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94. September 2025\2. Review\1. First Review\"/>
    </mc:Choice>
  </mc:AlternateContent>
  <xr:revisionPtr revIDLastSave="0" documentId="13_ncr:1_{5F3450F3-AAD5-40BC-978F-3E04C7013C11}" xr6:coauthVersionLast="47" xr6:coauthVersionMax="47" xr10:uidLastSave="{00000000-0000-0000-0000-000000000000}"/>
  <bookViews>
    <workbookView xWindow="-11712" yWindow="12852" windowWidth="23256" windowHeight="13896" tabRatio="751" firstSheet="42" activeTab="54" xr2:uid="{00000000-000D-0000-FFFF-FFFF00000000}"/>
  </bookViews>
  <sheets>
    <sheet name="Front Cover" sheetId="76" r:id="rId1"/>
    <sheet name="Summary" sheetId="92" r:id="rId2"/>
    <sheet name="Harp Farm-AQMP1" sheetId="149" r:id="rId3"/>
    <sheet name="Kineton Rd" sheetId="150" r:id="rId4"/>
    <sheet name="Blackgrounds" sheetId="151" r:id="rId5"/>
    <sheet name="Chipping Warden - RAMAC" sheetId="152" r:id="rId6"/>
    <sheet name="CW Village" sheetId="153" r:id="rId7"/>
    <sheet name="Fir Tree Nursery" sheetId="154" r:id="rId8"/>
    <sheet name="Greatworth Hall" sheetId="155" r:id="rId9"/>
    <sheet name="Greatworth Village" sheetId="156" r:id="rId10"/>
    <sheet name="Lower Boddington" sheetId="157" r:id="rId11"/>
    <sheet name="Lower Thorpe" sheetId="158" r:id="rId12"/>
    <sheet name="Radstone" sheetId="159" r:id="rId13"/>
    <sheet name="00288" sheetId="160" r:id="rId14"/>
    <sheet name="00289" sheetId="161" r:id="rId15"/>
    <sheet name="BRD001" sheetId="162" r:id="rId16"/>
    <sheet name="2B2002" sheetId="163" r:id="rId17"/>
    <sheet name="BETP002" sheetId="164" r:id="rId18"/>
    <sheet name="CHBS001" sheetId="165" r:id="rId19"/>
    <sheet name="AFE001" sheetId="166" r:id="rId20"/>
    <sheet name="CHRU001" sheetId="167" r:id="rId21"/>
    <sheet name="2B2003" sheetId="168" r:id="rId22"/>
    <sheet name="2A2001" sheetId="169" r:id="rId23"/>
    <sheet name="PL001" sheetId="170" r:id="rId24"/>
    <sheet name="DLE001" sheetId="171" r:id="rId25"/>
    <sheet name="BIS001" sheetId="172" r:id="rId26"/>
    <sheet name="A46001" sheetId="173" r:id="rId27"/>
    <sheet name="FOS001" sheetId="174" r:id="rId28"/>
    <sheet name="2B3001" sheetId="175" r:id="rId29"/>
    <sheet name="FAEU001" sheetId="176" r:id="rId30"/>
    <sheet name="SCRS001" sheetId="177" r:id="rId31"/>
    <sheet name="BBE001" sheetId="178" r:id="rId32"/>
    <sheet name="TRO001" sheetId="179" r:id="rId33"/>
    <sheet name="SCS001" sheetId="180" r:id="rId34"/>
    <sheet name="A38SSRR001" sheetId="181" r:id="rId35"/>
    <sheet name="BETP001" sheetId="182" r:id="rId36"/>
    <sheet name="CS001" sheetId="183" r:id="rId37"/>
    <sheet name="MLE001" sheetId="184" r:id="rId38"/>
    <sheet name="WCC001" sheetId="185" r:id="rId39"/>
    <sheet name="CE013" sheetId="186" r:id="rId40"/>
    <sheet name="WHD002" sheetId="187" r:id="rId41"/>
    <sheet name="CGRU002" sheetId="188" r:id="rId42"/>
    <sheet name="2B3002" sheetId="189" r:id="rId43"/>
    <sheet name="DLE002" sheetId="190" r:id="rId44"/>
    <sheet name="2A2002" sheetId="191" r:id="rId45"/>
    <sheet name="WCC002" sheetId="192" r:id="rId46"/>
    <sheet name="PL002" sheetId="193" r:id="rId47"/>
    <sheet name="CUB002" sheetId="194" r:id="rId48"/>
    <sheet name="GLD002" sheetId="195" r:id="rId49"/>
    <sheet name="GE002" sheetId="196" r:id="rId50"/>
    <sheet name="2B1002" sheetId="197" r:id="rId51"/>
    <sheet name="MLE002" sheetId="198" r:id="rId52"/>
    <sheet name="OC001" sheetId="199" r:id="rId53"/>
    <sheet name="SLE003" sheetId="200" r:id="rId54"/>
    <sheet name="FOS002" sheetId="201" r:id="rId55"/>
    <sheet name="WHD003" sheetId="202" r:id="rId56"/>
    <sheet name="BGT004" sheetId="203" r:id="rId57"/>
    <sheet name="WHD001" sheetId="204" r:id="rId58"/>
    <sheet name="2AS001" sheetId="205" r:id="rId59"/>
  </sheets>
  <externalReferences>
    <externalReference r:id="rId60"/>
    <externalReference r:id="rId61"/>
  </externalReferences>
  <definedNames>
    <definedName name="_xlnm._FilterDatabase" localSheetId="4" hidden="1">Blackgrounds!$B$1:$E$4</definedName>
    <definedName name="_xlnm._FilterDatabase" localSheetId="0" hidden="1">'Front Cover'!$A$6:$G$62</definedName>
    <definedName name="_xlnm._FilterDatabase" localSheetId="8" hidden="1">'Greatworth Hall'!$B$1:$E$675</definedName>
    <definedName name="_xlnm._FilterDatabase" localSheetId="9" hidden="1">'Greatworth Village'!$B$1:$E$675</definedName>
    <definedName name="_xlnm._FilterDatabase" localSheetId="11" hidden="1">'Lower Thorpe'!$B$1:$E$675</definedName>
    <definedName name="_xlnm._FilterDatabase" localSheetId="1" hidden="1">Summary!$A$1:$I$58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76" l="1"/>
  <c r="I21" i="92"/>
  <c r="F26" i="76" a="1"/>
  <c r="C21" i="92"/>
  <c r="D21" i="92"/>
  <c r="E21" i="92"/>
  <c r="F21" i="92"/>
  <c r="G21" i="92"/>
  <c r="H21" i="92"/>
  <c r="F26" i="76" l="1"/>
  <c r="G54" i="76"/>
  <c r="I49" i="92"/>
  <c r="N842" i="161"/>
  <c r="M842" i="161"/>
  <c r="N841" i="161"/>
  <c r="M841" i="161"/>
  <c r="N840" i="161"/>
  <c r="M840" i="161"/>
  <c r="N839" i="161"/>
  <c r="M839" i="161"/>
  <c r="N838" i="161"/>
  <c r="M838" i="161"/>
  <c r="N837" i="161"/>
  <c r="M837" i="161"/>
  <c r="N836" i="161"/>
  <c r="M836" i="161"/>
  <c r="N835" i="161"/>
  <c r="M835" i="161"/>
  <c r="N834" i="161"/>
  <c r="M834" i="161"/>
  <c r="N833" i="161"/>
  <c r="M833" i="161"/>
  <c r="N832" i="161"/>
  <c r="M832" i="161"/>
  <c r="N831" i="161"/>
  <c r="M831" i="161"/>
  <c r="N830" i="161"/>
  <c r="M830" i="161"/>
  <c r="N829" i="161"/>
  <c r="M829" i="161"/>
  <c r="N828" i="161"/>
  <c r="M828" i="161"/>
  <c r="N827" i="161"/>
  <c r="M827" i="161"/>
  <c r="N826" i="161"/>
  <c r="M826" i="161"/>
  <c r="N825" i="161"/>
  <c r="M825" i="161"/>
  <c r="N824" i="161"/>
  <c r="M824" i="161"/>
  <c r="N823" i="161"/>
  <c r="M823" i="161"/>
  <c r="N822" i="161"/>
  <c r="M822" i="161"/>
  <c r="N821" i="161"/>
  <c r="M821" i="161"/>
  <c r="N820" i="161"/>
  <c r="M820" i="161"/>
  <c r="N819" i="161"/>
  <c r="M819" i="161"/>
  <c r="N818" i="161"/>
  <c r="M818" i="161"/>
  <c r="N817" i="161"/>
  <c r="M817" i="161"/>
  <c r="N816" i="161"/>
  <c r="M816" i="161"/>
  <c r="N815" i="161"/>
  <c r="M815" i="161"/>
  <c r="N814" i="161"/>
  <c r="M814" i="161"/>
  <c r="N813" i="161"/>
  <c r="M813" i="161"/>
  <c r="N812" i="161"/>
  <c r="M812" i="161"/>
  <c r="N811" i="161"/>
  <c r="M811" i="161"/>
  <c r="N810" i="161"/>
  <c r="M810" i="161"/>
  <c r="N809" i="161"/>
  <c r="M809" i="161"/>
  <c r="N808" i="161"/>
  <c r="M808" i="161"/>
  <c r="N807" i="161"/>
  <c r="M807" i="161"/>
  <c r="N806" i="161"/>
  <c r="M806" i="161"/>
  <c r="N805" i="161"/>
  <c r="M805" i="161"/>
  <c r="N804" i="161"/>
  <c r="M804" i="161"/>
  <c r="N803" i="161"/>
  <c r="M803" i="161"/>
  <c r="N802" i="161"/>
  <c r="M802" i="161"/>
  <c r="N801" i="161"/>
  <c r="M801" i="161"/>
  <c r="N800" i="161"/>
  <c r="M800" i="161"/>
  <c r="N799" i="161"/>
  <c r="M799" i="161"/>
  <c r="N798" i="161"/>
  <c r="M798" i="161"/>
  <c r="N797" i="161"/>
  <c r="M797" i="161"/>
  <c r="N796" i="161"/>
  <c r="M796" i="161"/>
  <c r="N795" i="161"/>
  <c r="M795" i="161"/>
  <c r="N794" i="161"/>
  <c r="M794" i="161"/>
  <c r="N793" i="161"/>
  <c r="M793" i="161"/>
  <c r="N792" i="161"/>
  <c r="M792" i="161"/>
  <c r="N791" i="161"/>
  <c r="M791" i="161"/>
  <c r="N790" i="161"/>
  <c r="M790" i="161"/>
  <c r="N789" i="161"/>
  <c r="M789" i="161"/>
  <c r="N788" i="161"/>
  <c r="M788" i="161"/>
  <c r="N787" i="161"/>
  <c r="M787" i="161"/>
  <c r="N786" i="161"/>
  <c r="M786" i="161"/>
  <c r="N785" i="161"/>
  <c r="M785" i="161"/>
  <c r="N784" i="161"/>
  <c r="M784" i="161"/>
  <c r="N783" i="161"/>
  <c r="M783" i="161"/>
  <c r="N782" i="161"/>
  <c r="M782" i="161"/>
  <c r="N781" i="161"/>
  <c r="M781" i="161"/>
  <c r="N780" i="161"/>
  <c r="M780" i="161"/>
  <c r="N779" i="161"/>
  <c r="M779" i="161"/>
  <c r="N778" i="161"/>
  <c r="M778" i="161"/>
  <c r="N777" i="161"/>
  <c r="M777" i="161"/>
  <c r="N776" i="161"/>
  <c r="M776" i="161"/>
  <c r="N775" i="161"/>
  <c r="M775" i="161"/>
  <c r="N774" i="161"/>
  <c r="M774" i="161"/>
  <c r="N773" i="161"/>
  <c r="M773" i="161"/>
  <c r="N772" i="161"/>
  <c r="M772" i="161"/>
  <c r="N771" i="161"/>
  <c r="M771" i="161"/>
  <c r="N770" i="161"/>
  <c r="M770" i="161"/>
  <c r="N769" i="161"/>
  <c r="M769" i="161"/>
  <c r="N768" i="161"/>
  <c r="M768" i="161"/>
  <c r="N767" i="161"/>
  <c r="M767" i="161"/>
  <c r="N766" i="161"/>
  <c r="M766" i="161"/>
  <c r="N765" i="161"/>
  <c r="M765" i="161"/>
  <c r="N764" i="161"/>
  <c r="M764" i="161"/>
  <c r="N763" i="161"/>
  <c r="M763" i="161"/>
  <c r="N762" i="161"/>
  <c r="M762" i="161"/>
  <c r="N761" i="161"/>
  <c r="M761" i="161"/>
  <c r="N760" i="161"/>
  <c r="M760" i="161"/>
  <c r="N759" i="161"/>
  <c r="M759" i="161"/>
  <c r="N758" i="161"/>
  <c r="M758" i="161"/>
  <c r="N757" i="161"/>
  <c r="M757" i="161"/>
  <c r="N756" i="161"/>
  <c r="M756" i="161"/>
  <c r="N755" i="161"/>
  <c r="M755" i="161"/>
  <c r="N754" i="161"/>
  <c r="M754" i="161"/>
  <c r="N753" i="161"/>
  <c r="M753" i="161"/>
  <c r="N752" i="161"/>
  <c r="M752" i="161"/>
  <c r="N751" i="161"/>
  <c r="M751" i="161"/>
  <c r="N750" i="161"/>
  <c r="M750" i="161"/>
  <c r="N749" i="161"/>
  <c r="M749" i="161"/>
  <c r="N748" i="161"/>
  <c r="M748" i="161"/>
  <c r="N747" i="161"/>
  <c r="M747" i="161"/>
  <c r="N746" i="161"/>
  <c r="M746" i="161"/>
  <c r="N745" i="161"/>
  <c r="M745" i="161"/>
  <c r="N744" i="161"/>
  <c r="M744" i="161"/>
  <c r="N743" i="161"/>
  <c r="M743" i="161"/>
  <c r="N742" i="161"/>
  <c r="M742" i="161"/>
  <c r="N741" i="161"/>
  <c r="M741" i="161"/>
  <c r="N740" i="161"/>
  <c r="M740" i="161"/>
  <c r="N739" i="161"/>
  <c r="M739" i="161"/>
  <c r="N738" i="161"/>
  <c r="M738" i="161"/>
  <c r="N737" i="161"/>
  <c r="M737" i="161"/>
  <c r="N736" i="161"/>
  <c r="M736" i="161"/>
  <c r="N735" i="161"/>
  <c r="M735" i="161"/>
  <c r="N734" i="161"/>
  <c r="M734" i="161"/>
  <c r="N733" i="161"/>
  <c r="M733" i="161"/>
  <c r="N732" i="161"/>
  <c r="M732" i="161"/>
  <c r="N731" i="161"/>
  <c r="M731" i="161"/>
  <c r="N730" i="161"/>
  <c r="M730" i="161"/>
  <c r="N729" i="161"/>
  <c r="M729" i="161"/>
  <c r="N728" i="161"/>
  <c r="M728" i="161"/>
  <c r="N727" i="161"/>
  <c r="M727" i="161"/>
  <c r="N726" i="161"/>
  <c r="N725" i="161"/>
  <c r="N724" i="161"/>
  <c r="N723" i="161"/>
  <c r="N722" i="161"/>
  <c r="N721" i="161"/>
  <c r="N720" i="161"/>
  <c r="N719" i="161"/>
  <c r="N718" i="161"/>
  <c r="N717" i="161"/>
  <c r="N716" i="161"/>
  <c r="N715" i="161"/>
  <c r="N714" i="161"/>
  <c r="N713" i="161"/>
  <c r="N712" i="161"/>
  <c r="N711" i="161"/>
  <c r="N710" i="161"/>
  <c r="N709" i="161"/>
  <c r="N708" i="161"/>
  <c r="N707" i="161"/>
  <c r="N706" i="161"/>
  <c r="N705" i="161"/>
  <c r="N704" i="161"/>
  <c r="N703" i="161"/>
  <c r="N702" i="161"/>
  <c r="N701" i="161"/>
  <c r="N700" i="161"/>
  <c r="N699" i="161"/>
  <c r="N698" i="161"/>
  <c r="N697" i="161"/>
  <c r="N696" i="161"/>
  <c r="N695" i="161"/>
  <c r="N694" i="161"/>
  <c r="N693" i="161"/>
  <c r="N692" i="161"/>
  <c r="N691" i="161"/>
  <c r="N690" i="161"/>
  <c r="N689" i="161"/>
  <c r="N688" i="161"/>
  <c r="N687" i="161"/>
  <c r="N686" i="161"/>
  <c r="N685" i="161"/>
  <c r="N684" i="161"/>
  <c r="N683" i="161"/>
  <c r="N682" i="161"/>
  <c r="N681" i="161"/>
  <c r="N680" i="161"/>
  <c r="N679" i="161"/>
  <c r="N678" i="161"/>
  <c r="N677" i="161"/>
  <c r="N676" i="161"/>
  <c r="N675" i="161"/>
  <c r="N674" i="161"/>
  <c r="N673" i="161"/>
  <c r="N672" i="161"/>
  <c r="N671" i="161"/>
  <c r="N670" i="161"/>
  <c r="N669" i="161"/>
  <c r="N668" i="161"/>
  <c r="N667" i="161"/>
  <c r="N666" i="161"/>
  <c r="N665" i="161"/>
  <c r="N664" i="161"/>
  <c r="N663" i="161"/>
  <c r="N662" i="161"/>
  <c r="N661" i="161"/>
  <c r="N660" i="161"/>
  <c r="N659" i="161"/>
  <c r="N658" i="161"/>
  <c r="N657" i="161"/>
  <c r="N656" i="161"/>
  <c r="N655" i="161"/>
  <c r="N654" i="161"/>
  <c r="N653" i="161"/>
  <c r="N652" i="161"/>
  <c r="N651" i="161"/>
  <c r="N650" i="161"/>
  <c r="N649" i="161"/>
  <c r="N648" i="161"/>
  <c r="N647" i="161"/>
  <c r="N646" i="161"/>
  <c r="N645" i="161"/>
  <c r="N644" i="161"/>
  <c r="N643" i="161"/>
  <c r="N642" i="161"/>
  <c r="N641" i="161"/>
  <c r="N640" i="161"/>
  <c r="N639" i="161"/>
  <c r="N638" i="161"/>
  <c r="N637" i="161"/>
  <c r="N636" i="161"/>
  <c r="N635" i="161"/>
  <c r="N634" i="161"/>
  <c r="N633" i="161"/>
  <c r="N632" i="161"/>
  <c r="N631" i="161"/>
  <c r="N630" i="161"/>
  <c r="N629" i="161"/>
  <c r="N628" i="161"/>
  <c r="N627" i="161"/>
  <c r="N626" i="161"/>
  <c r="N625" i="161"/>
  <c r="N624" i="161"/>
  <c r="N623" i="161"/>
  <c r="N622" i="161"/>
  <c r="N621" i="161"/>
  <c r="N620" i="161"/>
  <c r="N619" i="161"/>
  <c r="N618" i="161"/>
  <c r="N617" i="161"/>
  <c r="N616" i="161"/>
  <c r="N615" i="161"/>
  <c r="N614" i="161"/>
  <c r="N613" i="161"/>
  <c r="N612" i="161"/>
  <c r="N611" i="161"/>
  <c r="N610" i="161"/>
  <c r="N609" i="161"/>
  <c r="N608" i="161"/>
  <c r="N607" i="161"/>
  <c r="N606" i="161"/>
  <c r="N605" i="161"/>
  <c r="N604" i="161"/>
  <c r="N603" i="161"/>
  <c r="N602" i="161"/>
  <c r="N601" i="161"/>
  <c r="N600" i="161"/>
  <c r="N599" i="161"/>
  <c r="N598" i="161"/>
  <c r="N597" i="161"/>
  <c r="N596" i="161"/>
  <c r="N595" i="161"/>
  <c r="N594" i="161"/>
  <c r="N593" i="161"/>
  <c r="N592" i="161"/>
  <c r="N591" i="161"/>
  <c r="N590" i="161"/>
  <c r="N589" i="161"/>
  <c r="N588" i="161"/>
  <c r="N587" i="161"/>
  <c r="N586" i="161"/>
  <c r="N585" i="161"/>
  <c r="N584" i="161"/>
  <c r="N583" i="161"/>
  <c r="N582" i="161"/>
  <c r="N581" i="161"/>
  <c r="N580" i="161"/>
  <c r="N579" i="161"/>
  <c r="N578" i="161"/>
  <c r="N577" i="161"/>
  <c r="N576" i="161"/>
  <c r="N575" i="161"/>
  <c r="N574" i="161"/>
  <c r="N573" i="161"/>
  <c r="N572" i="161"/>
  <c r="N571" i="161"/>
  <c r="N570" i="161"/>
  <c r="N569" i="161"/>
  <c r="N568" i="161"/>
  <c r="N567" i="161"/>
  <c r="N566" i="161"/>
  <c r="N565" i="161"/>
  <c r="N564" i="161"/>
  <c r="N563" i="161"/>
  <c r="N562" i="161"/>
  <c r="N561" i="161"/>
  <c r="N560" i="161"/>
  <c r="N559" i="161"/>
  <c r="N558" i="161"/>
  <c r="N557" i="161"/>
  <c r="N556" i="161"/>
  <c r="N555" i="161"/>
  <c r="N554" i="161"/>
  <c r="N553" i="161"/>
  <c r="N552" i="161"/>
  <c r="N551" i="161"/>
  <c r="N550" i="161"/>
  <c r="N549" i="161"/>
  <c r="N548" i="161"/>
  <c r="N547" i="161"/>
  <c r="N546" i="161"/>
  <c r="N545" i="161"/>
  <c r="N544" i="161"/>
  <c r="N543" i="161"/>
  <c r="N542" i="161"/>
  <c r="N541" i="161"/>
  <c r="N540" i="161"/>
  <c r="N539" i="161"/>
  <c r="N538" i="161"/>
  <c r="N537" i="161"/>
  <c r="N536" i="161"/>
  <c r="N535" i="161"/>
  <c r="N534" i="161"/>
  <c r="N533" i="161"/>
  <c r="N532" i="161"/>
  <c r="N531" i="161"/>
  <c r="N530" i="161"/>
  <c r="N529" i="161"/>
  <c r="N528" i="161"/>
  <c r="N527" i="161"/>
  <c r="N526" i="161"/>
  <c r="N525" i="161"/>
  <c r="N524" i="161"/>
  <c r="N523" i="161"/>
  <c r="N522" i="161"/>
  <c r="N521" i="161"/>
  <c r="N520" i="161"/>
  <c r="N519" i="161"/>
  <c r="N518" i="161"/>
  <c r="N517" i="161"/>
  <c r="N516" i="161"/>
  <c r="N515" i="161"/>
  <c r="N514" i="161"/>
  <c r="N513" i="161"/>
  <c r="N512" i="161"/>
  <c r="N511" i="161"/>
  <c r="N510" i="161"/>
  <c r="N509" i="161"/>
  <c r="N508" i="161"/>
  <c r="N507" i="161"/>
  <c r="N506" i="161"/>
  <c r="N505" i="161"/>
  <c r="N504" i="161"/>
  <c r="N503" i="161"/>
  <c r="N502" i="161"/>
  <c r="N501" i="161"/>
  <c r="N500" i="161"/>
  <c r="N499" i="161"/>
  <c r="N498" i="161"/>
  <c r="N497" i="161"/>
  <c r="N496" i="161"/>
  <c r="N495" i="161"/>
  <c r="N494" i="161"/>
  <c r="N493" i="161"/>
  <c r="N492" i="161"/>
  <c r="N491" i="161"/>
  <c r="N490" i="161"/>
  <c r="N489" i="161"/>
  <c r="N488" i="161"/>
  <c r="N487" i="161"/>
  <c r="N486" i="161"/>
  <c r="N485" i="161"/>
  <c r="N484" i="161"/>
  <c r="N483" i="161"/>
  <c r="N482" i="161"/>
  <c r="N481" i="161"/>
  <c r="N480" i="161"/>
  <c r="N479" i="161"/>
  <c r="N478" i="161"/>
  <c r="N477" i="161"/>
  <c r="N476" i="161"/>
  <c r="N475" i="161"/>
  <c r="N474" i="161"/>
  <c r="N473" i="161"/>
  <c r="N472" i="161"/>
  <c r="N471" i="161"/>
  <c r="N470" i="161"/>
  <c r="N469" i="161"/>
  <c r="N468" i="161"/>
  <c r="N467" i="161"/>
  <c r="N466" i="161"/>
  <c r="N465" i="161"/>
  <c r="N464" i="161"/>
  <c r="N463" i="161"/>
  <c r="N462" i="161"/>
  <c r="N461" i="161"/>
  <c r="N460" i="161"/>
  <c r="N459" i="161"/>
  <c r="N458" i="161"/>
  <c r="N457" i="161"/>
  <c r="N456" i="161"/>
  <c r="N455" i="161"/>
  <c r="N454" i="161"/>
  <c r="N453" i="161"/>
  <c r="N452" i="161"/>
  <c r="N451" i="161"/>
  <c r="N450" i="161"/>
  <c r="N449" i="161"/>
  <c r="N448" i="161"/>
  <c r="N447" i="161"/>
  <c r="N446" i="161"/>
  <c r="N445" i="161"/>
  <c r="N444" i="161"/>
  <c r="N443" i="161"/>
  <c r="N442" i="161"/>
  <c r="N441" i="161"/>
  <c r="N440" i="161"/>
  <c r="N439" i="161"/>
  <c r="N438" i="161"/>
  <c r="N437" i="161"/>
  <c r="N436" i="161"/>
  <c r="N435" i="161"/>
  <c r="N434" i="161"/>
  <c r="N433" i="161"/>
  <c r="N432" i="161"/>
  <c r="N431" i="161"/>
  <c r="N430" i="161"/>
  <c r="N429" i="161"/>
  <c r="N428" i="161"/>
  <c r="N427" i="161"/>
  <c r="N426" i="161"/>
  <c r="N425" i="161"/>
  <c r="N424" i="161"/>
  <c r="N423" i="161"/>
  <c r="N422" i="161"/>
  <c r="N421" i="161"/>
  <c r="N420" i="161"/>
  <c r="N419" i="161"/>
  <c r="N418" i="161"/>
  <c r="N417" i="161"/>
  <c r="N416" i="161"/>
  <c r="N415" i="161"/>
  <c r="N414" i="161"/>
  <c r="N413" i="161"/>
  <c r="N412" i="161"/>
  <c r="N411" i="161"/>
  <c r="N410" i="161"/>
  <c r="N409" i="161"/>
  <c r="N408" i="161"/>
  <c r="N407" i="161"/>
  <c r="N406" i="161"/>
  <c r="N405" i="161"/>
  <c r="N404" i="161"/>
  <c r="N403" i="161"/>
  <c r="N402" i="161"/>
  <c r="N401" i="161"/>
  <c r="N400" i="161"/>
  <c r="N399" i="161"/>
  <c r="N398" i="161"/>
  <c r="N397" i="161"/>
  <c r="N396" i="161"/>
  <c r="N395" i="161"/>
  <c r="N394" i="161"/>
  <c r="N393" i="161"/>
  <c r="N392" i="161"/>
  <c r="N391" i="161"/>
  <c r="N390" i="161"/>
  <c r="N389" i="161"/>
  <c r="N388" i="161"/>
  <c r="N387" i="161"/>
  <c r="N386" i="161"/>
  <c r="N385" i="161"/>
  <c r="N384" i="161"/>
  <c r="N383" i="161"/>
  <c r="N382" i="161"/>
  <c r="N381" i="161"/>
  <c r="N380" i="161"/>
  <c r="N379" i="161"/>
  <c r="N378" i="161"/>
  <c r="N377" i="161"/>
  <c r="N376" i="161"/>
  <c r="N375" i="161"/>
  <c r="N374" i="161"/>
  <c r="N373" i="161"/>
  <c r="N372" i="161"/>
  <c r="N371" i="161"/>
  <c r="N370" i="161"/>
  <c r="N369" i="161"/>
  <c r="N368" i="161"/>
  <c r="N367" i="161"/>
  <c r="N366" i="161"/>
  <c r="N365" i="161"/>
  <c r="N364" i="161"/>
  <c r="N363" i="161"/>
  <c r="N362" i="161"/>
  <c r="N361" i="161"/>
  <c r="N360" i="161"/>
  <c r="N359" i="161"/>
  <c r="N358" i="161"/>
  <c r="N357" i="161"/>
  <c r="N356" i="161"/>
  <c r="N355" i="161"/>
  <c r="N354" i="161"/>
  <c r="N353" i="161"/>
  <c r="N352" i="161"/>
  <c r="N351" i="161"/>
  <c r="N350" i="161"/>
  <c r="N349" i="161"/>
  <c r="N348" i="161"/>
  <c r="N347" i="161"/>
  <c r="N346" i="161"/>
  <c r="N345" i="161"/>
  <c r="N344" i="161"/>
  <c r="N343" i="161"/>
  <c r="N342" i="161"/>
  <c r="N341" i="161"/>
  <c r="N340" i="161"/>
  <c r="N339" i="161"/>
  <c r="N338" i="161"/>
  <c r="N337" i="161"/>
  <c r="N336" i="161"/>
  <c r="N335" i="161"/>
  <c r="N334" i="161"/>
  <c r="N333" i="161"/>
  <c r="N332" i="161"/>
  <c r="N331" i="161"/>
  <c r="N330" i="161"/>
  <c r="N329" i="161"/>
  <c r="N328" i="161"/>
  <c r="N327" i="161"/>
  <c r="N326" i="161"/>
  <c r="N325" i="161"/>
  <c r="N324" i="161"/>
  <c r="N323" i="161"/>
  <c r="N322" i="161"/>
  <c r="N321" i="161"/>
  <c r="N320" i="161"/>
  <c r="N319" i="161"/>
  <c r="N318" i="161"/>
  <c r="N317" i="161"/>
  <c r="N316" i="161"/>
  <c r="N315" i="161"/>
  <c r="N314" i="161"/>
  <c r="N313" i="161"/>
  <c r="N312" i="161"/>
  <c r="N311" i="161"/>
  <c r="N310" i="161"/>
  <c r="N309" i="161"/>
  <c r="N308" i="161"/>
  <c r="N307" i="161"/>
  <c r="N306" i="161"/>
  <c r="N305" i="161"/>
  <c r="N304" i="161"/>
  <c r="N303" i="161"/>
  <c r="N302" i="161"/>
  <c r="N301" i="161"/>
  <c r="N300" i="161"/>
  <c r="N299" i="161"/>
  <c r="N298" i="161"/>
  <c r="N297" i="161"/>
  <c r="N296" i="161"/>
  <c r="N295" i="161"/>
  <c r="N294" i="161"/>
  <c r="N293" i="161"/>
  <c r="N292" i="161"/>
  <c r="N291" i="161"/>
  <c r="N290" i="161"/>
  <c r="N289" i="161"/>
  <c r="N288" i="161"/>
  <c r="N287" i="161"/>
  <c r="N286" i="161"/>
  <c r="N285" i="161"/>
  <c r="N284" i="161"/>
  <c r="N283" i="161"/>
  <c r="N282" i="161"/>
  <c r="N281" i="161"/>
  <c r="N280" i="161"/>
  <c r="N279" i="161"/>
  <c r="N278" i="161"/>
  <c r="N277" i="161"/>
  <c r="N276" i="161"/>
  <c r="N275" i="161"/>
  <c r="N274" i="161"/>
  <c r="N273" i="161"/>
  <c r="N272" i="161"/>
  <c r="N271" i="161"/>
  <c r="N270" i="161"/>
  <c r="N269" i="161"/>
  <c r="N268" i="161"/>
  <c r="N267" i="161"/>
  <c r="N266" i="161"/>
  <c r="N265" i="161"/>
  <c r="N264" i="161"/>
  <c r="N263" i="161"/>
  <c r="N262" i="161"/>
  <c r="N261" i="161"/>
  <c r="N260" i="161"/>
  <c r="N259" i="161"/>
  <c r="N258" i="161"/>
  <c r="N257" i="161"/>
  <c r="N256" i="161"/>
  <c r="N255" i="161"/>
  <c r="N254" i="161"/>
  <c r="N253" i="161"/>
  <c r="N252" i="161"/>
  <c r="N251" i="161"/>
  <c r="N250" i="161"/>
  <c r="N249" i="161"/>
  <c r="N248" i="161"/>
  <c r="N247" i="161"/>
  <c r="N246" i="161"/>
  <c r="N245" i="161"/>
  <c r="N244" i="161"/>
  <c r="N243" i="161"/>
  <c r="N242" i="161"/>
  <c r="N241" i="161"/>
  <c r="N240" i="161"/>
  <c r="N239" i="161"/>
  <c r="N238" i="161"/>
  <c r="N237" i="161"/>
  <c r="N236" i="161"/>
  <c r="N235" i="161"/>
  <c r="N234" i="161"/>
  <c r="N233" i="161"/>
  <c r="N232" i="161"/>
  <c r="N231" i="161"/>
  <c r="N230" i="161"/>
  <c r="N229" i="161"/>
  <c r="N228" i="161"/>
  <c r="N227" i="161"/>
  <c r="N226" i="161"/>
  <c r="N225" i="161"/>
  <c r="N224" i="161"/>
  <c r="N223" i="161"/>
  <c r="N222" i="161"/>
  <c r="N221" i="161"/>
  <c r="N220" i="161"/>
  <c r="N219" i="161"/>
  <c r="N218" i="161"/>
  <c r="N217" i="161"/>
  <c r="N216" i="161"/>
  <c r="N215" i="161"/>
  <c r="N214" i="161"/>
  <c r="N213" i="161"/>
  <c r="N212" i="161"/>
  <c r="N211" i="161"/>
  <c r="N210" i="161"/>
  <c r="N209" i="161"/>
  <c r="N208" i="161"/>
  <c r="N207" i="161"/>
  <c r="N206" i="161"/>
  <c r="N205" i="161"/>
  <c r="N204" i="161"/>
  <c r="N203" i="161"/>
  <c r="N202" i="161"/>
  <c r="N201" i="161"/>
  <c r="N200" i="161"/>
  <c r="N199" i="161"/>
  <c r="N198" i="161"/>
  <c r="N197" i="161"/>
  <c r="N196" i="161"/>
  <c r="N195" i="161"/>
  <c r="N194" i="161"/>
  <c r="N193" i="161"/>
  <c r="N192" i="161"/>
  <c r="N191" i="161"/>
  <c r="N190" i="161"/>
  <c r="N189" i="161"/>
  <c r="N188" i="161"/>
  <c r="N187" i="161"/>
  <c r="N186" i="161"/>
  <c r="N185" i="161"/>
  <c r="N184" i="161"/>
  <c r="N183" i="161"/>
  <c r="N182" i="161"/>
  <c r="N181" i="161"/>
  <c r="N180" i="161"/>
  <c r="N179" i="161"/>
  <c r="N178" i="161"/>
  <c r="N177" i="161"/>
  <c r="N176" i="161"/>
  <c r="N175" i="161"/>
  <c r="N174" i="161"/>
  <c r="N173" i="161"/>
  <c r="N172" i="161"/>
  <c r="N171" i="161"/>
  <c r="N170" i="161"/>
  <c r="N169" i="161"/>
  <c r="N168" i="161"/>
  <c r="N167" i="161"/>
  <c r="N166" i="161"/>
  <c r="N165" i="161"/>
  <c r="N164" i="161"/>
  <c r="N163" i="161"/>
  <c r="N162" i="161"/>
  <c r="N161" i="161"/>
  <c r="N160" i="161"/>
  <c r="N159" i="161"/>
  <c r="N158" i="161"/>
  <c r="N157" i="161"/>
  <c r="N156" i="161"/>
  <c r="N155" i="161"/>
  <c r="N154" i="161"/>
  <c r="N153" i="161"/>
  <c r="N152" i="161"/>
  <c r="N151" i="161"/>
  <c r="N150" i="161"/>
  <c r="N149" i="161"/>
  <c r="N148" i="161"/>
  <c r="N147" i="161"/>
  <c r="N146" i="161"/>
  <c r="N145" i="161"/>
  <c r="N144" i="161"/>
  <c r="N143" i="161"/>
  <c r="N142" i="161"/>
  <c r="N141" i="161"/>
  <c r="N140" i="161"/>
  <c r="N139" i="161"/>
  <c r="N138" i="161"/>
  <c r="N137" i="161"/>
  <c r="N136" i="161"/>
  <c r="N135" i="161"/>
  <c r="N134" i="161"/>
  <c r="N133" i="161"/>
  <c r="N132" i="161"/>
  <c r="N131" i="161"/>
  <c r="N130" i="161"/>
  <c r="N129" i="161"/>
  <c r="N128" i="161"/>
  <c r="N127" i="161"/>
  <c r="N126" i="161"/>
  <c r="N125" i="161"/>
  <c r="N124" i="161"/>
  <c r="N123" i="161"/>
  <c r="N122" i="161"/>
  <c r="N121" i="161"/>
  <c r="N120" i="161"/>
  <c r="N119" i="161"/>
  <c r="N118" i="161"/>
  <c r="N117" i="161"/>
  <c r="N116" i="161"/>
  <c r="N115" i="161"/>
  <c r="N114" i="161"/>
  <c r="N113" i="161"/>
  <c r="N112" i="161"/>
  <c r="N111" i="161"/>
  <c r="N110" i="161"/>
  <c r="N109" i="161"/>
  <c r="N108" i="161"/>
  <c r="N107" i="161"/>
  <c r="N106" i="161"/>
  <c r="N105" i="161"/>
  <c r="N104" i="161"/>
  <c r="N103" i="161"/>
  <c r="N102" i="161"/>
  <c r="N101" i="161"/>
  <c r="N100" i="161"/>
  <c r="N99" i="161"/>
  <c r="N98" i="161"/>
  <c r="N97" i="161"/>
  <c r="N96" i="161"/>
  <c r="N95" i="161"/>
  <c r="N94" i="161"/>
  <c r="N93" i="161"/>
  <c r="N92" i="161"/>
  <c r="N91" i="161"/>
  <c r="N90" i="161"/>
  <c r="N89" i="161"/>
  <c r="N88" i="161"/>
  <c r="N87" i="161"/>
  <c r="N86" i="161"/>
  <c r="N85" i="161"/>
  <c r="N84" i="161"/>
  <c r="N83" i="161"/>
  <c r="N82" i="161"/>
  <c r="N81" i="161"/>
  <c r="N80" i="161"/>
  <c r="N79" i="161"/>
  <c r="N78" i="161"/>
  <c r="N77" i="161"/>
  <c r="N76" i="161"/>
  <c r="N75" i="161"/>
  <c r="N74" i="161"/>
  <c r="N73" i="161"/>
  <c r="N72" i="161"/>
  <c r="N71" i="161"/>
  <c r="N70" i="161"/>
  <c r="N69" i="161"/>
  <c r="N68" i="161"/>
  <c r="N67" i="161"/>
  <c r="N66" i="161"/>
  <c r="N65" i="161"/>
  <c r="N64" i="161"/>
  <c r="N63" i="161"/>
  <c r="N62" i="161"/>
  <c r="N61" i="161"/>
  <c r="N60" i="161"/>
  <c r="N59" i="161"/>
  <c r="N58" i="161"/>
  <c r="N57" i="161"/>
  <c r="N56" i="161"/>
  <c r="N55" i="161"/>
  <c r="N54" i="161"/>
  <c r="N53" i="161"/>
  <c r="N52" i="161"/>
  <c r="N51" i="161"/>
  <c r="N50" i="161"/>
  <c r="N49" i="161"/>
  <c r="N48" i="161"/>
  <c r="N47" i="161"/>
  <c r="N46" i="161"/>
  <c r="N45" i="161"/>
  <c r="N44" i="161"/>
  <c r="N43" i="161"/>
  <c r="N42" i="161"/>
  <c r="N41" i="161"/>
  <c r="N40" i="161"/>
  <c r="N39" i="161"/>
  <c r="N38" i="161"/>
  <c r="N37" i="161"/>
  <c r="N36" i="161"/>
  <c r="N35" i="161"/>
  <c r="N34" i="161"/>
  <c r="N33" i="161"/>
  <c r="N32" i="161"/>
  <c r="N31" i="161"/>
  <c r="N30" i="161"/>
  <c r="N29" i="161"/>
  <c r="N28" i="161"/>
  <c r="N27" i="161"/>
  <c r="N26" i="161"/>
  <c r="N25" i="161"/>
  <c r="N24" i="161"/>
  <c r="N23" i="161"/>
  <c r="N22" i="161"/>
  <c r="N21" i="161"/>
  <c r="N20" i="161"/>
  <c r="N19" i="161"/>
  <c r="N18" i="161"/>
  <c r="N17" i="161"/>
  <c r="N16" i="161"/>
  <c r="N15" i="161"/>
  <c r="N14" i="161"/>
  <c r="N13" i="161"/>
  <c r="N12" i="161"/>
  <c r="N11" i="161"/>
  <c r="P10" i="161"/>
  <c r="N10" i="161"/>
  <c r="N9" i="161"/>
  <c r="N8" i="161"/>
  <c r="N7" i="161"/>
  <c r="N6" i="161"/>
  <c r="N5" i="161"/>
  <c r="B1" i="161"/>
  <c r="N841" i="160"/>
  <c r="M841" i="160"/>
  <c r="N840" i="160"/>
  <c r="M840" i="160"/>
  <c r="N839" i="160"/>
  <c r="M839" i="160"/>
  <c r="N838" i="160"/>
  <c r="M838" i="160"/>
  <c r="N837" i="160"/>
  <c r="M837" i="160"/>
  <c r="N836" i="160"/>
  <c r="M836" i="160"/>
  <c r="N835" i="160"/>
  <c r="M835" i="160"/>
  <c r="N834" i="160"/>
  <c r="M834" i="160"/>
  <c r="N833" i="160"/>
  <c r="M833" i="160"/>
  <c r="N832" i="160"/>
  <c r="M832" i="160"/>
  <c r="N831" i="160"/>
  <c r="M831" i="160"/>
  <c r="N830" i="160"/>
  <c r="M830" i="160"/>
  <c r="N829" i="160"/>
  <c r="M829" i="160"/>
  <c r="N828" i="160"/>
  <c r="M828" i="160"/>
  <c r="N827" i="160"/>
  <c r="M827" i="160"/>
  <c r="N826" i="160"/>
  <c r="M826" i="160"/>
  <c r="N825" i="160"/>
  <c r="M825" i="160"/>
  <c r="N824" i="160"/>
  <c r="M824" i="160"/>
  <c r="N823" i="160"/>
  <c r="M823" i="160"/>
  <c r="N822" i="160"/>
  <c r="M822" i="160"/>
  <c r="N821" i="160"/>
  <c r="M821" i="160"/>
  <c r="N820" i="160"/>
  <c r="M820" i="160"/>
  <c r="N819" i="160"/>
  <c r="M819" i="160"/>
  <c r="N818" i="160"/>
  <c r="M818" i="160"/>
  <c r="N817" i="160"/>
  <c r="M817" i="160"/>
  <c r="N816" i="160"/>
  <c r="M816" i="160"/>
  <c r="N815" i="160"/>
  <c r="M815" i="160"/>
  <c r="N814" i="160"/>
  <c r="M814" i="160"/>
  <c r="N813" i="160"/>
  <c r="M813" i="160"/>
  <c r="N812" i="160"/>
  <c r="M812" i="160"/>
  <c r="N811" i="160"/>
  <c r="M811" i="160"/>
  <c r="N810" i="160"/>
  <c r="M810" i="160"/>
  <c r="N809" i="160"/>
  <c r="M809" i="160"/>
  <c r="N808" i="160"/>
  <c r="M808" i="160"/>
  <c r="N807" i="160"/>
  <c r="M807" i="160"/>
  <c r="N806" i="160"/>
  <c r="M806" i="160"/>
  <c r="N805" i="160"/>
  <c r="M805" i="160"/>
  <c r="N804" i="160"/>
  <c r="M804" i="160"/>
  <c r="N803" i="160"/>
  <c r="M803" i="160"/>
  <c r="N802" i="160"/>
  <c r="M802" i="160"/>
  <c r="N801" i="160"/>
  <c r="M801" i="160"/>
  <c r="N800" i="160"/>
  <c r="M800" i="160"/>
  <c r="N799" i="160"/>
  <c r="M799" i="160"/>
  <c r="N798" i="160"/>
  <c r="M798" i="160"/>
  <c r="N797" i="160"/>
  <c r="M797" i="160"/>
  <c r="N796" i="160"/>
  <c r="M796" i="160"/>
  <c r="N795" i="160"/>
  <c r="M795" i="160"/>
  <c r="N794" i="160"/>
  <c r="M794" i="160"/>
  <c r="N793" i="160"/>
  <c r="M793" i="160"/>
  <c r="N792" i="160"/>
  <c r="M792" i="160"/>
  <c r="N791" i="160"/>
  <c r="M791" i="160"/>
  <c r="N790" i="160"/>
  <c r="M790" i="160"/>
  <c r="N789" i="160"/>
  <c r="M789" i="160"/>
  <c r="N788" i="160"/>
  <c r="M788" i="160"/>
  <c r="N787" i="160"/>
  <c r="M787" i="160"/>
  <c r="N786" i="160"/>
  <c r="M786" i="160"/>
  <c r="N785" i="160"/>
  <c r="M785" i="160"/>
  <c r="N784" i="160"/>
  <c r="M784" i="160"/>
  <c r="N783" i="160"/>
  <c r="M783" i="160"/>
  <c r="N782" i="160"/>
  <c r="M782" i="160"/>
  <c r="N781" i="160"/>
  <c r="M781" i="160"/>
  <c r="N780" i="160"/>
  <c r="M780" i="160"/>
  <c r="N779" i="160"/>
  <c r="M779" i="160"/>
  <c r="N778" i="160"/>
  <c r="M778" i="160"/>
  <c r="N777" i="160"/>
  <c r="M777" i="160"/>
  <c r="N776" i="160"/>
  <c r="M776" i="160"/>
  <c r="N775" i="160"/>
  <c r="M775" i="160"/>
  <c r="N774" i="160"/>
  <c r="M774" i="160"/>
  <c r="N773" i="160"/>
  <c r="M773" i="160"/>
  <c r="N772" i="160"/>
  <c r="M772" i="160"/>
  <c r="N771" i="160"/>
  <c r="M771" i="160"/>
  <c r="N770" i="160"/>
  <c r="M770" i="160"/>
  <c r="N769" i="160"/>
  <c r="M769" i="160"/>
  <c r="N768" i="160"/>
  <c r="M768" i="160"/>
  <c r="N767" i="160"/>
  <c r="M767" i="160"/>
  <c r="N766" i="160"/>
  <c r="M766" i="160"/>
  <c r="N765" i="160"/>
  <c r="M765" i="160"/>
  <c r="N764" i="160"/>
  <c r="M764" i="160"/>
  <c r="N763" i="160"/>
  <c r="M763" i="160"/>
  <c r="N762" i="160"/>
  <c r="M762" i="160"/>
  <c r="N761" i="160"/>
  <c r="M761" i="160"/>
  <c r="N760" i="160"/>
  <c r="M760" i="160"/>
  <c r="N759" i="160"/>
  <c r="M759" i="160"/>
  <c r="N758" i="160"/>
  <c r="M758" i="160"/>
  <c r="N757" i="160"/>
  <c r="M757" i="160"/>
  <c r="N756" i="160"/>
  <c r="M756" i="160"/>
  <c r="N755" i="160"/>
  <c r="M755" i="160"/>
  <c r="N754" i="160"/>
  <c r="M754" i="160"/>
  <c r="N753" i="160"/>
  <c r="M753" i="160"/>
  <c r="N752" i="160"/>
  <c r="M752" i="160"/>
  <c r="N751" i="160"/>
  <c r="M751" i="160"/>
  <c r="N750" i="160"/>
  <c r="M750" i="160"/>
  <c r="N749" i="160"/>
  <c r="M749" i="160"/>
  <c r="N748" i="160"/>
  <c r="M748" i="160"/>
  <c r="N747" i="160"/>
  <c r="M747" i="160"/>
  <c r="N746" i="160"/>
  <c r="M746" i="160"/>
  <c r="N745" i="160"/>
  <c r="M745" i="160"/>
  <c r="N744" i="160"/>
  <c r="M744" i="160"/>
  <c r="N743" i="160"/>
  <c r="M743" i="160"/>
  <c r="N742" i="160"/>
  <c r="M742" i="160"/>
  <c r="N741" i="160"/>
  <c r="M741" i="160"/>
  <c r="N740" i="160"/>
  <c r="M740" i="160"/>
  <c r="N739" i="160"/>
  <c r="M739" i="160"/>
  <c r="N738" i="160"/>
  <c r="M738" i="160"/>
  <c r="N737" i="160"/>
  <c r="M737" i="160"/>
  <c r="N736" i="160"/>
  <c r="M736" i="160"/>
  <c r="N735" i="160"/>
  <c r="M735" i="160"/>
  <c r="N734" i="160"/>
  <c r="M734" i="160"/>
  <c r="N733" i="160"/>
  <c r="M733" i="160"/>
  <c r="N732" i="160"/>
  <c r="M732" i="160"/>
  <c r="N731" i="160"/>
  <c r="M731" i="160"/>
  <c r="N730" i="160"/>
  <c r="M730" i="160"/>
  <c r="N729" i="160"/>
  <c r="M729" i="160"/>
  <c r="N728" i="160"/>
  <c r="M728" i="160"/>
  <c r="N727" i="160"/>
  <c r="M727" i="160"/>
  <c r="N726" i="160"/>
  <c r="M726" i="160"/>
  <c r="N725" i="160"/>
  <c r="M725" i="160"/>
  <c r="N724" i="160"/>
  <c r="M724" i="160"/>
  <c r="N723" i="160"/>
  <c r="M723" i="160"/>
  <c r="N722" i="160"/>
  <c r="M722" i="160"/>
  <c r="N721" i="160"/>
  <c r="M721" i="160"/>
  <c r="N720" i="160"/>
  <c r="M720" i="160"/>
  <c r="N719" i="160"/>
  <c r="M719" i="160"/>
  <c r="N718" i="160"/>
  <c r="M718" i="160"/>
  <c r="N717" i="160"/>
  <c r="M717" i="160"/>
  <c r="N716" i="160"/>
  <c r="M716" i="160"/>
  <c r="N715" i="160"/>
  <c r="M715" i="160"/>
  <c r="N714" i="160"/>
  <c r="M714" i="160"/>
  <c r="N713" i="160"/>
  <c r="M713" i="160"/>
  <c r="N712" i="160"/>
  <c r="M712" i="160"/>
  <c r="N711" i="160"/>
  <c r="M711" i="160"/>
  <c r="N710" i="160"/>
  <c r="M710" i="160"/>
  <c r="N709" i="160"/>
  <c r="M709" i="160"/>
  <c r="N708" i="160"/>
  <c r="M708" i="160"/>
  <c r="N707" i="160"/>
  <c r="M707" i="160"/>
  <c r="N706" i="160"/>
  <c r="M706" i="160"/>
  <c r="N705" i="160"/>
  <c r="M705" i="160"/>
  <c r="N704" i="160"/>
  <c r="M704" i="160"/>
  <c r="N703" i="160"/>
  <c r="M703" i="160"/>
  <c r="N702" i="160"/>
  <c r="M702" i="160"/>
  <c r="N701" i="160"/>
  <c r="M701" i="160"/>
  <c r="N700" i="160"/>
  <c r="M700" i="160"/>
  <c r="N699" i="160"/>
  <c r="N698" i="160"/>
  <c r="N697" i="160"/>
  <c r="N696" i="160"/>
  <c r="N695" i="160"/>
  <c r="N694" i="160"/>
  <c r="N693" i="160"/>
  <c r="N692" i="160"/>
  <c r="N691" i="160"/>
  <c r="N690" i="160"/>
  <c r="N689" i="160"/>
  <c r="N688" i="160"/>
  <c r="N687" i="160"/>
  <c r="N686" i="160"/>
  <c r="N685" i="160"/>
  <c r="N684" i="160"/>
  <c r="N683" i="160"/>
  <c r="N682" i="160"/>
  <c r="N681" i="160"/>
  <c r="N680" i="160"/>
  <c r="N679" i="160"/>
  <c r="N678" i="160"/>
  <c r="N677" i="160"/>
  <c r="N676" i="160"/>
  <c r="N675" i="160"/>
  <c r="N674" i="160"/>
  <c r="N673" i="160"/>
  <c r="N672" i="160"/>
  <c r="N671" i="160"/>
  <c r="N670" i="160"/>
  <c r="N669" i="160"/>
  <c r="N668" i="160"/>
  <c r="N667" i="160"/>
  <c r="N666" i="160"/>
  <c r="N665" i="160"/>
  <c r="N664" i="160"/>
  <c r="N663" i="160"/>
  <c r="N662" i="160"/>
  <c r="N661" i="160"/>
  <c r="N660" i="160"/>
  <c r="N659" i="160"/>
  <c r="N658" i="160"/>
  <c r="N657" i="160"/>
  <c r="N656" i="160"/>
  <c r="N655" i="160"/>
  <c r="N654" i="160"/>
  <c r="N653" i="160"/>
  <c r="N652" i="160"/>
  <c r="N651" i="160"/>
  <c r="N650" i="160"/>
  <c r="N649" i="160"/>
  <c r="N648" i="160"/>
  <c r="N647" i="160"/>
  <c r="N646" i="160"/>
  <c r="N645" i="160"/>
  <c r="N644" i="160"/>
  <c r="N643" i="160"/>
  <c r="N642" i="160"/>
  <c r="N641" i="160"/>
  <c r="N640" i="160"/>
  <c r="N639" i="160"/>
  <c r="N638" i="160"/>
  <c r="N637" i="160"/>
  <c r="N636" i="160"/>
  <c r="N635" i="160"/>
  <c r="N634" i="160"/>
  <c r="N633" i="160"/>
  <c r="N632" i="160"/>
  <c r="N631" i="160"/>
  <c r="N630" i="160"/>
  <c r="N629" i="160"/>
  <c r="N628" i="160"/>
  <c r="N627" i="160"/>
  <c r="N626" i="160"/>
  <c r="N625" i="160"/>
  <c r="N624" i="160"/>
  <c r="N623" i="160"/>
  <c r="N622" i="160"/>
  <c r="N621" i="160"/>
  <c r="N620" i="160"/>
  <c r="N619" i="160"/>
  <c r="N618" i="160"/>
  <c r="N617" i="160"/>
  <c r="N616" i="160"/>
  <c r="N615" i="160"/>
  <c r="N614" i="160"/>
  <c r="N613" i="160"/>
  <c r="N612" i="160"/>
  <c r="N611" i="160"/>
  <c r="N610" i="160"/>
  <c r="N609" i="160"/>
  <c r="N608" i="160"/>
  <c r="N607" i="160"/>
  <c r="N606" i="160"/>
  <c r="N605" i="160"/>
  <c r="N604" i="160"/>
  <c r="N603" i="160"/>
  <c r="N602" i="160"/>
  <c r="N601" i="160"/>
  <c r="N600" i="160"/>
  <c r="N599" i="160"/>
  <c r="N598" i="160"/>
  <c r="N597" i="160"/>
  <c r="N596" i="160"/>
  <c r="N595" i="160"/>
  <c r="N594" i="160"/>
  <c r="N593" i="160"/>
  <c r="N592" i="160"/>
  <c r="N591" i="160"/>
  <c r="N590" i="160"/>
  <c r="N589" i="160"/>
  <c r="N588" i="160"/>
  <c r="N587" i="160"/>
  <c r="N586" i="160"/>
  <c r="N585" i="160"/>
  <c r="N584" i="160"/>
  <c r="N583" i="160"/>
  <c r="N582" i="160"/>
  <c r="N581" i="160"/>
  <c r="N580" i="160"/>
  <c r="N579" i="160"/>
  <c r="N578" i="160"/>
  <c r="N577" i="160"/>
  <c r="N576" i="160"/>
  <c r="N575" i="160"/>
  <c r="N574" i="160"/>
  <c r="N573" i="160"/>
  <c r="N572" i="160"/>
  <c r="N571" i="160"/>
  <c r="N570" i="160"/>
  <c r="N569" i="160"/>
  <c r="N568" i="160"/>
  <c r="N567" i="160"/>
  <c r="N566" i="160"/>
  <c r="N565" i="160"/>
  <c r="N564" i="160"/>
  <c r="N563" i="160"/>
  <c r="N562" i="160"/>
  <c r="N561" i="160"/>
  <c r="N560" i="160"/>
  <c r="N559" i="160"/>
  <c r="N558" i="160"/>
  <c r="N557" i="160"/>
  <c r="N556" i="160"/>
  <c r="N555" i="160"/>
  <c r="N554" i="160"/>
  <c r="N553" i="160"/>
  <c r="N552" i="160"/>
  <c r="N551" i="160"/>
  <c r="N550" i="160"/>
  <c r="N549" i="160"/>
  <c r="N548" i="160"/>
  <c r="N547" i="160"/>
  <c r="N546" i="160"/>
  <c r="N545" i="160"/>
  <c r="N544" i="160"/>
  <c r="N543" i="160"/>
  <c r="N542" i="160"/>
  <c r="N541" i="160"/>
  <c r="N540" i="160"/>
  <c r="N539" i="160"/>
  <c r="N538" i="160"/>
  <c r="N537" i="160"/>
  <c r="N536" i="160"/>
  <c r="N535" i="160"/>
  <c r="N534" i="160"/>
  <c r="N533" i="160"/>
  <c r="N532" i="160"/>
  <c r="N531" i="160"/>
  <c r="N530" i="160"/>
  <c r="N529" i="160"/>
  <c r="N528" i="160"/>
  <c r="N527" i="160"/>
  <c r="N526" i="160"/>
  <c r="N525" i="160"/>
  <c r="N524" i="160"/>
  <c r="N523" i="160"/>
  <c r="N522" i="160"/>
  <c r="N521" i="160"/>
  <c r="N520" i="160"/>
  <c r="N519" i="160"/>
  <c r="N518" i="160"/>
  <c r="N517" i="160"/>
  <c r="N516" i="160"/>
  <c r="N515" i="160"/>
  <c r="N514" i="160"/>
  <c r="N513" i="160"/>
  <c r="N512" i="160"/>
  <c r="N511" i="160"/>
  <c r="N510" i="160"/>
  <c r="N509" i="160"/>
  <c r="N508" i="160"/>
  <c r="N507" i="160"/>
  <c r="N506" i="160"/>
  <c r="N505" i="160"/>
  <c r="N504" i="160"/>
  <c r="N503" i="160"/>
  <c r="N502" i="160"/>
  <c r="N501" i="160"/>
  <c r="N500" i="160"/>
  <c r="N499" i="160"/>
  <c r="N498" i="160"/>
  <c r="N497" i="160"/>
  <c r="N496" i="160"/>
  <c r="N495" i="160"/>
  <c r="N494" i="160"/>
  <c r="N493" i="160"/>
  <c r="N492" i="160"/>
  <c r="N491" i="160"/>
  <c r="N490" i="160"/>
  <c r="N489" i="160"/>
  <c r="N488" i="160"/>
  <c r="N487" i="160"/>
  <c r="N486" i="160"/>
  <c r="N485" i="160"/>
  <c r="N484" i="160"/>
  <c r="N483" i="160"/>
  <c r="N482" i="160"/>
  <c r="N481" i="160"/>
  <c r="N480" i="160"/>
  <c r="N479" i="160"/>
  <c r="N478" i="160"/>
  <c r="N477" i="160"/>
  <c r="N476" i="160"/>
  <c r="N475" i="160"/>
  <c r="N474" i="160"/>
  <c r="N473" i="160"/>
  <c r="N472" i="160"/>
  <c r="N471" i="160"/>
  <c r="N470" i="160"/>
  <c r="N469" i="160"/>
  <c r="N468" i="160"/>
  <c r="N467" i="160"/>
  <c r="N466" i="160"/>
  <c r="N465" i="160"/>
  <c r="N464" i="160"/>
  <c r="N463" i="160"/>
  <c r="N462" i="160"/>
  <c r="N461" i="160"/>
  <c r="N460" i="160"/>
  <c r="N459" i="160"/>
  <c r="N458" i="160"/>
  <c r="N457" i="160"/>
  <c r="N456" i="160"/>
  <c r="N455" i="160"/>
  <c r="N454" i="160"/>
  <c r="N453" i="160"/>
  <c r="N452" i="160"/>
  <c r="N451" i="160"/>
  <c r="N450" i="160"/>
  <c r="N449" i="160"/>
  <c r="N448" i="160"/>
  <c r="N447" i="160"/>
  <c r="N446" i="160"/>
  <c r="N445" i="160"/>
  <c r="N444" i="160"/>
  <c r="N443" i="160"/>
  <c r="N442" i="160"/>
  <c r="N441" i="160"/>
  <c r="N440" i="160"/>
  <c r="N439" i="160"/>
  <c r="N438" i="160"/>
  <c r="N437" i="160"/>
  <c r="N436" i="160"/>
  <c r="N435" i="160"/>
  <c r="N434" i="160"/>
  <c r="N433" i="160"/>
  <c r="N432" i="160"/>
  <c r="N431" i="160"/>
  <c r="N430" i="160"/>
  <c r="N429" i="160"/>
  <c r="N428" i="160"/>
  <c r="N427" i="160"/>
  <c r="N426" i="160"/>
  <c r="N425" i="160"/>
  <c r="N424" i="160"/>
  <c r="N423" i="160"/>
  <c r="N422" i="160"/>
  <c r="N421" i="160"/>
  <c r="N420" i="160"/>
  <c r="N419" i="160"/>
  <c r="N418" i="160"/>
  <c r="N417" i="160"/>
  <c r="N416" i="160"/>
  <c r="N415" i="160"/>
  <c r="N414" i="160"/>
  <c r="N413" i="160"/>
  <c r="N412" i="160"/>
  <c r="N411" i="160"/>
  <c r="N410" i="160"/>
  <c r="N409" i="160"/>
  <c r="N408" i="160"/>
  <c r="N407" i="160"/>
  <c r="N406" i="160"/>
  <c r="N405" i="160"/>
  <c r="N404" i="160"/>
  <c r="N403" i="160"/>
  <c r="N402" i="160"/>
  <c r="N401" i="160"/>
  <c r="N400" i="160"/>
  <c r="N399" i="160"/>
  <c r="N398" i="160"/>
  <c r="N397" i="160"/>
  <c r="N396" i="160"/>
  <c r="N395" i="160"/>
  <c r="N394" i="160"/>
  <c r="N393" i="160"/>
  <c r="N392" i="160"/>
  <c r="N391" i="160"/>
  <c r="N390" i="160"/>
  <c r="N389" i="160"/>
  <c r="N388" i="160"/>
  <c r="N387" i="160"/>
  <c r="N386" i="160"/>
  <c r="N385" i="160"/>
  <c r="N384" i="160"/>
  <c r="N383" i="160"/>
  <c r="N382" i="160"/>
  <c r="N381" i="160"/>
  <c r="N380" i="160"/>
  <c r="N379" i="160"/>
  <c r="N378" i="160"/>
  <c r="N377" i="160"/>
  <c r="N376" i="160"/>
  <c r="N375" i="160"/>
  <c r="N374" i="160"/>
  <c r="N373" i="160"/>
  <c r="N372" i="160"/>
  <c r="N371" i="160"/>
  <c r="N370" i="160"/>
  <c r="N369" i="160"/>
  <c r="N368" i="160"/>
  <c r="N367" i="160"/>
  <c r="N366" i="160"/>
  <c r="N365" i="160"/>
  <c r="N364" i="160"/>
  <c r="N363" i="160"/>
  <c r="N362" i="160"/>
  <c r="N361" i="160"/>
  <c r="N360" i="160"/>
  <c r="N359" i="160"/>
  <c r="N358" i="160"/>
  <c r="N357" i="160"/>
  <c r="N356" i="160"/>
  <c r="N355" i="160"/>
  <c r="N354" i="160"/>
  <c r="N353" i="160"/>
  <c r="N352" i="160"/>
  <c r="N351" i="160"/>
  <c r="N350" i="160"/>
  <c r="N349" i="160"/>
  <c r="N348" i="160"/>
  <c r="N347" i="160"/>
  <c r="N346" i="160"/>
  <c r="N345" i="160"/>
  <c r="N344" i="160"/>
  <c r="N343" i="160"/>
  <c r="N342" i="160"/>
  <c r="N341" i="160"/>
  <c r="N340" i="160"/>
  <c r="N339" i="160"/>
  <c r="N338" i="160"/>
  <c r="N337" i="160"/>
  <c r="N336" i="160"/>
  <c r="N335" i="160"/>
  <c r="N334" i="160"/>
  <c r="N333" i="160"/>
  <c r="N332" i="160"/>
  <c r="N331" i="160"/>
  <c r="N330" i="160"/>
  <c r="N329" i="160"/>
  <c r="N328" i="160"/>
  <c r="N327" i="160"/>
  <c r="N326" i="160"/>
  <c r="N325" i="160"/>
  <c r="N324" i="160"/>
  <c r="N323" i="160"/>
  <c r="N322" i="160"/>
  <c r="N321" i="160"/>
  <c r="N320" i="160"/>
  <c r="N319" i="160"/>
  <c r="N318" i="160"/>
  <c r="N317" i="160"/>
  <c r="N316" i="160"/>
  <c r="N315" i="160"/>
  <c r="N314" i="160"/>
  <c r="N313" i="160"/>
  <c r="N312" i="160"/>
  <c r="N311" i="160"/>
  <c r="N310" i="160"/>
  <c r="N309" i="160"/>
  <c r="N308" i="160"/>
  <c r="N307" i="160"/>
  <c r="N306" i="160"/>
  <c r="N305" i="160"/>
  <c r="N304" i="160"/>
  <c r="N303" i="160"/>
  <c r="N302" i="160"/>
  <c r="N301" i="160"/>
  <c r="N300" i="160"/>
  <c r="N299" i="160"/>
  <c r="N298" i="160"/>
  <c r="N297" i="160"/>
  <c r="N296" i="160"/>
  <c r="N295" i="160"/>
  <c r="N294" i="160"/>
  <c r="N293" i="160"/>
  <c r="N292" i="160"/>
  <c r="N291" i="160"/>
  <c r="N290" i="160"/>
  <c r="N289" i="160"/>
  <c r="N288" i="160"/>
  <c r="N287" i="160"/>
  <c r="N286" i="160"/>
  <c r="N285" i="160"/>
  <c r="N284" i="160"/>
  <c r="N283" i="160"/>
  <c r="N282" i="160"/>
  <c r="N281" i="160"/>
  <c r="N280" i="160"/>
  <c r="N279" i="160"/>
  <c r="N278" i="160"/>
  <c r="N277" i="160"/>
  <c r="N276" i="160"/>
  <c r="N275" i="160"/>
  <c r="N274" i="160"/>
  <c r="N273" i="160"/>
  <c r="N272" i="160"/>
  <c r="N271" i="160"/>
  <c r="N270" i="160"/>
  <c r="N269" i="160"/>
  <c r="N268" i="160"/>
  <c r="N267" i="160"/>
  <c r="N266" i="160"/>
  <c r="N265" i="160"/>
  <c r="N264" i="160"/>
  <c r="N263" i="160"/>
  <c r="N262" i="160"/>
  <c r="N261" i="160"/>
  <c r="N260" i="160"/>
  <c r="N259" i="160"/>
  <c r="N258" i="160"/>
  <c r="N257" i="160"/>
  <c r="N256" i="160"/>
  <c r="N255" i="160"/>
  <c r="N254" i="160"/>
  <c r="N253" i="160"/>
  <c r="N252" i="160"/>
  <c r="N251" i="160"/>
  <c r="N250" i="160"/>
  <c r="N249" i="160"/>
  <c r="N248" i="160"/>
  <c r="N247" i="160"/>
  <c r="N246" i="160"/>
  <c r="N245" i="160"/>
  <c r="N244" i="160"/>
  <c r="N243" i="160"/>
  <c r="N242" i="160"/>
  <c r="N241" i="160"/>
  <c r="N240" i="160"/>
  <c r="N239" i="160"/>
  <c r="N238" i="160"/>
  <c r="N237" i="160"/>
  <c r="N236" i="160"/>
  <c r="N235" i="160"/>
  <c r="N234" i="160"/>
  <c r="N233" i="160"/>
  <c r="N232" i="160"/>
  <c r="N231" i="160"/>
  <c r="N230" i="160"/>
  <c r="N229" i="160"/>
  <c r="N228" i="160"/>
  <c r="N227" i="160"/>
  <c r="N226" i="160"/>
  <c r="N225" i="160"/>
  <c r="N224" i="160"/>
  <c r="N223" i="160"/>
  <c r="N222" i="160"/>
  <c r="N221" i="160"/>
  <c r="N220" i="160"/>
  <c r="N219" i="160"/>
  <c r="N218" i="160"/>
  <c r="N217" i="160"/>
  <c r="N216" i="160"/>
  <c r="N215" i="160"/>
  <c r="N214" i="160"/>
  <c r="N213" i="160"/>
  <c r="N212" i="160"/>
  <c r="N211" i="160"/>
  <c r="N210" i="160"/>
  <c r="N209" i="160"/>
  <c r="N208" i="160"/>
  <c r="N207" i="160"/>
  <c r="N206" i="160"/>
  <c r="N205" i="160"/>
  <c r="N204" i="160"/>
  <c r="N203" i="160"/>
  <c r="N202" i="160"/>
  <c r="N201" i="160"/>
  <c r="N200" i="160"/>
  <c r="N199" i="160"/>
  <c r="N198" i="160"/>
  <c r="N197" i="160"/>
  <c r="N196" i="160"/>
  <c r="N195" i="160"/>
  <c r="N194" i="160"/>
  <c r="N193" i="160"/>
  <c r="N192" i="160"/>
  <c r="N191" i="160"/>
  <c r="N190" i="160"/>
  <c r="N189" i="160"/>
  <c r="N188" i="160"/>
  <c r="N187" i="160"/>
  <c r="N186" i="160"/>
  <c r="N185" i="160"/>
  <c r="N184" i="160"/>
  <c r="N183" i="160"/>
  <c r="N182" i="160"/>
  <c r="N181" i="160"/>
  <c r="N180" i="160"/>
  <c r="N179" i="160"/>
  <c r="N178" i="160"/>
  <c r="N177" i="160"/>
  <c r="N176" i="160"/>
  <c r="N175" i="160"/>
  <c r="N174" i="160"/>
  <c r="N173" i="160"/>
  <c r="N172" i="160"/>
  <c r="N171" i="160"/>
  <c r="N170" i="160"/>
  <c r="N169" i="160"/>
  <c r="N168" i="160"/>
  <c r="N167" i="160"/>
  <c r="N166" i="160"/>
  <c r="N165" i="160"/>
  <c r="N164" i="160"/>
  <c r="N163" i="160"/>
  <c r="N162" i="160"/>
  <c r="N161" i="160"/>
  <c r="N160" i="160"/>
  <c r="N159" i="160"/>
  <c r="N158" i="160"/>
  <c r="N157" i="160"/>
  <c r="N156" i="160"/>
  <c r="N155" i="160"/>
  <c r="N154" i="160"/>
  <c r="N153" i="160"/>
  <c r="N152" i="160"/>
  <c r="N151" i="160"/>
  <c r="N150" i="160"/>
  <c r="N149" i="160"/>
  <c r="N148" i="160"/>
  <c r="N147" i="160"/>
  <c r="N146" i="160"/>
  <c r="N145" i="160"/>
  <c r="N144" i="160"/>
  <c r="N143" i="160"/>
  <c r="N142" i="160"/>
  <c r="N141" i="160"/>
  <c r="N140" i="160"/>
  <c r="N139" i="160"/>
  <c r="N138" i="160"/>
  <c r="N137" i="160"/>
  <c r="N136" i="160"/>
  <c r="N135" i="160"/>
  <c r="N134" i="160"/>
  <c r="N133" i="160"/>
  <c r="N132" i="160"/>
  <c r="N131" i="160"/>
  <c r="N130" i="160"/>
  <c r="N129" i="160"/>
  <c r="N128" i="160"/>
  <c r="N127" i="160"/>
  <c r="N126" i="160"/>
  <c r="N125" i="160"/>
  <c r="N124" i="160"/>
  <c r="N123" i="160"/>
  <c r="N122" i="160"/>
  <c r="N121" i="160"/>
  <c r="N120" i="160"/>
  <c r="N119" i="160"/>
  <c r="N118" i="160"/>
  <c r="N117" i="160"/>
  <c r="N116" i="160"/>
  <c r="N115" i="160"/>
  <c r="N114" i="160"/>
  <c r="N113" i="160"/>
  <c r="N112" i="160"/>
  <c r="N111" i="160"/>
  <c r="N110" i="160"/>
  <c r="N109" i="160"/>
  <c r="N108" i="160"/>
  <c r="N107" i="160"/>
  <c r="N106" i="160"/>
  <c r="N105" i="160"/>
  <c r="N104" i="160"/>
  <c r="N103" i="160"/>
  <c r="N102" i="160"/>
  <c r="N101" i="160"/>
  <c r="N100" i="160"/>
  <c r="N99" i="160"/>
  <c r="N98" i="160"/>
  <c r="N97" i="160"/>
  <c r="N96" i="160"/>
  <c r="N95" i="160"/>
  <c r="N94" i="160"/>
  <c r="N93" i="160"/>
  <c r="N92" i="160"/>
  <c r="N91" i="160"/>
  <c r="N90" i="160"/>
  <c r="N89" i="160"/>
  <c r="N88" i="160"/>
  <c r="N87" i="160"/>
  <c r="N86" i="160"/>
  <c r="N85" i="160"/>
  <c r="N84" i="160"/>
  <c r="N83" i="160"/>
  <c r="N82" i="160"/>
  <c r="N81" i="160"/>
  <c r="N80" i="160"/>
  <c r="N79" i="160"/>
  <c r="N78" i="160"/>
  <c r="N77" i="160"/>
  <c r="N76" i="160"/>
  <c r="N75" i="160"/>
  <c r="N74" i="160"/>
  <c r="N73" i="160"/>
  <c r="N72" i="160"/>
  <c r="N71" i="160"/>
  <c r="N70" i="160"/>
  <c r="N69" i="160"/>
  <c r="N68" i="160"/>
  <c r="N67" i="160"/>
  <c r="N66" i="160"/>
  <c r="N65" i="160"/>
  <c r="N64" i="160"/>
  <c r="N63" i="160"/>
  <c r="N62" i="160"/>
  <c r="N61" i="160"/>
  <c r="N60" i="160"/>
  <c r="N59" i="160"/>
  <c r="N58" i="160"/>
  <c r="N57" i="160"/>
  <c r="N56" i="160"/>
  <c r="N55" i="160"/>
  <c r="N54" i="160"/>
  <c r="N53" i="160"/>
  <c r="N52" i="160"/>
  <c r="N51" i="160"/>
  <c r="N50" i="160"/>
  <c r="N49" i="160"/>
  <c r="N48" i="160"/>
  <c r="N47" i="160"/>
  <c r="N46" i="160"/>
  <c r="N45" i="160"/>
  <c r="N44" i="160"/>
  <c r="N43" i="160"/>
  <c r="N42" i="160"/>
  <c r="N41" i="160"/>
  <c r="N40" i="160"/>
  <c r="N39" i="160"/>
  <c r="N38" i="160"/>
  <c r="N37" i="160"/>
  <c r="N36" i="160"/>
  <c r="N35" i="160"/>
  <c r="N34" i="160"/>
  <c r="N33" i="160"/>
  <c r="N32" i="160"/>
  <c r="N31" i="160"/>
  <c r="N30" i="160"/>
  <c r="N29" i="160"/>
  <c r="N28" i="160"/>
  <c r="N27" i="160"/>
  <c r="N26" i="160"/>
  <c r="N25" i="160"/>
  <c r="N24" i="160"/>
  <c r="N23" i="160"/>
  <c r="N22" i="160"/>
  <c r="N21" i="160"/>
  <c r="N20" i="160"/>
  <c r="N19" i="160"/>
  <c r="N18" i="160"/>
  <c r="N17" i="160"/>
  <c r="N16" i="160"/>
  <c r="N15" i="160"/>
  <c r="N14" i="160"/>
  <c r="N13" i="160"/>
  <c r="N12" i="160"/>
  <c r="N11" i="160"/>
  <c r="P10" i="160"/>
  <c r="N10" i="160"/>
  <c r="N9" i="160"/>
  <c r="N8" i="160"/>
  <c r="N7" i="160"/>
  <c r="N6" i="160"/>
  <c r="N5" i="160"/>
  <c r="B1" i="160"/>
  <c r="F54" i="76" a="1"/>
  <c r="B49" i="92"/>
  <c r="C49" i="92"/>
  <c r="D49" i="92"/>
  <c r="E49" i="92"/>
  <c r="F49" i="92"/>
  <c r="G49" i="92"/>
  <c r="F54" i="76" l="1"/>
  <c r="B2" i="160"/>
  <c r="B2" i="161"/>
  <c r="Q5" i="161" s="1"/>
  <c r="Q6" i="161" l="1"/>
  <c r="Q7" i="161"/>
  <c r="Q8" i="161"/>
  <c r="Q4" i="161"/>
  <c r="Q8" i="160"/>
  <c r="Q4" i="160"/>
  <c r="Q7" i="160"/>
  <c r="Q6" i="160"/>
  <c r="Q5" i="160"/>
  <c r="M694" i="160" l="1"/>
  <c r="M688" i="160"/>
  <c r="M682" i="160"/>
  <c r="M676" i="160"/>
  <c r="M670" i="160"/>
  <c r="M664" i="160"/>
  <c r="M658" i="160"/>
  <c r="M652" i="160"/>
  <c r="M646" i="160"/>
  <c r="M640" i="160"/>
  <c r="M634" i="160"/>
  <c r="M628" i="160"/>
  <c r="M622" i="160"/>
  <c r="M616" i="160"/>
  <c r="M610" i="160"/>
  <c r="M604" i="160"/>
  <c r="M598" i="160"/>
  <c r="M592" i="160"/>
  <c r="M586" i="160"/>
  <c r="M580" i="160"/>
  <c r="M574" i="160"/>
  <c r="M568" i="160"/>
  <c r="M562" i="160"/>
  <c r="M556" i="160"/>
  <c r="M550" i="160"/>
  <c r="M544" i="160"/>
  <c r="M538" i="160"/>
  <c r="M532" i="160"/>
  <c r="M526" i="160"/>
  <c r="M520" i="160"/>
  <c r="M514" i="160"/>
  <c r="M508" i="160"/>
  <c r="M502" i="160"/>
  <c r="M496" i="160"/>
  <c r="M490" i="160"/>
  <c r="M484" i="160"/>
  <c r="M478" i="160"/>
  <c r="M472" i="160"/>
  <c r="M466" i="160"/>
  <c r="M460" i="160"/>
  <c r="M454" i="160"/>
  <c r="M699" i="160"/>
  <c r="M693" i="160"/>
  <c r="M687" i="160"/>
  <c r="M681" i="160"/>
  <c r="M675" i="160"/>
  <c r="M669" i="160"/>
  <c r="M663" i="160"/>
  <c r="M657" i="160"/>
  <c r="M651" i="160"/>
  <c r="M645" i="160"/>
  <c r="M639" i="160"/>
  <c r="M633" i="160"/>
  <c r="M627" i="160"/>
  <c r="M621" i="160"/>
  <c r="M615" i="160"/>
  <c r="M609" i="160"/>
  <c r="M603" i="160"/>
  <c r="M597" i="160"/>
  <c r="M591" i="160"/>
  <c r="M585" i="160"/>
  <c r="M579" i="160"/>
  <c r="M573" i="160"/>
  <c r="M567" i="160"/>
  <c r="M561" i="160"/>
  <c r="M555" i="160"/>
  <c r="M549" i="160"/>
  <c r="M543" i="160"/>
  <c r="M537" i="160"/>
  <c r="M531" i="160"/>
  <c r="M525" i="160"/>
  <c r="M519" i="160"/>
  <c r="M513" i="160"/>
  <c r="M507" i="160"/>
  <c r="M501" i="160"/>
  <c r="M495" i="160"/>
  <c r="M489" i="160"/>
  <c r="M483" i="160"/>
  <c r="M477" i="160"/>
  <c r="M471" i="160"/>
  <c r="M465" i="160"/>
  <c r="M459" i="160"/>
  <c r="M453" i="160"/>
  <c r="M695" i="160"/>
  <c r="M680" i="160"/>
  <c r="M673" i="160"/>
  <c r="M666" i="160"/>
  <c r="M659" i="160"/>
  <c r="M644" i="160"/>
  <c r="M637" i="160"/>
  <c r="M630" i="160"/>
  <c r="M623" i="160"/>
  <c r="M608" i="160"/>
  <c r="M601" i="160"/>
  <c r="M594" i="160"/>
  <c r="M587" i="160"/>
  <c r="M572" i="160"/>
  <c r="M565" i="160"/>
  <c r="M558" i="160"/>
  <c r="M551" i="160"/>
  <c r="M536" i="160"/>
  <c r="M529" i="160"/>
  <c r="M522" i="160"/>
  <c r="M515" i="160"/>
  <c r="M500" i="160"/>
  <c r="M493" i="160"/>
  <c r="M486" i="160"/>
  <c r="M479" i="160"/>
  <c r="M464" i="160"/>
  <c r="M457" i="160"/>
  <c r="M450" i="160"/>
  <c r="M444" i="160"/>
  <c r="M438" i="160"/>
  <c r="M432" i="160"/>
  <c r="M426" i="160"/>
  <c r="M420" i="160"/>
  <c r="M414" i="160"/>
  <c r="M408" i="160"/>
  <c r="M402" i="160"/>
  <c r="M396" i="160"/>
  <c r="M390" i="160"/>
  <c r="M384" i="160"/>
  <c r="M378" i="160"/>
  <c r="M372" i="160"/>
  <c r="M366" i="160"/>
  <c r="M360" i="160"/>
  <c r="M354" i="160"/>
  <c r="M348" i="160"/>
  <c r="M342" i="160"/>
  <c r="M336" i="160"/>
  <c r="M330" i="160"/>
  <c r="M324" i="160"/>
  <c r="M318" i="160"/>
  <c r="M312" i="160"/>
  <c r="M306" i="160"/>
  <c r="M300" i="160"/>
  <c r="M294" i="160"/>
  <c r="M288" i="160"/>
  <c r="M282" i="160"/>
  <c r="M276" i="160"/>
  <c r="M270" i="160"/>
  <c r="M264" i="160"/>
  <c r="M258" i="160"/>
  <c r="M252" i="160"/>
  <c r="M246" i="160"/>
  <c r="M240" i="160"/>
  <c r="M234" i="160"/>
  <c r="M228" i="160"/>
  <c r="M222" i="160"/>
  <c r="M216" i="160"/>
  <c r="M210" i="160"/>
  <c r="M204" i="160"/>
  <c r="M198" i="160"/>
  <c r="M192" i="160"/>
  <c r="M186" i="160"/>
  <c r="M180" i="160"/>
  <c r="M174" i="160"/>
  <c r="M168" i="160"/>
  <c r="M162" i="160"/>
  <c r="M156" i="160"/>
  <c r="M150" i="160"/>
  <c r="M144" i="160"/>
  <c r="M697" i="160"/>
  <c r="M689" i="160"/>
  <c r="M650" i="160"/>
  <c r="M635" i="160"/>
  <c r="M619" i="160"/>
  <c r="M612" i="160"/>
  <c r="M596" i="160"/>
  <c r="M581" i="160"/>
  <c r="M542" i="160"/>
  <c r="M527" i="160"/>
  <c r="M511" i="160"/>
  <c r="M504" i="160"/>
  <c r="M488" i="160"/>
  <c r="M473" i="160"/>
  <c r="M443" i="160"/>
  <c r="M430" i="160"/>
  <c r="M417" i="160"/>
  <c r="M404" i="160"/>
  <c r="M391" i="160"/>
  <c r="M371" i="160"/>
  <c r="M358" i="160"/>
  <c r="M345" i="160"/>
  <c r="M332" i="160"/>
  <c r="M319" i="160"/>
  <c r="M299" i="160"/>
  <c r="M286" i="160"/>
  <c r="M273" i="160"/>
  <c r="M260" i="160"/>
  <c r="M247" i="160"/>
  <c r="M227" i="160"/>
  <c r="M214" i="160"/>
  <c r="M201" i="160"/>
  <c r="M188" i="160"/>
  <c r="M175" i="160"/>
  <c r="M155" i="160"/>
  <c r="M142" i="160"/>
  <c r="M136" i="160"/>
  <c r="M130" i="160"/>
  <c r="M124" i="160"/>
  <c r="M118" i="160"/>
  <c r="M112" i="160"/>
  <c r="M106" i="160"/>
  <c r="M100" i="160"/>
  <c r="M94" i="160"/>
  <c r="M88" i="160"/>
  <c r="M82" i="160"/>
  <c r="M76" i="160"/>
  <c r="M70" i="160"/>
  <c r="M64" i="160"/>
  <c r="M58" i="160"/>
  <c r="M52" i="160"/>
  <c r="M46" i="160"/>
  <c r="M40" i="160"/>
  <c r="M34" i="160"/>
  <c r="M28" i="160"/>
  <c r="M22" i="160"/>
  <c r="M16" i="160"/>
  <c r="M6" i="160"/>
  <c r="M148" i="160"/>
  <c r="M671" i="160"/>
  <c r="M655" i="160"/>
  <c r="M578" i="160"/>
  <c r="M540" i="160"/>
  <c r="M524" i="160"/>
  <c r="M455" i="160"/>
  <c r="M356" i="160"/>
  <c r="M343" i="160"/>
  <c r="M310" i="160"/>
  <c r="M225" i="160"/>
  <c r="M179" i="160"/>
  <c r="M122" i="160"/>
  <c r="M98" i="160"/>
  <c r="M74" i="160"/>
  <c r="M56" i="160"/>
  <c r="M32" i="160"/>
  <c r="M696" i="160"/>
  <c r="M665" i="160"/>
  <c r="M642" i="160"/>
  <c r="M626" i="160"/>
  <c r="M588" i="160"/>
  <c r="M557" i="160"/>
  <c r="M534" i="160"/>
  <c r="M518" i="160"/>
  <c r="M480" i="160"/>
  <c r="M449" i="160"/>
  <c r="M436" i="160"/>
  <c r="M423" i="160"/>
  <c r="M410" i="160"/>
  <c r="M397" i="160"/>
  <c r="M377" i="160"/>
  <c r="M364" i="160"/>
  <c r="M351" i="160"/>
  <c r="M338" i="160"/>
  <c r="M325" i="160"/>
  <c r="M305" i="160"/>
  <c r="M292" i="160"/>
  <c r="M279" i="160"/>
  <c r="M266" i="160"/>
  <c r="M253" i="160"/>
  <c r="M233" i="160"/>
  <c r="M220" i="160"/>
  <c r="M207" i="160"/>
  <c r="M194" i="160"/>
  <c r="M181" i="160"/>
  <c r="M161" i="160"/>
  <c r="M10" i="160"/>
  <c r="M428" i="160"/>
  <c r="M251" i="160"/>
  <c r="M199" i="160"/>
  <c r="M166" i="160"/>
  <c r="M134" i="160"/>
  <c r="M110" i="160"/>
  <c r="M80" i="160"/>
  <c r="M50" i="160"/>
  <c r="M26" i="160"/>
  <c r="M672" i="160"/>
  <c r="M656" i="160"/>
  <c r="M649" i="160"/>
  <c r="M618" i="160"/>
  <c r="M611" i="160"/>
  <c r="M595" i="160"/>
  <c r="M564" i="160"/>
  <c r="M548" i="160"/>
  <c r="M541" i="160"/>
  <c r="M510" i="160"/>
  <c r="M503" i="160"/>
  <c r="M487" i="160"/>
  <c r="M456" i="160"/>
  <c r="M442" i="160"/>
  <c r="M429" i="160"/>
  <c r="M416" i="160"/>
  <c r="M403" i="160"/>
  <c r="M383" i="160"/>
  <c r="M370" i="160"/>
  <c r="M357" i="160"/>
  <c r="M344" i="160"/>
  <c r="M331" i="160"/>
  <c r="M311" i="160"/>
  <c r="M298" i="160"/>
  <c r="M285" i="160"/>
  <c r="M272" i="160"/>
  <c r="M259" i="160"/>
  <c r="M239" i="160"/>
  <c r="M226" i="160"/>
  <c r="M213" i="160"/>
  <c r="M200" i="160"/>
  <c r="M187" i="160"/>
  <c r="M167" i="160"/>
  <c r="M154" i="160"/>
  <c r="M141" i="160"/>
  <c r="M135" i="160"/>
  <c r="M129" i="160"/>
  <c r="M123" i="160"/>
  <c r="M117" i="160"/>
  <c r="M111" i="160"/>
  <c r="M105" i="160"/>
  <c r="M99" i="160"/>
  <c r="M93" i="160"/>
  <c r="M87" i="160"/>
  <c r="M81" i="160"/>
  <c r="M75" i="160"/>
  <c r="M69" i="160"/>
  <c r="M63" i="160"/>
  <c r="M57" i="160"/>
  <c r="M51" i="160"/>
  <c r="M45" i="160"/>
  <c r="M39" i="160"/>
  <c r="M33" i="160"/>
  <c r="M27" i="160"/>
  <c r="M21" i="160"/>
  <c r="M15" i="160"/>
  <c r="M206" i="160"/>
  <c r="M563" i="160"/>
  <c r="M441" i="160"/>
  <c r="M382" i="160"/>
  <c r="M297" i="160"/>
  <c r="M140" i="160"/>
  <c r="M116" i="160"/>
  <c r="M92" i="160"/>
  <c r="M62" i="160"/>
  <c r="M38" i="160"/>
  <c r="M14" i="160"/>
  <c r="M679" i="160"/>
  <c r="M641" i="160"/>
  <c r="M625" i="160"/>
  <c r="M602" i="160"/>
  <c r="M571" i="160"/>
  <c r="M533" i="160"/>
  <c r="M517" i="160"/>
  <c r="M494" i="160"/>
  <c r="M463" i="160"/>
  <c r="M448" i="160"/>
  <c r="M435" i="160"/>
  <c r="M422" i="160"/>
  <c r="M409" i="160"/>
  <c r="M389" i="160"/>
  <c r="M376" i="160"/>
  <c r="M363" i="160"/>
  <c r="M350" i="160"/>
  <c r="M337" i="160"/>
  <c r="M317" i="160"/>
  <c r="M304" i="160"/>
  <c r="M291" i="160"/>
  <c r="M278" i="160"/>
  <c r="M265" i="160"/>
  <c r="M245" i="160"/>
  <c r="M232" i="160"/>
  <c r="M219" i="160"/>
  <c r="M193" i="160"/>
  <c r="M173" i="160"/>
  <c r="M160" i="160"/>
  <c r="M147" i="160"/>
  <c r="M9" i="160"/>
  <c r="M5" i="160"/>
  <c r="M686" i="160"/>
  <c r="M648" i="160"/>
  <c r="M632" i="160"/>
  <c r="M617" i="160"/>
  <c r="M547" i="160"/>
  <c r="M509" i="160"/>
  <c r="M470" i="160"/>
  <c r="M415" i="160"/>
  <c r="M395" i="160"/>
  <c r="M369" i="160"/>
  <c r="M323" i="160"/>
  <c r="M284" i="160"/>
  <c r="M271" i="160"/>
  <c r="M238" i="160"/>
  <c r="M212" i="160"/>
  <c r="M153" i="160"/>
  <c r="M128" i="160"/>
  <c r="M104" i="160"/>
  <c r="M86" i="160"/>
  <c r="M68" i="160"/>
  <c r="M44" i="160"/>
  <c r="M20" i="160"/>
  <c r="M280" i="160"/>
  <c r="M208" i="160"/>
  <c r="M149" i="160"/>
  <c r="M678" i="160"/>
  <c r="M662" i="160"/>
  <c r="M624" i="160"/>
  <c r="M593" i="160"/>
  <c r="M570" i="160"/>
  <c r="M554" i="160"/>
  <c r="M516" i="160"/>
  <c r="M485" i="160"/>
  <c r="M462" i="160"/>
  <c r="M447" i="160"/>
  <c r="M434" i="160"/>
  <c r="M421" i="160"/>
  <c r="M401" i="160"/>
  <c r="M388" i="160"/>
  <c r="M375" i="160"/>
  <c r="M362" i="160"/>
  <c r="M349" i="160"/>
  <c r="M329" i="160"/>
  <c r="M316" i="160"/>
  <c r="M303" i="160"/>
  <c r="M290" i="160"/>
  <c r="M277" i="160"/>
  <c r="M257" i="160"/>
  <c r="M244" i="160"/>
  <c r="M231" i="160"/>
  <c r="M218" i="160"/>
  <c r="M205" i="160"/>
  <c r="M185" i="160"/>
  <c r="M172" i="160"/>
  <c r="M159" i="160"/>
  <c r="M146" i="160"/>
  <c r="M497" i="160"/>
  <c r="M458" i="160"/>
  <c r="M424" i="160"/>
  <c r="M385" i="160"/>
  <c r="M339" i="160"/>
  <c r="M254" i="160"/>
  <c r="M182" i="160"/>
  <c r="M692" i="160"/>
  <c r="M685" i="160"/>
  <c r="M654" i="160"/>
  <c r="M647" i="160"/>
  <c r="M631" i="160"/>
  <c r="M600" i="160"/>
  <c r="M584" i="160"/>
  <c r="M577" i="160"/>
  <c r="M546" i="160"/>
  <c r="M539" i="160"/>
  <c r="M523" i="160"/>
  <c r="M492" i="160"/>
  <c r="M476" i="160"/>
  <c r="M469" i="160"/>
  <c r="M440" i="160"/>
  <c r="M427" i="160"/>
  <c r="M407" i="160"/>
  <c r="M394" i="160"/>
  <c r="M381" i="160"/>
  <c r="M368" i="160"/>
  <c r="M355" i="160"/>
  <c r="M335" i="160"/>
  <c r="M322" i="160"/>
  <c r="M309" i="160"/>
  <c r="M296" i="160"/>
  <c r="M283" i="160"/>
  <c r="M263" i="160"/>
  <c r="M250" i="160"/>
  <c r="M237" i="160"/>
  <c r="M224" i="160"/>
  <c r="M211" i="160"/>
  <c r="M191" i="160"/>
  <c r="M178" i="160"/>
  <c r="M165" i="160"/>
  <c r="M152" i="160"/>
  <c r="M139" i="160"/>
  <c r="M133" i="160"/>
  <c r="M127" i="160"/>
  <c r="M121" i="160"/>
  <c r="M115" i="160"/>
  <c r="M109" i="160"/>
  <c r="M103" i="160"/>
  <c r="M97" i="160"/>
  <c r="M91" i="160"/>
  <c r="M85" i="160"/>
  <c r="M79" i="160"/>
  <c r="M73" i="160"/>
  <c r="M67" i="160"/>
  <c r="M61" i="160"/>
  <c r="M55" i="160"/>
  <c r="M49" i="160"/>
  <c r="M43" i="160"/>
  <c r="M37" i="160"/>
  <c r="M31" i="160"/>
  <c r="M25" i="160"/>
  <c r="M19" i="160"/>
  <c r="M13" i="160"/>
  <c r="M8" i="160"/>
  <c r="M643" i="160"/>
  <c r="M566" i="160"/>
  <c r="M481" i="160"/>
  <c r="M437" i="160"/>
  <c r="M398" i="160"/>
  <c r="M313" i="160"/>
  <c r="M267" i="160"/>
  <c r="M169" i="160"/>
  <c r="M677" i="160"/>
  <c r="M661" i="160"/>
  <c r="M638" i="160"/>
  <c r="M607" i="160"/>
  <c r="M569" i="160"/>
  <c r="M553" i="160"/>
  <c r="M530" i="160"/>
  <c r="M499" i="160"/>
  <c r="M461" i="160"/>
  <c r="M446" i="160"/>
  <c r="M433" i="160"/>
  <c r="M413" i="160"/>
  <c r="M400" i="160"/>
  <c r="M387" i="160"/>
  <c r="M374" i="160"/>
  <c r="M361" i="160"/>
  <c r="M341" i="160"/>
  <c r="M328" i="160"/>
  <c r="M315" i="160"/>
  <c r="M302" i="160"/>
  <c r="M289" i="160"/>
  <c r="M269" i="160"/>
  <c r="M256" i="160"/>
  <c r="M243" i="160"/>
  <c r="M230" i="160"/>
  <c r="M217" i="160"/>
  <c r="M197" i="160"/>
  <c r="M184" i="160"/>
  <c r="M171" i="160"/>
  <c r="M158" i="160"/>
  <c r="M145" i="160"/>
  <c r="M221" i="160"/>
  <c r="M691" i="160"/>
  <c r="M684" i="160"/>
  <c r="M668" i="160"/>
  <c r="M653" i="160"/>
  <c r="M614" i="160"/>
  <c r="M599" i="160"/>
  <c r="M583" i="160"/>
  <c r="M576" i="160"/>
  <c r="M560" i="160"/>
  <c r="M545" i="160"/>
  <c r="M506" i="160"/>
  <c r="M491" i="160"/>
  <c r="M475" i="160"/>
  <c r="M468" i="160"/>
  <c r="M452" i="160"/>
  <c r="M439" i="160"/>
  <c r="M419" i="160"/>
  <c r="M406" i="160"/>
  <c r="M393" i="160"/>
  <c r="M380" i="160"/>
  <c r="M367" i="160"/>
  <c r="M347" i="160"/>
  <c r="M334" i="160"/>
  <c r="M321" i="160"/>
  <c r="M308" i="160"/>
  <c r="M295" i="160"/>
  <c r="M275" i="160"/>
  <c r="M262" i="160"/>
  <c r="M249" i="160"/>
  <c r="M236" i="160"/>
  <c r="M223" i="160"/>
  <c r="M203" i="160"/>
  <c r="M190" i="160"/>
  <c r="M177" i="160"/>
  <c r="M164" i="160"/>
  <c r="M151" i="160"/>
  <c r="M138" i="160"/>
  <c r="M132" i="160"/>
  <c r="M126" i="160"/>
  <c r="M120" i="160"/>
  <c r="M114" i="160"/>
  <c r="M108" i="160"/>
  <c r="M102" i="160"/>
  <c r="M96" i="160"/>
  <c r="M90" i="160"/>
  <c r="M84" i="160"/>
  <c r="M78" i="160"/>
  <c r="M72" i="160"/>
  <c r="M66" i="160"/>
  <c r="M60" i="160"/>
  <c r="M54" i="160"/>
  <c r="M48" i="160"/>
  <c r="M42" i="160"/>
  <c r="M36" i="160"/>
  <c r="M30" i="160"/>
  <c r="M24" i="160"/>
  <c r="M18" i="160"/>
  <c r="M12" i="160"/>
  <c r="M605" i="160"/>
  <c r="M411" i="160"/>
  <c r="M352" i="160"/>
  <c r="M660" i="160"/>
  <c r="M629" i="160"/>
  <c r="M606" i="160"/>
  <c r="M590" i="160"/>
  <c r="M552" i="160"/>
  <c r="M521" i="160"/>
  <c r="M498" i="160"/>
  <c r="M482" i="160"/>
  <c r="M445" i="160"/>
  <c r="M425" i="160"/>
  <c r="M412" i="160"/>
  <c r="M399" i="160"/>
  <c r="M386" i="160"/>
  <c r="M373" i="160"/>
  <c r="M353" i="160"/>
  <c r="M340" i="160"/>
  <c r="M327" i="160"/>
  <c r="M314" i="160"/>
  <c r="M301" i="160"/>
  <c r="M281" i="160"/>
  <c r="M268" i="160"/>
  <c r="M255" i="160"/>
  <c r="M242" i="160"/>
  <c r="M229" i="160"/>
  <c r="M209" i="160"/>
  <c r="M196" i="160"/>
  <c r="M183" i="160"/>
  <c r="M170" i="160"/>
  <c r="M157" i="160"/>
  <c r="M7" i="160"/>
  <c r="M29" i="160"/>
  <c r="M11" i="160"/>
  <c r="M589" i="160"/>
  <c r="M365" i="160"/>
  <c r="M326" i="160"/>
  <c r="M293" i="160"/>
  <c r="M195" i="160"/>
  <c r="M698" i="160"/>
  <c r="M690" i="160"/>
  <c r="M683" i="160"/>
  <c r="M667" i="160"/>
  <c r="M636" i="160"/>
  <c r="M620" i="160"/>
  <c r="M613" i="160"/>
  <c r="M582" i="160"/>
  <c r="M575" i="160"/>
  <c r="M559" i="160"/>
  <c r="M528" i="160"/>
  <c r="M512" i="160"/>
  <c r="M505" i="160"/>
  <c r="M474" i="160"/>
  <c r="M467" i="160"/>
  <c r="M451" i="160"/>
  <c r="M431" i="160"/>
  <c r="M418" i="160"/>
  <c r="M405" i="160"/>
  <c r="M392" i="160"/>
  <c r="M379" i="160"/>
  <c r="M359" i="160"/>
  <c r="M346" i="160"/>
  <c r="M333" i="160"/>
  <c r="M320" i="160"/>
  <c r="M307" i="160"/>
  <c r="M287" i="160"/>
  <c r="M274" i="160"/>
  <c r="M261" i="160"/>
  <c r="M248" i="160"/>
  <c r="M235" i="160"/>
  <c r="M215" i="160"/>
  <c r="M202" i="160"/>
  <c r="M189" i="160"/>
  <c r="M176" i="160"/>
  <c r="M163" i="160"/>
  <c r="M143" i="160"/>
  <c r="M137" i="160"/>
  <c r="M131" i="160"/>
  <c r="M125" i="160"/>
  <c r="M119" i="160"/>
  <c r="M113" i="160"/>
  <c r="M107" i="160"/>
  <c r="M101" i="160"/>
  <c r="M95" i="160"/>
  <c r="M89" i="160"/>
  <c r="M83" i="160"/>
  <c r="M77" i="160"/>
  <c r="M71" i="160"/>
  <c r="M65" i="160"/>
  <c r="M59" i="160"/>
  <c r="M53" i="160"/>
  <c r="M47" i="160"/>
  <c r="M41" i="160"/>
  <c r="M35" i="160"/>
  <c r="M23" i="160"/>
  <c r="M17" i="160"/>
  <c r="M674" i="160"/>
  <c r="M535" i="160"/>
  <c r="M241" i="160"/>
  <c r="M9" i="161"/>
  <c r="M5" i="161"/>
  <c r="M722" i="161"/>
  <c r="M716" i="161"/>
  <c r="M710" i="161"/>
  <c r="M704" i="161"/>
  <c r="M698" i="161"/>
  <c r="M692" i="161"/>
  <c r="M686" i="161"/>
  <c r="M680" i="161"/>
  <c r="M674" i="161"/>
  <c r="M668" i="161"/>
  <c r="M662" i="161"/>
  <c r="M656" i="161"/>
  <c r="M650" i="161"/>
  <c r="M644" i="161"/>
  <c r="M638" i="161"/>
  <c r="M632" i="161"/>
  <c r="M626" i="161"/>
  <c r="M620" i="161"/>
  <c r="M614" i="161"/>
  <c r="M608" i="161"/>
  <c r="M602" i="161"/>
  <c r="M596" i="161"/>
  <c r="M590" i="161"/>
  <c r="M584" i="161"/>
  <c r="M578" i="161"/>
  <c r="M572" i="161"/>
  <c r="M566" i="161"/>
  <c r="M560" i="161"/>
  <c r="M554" i="161"/>
  <c r="M548" i="161"/>
  <c r="M542" i="161"/>
  <c r="M536" i="161"/>
  <c r="M530" i="161"/>
  <c r="M524" i="161"/>
  <c r="M518" i="161"/>
  <c r="M512" i="161"/>
  <c r="M506" i="161"/>
  <c r="M500" i="161"/>
  <c r="M494" i="161"/>
  <c r="M488" i="161"/>
  <c r="M482" i="161"/>
  <c r="M476" i="161"/>
  <c r="M470" i="161"/>
  <c r="M464" i="161"/>
  <c r="M458" i="161"/>
  <c r="M452" i="161"/>
  <c r="M446" i="161"/>
  <c r="M440" i="161"/>
  <c r="M434" i="161"/>
  <c r="M428" i="161"/>
  <c r="M422" i="161"/>
  <c r="M416" i="161"/>
  <c r="M410" i="161"/>
  <c r="M404" i="161"/>
  <c r="M398" i="161"/>
  <c r="M392" i="161"/>
  <c r="M386" i="161"/>
  <c r="M380" i="161"/>
  <c r="M374" i="161"/>
  <c r="M368" i="161"/>
  <c r="M362" i="161"/>
  <c r="M356" i="161"/>
  <c r="M350" i="161"/>
  <c r="M344" i="161"/>
  <c r="M338" i="161"/>
  <c r="M332" i="161"/>
  <c r="M326" i="161"/>
  <c r="M320" i="161"/>
  <c r="M314" i="161"/>
  <c r="M308" i="161"/>
  <c r="M302" i="161"/>
  <c r="M296" i="161"/>
  <c r="M290" i="161"/>
  <c r="M284" i="161"/>
  <c r="M721" i="161"/>
  <c r="M715" i="161"/>
  <c r="M709" i="161"/>
  <c r="M703" i="161"/>
  <c r="M697" i="161"/>
  <c r="M691" i="161"/>
  <c r="M685" i="161"/>
  <c r="M679" i="161"/>
  <c r="M673" i="161"/>
  <c r="M667" i="161"/>
  <c r="M661" i="161"/>
  <c r="M655" i="161"/>
  <c r="M649" i="161"/>
  <c r="M643" i="161"/>
  <c r="M637" i="161"/>
  <c r="M631" i="161"/>
  <c r="M625" i="161"/>
  <c r="M619" i="161"/>
  <c r="M613" i="161"/>
  <c r="M607" i="161"/>
  <c r="M601" i="161"/>
  <c r="M595" i="161"/>
  <c r="M589" i="161"/>
  <c r="M583" i="161"/>
  <c r="M577" i="161"/>
  <c r="M571" i="161"/>
  <c r="M565" i="161"/>
  <c r="M559" i="161"/>
  <c r="M553" i="161"/>
  <c r="M547" i="161"/>
  <c r="M541" i="161"/>
  <c r="M535" i="161"/>
  <c r="M529" i="161"/>
  <c r="M523" i="161"/>
  <c r="M517" i="161"/>
  <c r="M511" i="161"/>
  <c r="M505" i="161"/>
  <c r="M499" i="161"/>
  <c r="M493" i="161"/>
  <c r="M487" i="161"/>
  <c r="M481" i="161"/>
  <c r="M475" i="161"/>
  <c r="M469" i="161"/>
  <c r="M463" i="161"/>
  <c r="M457" i="161"/>
  <c r="M451" i="161"/>
  <c r="M445" i="161"/>
  <c r="M439" i="161"/>
  <c r="M433" i="161"/>
  <c r="M427" i="161"/>
  <c r="M421" i="161"/>
  <c r="M415" i="161"/>
  <c r="M409" i="161"/>
  <c r="M403" i="161"/>
  <c r="M397" i="161"/>
  <c r="M391" i="161"/>
  <c r="M385" i="161"/>
  <c r="M379" i="161"/>
  <c r="M373" i="161"/>
  <c r="M367" i="161"/>
  <c r="M361" i="161"/>
  <c r="M355" i="161"/>
  <c r="M349" i="161"/>
  <c r="M343" i="161"/>
  <c r="M337" i="161"/>
  <c r="M331" i="161"/>
  <c r="M325" i="161"/>
  <c r="M319" i="161"/>
  <c r="M313" i="161"/>
  <c r="M307" i="161"/>
  <c r="M301" i="161"/>
  <c r="M295" i="161"/>
  <c r="M289" i="161"/>
  <c r="M283" i="161"/>
  <c r="M277" i="161"/>
  <c r="M271" i="161"/>
  <c r="M265" i="161"/>
  <c r="M259" i="161"/>
  <c r="M253" i="161"/>
  <c r="M247" i="161"/>
  <c r="M241" i="161"/>
  <c r="M235" i="161"/>
  <c r="M229" i="161"/>
  <c r="M223" i="161"/>
  <c r="M217" i="161"/>
  <c r="M726" i="161"/>
  <c r="M720" i="161"/>
  <c r="M714" i="161"/>
  <c r="M708" i="161"/>
  <c r="M702" i="161"/>
  <c r="M696" i="161"/>
  <c r="M690" i="161"/>
  <c r="M684" i="161"/>
  <c r="M678" i="161"/>
  <c r="M672" i="161"/>
  <c r="M666" i="161"/>
  <c r="M660" i="161"/>
  <c r="M654" i="161"/>
  <c r="M648" i="161"/>
  <c r="M642" i="161"/>
  <c r="M636" i="161"/>
  <c r="M630" i="161"/>
  <c r="M624" i="161"/>
  <c r="M618" i="161"/>
  <c r="M612" i="161"/>
  <c r="M606" i="161"/>
  <c r="M600" i="161"/>
  <c r="M594" i="161"/>
  <c r="M588" i="161"/>
  <c r="M582" i="161"/>
  <c r="M576" i="161"/>
  <c r="M570" i="161"/>
  <c r="M564" i="161"/>
  <c r="M558" i="161"/>
  <c r="M552" i="161"/>
  <c r="M546" i="161"/>
  <c r="M540" i="161"/>
  <c r="M725" i="161"/>
  <c r="M719" i="161"/>
  <c r="M713" i="161"/>
  <c r="M707" i="161"/>
  <c r="M701" i="161"/>
  <c r="M695" i="161"/>
  <c r="M689" i="161"/>
  <c r="M683" i="161"/>
  <c r="M677" i="161"/>
  <c r="M671" i="161"/>
  <c r="M665" i="161"/>
  <c r="M659" i="161"/>
  <c r="M653" i="161"/>
  <c r="M647" i="161"/>
  <c r="M641" i="161"/>
  <c r="M635" i="161"/>
  <c r="M629" i="161"/>
  <c r="M623" i="161"/>
  <c r="M617" i="161"/>
  <c r="M611" i="161"/>
  <c r="M605" i="161"/>
  <c r="M599" i="161"/>
  <c r="M724" i="161"/>
  <c r="M718" i="161"/>
  <c r="M712" i="161"/>
  <c r="M706" i="161"/>
  <c r="M700" i="161"/>
  <c r="M694" i="161"/>
  <c r="M688" i="161"/>
  <c r="M682" i="161"/>
  <c r="M676" i="161"/>
  <c r="M670" i="161"/>
  <c r="M664" i="161"/>
  <c r="M658" i="161"/>
  <c r="M699" i="161"/>
  <c r="M579" i="161"/>
  <c r="M555" i="161"/>
  <c r="M273" i="161"/>
  <c r="M260" i="161"/>
  <c r="M240" i="161"/>
  <c r="M227" i="161"/>
  <c r="M214" i="161"/>
  <c r="M208" i="161"/>
  <c r="M202" i="161"/>
  <c r="M196" i="161"/>
  <c r="M190" i="161"/>
  <c r="M184" i="161"/>
  <c r="M178" i="161"/>
  <c r="M172" i="161"/>
  <c r="M166" i="161"/>
  <c r="M160" i="161"/>
  <c r="M154" i="161"/>
  <c r="M148" i="161"/>
  <c r="M142" i="161"/>
  <c r="M136" i="161"/>
  <c r="M130" i="161"/>
  <c r="M124" i="161"/>
  <c r="M118" i="161"/>
  <c r="M112" i="161"/>
  <c r="M106" i="161"/>
  <c r="M100" i="161"/>
  <c r="M94" i="161"/>
  <c r="M88" i="161"/>
  <c r="M82" i="161"/>
  <c r="M76" i="161"/>
  <c r="M70" i="161"/>
  <c r="M64" i="161"/>
  <c r="M58" i="161"/>
  <c r="M52" i="161"/>
  <c r="M46" i="161"/>
  <c r="M40" i="161"/>
  <c r="M34" i="161"/>
  <c r="M28" i="161"/>
  <c r="M22" i="161"/>
  <c r="M16" i="161"/>
  <c r="M657" i="161"/>
  <c r="M639" i="161"/>
  <c r="M621" i="161"/>
  <c r="M603" i="161"/>
  <c r="M586" i="161"/>
  <c r="M562" i="161"/>
  <c r="M538" i="161"/>
  <c r="M531" i="161"/>
  <c r="M516" i="161"/>
  <c r="M509" i="161"/>
  <c r="M502" i="161"/>
  <c r="M495" i="161"/>
  <c r="M480" i="161"/>
  <c r="M473" i="161"/>
  <c r="M466" i="161"/>
  <c r="M459" i="161"/>
  <c r="M444" i="161"/>
  <c r="M437" i="161"/>
  <c r="M430" i="161"/>
  <c r="M423" i="161"/>
  <c r="M408" i="161"/>
  <c r="M401" i="161"/>
  <c r="M394" i="161"/>
  <c r="M387" i="161"/>
  <c r="M372" i="161"/>
  <c r="M365" i="161"/>
  <c r="M358" i="161"/>
  <c r="M351" i="161"/>
  <c r="M336" i="161"/>
  <c r="M329" i="161"/>
  <c r="M322" i="161"/>
  <c r="M315" i="161"/>
  <c r="M300" i="161"/>
  <c r="M293" i="161"/>
  <c r="M286" i="161"/>
  <c r="M279" i="161"/>
  <c r="M266" i="161"/>
  <c r="M246" i="161"/>
  <c r="M233" i="161"/>
  <c r="M220" i="161"/>
  <c r="M10" i="161"/>
  <c r="M687" i="161"/>
  <c r="M593" i="161"/>
  <c r="M569" i="161"/>
  <c r="M545" i="161"/>
  <c r="M272" i="161"/>
  <c r="M252" i="161"/>
  <c r="M239" i="161"/>
  <c r="M226" i="161"/>
  <c r="M213" i="161"/>
  <c r="M207" i="161"/>
  <c r="M201" i="161"/>
  <c r="M195" i="161"/>
  <c r="M189" i="161"/>
  <c r="M183" i="161"/>
  <c r="M177" i="161"/>
  <c r="M171" i="161"/>
  <c r="M165" i="161"/>
  <c r="M159" i="161"/>
  <c r="M153" i="161"/>
  <c r="M147" i="161"/>
  <c r="M141" i="161"/>
  <c r="M135" i="161"/>
  <c r="M129" i="161"/>
  <c r="M123" i="161"/>
  <c r="M117" i="161"/>
  <c r="M111" i="161"/>
  <c r="M105" i="161"/>
  <c r="M99" i="161"/>
  <c r="M93" i="161"/>
  <c r="M87" i="161"/>
  <c r="M81" i="161"/>
  <c r="M75" i="161"/>
  <c r="M69" i="161"/>
  <c r="M63" i="161"/>
  <c r="M57" i="161"/>
  <c r="M51" i="161"/>
  <c r="M45" i="161"/>
  <c r="M39" i="161"/>
  <c r="M33" i="161"/>
  <c r="M27" i="161"/>
  <c r="M21" i="161"/>
  <c r="M15" i="161"/>
  <c r="M717" i="161"/>
  <c r="M646" i="161"/>
  <c r="M628" i="161"/>
  <c r="M610" i="161"/>
  <c r="M585" i="161"/>
  <c r="M561" i="161"/>
  <c r="M537" i="161"/>
  <c r="M522" i="161"/>
  <c r="M515" i="161"/>
  <c r="M508" i="161"/>
  <c r="M501" i="161"/>
  <c r="M486" i="161"/>
  <c r="M479" i="161"/>
  <c r="M472" i="161"/>
  <c r="M465" i="161"/>
  <c r="M450" i="161"/>
  <c r="M443" i="161"/>
  <c r="M436" i="161"/>
  <c r="M429" i="161"/>
  <c r="M414" i="161"/>
  <c r="M407" i="161"/>
  <c r="M400" i="161"/>
  <c r="M393" i="161"/>
  <c r="M378" i="161"/>
  <c r="M371" i="161"/>
  <c r="M364" i="161"/>
  <c r="M357" i="161"/>
  <c r="M342" i="161"/>
  <c r="M335" i="161"/>
  <c r="M328" i="161"/>
  <c r="M321" i="161"/>
  <c r="M306" i="161"/>
  <c r="M299" i="161"/>
  <c r="M292" i="161"/>
  <c r="M285" i="161"/>
  <c r="M278" i="161"/>
  <c r="M258" i="161"/>
  <c r="M245" i="161"/>
  <c r="M232" i="161"/>
  <c r="M219" i="161"/>
  <c r="M705" i="161"/>
  <c r="M645" i="161"/>
  <c r="M627" i="161"/>
  <c r="M609" i="161"/>
  <c r="M575" i="161"/>
  <c r="M551" i="161"/>
  <c r="M528" i="161"/>
  <c r="M521" i="161"/>
  <c r="M514" i="161"/>
  <c r="M507" i="161"/>
  <c r="M492" i="161"/>
  <c r="M485" i="161"/>
  <c r="M478" i="161"/>
  <c r="M471" i="161"/>
  <c r="M456" i="161"/>
  <c r="M449" i="161"/>
  <c r="M442" i="161"/>
  <c r="M435" i="161"/>
  <c r="M420" i="161"/>
  <c r="M413" i="161"/>
  <c r="M406" i="161"/>
  <c r="M399" i="161"/>
  <c r="M384" i="161"/>
  <c r="M377" i="161"/>
  <c r="M370" i="161"/>
  <c r="M363" i="161"/>
  <c r="M348" i="161"/>
  <c r="M341" i="161"/>
  <c r="M334" i="161"/>
  <c r="M327" i="161"/>
  <c r="M312" i="161"/>
  <c r="M305" i="161"/>
  <c r="M298" i="161"/>
  <c r="M291" i="161"/>
  <c r="M270" i="161"/>
  <c r="M257" i="161"/>
  <c r="M244" i="161"/>
  <c r="M231" i="161"/>
  <c r="M218" i="161"/>
  <c r="M8" i="161"/>
  <c r="M663" i="161"/>
  <c r="M591" i="161"/>
  <c r="M567" i="161"/>
  <c r="M543" i="161"/>
  <c r="M276" i="161"/>
  <c r="M263" i="161"/>
  <c r="M250" i="161"/>
  <c r="M237" i="161"/>
  <c r="M224" i="161"/>
  <c r="M211" i="161"/>
  <c r="M205" i="161"/>
  <c r="M199" i="161"/>
  <c r="M193" i="161"/>
  <c r="M187" i="161"/>
  <c r="M181" i="161"/>
  <c r="M175" i="161"/>
  <c r="M169" i="161"/>
  <c r="M163" i="161"/>
  <c r="M157" i="161"/>
  <c r="M151" i="161"/>
  <c r="M145" i="161"/>
  <c r="M139" i="161"/>
  <c r="M133" i="161"/>
  <c r="M127" i="161"/>
  <c r="M121" i="161"/>
  <c r="M115" i="161"/>
  <c r="M109" i="161"/>
  <c r="M103" i="161"/>
  <c r="M97" i="161"/>
  <c r="M91" i="161"/>
  <c r="M85" i="161"/>
  <c r="M79" i="161"/>
  <c r="M73" i="161"/>
  <c r="M67" i="161"/>
  <c r="M61" i="161"/>
  <c r="M55" i="161"/>
  <c r="M49" i="161"/>
  <c r="M43" i="161"/>
  <c r="M37" i="161"/>
  <c r="M31" i="161"/>
  <c r="M25" i="161"/>
  <c r="M19" i="161"/>
  <c r="M13" i="161"/>
  <c r="M693" i="161"/>
  <c r="M652" i="161"/>
  <c r="M634" i="161"/>
  <c r="M616" i="161"/>
  <c r="M598" i="161"/>
  <c r="M574" i="161"/>
  <c r="M550" i="161"/>
  <c r="M534" i="161"/>
  <c r="M527" i="161"/>
  <c r="M520" i="161"/>
  <c r="M513" i="161"/>
  <c r="M498" i="161"/>
  <c r="M491" i="161"/>
  <c r="M484" i="161"/>
  <c r="M477" i="161"/>
  <c r="M462" i="161"/>
  <c r="M455" i="161"/>
  <c r="M448" i="161"/>
  <c r="M441" i="161"/>
  <c r="M426" i="161"/>
  <c r="M419" i="161"/>
  <c r="M412" i="161"/>
  <c r="M405" i="161"/>
  <c r="M390" i="161"/>
  <c r="M383" i="161"/>
  <c r="M376" i="161"/>
  <c r="M369" i="161"/>
  <c r="M354" i="161"/>
  <c r="M347" i="161"/>
  <c r="M340" i="161"/>
  <c r="M333" i="161"/>
  <c r="M318" i="161"/>
  <c r="M311" i="161"/>
  <c r="M304" i="161"/>
  <c r="M297" i="161"/>
  <c r="M282" i="161"/>
  <c r="M269" i="161"/>
  <c r="M256" i="161"/>
  <c r="M243" i="161"/>
  <c r="M230" i="161"/>
  <c r="M723" i="161"/>
  <c r="M581" i="161"/>
  <c r="M557" i="161"/>
  <c r="M275" i="161"/>
  <c r="M262" i="161"/>
  <c r="M249" i="161"/>
  <c r="M236" i="161"/>
  <c r="M216" i="161"/>
  <c r="M210" i="161"/>
  <c r="M204" i="161"/>
  <c r="M198" i="161"/>
  <c r="M192" i="161"/>
  <c r="M186" i="161"/>
  <c r="M180" i="161"/>
  <c r="M174" i="161"/>
  <c r="M168" i="161"/>
  <c r="M162" i="161"/>
  <c r="M156" i="161"/>
  <c r="M150" i="161"/>
  <c r="M144" i="161"/>
  <c r="M138" i="161"/>
  <c r="M132" i="161"/>
  <c r="M126" i="161"/>
  <c r="M120" i="161"/>
  <c r="M114" i="161"/>
  <c r="M108" i="161"/>
  <c r="M102" i="161"/>
  <c r="M96" i="161"/>
  <c r="M90" i="161"/>
  <c r="M84" i="161"/>
  <c r="M78" i="161"/>
  <c r="M72" i="161"/>
  <c r="M66" i="161"/>
  <c r="M60" i="161"/>
  <c r="M54" i="161"/>
  <c r="M48" i="161"/>
  <c r="M42" i="161"/>
  <c r="M36" i="161"/>
  <c r="M30" i="161"/>
  <c r="M24" i="161"/>
  <c r="M18" i="161"/>
  <c r="M12" i="161"/>
  <c r="M7" i="161"/>
  <c r="M681" i="161"/>
  <c r="M651" i="161"/>
  <c r="M633" i="161"/>
  <c r="M615" i="161"/>
  <c r="M597" i="161"/>
  <c r="M573" i="161"/>
  <c r="M549" i="161"/>
  <c r="M533" i="161"/>
  <c r="M526" i="161"/>
  <c r="M519" i="161"/>
  <c r="M504" i="161"/>
  <c r="M497" i="161"/>
  <c r="M490" i="161"/>
  <c r="M483" i="161"/>
  <c r="M468" i="161"/>
  <c r="M461" i="161"/>
  <c r="M454" i="161"/>
  <c r="M447" i="161"/>
  <c r="M432" i="161"/>
  <c r="M425" i="161"/>
  <c r="M418" i="161"/>
  <c r="M411" i="161"/>
  <c r="M396" i="161"/>
  <c r="M389" i="161"/>
  <c r="M382" i="161"/>
  <c r="M375" i="161"/>
  <c r="M360" i="161"/>
  <c r="M353" i="161"/>
  <c r="M346" i="161"/>
  <c r="M339" i="161"/>
  <c r="M324" i="161"/>
  <c r="M317" i="161"/>
  <c r="M310" i="161"/>
  <c r="M303" i="161"/>
  <c r="M288" i="161"/>
  <c r="M281" i="161"/>
  <c r="M268" i="161"/>
  <c r="M255" i="161"/>
  <c r="M242" i="161"/>
  <c r="M222" i="161"/>
  <c r="M711" i="161"/>
  <c r="M580" i="161"/>
  <c r="M556" i="161"/>
  <c r="M274" i="161"/>
  <c r="M261" i="161"/>
  <c r="M248" i="161"/>
  <c r="M228" i="161"/>
  <c r="M215" i="161"/>
  <c r="M209" i="161"/>
  <c r="M203" i="161"/>
  <c r="M197" i="161"/>
  <c r="M191" i="161"/>
  <c r="M185" i="161"/>
  <c r="M179" i="161"/>
  <c r="M173" i="161"/>
  <c r="M167" i="161"/>
  <c r="M161" i="161"/>
  <c r="M155" i="161"/>
  <c r="M149" i="161"/>
  <c r="M143" i="161"/>
  <c r="M137" i="161"/>
  <c r="M131" i="161"/>
  <c r="M125" i="161"/>
  <c r="M119" i="161"/>
  <c r="M113" i="161"/>
  <c r="M107" i="161"/>
  <c r="M101" i="161"/>
  <c r="M95" i="161"/>
  <c r="M89" i="161"/>
  <c r="M83" i="161"/>
  <c r="M77" i="161"/>
  <c r="M71" i="161"/>
  <c r="M65" i="161"/>
  <c r="M59" i="161"/>
  <c r="M53" i="161"/>
  <c r="M47" i="161"/>
  <c r="M41" i="161"/>
  <c r="M35" i="161"/>
  <c r="M29" i="161"/>
  <c r="M23" i="161"/>
  <c r="M17" i="161"/>
  <c r="M11" i="161"/>
  <c r="M592" i="161"/>
  <c r="M267" i="161"/>
  <c r="M225" i="161"/>
  <c r="M194" i="161"/>
  <c r="M122" i="161"/>
  <c r="M50" i="161"/>
  <c r="M152" i="161"/>
  <c r="M80" i="161"/>
  <c r="M568" i="161"/>
  <c r="M525" i="161"/>
  <c r="M503" i="161"/>
  <c r="M460" i="161"/>
  <c r="M438" i="161"/>
  <c r="M417" i="161"/>
  <c r="M395" i="161"/>
  <c r="M352" i="161"/>
  <c r="M330" i="161"/>
  <c r="M309" i="161"/>
  <c r="M287" i="161"/>
  <c r="M234" i="161"/>
  <c r="M182" i="161"/>
  <c r="M110" i="161"/>
  <c r="M38" i="161"/>
  <c r="M669" i="161"/>
  <c r="M254" i="161"/>
  <c r="M212" i="161"/>
  <c r="M140" i="161"/>
  <c r="M68" i="161"/>
  <c r="M221" i="161"/>
  <c r="M200" i="161"/>
  <c r="M128" i="161"/>
  <c r="M56" i="161"/>
  <c r="M587" i="161"/>
  <c r="M532" i="161"/>
  <c r="M510" i="161"/>
  <c r="M489" i="161"/>
  <c r="M467" i="161"/>
  <c r="M424" i="161"/>
  <c r="M402" i="161"/>
  <c r="M381" i="161"/>
  <c r="M359" i="161"/>
  <c r="M316" i="161"/>
  <c r="M294" i="161"/>
  <c r="M158" i="161"/>
  <c r="M86" i="161"/>
  <c r="M14" i="161"/>
  <c r="M251" i="161"/>
  <c r="M188" i="161"/>
  <c r="M116" i="161"/>
  <c r="M44" i="161"/>
  <c r="M675" i="161"/>
  <c r="M563" i="161"/>
  <c r="M146" i="161"/>
  <c r="M74" i="161"/>
  <c r="M640" i="161"/>
  <c r="M238" i="161"/>
  <c r="M176" i="161"/>
  <c r="M104" i="161"/>
  <c r="M539" i="161"/>
  <c r="M496" i="161"/>
  <c r="M474" i="161"/>
  <c r="M453" i="161"/>
  <c r="M431" i="161"/>
  <c r="M388" i="161"/>
  <c r="M366" i="161"/>
  <c r="M345" i="161"/>
  <c r="M323" i="161"/>
  <c r="M622" i="161"/>
  <c r="M92" i="161"/>
  <c r="M206" i="161"/>
  <c r="M264" i="161"/>
  <c r="M170" i="161"/>
  <c r="M32" i="161"/>
  <c r="M134" i="161"/>
  <c r="M20" i="161"/>
  <c r="M98" i="161"/>
  <c r="M604" i="161"/>
  <c r="M62" i="161"/>
  <c r="M544" i="161"/>
  <c r="M6" i="161"/>
  <c r="M280" i="161"/>
  <c r="M164" i="161"/>
  <c r="M26" i="161"/>
  <c r="I25" i="92" l="1"/>
  <c r="F25" i="92"/>
  <c r="E25" i="92"/>
  <c r="B25" i="92"/>
  <c r="G25" i="92"/>
  <c r="D25" i="92"/>
  <c r="C25" i="92"/>
  <c r="I17" i="92" l="1"/>
  <c r="G21" i="76"/>
  <c r="D17" i="92"/>
  <c r="F17" i="92"/>
  <c r="G17" i="92"/>
  <c r="E17" i="92"/>
  <c r="B17" i="92"/>
  <c r="C17" i="92"/>
  <c r="F21" i="76" a="1"/>
  <c r="F21" i="76" l="1"/>
  <c r="G22" i="76" l="1"/>
  <c r="I16" i="92"/>
  <c r="C16" i="92"/>
  <c r="D16" i="92"/>
  <c r="B16" i="92"/>
  <c r="E16" i="92"/>
  <c r="F22" i="76" a="1"/>
  <c r="G16" i="92"/>
  <c r="F16" i="92"/>
  <c r="F22" i="76" l="1"/>
  <c r="G50" i="76" l="1"/>
  <c r="G49" i="76"/>
  <c r="I39" i="92"/>
  <c r="I42" i="92"/>
  <c r="F39" i="92"/>
  <c r="E39" i="92"/>
  <c r="G39" i="92"/>
  <c r="F42" i="92"/>
  <c r="C42" i="92"/>
  <c r="D39" i="92"/>
  <c r="B42" i="92"/>
  <c r="C39" i="92"/>
  <c r="G42" i="92"/>
  <c r="F49" i="76" a="1"/>
  <c r="F50" i="76" a="1"/>
  <c r="B39" i="92"/>
  <c r="D42" i="92"/>
  <c r="E42" i="92"/>
  <c r="A2" i="76"/>
  <c r="F50" i="76" l="1"/>
  <c r="F49" i="76"/>
  <c r="G35" i="76" l="1"/>
  <c r="I30" i="92"/>
  <c r="F35" i="76" a="1"/>
  <c r="F35" i="76" l="1"/>
  <c r="B30" i="92"/>
  <c r="E30" i="92"/>
  <c r="G30" i="92"/>
  <c r="F30" i="92"/>
  <c r="D30" i="92"/>
  <c r="C30" i="92"/>
  <c r="G19" i="76" l="1"/>
  <c r="G20" i="76"/>
  <c r="I14" i="92"/>
  <c r="I15" i="92"/>
  <c r="E14" i="92"/>
  <c r="B14" i="92"/>
  <c r="B15" i="92"/>
  <c r="G15" i="92"/>
  <c r="F14" i="92"/>
  <c r="D15" i="92"/>
  <c r="G14" i="92"/>
  <c r="C14" i="92"/>
  <c r="F19" i="76" a="1"/>
  <c r="C15" i="92"/>
  <c r="F15" i="92"/>
  <c r="F20" i="76" a="1"/>
  <c r="D14" i="92"/>
  <c r="E15" i="92"/>
  <c r="F20" i="76" l="1"/>
  <c r="F19" i="76"/>
  <c r="G63" i="76" l="1"/>
  <c r="I58" i="92"/>
  <c r="D58" i="92"/>
  <c r="F58" i="92"/>
  <c r="C58" i="92"/>
  <c r="G58" i="92"/>
  <c r="E58" i="92"/>
  <c r="B58" i="92"/>
  <c r="F63" i="76" a="1"/>
  <c r="F63" i="76" l="1"/>
  <c r="I48" i="92" l="1"/>
  <c r="I13" i="92"/>
  <c r="I7" i="92"/>
  <c r="G18" i="76"/>
  <c r="G14" i="76"/>
  <c r="G53" i="76"/>
  <c r="C13" i="92"/>
  <c r="F14" i="76" a="1"/>
  <c r="B13" i="92"/>
  <c r="F18" i="76" a="1"/>
  <c r="B48" i="92"/>
  <c r="D7" i="92"/>
  <c r="B7" i="92"/>
  <c r="C7" i="92"/>
  <c r="C48" i="92"/>
  <c r="G7" i="92"/>
  <c r="D13" i="92"/>
  <c r="G48" i="92"/>
  <c r="G13" i="92"/>
  <c r="E48" i="92"/>
  <c r="F13" i="92"/>
  <c r="F48" i="92"/>
  <c r="E13" i="92"/>
  <c r="E7" i="92"/>
  <c r="F53" i="76" a="1"/>
  <c r="D48" i="92"/>
  <c r="F7" i="92"/>
  <c r="F18" i="76" l="1"/>
  <c r="F14" i="76"/>
  <c r="F53" i="76"/>
  <c r="G40" i="76" l="1"/>
  <c r="F40" i="76" a="1"/>
  <c r="F40" i="76" l="1"/>
  <c r="I35" i="92"/>
  <c r="D35" i="92"/>
  <c r="C35" i="92"/>
  <c r="B35" i="92"/>
  <c r="F35" i="92"/>
  <c r="E35" i="92"/>
  <c r="G35" i="92"/>
  <c r="I8" i="92" l="1"/>
  <c r="I9" i="92"/>
  <c r="G12" i="76"/>
  <c r="G13" i="76"/>
  <c r="B9" i="92"/>
  <c r="E9" i="92"/>
  <c r="D37" i="92"/>
  <c r="F9" i="92"/>
  <c r="F13" i="76" a="1"/>
  <c r="G37" i="92"/>
  <c r="E36" i="92"/>
  <c r="D9" i="92"/>
  <c r="B8" i="92"/>
  <c r="D36" i="92"/>
  <c r="G9" i="92"/>
  <c r="E37" i="92"/>
  <c r="G36" i="92"/>
  <c r="C9" i="92"/>
  <c r="F37" i="92"/>
  <c r="F36" i="92"/>
  <c r="F12" i="76" a="1"/>
  <c r="F13" i="76" l="1"/>
  <c r="F12" i="76"/>
  <c r="E8" i="92"/>
  <c r="C8" i="92"/>
  <c r="G8" i="92"/>
  <c r="D8" i="92"/>
  <c r="F8" i="92"/>
  <c r="G30" i="76" l="1"/>
  <c r="I24" i="92"/>
  <c r="F30" i="76" a="1"/>
  <c r="F30" i="76" l="1"/>
  <c r="I50" i="92"/>
  <c r="E24" i="92"/>
  <c r="F50" i="92"/>
  <c r="F24" i="92"/>
  <c r="C24" i="92"/>
  <c r="G50" i="92"/>
  <c r="B50" i="92"/>
  <c r="C50" i="92"/>
  <c r="E50" i="92"/>
  <c r="G24" i="92"/>
  <c r="B24" i="92"/>
  <c r="D24" i="92"/>
  <c r="D50" i="92"/>
  <c r="G39" i="76" l="1"/>
  <c r="I34" i="92"/>
  <c r="I12" i="92"/>
  <c r="G17" i="76"/>
  <c r="G36" i="76"/>
  <c r="G37" i="76"/>
  <c r="G28" i="76"/>
  <c r="G38" i="76"/>
  <c r="G29" i="76"/>
  <c r="I31" i="92"/>
  <c r="I32" i="92"/>
  <c r="I22" i="92"/>
  <c r="I33" i="92"/>
  <c r="I23" i="92"/>
  <c r="G11" i="76"/>
  <c r="I4" i="92"/>
  <c r="E12" i="92"/>
  <c r="G4" i="92"/>
  <c r="B36" i="92"/>
  <c r="C36" i="92"/>
  <c r="D33" i="92"/>
  <c r="G12" i="92"/>
  <c r="C32" i="92"/>
  <c r="B22" i="92"/>
  <c r="G31" i="92"/>
  <c r="D34" i="92"/>
  <c r="C31" i="92"/>
  <c r="C22" i="92"/>
  <c r="E32" i="92"/>
  <c r="B23" i="92"/>
  <c r="C12" i="92"/>
  <c r="B4" i="92"/>
  <c r="F4" i="92"/>
  <c r="B34" i="92"/>
  <c r="E4" i="92"/>
  <c r="F17" i="76" a="1"/>
  <c r="F29" i="76" a="1"/>
  <c r="F39" i="76" a="1"/>
  <c r="B32" i="92"/>
  <c r="C23" i="92"/>
  <c r="E31" i="92"/>
  <c r="C33" i="92"/>
  <c r="D32" i="92"/>
  <c r="C34" i="92"/>
  <c r="E23" i="92"/>
  <c r="F11" i="76" a="1"/>
  <c r="D22" i="92"/>
  <c r="C4" i="92"/>
  <c r="G22" i="92"/>
  <c r="C37" i="92"/>
  <c r="F23" i="92"/>
  <c r="F32" i="92"/>
  <c r="F36" i="76" a="1"/>
  <c r="D4" i="92"/>
  <c r="F22" i="92"/>
  <c r="D31" i="92"/>
  <c r="G32" i="92"/>
  <c r="D12" i="92"/>
  <c r="F31" i="92"/>
  <c r="B12" i="92"/>
  <c r="E22" i="92"/>
  <c r="F12" i="92"/>
  <c r="E34" i="92"/>
  <c r="F38" i="76" a="1"/>
  <c r="G23" i="92"/>
  <c r="F28" i="76" a="1"/>
  <c r="D23" i="92"/>
  <c r="F37" i="76" a="1"/>
  <c r="G34" i="92"/>
  <c r="F34" i="92"/>
  <c r="F33" i="92"/>
  <c r="B37" i="92"/>
  <c r="B33" i="92"/>
  <c r="B31" i="92"/>
  <c r="F39" i="76" l="1"/>
  <c r="F17" i="76"/>
  <c r="F37" i="76"/>
  <c r="F29" i="76"/>
  <c r="F28" i="76"/>
  <c r="F38" i="76"/>
  <c r="F36" i="76"/>
  <c r="F11" i="76"/>
  <c r="E33" i="92"/>
  <c r="G33" i="92"/>
  <c r="O19" i="92" l="1"/>
  <c r="G23" i="76"/>
  <c r="G8" i="76"/>
  <c r="G9" i="76"/>
  <c r="G10" i="76"/>
  <c r="G15" i="76"/>
  <c r="G16" i="76"/>
  <c r="G24" i="76"/>
  <c r="G25" i="76"/>
  <c r="G27" i="76"/>
  <c r="G31" i="76"/>
  <c r="G32" i="76"/>
  <c r="G33" i="76"/>
  <c r="G34" i="76"/>
  <c r="G41" i="76"/>
  <c r="G42" i="76"/>
  <c r="G43" i="76"/>
  <c r="G44" i="76"/>
  <c r="G45" i="76"/>
  <c r="G46" i="76"/>
  <c r="G47" i="76"/>
  <c r="G48" i="76"/>
  <c r="G51" i="76"/>
  <c r="G52" i="76"/>
  <c r="G55" i="76"/>
  <c r="G56" i="76"/>
  <c r="G57" i="76"/>
  <c r="G58" i="76"/>
  <c r="G59" i="76"/>
  <c r="G60" i="76"/>
  <c r="G61" i="76"/>
  <c r="G62" i="76"/>
  <c r="G7" i="76"/>
  <c r="P11" i="92" l="1"/>
  <c r="P12" i="92"/>
  <c r="P13" i="92"/>
  <c r="P14" i="92"/>
  <c r="P15" i="92"/>
  <c r="P16" i="92"/>
  <c r="P10" i="92"/>
  <c r="I29" i="92" l="1"/>
  <c r="I20" i="92"/>
  <c r="F29" i="92"/>
  <c r="D29" i="92"/>
  <c r="E29" i="92"/>
  <c r="C29" i="92"/>
  <c r="B29" i="92"/>
  <c r="F25" i="76" a="1"/>
  <c r="F20" i="92"/>
  <c r="G29" i="92"/>
  <c r="D20" i="92"/>
  <c r="G20" i="92"/>
  <c r="C20" i="92"/>
  <c r="B20" i="92"/>
  <c r="F34" i="76" a="1"/>
  <c r="E20" i="92"/>
  <c r="F34" i="76" l="1"/>
  <c r="F25" i="76"/>
  <c r="I45" i="92" l="1"/>
  <c r="I28" i="92"/>
  <c r="I44" i="92"/>
  <c r="I47" i="92"/>
  <c r="D47" i="92"/>
  <c r="G45" i="92"/>
  <c r="F45" i="92"/>
  <c r="G47" i="92"/>
  <c r="B47" i="92"/>
  <c r="E28" i="92"/>
  <c r="C45" i="92"/>
  <c r="F44" i="92"/>
  <c r="C44" i="92"/>
  <c r="F47" i="76" a="1"/>
  <c r="B44" i="92"/>
  <c r="F46" i="76" a="1"/>
  <c r="E44" i="92"/>
  <c r="C47" i="92"/>
  <c r="G44" i="92"/>
  <c r="G28" i="92"/>
  <c r="E45" i="92"/>
  <c r="F31" i="76" a="1"/>
  <c r="F28" i="92"/>
  <c r="F44" i="76" a="1"/>
  <c r="F24" i="76" a="1"/>
  <c r="F47" i="92"/>
  <c r="B45" i="92"/>
  <c r="D45" i="92"/>
  <c r="C28" i="92"/>
  <c r="B28" i="92"/>
  <c r="D28" i="92"/>
  <c r="F31" i="76" l="1"/>
  <c r="F47" i="76"/>
  <c r="F46" i="76"/>
  <c r="F24" i="76"/>
  <c r="F44" i="76"/>
  <c r="D44" i="92"/>
  <c r="O17" i="92" l="1"/>
  <c r="I38" i="92"/>
  <c r="I10" i="92"/>
  <c r="I27" i="92"/>
  <c r="E47" i="92"/>
  <c r="E38" i="92"/>
  <c r="F15" i="76" a="1"/>
  <c r="C10" i="92"/>
  <c r="F45" i="76" a="1"/>
  <c r="G38" i="92"/>
  <c r="G10" i="92"/>
  <c r="F15" i="76" l="1"/>
  <c r="F45" i="76"/>
  <c r="I40" i="92"/>
  <c r="I41" i="92"/>
  <c r="I51" i="92"/>
  <c r="I53" i="92"/>
  <c r="I57" i="92"/>
  <c r="I55" i="92"/>
  <c r="I52" i="92"/>
  <c r="I56" i="92"/>
  <c r="I54" i="92"/>
  <c r="I11" i="92"/>
  <c r="I18" i="92"/>
  <c r="F38" i="92"/>
  <c r="E10" i="92"/>
  <c r="F16" i="76" a="1"/>
  <c r="D18" i="92"/>
  <c r="B18" i="92"/>
  <c r="C38" i="92"/>
  <c r="E18" i="92"/>
  <c r="D38" i="92"/>
  <c r="C18" i="92"/>
  <c r="B10" i="92"/>
  <c r="B38" i="92"/>
  <c r="D10" i="92"/>
  <c r="F10" i="92"/>
  <c r="F23" i="76" a="1"/>
  <c r="F23" i="76" l="1"/>
  <c r="F16" i="76"/>
  <c r="I5" i="92"/>
  <c r="I6" i="92"/>
  <c r="I2" i="92"/>
  <c r="I3" i="92"/>
  <c r="I19" i="92"/>
  <c r="I26" i="92"/>
  <c r="I46" i="92"/>
  <c r="I36" i="92"/>
  <c r="I43" i="92"/>
  <c r="F18" i="92"/>
  <c r="C11" i="92"/>
  <c r="F58" i="76" a="1"/>
  <c r="F11" i="92"/>
  <c r="F42" i="76" a="1"/>
  <c r="F61" i="76" a="1"/>
  <c r="F59" i="76" a="1"/>
  <c r="G18" i="92"/>
  <c r="F42" i="76" l="1"/>
  <c r="F61" i="76"/>
  <c r="F58" i="76"/>
  <c r="F59" i="76"/>
  <c r="F32" i="76" a="1"/>
  <c r="F51" i="76" a="1"/>
  <c r="B55" i="92"/>
  <c r="F62" i="76" a="1"/>
  <c r="F9" i="76" a="1"/>
  <c r="B57" i="92"/>
  <c r="D55" i="92"/>
  <c r="B40" i="92"/>
  <c r="F55" i="76" a="1"/>
  <c r="D53" i="92"/>
  <c r="G57" i="92"/>
  <c r="E57" i="92"/>
  <c r="B27" i="92"/>
  <c r="E56" i="92"/>
  <c r="F60" i="76" a="1"/>
  <c r="B54" i="92"/>
  <c r="F57" i="76" a="1"/>
  <c r="F54" i="92"/>
  <c r="G54" i="92"/>
  <c r="G11" i="92"/>
  <c r="F7" i="76" a="1"/>
  <c r="B3" i="92"/>
  <c r="G55" i="92"/>
  <c r="D54" i="92"/>
  <c r="F8" i="76" a="1"/>
  <c r="B6" i="92"/>
  <c r="E53" i="92"/>
  <c r="F27" i="76" a="1"/>
  <c r="F57" i="92"/>
  <c r="F56" i="92"/>
  <c r="F53" i="92"/>
  <c r="F33" i="76" a="1"/>
  <c r="F55" i="92"/>
  <c r="G56" i="92"/>
  <c r="E55" i="92"/>
  <c r="C53" i="92"/>
  <c r="B43" i="92"/>
  <c r="D11" i="92"/>
  <c r="B46" i="92"/>
  <c r="E54" i="92"/>
  <c r="F52" i="76" a="1"/>
  <c r="F48" i="76" a="1"/>
  <c r="B5" i="92"/>
  <c r="C55" i="92"/>
  <c r="F10" i="76" a="1"/>
  <c r="E11" i="92"/>
  <c r="B11" i="92"/>
  <c r="B2" i="92"/>
  <c r="C57" i="92"/>
  <c r="D56" i="92"/>
  <c r="B56" i="92"/>
  <c r="F56" i="76" a="1"/>
  <c r="C54" i="92"/>
  <c r="B19" i="92"/>
  <c r="F43" i="76" a="1"/>
  <c r="F41" i="76" a="1"/>
  <c r="D57" i="92"/>
  <c r="B26" i="92"/>
  <c r="C56" i="92"/>
  <c r="B53" i="92"/>
  <c r="F7" i="76" l="1"/>
  <c r="F51" i="76"/>
  <c r="F48" i="76"/>
  <c r="F57" i="76"/>
  <c r="F56" i="76"/>
  <c r="F52" i="76"/>
  <c r="F8" i="76"/>
  <c r="F55" i="76"/>
  <c r="F33" i="76"/>
  <c r="F41" i="76"/>
  <c r="F32" i="76"/>
  <c r="F27" i="76"/>
  <c r="F62" i="76"/>
  <c r="F43" i="76"/>
  <c r="F9" i="76"/>
  <c r="F10" i="76"/>
  <c r="F60" i="76"/>
  <c r="B41" i="92"/>
  <c r="O12" i="92" l="1"/>
  <c r="Q12" i="92" s="1"/>
  <c r="D52" i="92"/>
  <c r="C2" i="92"/>
  <c r="G6" i="92"/>
  <c r="B52" i="92"/>
  <c r="G2" i="92"/>
  <c r="B51" i="92"/>
  <c r="E43" i="92"/>
  <c r="E3" i="92"/>
  <c r="E51" i="92"/>
  <c r="E40" i="92"/>
  <c r="F6" i="92"/>
  <c r="D6" i="92"/>
  <c r="G46" i="92"/>
  <c r="G53" i="92"/>
  <c r="F40" i="92"/>
  <c r="D51" i="92"/>
  <c r="E2" i="92"/>
  <c r="C19" i="92"/>
  <c r="G3" i="92"/>
  <c r="F46" i="92"/>
  <c r="E26" i="92"/>
  <c r="D3" i="92"/>
  <c r="G52" i="92"/>
  <c r="F19" i="92"/>
  <c r="G19" i="92"/>
  <c r="C43" i="92"/>
  <c r="D46" i="92"/>
  <c r="F43" i="92"/>
  <c r="C52" i="92"/>
  <c r="C27" i="92"/>
  <c r="D41" i="92"/>
  <c r="G40" i="92"/>
  <c r="G26" i="92"/>
  <c r="G27" i="92"/>
  <c r="D2" i="92"/>
  <c r="G43" i="92"/>
  <c r="C46" i="92"/>
  <c r="F27" i="92"/>
  <c r="C51" i="92"/>
  <c r="D5" i="92"/>
  <c r="F5" i="92"/>
  <c r="C40" i="92"/>
  <c r="C6" i="92"/>
  <c r="F52" i="92"/>
  <c r="C41" i="92"/>
  <c r="D19" i="92"/>
  <c r="C5" i="92"/>
  <c r="G51" i="92"/>
  <c r="G41" i="92"/>
  <c r="E41" i="92"/>
  <c r="F51" i="92"/>
  <c r="E5" i="92"/>
  <c r="F3" i="92"/>
  <c r="D27" i="92"/>
  <c r="C3" i="92"/>
  <c r="F2" i="92"/>
  <c r="D26" i="92"/>
  <c r="D40" i="92"/>
  <c r="E19" i="92"/>
  <c r="E6" i="92"/>
  <c r="F26" i="92"/>
  <c r="C26" i="92"/>
  <c r="E46" i="92"/>
  <c r="E52" i="92"/>
  <c r="D43" i="92"/>
  <c r="E27" i="92"/>
  <c r="O16" i="92" l="1"/>
  <c r="Q16" i="92" s="1"/>
  <c r="O13" i="92"/>
  <c r="Q13" i="92" s="1"/>
  <c r="O14" i="92"/>
  <c r="Q14" i="92" s="1"/>
  <c r="O15" i="92"/>
  <c r="Q15" i="92" s="1"/>
  <c r="O10" i="92"/>
  <c r="O11" i="92"/>
  <c r="Q11" i="92" s="1"/>
  <c r="M3" i="92"/>
  <c r="H49" i="92"/>
  <c r="H22" i="92"/>
  <c r="H8" i="92"/>
  <c r="H20" i="92"/>
  <c r="H7" i="92"/>
  <c r="F41" i="92"/>
  <c r="H26" i="92"/>
  <c r="H4" i="92"/>
  <c r="H31" i="92"/>
  <c r="H36" i="92"/>
  <c r="H57" i="92"/>
  <c r="H24" i="92"/>
  <c r="H39" i="92"/>
  <c r="H10" i="92"/>
  <c r="H15" i="92"/>
  <c r="G5" i="92"/>
  <c r="H6" i="92"/>
  <c r="H58" i="92"/>
  <c r="H11" i="92"/>
  <c r="H13" i="92"/>
  <c r="H34" i="92"/>
  <c r="H16" i="92"/>
  <c r="H25" i="92"/>
  <c r="H27" i="92"/>
  <c r="H45" i="92"/>
  <c r="H23" i="92"/>
  <c r="H33" i="92"/>
  <c r="H30" i="92"/>
  <c r="H18" i="92"/>
  <c r="H42" i="92"/>
  <c r="H3" i="92"/>
  <c r="H14" i="92"/>
  <c r="H55" i="92"/>
  <c r="H50" i="92"/>
  <c r="H9" i="92"/>
  <c r="H29" i="92"/>
  <c r="H48" i="92"/>
  <c r="H17" i="92"/>
  <c r="H52" i="92"/>
  <c r="H37" i="92"/>
  <c r="H28" i="92"/>
  <c r="H32" i="92"/>
  <c r="H35" i="92"/>
  <c r="Q10" i="92" l="1"/>
  <c r="O18" i="92"/>
  <c r="Q17" i="92"/>
  <c r="H5" i="92"/>
  <c r="H56" i="92"/>
  <c r="H38" i="92"/>
  <c r="H12" i="92"/>
  <c r="H43" i="92"/>
  <c r="H47" i="92"/>
  <c r="H19" i="92"/>
  <c r="H51" i="92"/>
  <c r="H2" i="92"/>
  <c r="H41" i="92"/>
  <c r="H40" i="92"/>
  <c r="H53" i="92"/>
  <c r="H54" i="92"/>
  <c r="H46" i="92"/>
  <c r="H44" i="9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<sst xmlns="http://schemas.openxmlformats.org/spreadsheetml/2006/main" count="1059" uniqueCount="306">
  <si>
    <t>Monitor Ref.</t>
  </si>
  <si>
    <t>Please refer to associated dust and air quality monitoring report for further information.</t>
  </si>
  <si>
    <t>ID</t>
  </si>
  <si>
    <t>Data Count</t>
  </si>
  <si>
    <t>&lt;0.1 values</t>
  </si>
  <si>
    <t>Mean Conc</t>
  </si>
  <si>
    <t>Min Conc</t>
  </si>
  <si>
    <t>Max Conc</t>
  </si>
  <si>
    <t>Triggers</t>
  </si>
  <si>
    <t>Data Capture</t>
  </si>
  <si>
    <t>LA</t>
  </si>
  <si>
    <t>Days in Reporting Period</t>
  </si>
  <si>
    <t>*Update this each month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</si>
  <si>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</si>
  <si>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</si>
  <si>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</si>
  <si>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</si>
  <si>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</si>
  <si>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</si>
  <si>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</si>
  <si>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</si>
  <si>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</si>
  <si>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</si>
  <si>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</si>
  <si>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</si>
  <si>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</si>
  <si>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</si>
  <si>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</si>
  <si>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</si>
  <si>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</si>
  <si>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</si>
  <si>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</si>
  <si>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</si>
  <si>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</si>
  <si>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</si>
  <si>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</si>
  <si>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</si>
  <si>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</si>
  <si>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</si>
  <si>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</si>
  <si>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</si>
  <si>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</si>
  <si>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</si>
  <si>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</si>
  <si>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</si>
  <si>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</si>
  <si>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</si>
  <si>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</si>
  <si>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</si>
  <si>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</si>
  <si>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</si>
  <si>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</si>
  <si>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</si>
  <si>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</si>
  <si>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</si>
  <si>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</si>
  <si>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</si>
  <si>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</si>
  <si>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</si>
  <si>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</si>
  <si>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</si>
  <si>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</si>
  <si>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</si>
  <si>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</si>
  <si>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</si>
  <si>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</si>
  <si>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</si>
  <si>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</si>
  <si>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</si>
  <si>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</si>
  <si>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</si>
  <si>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</si>
  <si>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</si>
  <si>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</si>
  <si>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</si>
  <si>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</si>
  <si>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</si>
  <si>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</si>
  <si>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</si>
  <si>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</si>
  <si>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</si>
  <si>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</si>
  <si>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</si>
  <si>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</si>
  <si>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Tab?</t>
  </si>
  <si>
    <t>453553, 245334</t>
  </si>
  <si>
    <t>455551, 242992</t>
  </si>
  <si>
    <t>456179, 242763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</si>
  <si>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</si>
  <si>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</si>
  <si>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</si>
  <si>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</si>
  <si>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</si>
  <si>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Tab Check</t>
  </si>
  <si>
    <t>Total Check</t>
  </si>
  <si>
    <t>Tab Count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</si>
  <si>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</si>
  <si>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</si>
  <si>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</si>
  <si>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</si>
  <si>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</si>
  <si>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</si>
  <si>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</si>
  <si>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</si>
  <si>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</si>
  <si>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</si>
  <si>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</si>
  <si>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</si>
  <si>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</si>
  <si>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</si>
  <si>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</si>
  <si>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</si>
  <si>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</si>
  <si>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</si>
  <si>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</si>
  <si>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</si>
  <si>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</si>
  <si>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</si>
  <si>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</si>
  <si>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</si>
  <si>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</si>
  <si>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</si>
  <si>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</si>
  <si>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</si>
  <si>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</si>
  <si>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PL001</t>
  </si>
  <si>
    <t>MLE001</t>
  </si>
  <si>
    <t>Vicarage Lane</t>
  </si>
  <si>
    <t>418205, 290509</t>
  </si>
  <si>
    <t>Sublot 6NC</t>
  </si>
  <si>
    <t>Summary Count</t>
  </si>
  <si>
    <t>Cover Count</t>
  </si>
  <si>
    <t>In Summary?</t>
  </si>
  <si>
    <t>423436, 278557</t>
  </si>
  <si>
    <t>Park Lane</t>
  </si>
  <si>
    <t>Sublot 5S</t>
  </si>
  <si>
    <t>AFE001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</si>
  <si>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</si>
  <si>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</si>
  <si>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</si>
  <si>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</si>
  <si>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</si>
  <si>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</si>
  <si>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</si>
  <si>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</si>
  <si>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</si>
  <si>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</si>
  <si>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</si>
  <si>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</si>
  <si>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</si>
  <si>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</si>
  <si>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</si>
  <si>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</si>
  <si>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</si>
  <si>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</si>
  <si>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</si>
  <si>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</si>
  <si>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</si>
  <si>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</si>
  <si>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</si>
  <si>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</si>
  <si>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</si>
  <si>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</si>
  <si>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</si>
  <si>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</si>
  <si>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</si>
  <si>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</si>
  <si>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</si>
  <si>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</si>
  <si>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</si>
  <si>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</si>
  <si>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</si>
  <si>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</si>
  <si>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Blackgrounds</t>
  </si>
  <si>
    <t>Blackgrounds, West Northamptonshire</t>
  </si>
  <si>
    <t>450846, 248413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</si>
  <si>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</si>
  <si>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</si>
  <si>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</si>
  <si>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</si>
  <si>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</si>
  <si>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</si>
  <si>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</si>
  <si>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</si>
  <si>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</si>
  <si>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</si>
  <si>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</si>
  <si>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</si>
  <si>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</si>
  <si>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</si>
  <si>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</si>
  <si>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</si>
  <si>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</si>
  <si>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</si>
  <si>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</si>
  <si>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</si>
  <si>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</si>
  <si>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</si>
  <si>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</si>
  <si>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</si>
  <si>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</si>
  <si>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</si>
  <si>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</si>
  <si>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</si>
  <si>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</si>
  <si>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</si>
  <si>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</si>
  <si>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</si>
  <si>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</si>
  <si>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Chipping Warden - RAMAC</t>
  </si>
  <si>
    <t>SCS001</t>
  </si>
  <si>
    <t>The Lodge, Rock Hill</t>
  </si>
  <si>
    <t>415081, 303691</t>
  </si>
  <si>
    <t>00436</t>
  </si>
  <si>
    <t>00437</t>
  </si>
  <si>
    <t>Curzon St HS2 Birmingham (GL 08 / GL09 Top of boundary)</t>
  </si>
  <si>
    <t>Curzon St HS2 Birmingham (Top of GL01)</t>
  </si>
  <si>
    <t>00288</t>
  </si>
  <si>
    <t>00289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</si>
  <si>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</si>
  <si>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</si>
  <si>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</si>
  <si>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</si>
  <si>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</si>
  <si>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</si>
  <si>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</si>
  <si>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</si>
  <si>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</si>
  <si>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Day</t>
  </si>
  <si>
    <t>Date</t>
  </si>
  <si>
    <t>Start Time</t>
  </si>
  <si>
    <t>PM10</t>
  </si>
  <si>
    <t>N/A</t>
  </si>
  <si>
    <t>date</t>
  </si>
  <si>
    <t>Raw.data.file</t>
  </si>
  <si>
    <t>Start.hour</t>
  </si>
  <si>
    <t>End.hour</t>
  </si>
  <si>
    <t>Mean</t>
  </si>
  <si>
    <t>Min</t>
  </si>
  <si>
    <t>Max</t>
  </si>
  <si>
    <t>N.exceedances</t>
  </si>
  <si>
    <t>Data.capture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</si>
  <si>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</si>
  <si>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</si>
  <si>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</si>
  <si>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</si>
  <si>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</si>
  <si>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</si>
  <si>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</si>
  <si>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</si>
  <si>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</si>
  <si>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</si>
  <si>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</si>
  <si>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Road_dwm_2025_09_01_0000-2025_10_01_0000.csv</t>
  </si>
  <si>
    <t>/D1 - 19 Hodgetts Lane [S]_dwm_2025_09_01_0000-2025_10_01_0000.csv</t>
  </si>
  <si>
    <t>/D1 - 47 Attleboro Lane [S]_dwm_2025_09_01_0000-2025_10_01_0000.csv</t>
  </si>
  <si>
    <t>/D1 - 6 Gorsey Way_dwm_2025_09_01_0000-2025_10_01_0000.csv</t>
  </si>
  <si>
    <t>/D1 - Attleboro Farm_dwm_2025_09_01_0000-2025_10_01_0000.csv</t>
  </si>
  <si>
    <t>/D1 - Bluebell Drive_dwm_2025_09_01_0000-2025_10_01_0000.csv</t>
  </si>
  <si>
    <t>/D1 - Broadwell Woods Caravan Park [S]_dwm_2025_09_01_0000-2025_10_01_0000.csv</t>
  </si>
  <si>
    <t>/D1 - East Lodge_dwm_2025_09_01_0000-2025_10_01_0000.csv</t>
  </si>
  <si>
    <t>/D1 - Final Home 1_dwm_2025_09_01_0000-2025_10_01_0000.csv</t>
  </si>
  <si>
    <t>/D1 - Hampton Hill Farmhouse_dwm_2025_09_01_0000-2025_10_01_0000.csv</t>
  </si>
  <si>
    <t>/D1 - Hollywell Brook_dwm_2025_09_01_0000-2025_10_01_0000.csv</t>
  </si>
  <si>
    <t>A46001</t>
  </si>
  <si>
    <t>/D1 - Kingswood Farmhouse [S]_dwm_2025_09_01_0000-2025_10_01_0000.csv</t>
  </si>
  <si>
    <t>/D1 - Long Itchington Road_dwm_2025_09_01_0000-2025_10_01_0000.csv</t>
  </si>
  <si>
    <t>/D1 - Marsh House Farm [S]_dwm_2025_09_01_0000-2025_10_01_0000.csv</t>
  </si>
  <si>
    <t>/D1 - Orchard Cottage [S]_dwm_2025_09_01_0000-2025_10_01_0000.csv</t>
  </si>
  <si>
    <t>/D1 - Orchard Marina [R]_dwm_2025_09_01_0000-2025_10_01_0000.csv</t>
  </si>
  <si>
    <t>/D1 - Patrick Farmhouse_dwm_2025_09_01_0000-2025_10_01_0000.csv</t>
  </si>
  <si>
    <t>/D1 - South Lodge [S][P]_dwm_2025_09_01_0000-2025_10_01_0000.csv</t>
  </si>
  <si>
    <t>/D1 - The Lodge_dwm_2025_09_01_0000-2025_10_01_0000.csv</t>
  </si>
  <si>
    <t>/D1 - Thompson Way_dwm_2025_09_01_0000-2025_10_01_0000.csv</t>
  </si>
  <si>
    <t>/D1 - Twisted Oak Stables Caravan_dwm_2025_09_01_0000-2025_10_01_0000.csv</t>
  </si>
  <si>
    <t>/D1 - University Locks_dwm_2025_09_01_0000-2025_10_01_0000.csv</t>
  </si>
  <si>
    <t>/D1 - Vicarage Lane_dwm_2025_09_01_0000-2025_10_01_0000.csv</t>
  </si>
  <si>
    <t>/D1 - Whittington Hill Farm_dwm_2025_09_01_0000-2025_10_01_0000.csv</t>
  </si>
  <si>
    <t>/D13 - Midlands Karting_dwm_2025_09_01_0000-2025_10_01_0000.csv</t>
  </si>
  <si>
    <t>/D2 - 93 Common Lane [S]_dwm_2025_09_01_0000-2025_10_01_0000.csv</t>
  </si>
  <si>
    <t>/D2 - Annora House_dwm_2025_09_01_0000-2025_10_01_0000.csv</t>
  </si>
  <si>
    <t>/D2 - Cherry Tree Cottage [S]_dwm_2025_09_01_0000-2025_10_01_0000.csv</t>
  </si>
  <si>
    <t>/D2 - Diddington Lane_dwm_2025_09_01_0000-2025_10_01_0000.csv</t>
  </si>
  <si>
    <t>/D2 - East Lodge North_dwm_2025_09_01_0000-2025_10_01_0000.csv</t>
  </si>
  <si>
    <t>/D2 - Ellfield House_dwm_2025_09_01_0000-2025_10_01_0000.csv</t>
  </si>
  <si>
    <t>/D2 - Final Home 2_dwm_2025_09_01_0000-2025_10_01_0000.csv</t>
  </si>
  <si>
    <t>/D2 - Furzon Hill Cottages_dwm_2025_09_01_0000-2025_10_01_0000.csv</t>
  </si>
  <si>
    <t>/D2 - Gilson Drive_dwm_2025_09_01_0000-2025_10_01_0000.csv</t>
  </si>
  <si>
    <t>/D2 - Lovegrove Cottage_dwm_2025_09_01_0000-2025_10_01_0000.csv</t>
  </si>
  <si>
    <t>/D2 - Millburn Grange_dwm_2025_09_01_0000-2025_10_01_0000.csv</t>
  </si>
  <si>
    <t>MLE002</t>
  </si>
  <si>
    <t>/D2 - Rugby club_dwm_2025_09_23_0000-2025_10_07_0000.csv</t>
  </si>
  <si>
    <t>/D2 - Spring Hill Cottages_dwm_2025_09_01_0000-2025_10_01_0000.csv</t>
  </si>
  <si>
    <t>/D3 - New Farm Produce South_dwm_2025_09_01_0000-2025_10_01_0000.csv</t>
  </si>
  <si>
    <t>/D3 - Valley Fields_dwm_2025_09_01_0000-2025_10_01_0000.csv</t>
  </si>
  <si>
    <t>/D3 - Warren Road_dwm_2025_09_01_0000-2025_10_01_0000.csv</t>
  </si>
  <si>
    <t>/D4 - 301 Cromwell Lane_dwm_2025_09_01_0000-2025_10_01_0000.csv</t>
  </si>
  <si>
    <t>/D5 - 114 Drews Lane [S] - Temp Move 2_dwm_2025_09_01_0000-2025_10_01_0000.csv</t>
  </si>
  <si>
    <t>/D6 - Welsh Road Farm [S]_dwm_2025_09_01_0000-2025_10_01_0000.csv</t>
  </si>
  <si>
    <t>Kingswood Farmhouse</t>
  </si>
  <si>
    <t>A46 Compound</t>
  </si>
  <si>
    <t>431535 , 272936</t>
  </si>
  <si>
    <t>Marsh Lane Embankment</t>
  </si>
  <si>
    <t>Rugby Club</t>
  </si>
  <si>
    <t>418547 , 290747</t>
  </si>
  <si>
    <t>423483 , 278497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</si>
</sst>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0.0%"/>
    <numFmt numFmtId="166" formatCode="ddd"/>
    <numFmt numFmtId="167" formatCode="[$-F400]h:mm:ss\ AM/PM"/>
    <numFmt numFmtId="168" formatCode="[$-F800]dddd\,\ mmmm\ dd\,\ yyyy"/>
    <numFmt numFmtId="169" formatCode="yyyy/mm/dd\ hh:mm:ss"/>
    <numFmt numFmtId="170" formatCode="dd/mm/yyyy\ hh:mm:ss"/>
    <numFmt numFmtId="171" formatCode="0.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0" fillId="0" borderId="0"/>
    <xf numFmtId="0" fontId="11" fillId="0" borderId="0"/>
    <xf numFmtId="0" fontId="12" fillId="0" borderId="0"/>
    <xf numFmtId="0" fontId="14" fillId="0" borderId="0"/>
    <xf numFmtId="0" fontId="15" fillId="0" borderId="0"/>
    <xf numFmtId="0" fontId="16" fillId="0" borderId="0"/>
    <xf numFmtId="9" fontId="11" fillId="0" borderId="0" applyFont="0" applyFill="0" applyBorder="0" applyAlignment="0" applyProtection="0"/>
    <xf numFmtId="0" fontId="1" fillId="0" borderId="0"/>
    <xf numFmtId="0" fontId="4" fillId="0" borderId="0"/>
    <xf numFmtId="0" fontId="18" fillId="0" borderId="0"/>
    <xf numFmtId="0" fontId="4" fillId="0" borderId="0"/>
    <xf numFmtId="0" fontId="11" fillId="0" borderId="0"/>
    <xf numFmtId="0" fontId="1" fillId="0" borderId="0"/>
  </cellStyleXfs>
  <cellXfs count="83">
    <xf numFmtId="0" fontId="0" fillId="0" borderId="0" xfId="0"/>
    <xf numFmtId="0" fontId="1" fillId="2" borderId="0" xfId="1" applyFill="1" applyAlignment="1">
      <alignment vertical="top"/>
    </xf>
    <xf numFmtId="0" fontId="6" fillId="0" borderId="0" xfId="0" applyFont="1"/>
    <xf numFmtId="164" fontId="0" fillId="0" borderId="0" xfId="0" applyNumberFormat="1"/>
    <xf numFmtId="165" fontId="0" fillId="0" borderId="0" xfId="4" applyNumberFormat="1" applyFont="1"/>
    <xf numFmtId="0" fontId="0" fillId="3" borderId="2" xfId="0" applyFill="1" applyBorder="1"/>
    <xf numFmtId="0" fontId="5" fillId="0" borderId="0" xfId="0" applyFont="1"/>
    <xf numFmtId="0" fontId="9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/>
    </xf>
    <xf numFmtId="0" fontId="6" fillId="0" borderId="0" xfId="0" applyFont="1" applyAlignment="1">
      <alignment horizontal="right"/>
    </xf>
    <xf numFmtId="0" fontId="8" fillId="2" borderId="1" xfId="5" applyFont="1" applyFill="1" applyBorder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17" fillId="0" borderId="1" xfId="1" applyFont="1" applyBorder="1" applyAlignment="1">
      <alignment horizontal="left"/>
    </xf>
    <xf numFmtId="0" fontId="17" fillId="0" borderId="1" xfId="1" applyFont="1" applyBorder="1"/>
    <xf numFmtId="49" fontId="7" fillId="0" borderId="1" xfId="0" applyNumberFormat="1" applyFont="1" applyBorder="1" applyAlignment="1">
      <alignment horizontal="left"/>
    </xf>
    <xf numFmtId="49" fontId="0" fillId="0" borderId="0" xfId="0" applyNumberFormat="1"/>
    <xf numFmtId="0" fontId="1" fillId="0" borderId="0" xfId="1"/>
    <xf numFmtId="0" fontId="19" fillId="0" borderId="0" xfId="7" applyFont="1" applyAlignment="1">
      <alignment horizontal="center"/>
    </xf>
    <xf numFmtId="14" fontId="20" fillId="0" borderId="0" xfId="7" applyNumberFormat="1" applyFont="1" applyAlignment="1">
      <alignment horizontal="center"/>
    </xf>
    <xf numFmtId="20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14" fontId="1" fillId="0" borderId="0" xfId="1" applyNumberFormat="1" applyAlignment="1">
      <alignment horizontal="center"/>
    </xf>
    <xf numFmtId="0" fontId="1" fillId="3" borderId="4" xfId="1" applyFill="1" applyBorder="1" applyAlignment="1">
      <alignment horizontal="center" vertical="center"/>
    </xf>
    <xf numFmtId="14" fontId="1" fillId="3" borderId="4" xfId="1" applyNumberFormat="1" applyFill="1" applyBorder="1" applyAlignment="1">
      <alignment horizontal="center" vertical="center"/>
    </xf>
    <xf numFmtId="20" fontId="1" fillId="3" borderId="4" xfId="1" applyNumberFormat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22" fontId="1" fillId="0" borderId="0" xfId="1" applyNumberFormat="1"/>
    <xf numFmtId="166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7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center"/>
    </xf>
    <xf numFmtId="20" fontId="1" fillId="0" borderId="0" xfId="1" applyNumberFormat="1"/>
    <xf numFmtId="166" fontId="1" fillId="0" borderId="0" xfId="1" applyNumberFormat="1" applyAlignment="1">
      <alignment horizontal="center"/>
    </xf>
    <xf numFmtId="168" fontId="20" fillId="0" borderId="0" xfId="7" applyNumberFormat="1" applyFont="1" applyAlignment="1">
      <alignment horizontal="center"/>
    </xf>
    <xf numFmtId="168" fontId="1" fillId="0" borderId="0" xfId="1" applyNumberFormat="1" applyAlignment="1">
      <alignment horizontal="center"/>
    </xf>
    <xf numFmtId="168" fontId="1" fillId="3" borderId="4" xfId="1" applyNumberFormat="1" applyFill="1" applyBorder="1" applyAlignment="1">
      <alignment horizontal="center" vertical="center"/>
    </xf>
    <xf numFmtId="14" fontId="1" fillId="0" borderId="0" xfId="1" applyNumberFormat="1"/>
    <xf numFmtId="1" fontId="1" fillId="0" borderId="0" xfId="1" applyNumberFormat="1" applyAlignment="1">
      <alignment horizontal="center"/>
    </xf>
    <xf numFmtId="168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" fontId="1" fillId="3" borderId="1" xfId="1" applyNumberFormat="1" applyFill="1" applyBorder="1" applyAlignment="1">
      <alignment horizontal="center" vertical="center"/>
    </xf>
    <xf numFmtId="166" fontId="1" fillId="4" borderId="1" xfId="1" applyNumberFormat="1" applyFill="1" applyBorder="1" applyAlignment="1">
      <alignment horizontal="center" vertical="center" wrapText="1"/>
    </xf>
    <xf numFmtId="14" fontId="1" fillId="4" borderId="1" xfId="1" applyNumberFormat="1" applyFill="1" applyBorder="1" applyAlignment="1">
      <alignment horizontal="center" vertical="center" wrapText="1"/>
    </xf>
    <xf numFmtId="20" fontId="1" fillId="4" borderId="1" xfId="1" applyNumberFormat="1" applyFill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7" fontId="1" fillId="4" borderId="1" xfId="1" applyNumberFormat="1" applyFill="1" applyBorder="1" applyAlignment="1">
      <alignment horizontal="center" vertical="center" wrapText="1"/>
    </xf>
    <xf numFmtId="166" fontId="1" fillId="0" borderId="1" xfId="1" applyNumberFormat="1" applyBorder="1" applyAlignment="1">
      <alignment horizontal="center" vertical="center" wrapText="1"/>
    </xf>
    <xf numFmtId="14" fontId="1" fillId="0" borderId="1" xfId="1" applyNumberFormat="1" applyBorder="1" applyAlignment="1">
      <alignment horizontal="center" vertical="center" wrapText="1"/>
    </xf>
    <xf numFmtId="167" fontId="1" fillId="0" borderId="1" xfId="1" applyNumberFormat="1" applyBorder="1" applyAlignment="1">
      <alignment horizontal="center" vertical="center" wrapText="1"/>
    </xf>
    <xf numFmtId="0" fontId="11" fillId="0" borderId="0" xfId="10"/>
    <xf numFmtId="0" fontId="21" fillId="0" borderId="0" xfId="1" applyFont="1"/>
    <xf numFmtId="170" fontId="1" fillId="5" borderId="0" xfId="1" applyNumberFormat="1" applyFill="1" applyAlignment="1">
      <alignment horizontal="left" indent="1"/>
    </xf>
    <xf numFmtId="22" fontId="0" fillId="0" borderId="0" xfId="0" applyNumberFormat="1"/>
    <xf numFmtId="10" fontId="21" fillId="0" borderId="0" xfId="1" applyNumberFormat="1" applyFont="1"/>
    <xf numFmtId="164" fontId="21" fillId="0" borderId="0" xfId="1" applyNumberFormat="1" applyFont="1"/>
    <xf numFmtId="0" fontId="1" fillId="0" borderId="0" xfId="1" applyAlignment="1">
      <alignment wrapText="1"/>
    </xf>
    <xf numFmtId="0" fontId="1" fillId="6" borderId="0" xfId="1" applyFill="1"/>
    <xf numFmtId="170" fontId="1" fillId="6" borderId="0" xfId="1" applyNumberFormat="1" applyFill="1"/>
    <xf numFmtId="2" fontId="21" fillId="0" borderId="0" xfId="1" applyNumberFormat="1" applyFont="1"/>
    <xf numFmtId="170" fontId="1" fillId="0" borderId="0" xfId="1" applyNumberFormat="1"/>
    <xf numFmtId="170" fontId="19" fillId="0" borderId="0" xfId="1" applyNumberFormat="1" applyFont="1" applyAlignment="1">
      <alignment horizontal="left"/>
    </xf>
    <xf numFmtId="0" fontId="1" fillId="7" borderId="0" xfId="1" applyFill="1"/>
    <xf numFmtId="0" fontId="20" fillId="0" borderId="0" xfId="1" applyFont="1" applyAlignment="1">
      <alignment horizontal="left"/>
    </xf>
    <xf numFmtId="22" fontId="20" fillId="0" borderId="0" xfId="0" applyNumberFormat="1" applyFont="1"/>
    <xf numFmtId="169" fontId="22" fillId="0" borderId="0" xfId="10" applyNumberFormat="1" applyFont="1"/>
    <xf numFmtId="171" fontId="0" fillId="0" borderId="0" xfId="0" applyNumberFormat="1"/>
    <xf numFmtId="17" fontId="9" fillId="0" borderId="1" xfId="3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7" fillId="0" borderId="1" xfId="20" applyFont="1" applyBorder="1"/>
    <xf numFmtId="0" fontId="17" fillId="0" borderId="1" xfId="20" applyFont="1" applyBorder="1" applyAlignment="1">
      <alignment horizontal="left"/>
    </xf>
    <xf numFmtId="0" fontId="17" fillId="0" borderId="1" xfId="20" applyFont="1" applyBorder="1"/>
  </cellXfs>
  <cellStyles count="22">
    <cellStyle name="Normal" xfId="0" builtinId="0"/>
    <cellStyle name="Normal 10" xfId="14" xr:uid="{46841DD1-ADD0-4B33-84D7-58AC4AA872F3}"/>
    <cellStyle name="Normal 2" xfId="1" xr:uid="{00000000-0005-0000-0000-000001000000}"/>
    <cellStyle name="Normal 2 2" xfId="7" xr:uid="{BC92349E-DE39-4B92-B271-7641B13E08D4}"/>
    <cellStyle name="Normal 2 2 2" xfId="21" xr:uid="{EB8AD886-B60E-4A60-B101-D599CF114CBC}"/>
    <cellStyle name="Normal 2 3" xfId="17" xr:uid="{17E011A7-E22D-406C-9A94-74CF135927EC}"/>
    <cellStyle name="Normal 2 4" xfId="20" xr:uid="{F57EE4C8-8E3B-4B83-99B3-EC707D1BD00D}"/>
    <cellStyle name="Normal 3" xfId="2" xr:uid="{00000000-0005-0000-0000-000002000000}"/>
    <cellStyle name="Normal 3 2" xfId="6" xr:uid="{490C6C49-DC63-4F8B-AFEE-BD8C7694D6DF}"/>
    <cellStyle name="Normal 4" xfId="3" xr:uid="{00000000-0005-0000-0000-000003000000}"/>
    <cellStyle name="Normal 4 2" xfId="5" xr:uid="{FFE1A5AB-46D8-4ADD-9058-E0E52EE3975C}"/>
    <cellStyle name="Normal 4 3" xfId="19" xr:uid="{DC643FA1-C9C6-4B3E-8F9B-AD05C00EEE24}"/>
    <cellStyle name="Normal 5" xfId="9" xr:uid="{56076D52-964D-486D-8591-918509AF2858}"/>
    <cellStyle name="Normal 5 2" xfId="16" xr:uid="{1B2F34F5-28EF-4AD0-ACF4-8F0DF2AB9F3C}"/>
    <cellStyle name="Normal 5 3" xfId="18" xr:uid="{66C3E05A-C3C9-49F5-97FD-5733EF82E0B9}"/>
    <cellStyle name="Normal 5 4 2 2" xfId="8" xr:uid="{F3A014E8-9C6A-4F60-88A1-877C663BEEED}"/>
    <cellStyle name="Normal 6" xfId="10" xr:uid="{97E2861D-9363-46B2-AD45-C889847FD94E}"/>
    <cellStyle name="Normal 7" xfId="11" xr:uid="{05EC7B56-806E-4068-8976-83F9F55BC1B9}"/>
    <cellStyle name="Normal 8" xfId="12" xr:uid="{08ADF51E-0809-4E9E-9D26-889475CE76FD}"/>
    <cellStyle name="Normal 9" xfId="13" xr:uid="{5F9C87B9-82C0-4CB4-A679-464614045AE3}"/>
    <cellStyle name="Percent" xfId="4" builtinId="5"/>
    <cellStyle name="Percent 2" xfId="15" xr:uid="{3EA8205A-5653-443B-B324-A88E9A2484C1}"/>
  </cellStyles>
  <dxfs count="16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styles" Target="styles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1.xml"/><Relationship Id="rId65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45901.041666666664</c:v>
                </c:pt>
                <c:pt idx="1">
                  <c:v>45901.083333333336</c:v>
                </c:pt>
                <c:pt idx="2">
                  <c:v>45901.125</c:v>
                </c:pt>
                <c:pt idx="3">
                  <c:v>45901.166666666664</c:v>
                </c:pt>
                <c:pt idx="4">
                  <c:v>45901.208333333336</c:v>
                </c:pt>
                <c:pt idx="5">
                  <c:v>45901.25</c:v>
                </c:pt>
                <c:pt idx="6">
                  <c:v>45901.291666666664</c:v>
                </c:pt>
                <c:pt idx="7">
                  <c:v>45901.333333333336</c:v>
                </c:pt>
                <c:pt idx="8">
                  <c:v>45901.375</c:v>
                </c:pt>
                <c:pt idx="9">
                  <c:v>45901.416666666664</c:v>
                </c:pt>
                <c:pt idx="10">
                  <c:v>45901.458333333336</c:v>
                </c:pt>
                <c:pt idx="11">
                  <c:v>45901.5</c:v>
                </c:pt>
                <c:pt idx="12">
                  <c:v>45901.541666666664</c:v>
                </c:pt>
                <c:pt idx="13">
                  <c:v>45901.583333333336</c:v>
                </c:pt>
                <c:pt idx="14">
                  <c:v>45901.625</c:v>
                </c:pt>
                <c:pt idx="15">
                  <c:v>45901.666666666664</c:v>
                </c:pt>
                <c:pt idx="16">
                  <c:v>45901.708333333336</c:v>
                </c:pt>
                <c:pt idx="17">
                  <c:v>45901.75</c:v>
                </c:pt>
                <c:pt idx="18">
                  <c:v>45901.791666666664</c:v>
                </c:pt>
                <c:pt idx="19">
                  <c:v>45901.833333333336</c:v>
                </c:pt>
                <c:pt idx="20">
                  <c:v>45901.875</c:v>
                </c:pt>
                <c:pt idx="21">
                  <c:v>45901.916666666664</c:v>
                </c:pt>
                <c:pt idx="22">
                  <c:v>45901.958333333336</c:v>
                </c:pt>
                <c:pt idx="23">
                  <c:v>45902</c:v>
                </c:pt>
                <c:pt idx="24">
                  <c:v>45902.041666666664</c:v>
                </c:pt>
                <c:pt idx="25">
                  <c:v>45902.083333333336</c:v>
                </c:pt>
                <c:pt idx="26">
                  <c:v>45902.125</c:v>
                </c:pt>
                <c:pt idx="27">
                  <c:v>45902.166666666664</c:v>
                </c:pt>
                <c:pt idx="28">
                  <c:v>45902.208333333336</c:v>
                </c:pt>
                <c:pt idx="29">
                  <c:v>45902.25</c:v>
                </c:pt>
                <c:pt idx="30">
                  <c:v>45902.291666666664</c:v>
                </c:pt>
                <c:pt idx="31">
                  <c:v>45902.333333333336</c:v>
                </c:pt>
                <c:pt idx="32">
                  <c:v>45902.375</c:v>
                </c:pt>
                <c:pt idx="33">
                  <c:v>45902.416666666664</c:v>
                </c:pt>
                <c:pt idx="34">
                  <c:v>45902.458333333336</c:v>
                </c:pt>
                <c:pt idx="35">
                  <c:v>45902.5</c:v>
                </c:pt>
                <c:pt idx="36">
                  <c:v>45902.541666666664</c:v>
                </c:pt>
                <c:pt idx="37">
                  <c:v>45902.583333333336</c:v>
                </c:pt>
                <c:pt idx="38">
                  <c:v>45902.625</c:v>
                </c:pt>
                <c:pt idx="39">
                  <c:v>45902.666666666664</c:v>
                </c:pt>
                <c:pt idx="40">
                  <c:v>45902.708333333336</c:v>
                </c:pt>
                <c:pt idx="41">
                  <c:v>45902.75</c:v>
                </c:pt>
                <c:pt idx="42">
                  <c:v>45902.791666666664</c:v>
                </c:pt>
                <c:pt idx="43">
                  <c:v>45902.833333333336</c:v>
                </c:pt>
                <c:pt idx="44">
                  <c:v>45902.875</c:v>
                </c:pt>
                <c:pt idx="45">
                  <c:v>45902.916666666664</c:v>
                </c:pt>
                <c:pt idx="46">
                  <c:v>45902.958333333336</c:v>
                </c:pt>
                <c:pt idx="47">
                  <c:v>45903</c:v>
                </c:pt>
                <c:pt idx="48">
                  <c:v>45903.041666666664</c:v>
                </c:pt>
                <c:pt idx="49">
                  <c:v>45903.083333333336</c:v>
                </c:pt>
                <c:pt idx="50">
                  <c:v>45903.125</c:v>
                </c:pt>
                <c:pt idx="51">
                  <c:v>45903.166666666664</c:v>
                </c:pt>
                <c:pt idx="52">
                  <c:v>45903.208333333336</c:v>
                </c:pt>
                <c:pt idx="53">
                  <c:v>45903.25</c:v>
                </c:pt>
                <c:pt idx="54">
                  <c:v>45903.291666666664</c:v>
                </c:pt>
                <c:pt idx="55">
                  <c:v>45903.333333333336</c:v>
                </c:pt>
                <c:pt idx="56">
                  <c:v>45903.375</c:v>
                </c:pt>
                <c:pt idx="57">
                  <c:v>45903.416666666664</c:v>
                </c:pt>
                <c:pt idx="58">
                  <c:v>45903.458333333336</c:v>
                </c:pt>
                <c:pt idx="59">
                  <c:v>45903.5</c:v>
                </c:pt>
                <c:pt idx="60">
                  <c:v>45903.541666666664</c:v>
                </c:pt>
                <c:pt idx="61">
                  <c:v>45903.583333333336</c:v>
                </c:pt>
                <c:pt idx="62">
                  <c:v>45903.625</c:v>
                </c:pt>
                <c:pt idx="63">
                  <c:v>45903.666666666664</c:v>
                </c:pt>
                <c:pt idx="64">
                  <c:v>45903.708333333336</c:v>
                </c:pt>
                <c:pt idx="65">
                  <c:v>45903.75</c:v>
                </c:pt>
                <c:pt idx="66">
                  <c:v>45903.791666666664</c:v>
                </c:pt>
                <c:pt idx="67">
                  <c:v>45903.833333333336</c:v>
                </c:pt>
                <c:pt idx="68">
                  <c:v>45903.875</c:v>
                </c:pt>
                <c:pt idx="69">
                  <c:v>45903.916666666664</c:v>
                </c:pt>
                <c:pt idx="70">
                  <c:v>45903.958333333336</c:v>
                </c:pt>
                <c:pt idx="71">
                  <c:v>45904</c:v>
                </c:pt>
                <c:pt idx="72">
                  <c:v>45904.041666666664</c:v>
                </c:pt>
                <c:pt idx="73">
                  <c:v>45904.083333333336</c:v>
                </c:pt>
                <c:pt idx="74">
                  <c:v>45904.125</c:v>
                </c:pt>
                <c:pt idx="75">
                  <c:v>45904.166666666664</c:v>
                </c:pt>
                <c:pt idx="76">
                  <c:v>45904.208333333336</c:v>
                </c:pt>
                <c:pt idx="77">
                  <c:v>45904.25</c:v>
                </c:pt>
                <c:pt idx="78">
                  <c:v>45904.291666666664</c:v>
                </c:pt>
                <c:pt idx="79">
                  <c:v>45904.333333333336</c:v>
                </c:pt>
                <c:pt idx="80">
                  <c:v>45904.375</c:v>
                </c:pt>
                <c:pt idx="81">
                  <c:v>45904.416666666664</c:v>
                </c:pt>
                <c:pt idx="82">
                  <c:v>45904.458333333336</c:v>
                </c:pt>
                <c:pt idx="83">
                  <c:v>45904.5</c:v>
                </c:pt>
                <c:pt idx="84">
                  <c:v>45904.541666666664</c:v>
                </c:pt>
                <c:pt idx="85">
                  <c:v>45904.583333333336</c:v>
                </c:pt>
                <c:pt idx="86">
                  <c:v>45904.625</c:v>
                </c:pt>
                <c:pt idx="87">
                  <c:v>45904.666666666664</c:v>
                </c:pt>
                <c:pt idx="88">
                  <c:v>45904.708333333336</c:v>
                </c:pt>
                <c:pt idx="89">
                  <c:v>45904.75</c:v>
                </c:pt>
                <c:pt idx="90">
                  <c:v>45904.791666666664</c:v>
                </c:pt>
                <c:pt idx="91">
                  <c:v>45904.833333333336</c:v>
                </c:pt>
                <c:pt idx="92">
                  <c:v>45904.875</c:v>
                </c:pt>
                <c:pt idx="93">
                  <c:v>45904.916666666664</c:v>
                </c:pt>
                <c:pt idx="94">
                  <c:v>45904.958333333336</c:v>
                </c:pt>
                <c:pt idx="95">
                  <c:v>45905</c:v>
                </c:pt>
                <c:pt idx="96">
                  <c:v>45905.041666666664</c:v>
                </c:pt>
                <c:pt idx="97">
                  <c:v>45905.083333333336</c:v>
                </c:pt>
                <c:pt idx="98">
                  <c:v>45905.125</c:v>
                </c:pt>
                <c:pt idx="99">
                  <c:v>45905.166666666664</c:v>
                </c:pt>
                <c:pt idx="100">
                  <c:v>45905.208333333336</c:v>
                </c:pt>
                <c:pt idx="101">
                  <c:v>45905.25</c:v>
                </c:pt>
                <c:pt idx="102">
                  <c:v>45905.291666666664</c:v>
                </c:pt>
                <c:pt idx="103">
                  <c:v>45905.333333333336</c:v>
                </c:pt>
                <c:pt idx="104">
                  <c:v>45905.375</c:v>
                </c:pt>
                <c:pt idx="105">
                  <c:v>45905.416666666664</c:v>
                </c:pt>
                <c:pt idx="106">
                  <c:v>45905.458333333336</c:v>
                </c:pt>
                <c:pt idx="107">
                  <c:v>45905.5</c:v>
                </c:pt>
                <c:pt idx="108">
                  <c:v>45905.541666666664</c:v>
                </c:pt>
                <c:pt idx="109">
                  <c:v>45905.583333333336</c:v>
                </c:pt>
                <c:pt idx="110">
                  <c:v>45905.625</c:v>
                </c:pt>
                <c:pt idx="111">
                  <c:v>45905.666666666664</c:v>
                </c:pt>
                <c:pt idx="112">
                  <c:v>45905.708333333336</c:v>
                </c:pt>
                <c:pt idx="113">
                  <c:v>45905.75</c:v>
                </c:pt>
                <c:pt idx="114">
                  <c:v>45905.791666666664</c:v>
                </c:pt>
                <c:pt idx="115">
                  <c:v>45905.833333333336</c:v>
                </c:pt>
                <c:pt idx="116">
                  <c:v>45905.875</c:v>
                </c:pt>
                <c:pt idx="117">
                  <c:v>45905.916666666664</c:v>
                </c:pt>
                <c:pt idx="118">
                  <c:v>45905.958333333336</c:v>
                </c:pt>
                <c:pt idx="119">
                  <c:v>45906</c:v>
                </c:pt>
                <c:pt idx="120">
                  <c:v>45906.041666666664</c:v>
                </c:pt>
                <c:pt idx="121">
                  <c:v>45906.083333333336</c:v>
                </c:pt>
                <c:pt idx="122">
                  <c:v>45906.125</c:v>
                </c:pt>
                <c:pt idx="123">
                  <c:v>45906.166666666664</c:v>
                </c:pt>
                <c:pt idx="124">
                  <c:v>45906.208333333336</c:v>
                </c:pt>
                <c:pt idx="125">
                  <c:v>45906.25</c:v>
                </c:pt>
                <c:pt idx="126">
                  <c:v>45906.291666666664</c:v>
                </c:pt>
                <c:pt idx="127">
                  <c:v>45906.333333333336</c:v>
                </c:pt>
                <c:pt idx="128">
                  <c:v>45906.375</c:v>
                </c:pt>
                <c:pt idx="129">
                  <c:v>45906.416666666664</c:v>
                </c:pt>
                <c:pt idx="130">
                  <c:v>45906.458333333336</c:v>
                </c:pt>
                <c:pt idx="131">
                  <c:v>45906.5</c:v>
                </c:pt>
                <c:pt idx="132">
                  <c:v>45906.541666666664</c:v>
                </c:pt>
                <c:pt idx="133">
                  <c:v>45906.583333333336</c:v>
                </c:pt>
                <c:pt idx="134">
                  <c:v>45906.625</c:v>
                </c:pt>
                <c:pt idx="135">
                  <c:v>45906.666666666664</c:v>
                </c:pt>
                <c:pt idx="136">
                  <c:v>45906.708333333336</c:v>
                </c:pt>
                <c:pt idx="137">
                  <c:v>45906.75</c:v>
                </c:pt>
                <c:pt idx="138">
                  <c:v>45906.791666666664</c:v>
                </c:pt>
                <c:pt idx="139">
                  <c:v>45906.833333333336</c:v>
                </c:pt>
                <c:pt idx="140">
                  <c:v>45906.875</c:v>
                </c:pt>
                <c:pt idx="141">
                  <c:v>45906.916666666664</c:v>
                </c:pt>
                <c:pt idx="142">
                  <c:v>45906.958333333336</c:v>
                </c:pt>
                <c:pt idx="143">
                  <c:v>45907</c:v>
                </c:pt>
                <c:pt idx="144">
                  <c:v>45907.041666666664</c:v>
                </c:pt>
                <c:pt idx="145">
                  <c:v>45907.083333333336</c:v>
                </c:pt>
                <c:pt idx="146">
                  <c:v>45907.125</c:v>
                </c:pt>
                <c:pt idx="147">
                  <c:v>45907.166666666664</c:v>
                </c:pt>
                <c:pt idx="148">
                  <c:v>45907.208333333336</c:v>
                </c:pt>
                <c:pt idx="149">
                  <c:v>45907.25</c:v>
                </c:pt>
                <c:pt idx="150">
                  <c:v>45907.291666666664</c:v>
                </c:pt>
                <c:pt idx="151">
                  <c:v>45907.333333333336</c:v>
                </c:pt>
                <c:pt idx="152">
                  <c:v>45907.375</c:v>
                </c:pt>
                <c:pt idx="153">
                  <c:v>45907.416666666664</c:v>
                </c:pt>
                <c:pt idx="154">
                  <c:v>45907.458333333336</c:v>
                </c:pt>
                <c:pt idx="155">
                  <c:v>45907.5</c:v>
                </c:pt>
                <c:pt idx="156">
                  <c:v>45907.541666666664</c:v>
                </c:pt>
                <c:pt idx="157">
                  <c:v>45907.583333333336</c:v>
                </c:pt>
                <c:pt idx="158">
                  <c:v>45907.625</c:v>
                </c:pt>
                <c:pt idx="159">
                  <c:v>45907.666666666664</c:v>
                </c:pt>
                <c:pt idx="160">
                  <c:v>45907.708333333336</c:v>
                </c:pt>
                <c:pt idx="161">
                  <c:v>45907.75</c:v>
                </c:pt>
                <c:pt idx="162">
                  <c:v>45907.791666666664</c:v>
                </c:pt>
                <c:pt idx="163">
                  <c:v>45907.833333333336</c:v>
                </c:pt>
                <c:pt idx="164">
                  <c:v>45907.875</c:v>
                </c:pt>
                <c:pt idx="165">
                  <c:v>45907.916666666664</c:v>
                </c:pt>
                <c:pt idx="166">
                  <c:v>45907.958333333336</c:v>
                </c:pt>
                <c:pt idx="167">
                  <c:v>45908</c:v>
                </c:pt>
                <c:pt idx="168">
                  <c:v>45908.041666666664</c:v>
                </c:pt>
                <c:pt idx="169">
                  <c:v>45908.083333333336</c:v>
                </c:pt>
                <c:pt idx="170">
                  <c:v>45908.125</c:v>
                </c:pt>
                <c:pt idx="171">
                  <c:v>45908.166666666664</c:v>
                </c:pt>
                <c:pt idx="172">
                  <c:v>45908.208333333336</c:v>
                </c:pt>
                <c:pt idx="173">
                  <c:v>45908.25</c:v>
                </c:pt>
                <c:pt idx="174">
                  <c:v>45908.291666666664</c:v>
                </c:pt>
                <c:pt idx="175">
                  <c:v>45908.333333333336</c:v>
                </c:pt>
                <c:pt idx="176">
                  <c:v>45908.375</c:v>
                </c:pt>
                <c:pt idx="177">
                  <c:v>45908.416666666664</c:v>
                </c:pt>
                <c:pt idx="178">
                  <c:v>45908.458333333336</c:v>
                </c:pt>
                <c:pt idx="179">
                  <c:v>45908.5</c:v>
                </c:pt>
                <c:pt idx="180">
                  <c:v>45908.541666666664</c:v>
                </c:pt>
                <c:pt idx="181">
                  <c:v>45908.583333333336</c:v>
                </c:pt>
                <c:pt idx="182">
                  <c:v>45908.625</c:v>
                </c:pt>
                <c:pt idx="183">
                  <c:v>45908.666666666664</c:v>
                </c:pt>
                <c:pt idx="184">
                  <c:v>45908.708333333336</c:v>
                </c:pt>
                <c:pt idx="185">
                  <c:v>45908.75</c:v>
                </c:pt>
                <c:pt idx="186">
                  <c:v>45908.791666666664</c:v>
                </c:pt>
                <c:pt idx="187">
                  <c:v>45908.833333333336</c:v>
                </c:pt>
                <c:pt idx="188">
                  <c:v>45908.875</c:v>
                </c:pt>
                <c:pt idx="189">
                  <c:v>45908.916666666664</c:v>
                </c:pt>
                <c:pt idx="190">
                  <c:v>45908.958333333336</c:v>
                </c:pt>
                <c:pt idx="191">
                  <c:v>45909</c:v>
                </c:pt>
                <c:pt idx="192">
                  <c:v>45909.041666666664</c:v>
                </c:pt>
                <c:pt idx="193">
                  <c:v>45909.083333333336</c:v>
                </c:pt>
                <c:pt idx="194">
                  <c:v>45909.125</c:v>
                </c:pt>
                <c:pt idx="195">
                  <c:v>45909.166666666664</c:v>
                </c:pt>
                <c:pt idx="196">
                  <c:v>45909.208333333336</c:v>
                </c:pt>
                <c:pt idx="197">
                  <c:v>45909.25</c:v>
                </c:pt>
                <c:pt idx="198">
                  <c:v>45909.291666666664</c:v>
                </c:pt>
                <c:pt idx="199">
                  <c:v>45909.333333333336</c:v>
                </c:pt>
                <c:pt idx="200">
                  <c:v>45909.375</c:v>
                </c:pt>
                <c:pt idx="201">
                  <c:v>45909.416666666664</c:v>
                </c:pt>
                <c:pt idx="202">
                  <c:v>45909.458333333336</c:v>
                </c:pt>
                <c:pt idx="203">
                  <c:v>45909.5</c:v>
                </c:pt>
                <c:pt idx="204">
                  <c:v>45909.541666666664</c:v>
                </c:pt>
                <c:pt idx="205">
                  <c:v>45909.583333333336</c:v>
                </c:pt>
                <c:pt idx="206">
                  <c:v>45909.625</c:v>
                </c:pt>
                <c:pt idx="207">
                  <c:v>45909.666666666664</c:v>
                </c:pt>
                <c:pt idx="208">
                  <c:v>45909.708333333336</c:v>
                </c:pt>
                <c:pt idx="209">
                  <c:v>45909.75</c:v>
                </c:pt>
                <c:pt idx="210">
                  <c:v>45909.791666666664</c:v>
                </c:pt>
                <c:pt idx="211">
                  <c:v>45909.833333333336</c:v>
                </c:pt>
                <c:pt idx="212">
                  <c:v>45909.875</c:v>
                </c:pt>
                <c:pt idx="213">
                  <c:v>45909.916666666664</c:v>
                </c:pt>
                <c:pt idx="214">
                  <c:v>45909.958333333336</c:v>
                </c:pt>
                <c:pt idx="215">
                  <c:v>45910</c:v>
                </c:pt>
                <c:pt idx="216">
                  <c:v>45910.041666666664</c:v>
                </c:pt>
                <c:pt idx="217">
                  <c:v>45910.083333333336</c:v>
                </c:pt>
                <c:pt idx="218">
                  <c:v>45910.125</c:v>
                </c:pt>
                <c:pt idx="219">
                  <c:v>45910.166666666664</c:v>
                </c:pt>
                <c:pt idx="220">
                  <c:v>45910.208333333336</c:v>
                </c:pt>
                <c:pt idx="221">
                  <c:v>45910.25</c:v>
                </c:pt>
                <c:pt idx="222">
                  <c:v>45910.291666666664</c:v>
                </c:pt>
                <c:pt idx="223">
                  <c:v>45910.333333333336</c:v>
                </c:pt>
                <c:pt idx="224">
                  <c:v>45910.375</c:v>
                </c:pt>
                <c:pt idx="225">
                  <c:v>45910.416666666664</c:v>
                </c:pt>
                <c:pt idx="226">
                  <c:v>45910.458333333336</c:v>
                </c:pt>
                <c:pt idx="227">
                  <c:v>45910.5</c:v>
                </c:pt>
                <c:pt idx="228">
                  <c:v>45910.541666666664</c:v>
                </c:pt>
                <c:pt idx="229">
                  <c:v>45910.583333333336</c:v>
                </c:pt>
                <c:pt idx="230">
                  <c:v>45910.625</c:v>
                </c:pt>
                <c:pt idx="231">
                  <c:v>45910.666666666664</c:v>
                </c:pt>
                <c:pt idx="232">
                  <c:v>45910.708333333336</c:v>
                </c:pt>
                <c:pt idx="233">
                  <c:v>45910.75</c:v>
                </c:pt>
                <c:pt idx="234">
                  <c:v>45910.791666666664</c:v>
                </c:pt>
                <c:pt idx="235">
                  <c:v>45910.833333333336</c:v>
                </c:pt>
                <c:pt idx="236">
                  <c:v>45910.875</c:v>
                </c:pt>
                <c:pt idx="237">
                  <c:v>45910.916666666664</c:v>
                </c:pt>
                <c:pt idx="238">
                  <c:v>45910.958333333336</c:v>
                </c:pt>
                <c:pt idx="239">
                  <c:v>45911</c:v>
                </c:pt>
                <c:pt idx="240">
                  <c:v>45911.041666666664</c:v>
                </c:pt>
                <c:pt idx="241">
                  <c:v>45911.083333333336</c:v>
                </c:pt>
                <c:pt idx="242">
                  <c:v>45911.125</c:v>
                </c:pt>
                <c:pt idx="243">
                  <c:v>45911.166666666664</c:v>
                </c:pt>
                <c:pt idx="244">
                  <c:v>45911.208333333336</c:v>
                </c:pt>
                <c:pt idx="245">
                  <c:v>45911.25</c:v>
                </c:pt>
                <c:pt idx="246">
                  <c:v>45911.291666666664</c:v>
                </c:pt>
                <c:pt idx="247">
                  <c:v>45911.333333333336</c:v>
                </c:pt>
                <c:pt idx="248">
                  <c:v>45911.375</c:v>
                </c:pt>
                <c:pt idx="249">
                  <c:v>45911.416666666664</c:v>
                </c:pt>
                <c:pt idx="250">
                  <c:v>45911.458333333336</c:v>
                </c:pt>
                <c:pt idx="251">
                  <c:v>45911.5</c:v>
                </c:pt>
                <c:pt idx="252">
                  <c:v>45911.541666666664</c:v>
                </c:pt>
                <c:pt idx="253">
                  <c:v>45911.583333333336</c:v>
                </c:pt>
                <c:pt idx="254">
                  <c:v>45911.625</c:v>
                </c:pt>
                <c:pt idx="255">
                  <c:v>45911.666666666664</c:v>
                </c:pt>
                <c:pt idx="256">
                  <c:v>45911.708333333336</c:v>
                </c:pt>
                <c:pt idx="257">
                  <c:v>45911.75</c:v>
                </c:pt>
                <c:pt idx="258">
                  <c:v>45911.791666666664</c:v>
                </c:pt>
                <c:pt idx="259">
                  <c:v>45911.833333333336</c:v>
                </c:pt>
                <c:pt idx="260">
                  <c:v>45911.875</c:v>
                </c:pt>
                <c:pt idx="261">
                  <c:v>45911.916666666664</c:v>
                </c:pt>
                <c:pt idx="262">
                  <c:v>45911.958333333336</c:v>
                </c:pt>
                <c:pt idx="263">
                  <c:v>45912</c:v>
                </c:pt>
                <c:pt idx="264">
                  <c:v>45912.041666666664</c:v>
                </c:pt>
                <c:pt idx="265">
                  <c:v>45912.083333333336</c:v>
                </c:pt>
                <c:pt idx="266">
                  <c:v>45912.125</c:v>
                </c:pt>
                <c:pt idx="267">
                  <c:v>45912.166666666664</c:v>
                </c:pt>
                <c:pt idx="268">
                  <c:v>45912.208333333336</c:v>
                </c:pt>
                <c:pt idx="269">
                  <c:v>45912.25</c:v>
                </c:pt>
                <c:pt idx="270">
                  <c:v>45912.291666666664</c:v>
                </c:pt>
                <c:pt idx="271">
                  <c:v>45912.333333333336</c:v>
                </c:pt>
                <c:pt idx="272">
                  <c:v>45912.375</c:v>
                </c:pt>
                <c:pt idx="273">
                  <c:v>45912.416666666664</c:v>
                </c:pt>
                <c:pt idx="274">
                  <c:v>45912.458333333336</c:v>
                </c:pt>
                <c:pt idx="275">
                  <c:v>45912.5</c:v>
                </c:pt>
                <c:pt idx="276">
                  <c:v>45912.541666666664</c:v>
                </c:pt>
                <c:pt idx="277">
                  <c:v>45912.583333333336</c:v>
                </c:pt>
                <c:pt idx="278">
                  <c:v>45912.625</c:v>
                </c:pt>
                <c:pt idx="279">
                  <c:v>45912.666666666664</c:v>
                </c:pt>
                <c:pt idx="280">
                  <c:v>45912.708333333336</c:v>
                </c:pt>
                <c:pt idx="281">
                  <c:v>45912.75</c:v>
                </c:pt>
                <c:pt idx="282">
                  <c:v>45912.791666666664</c:v>
                </c:pt>
                <c:pt idx="283">
                  <c:v>45912.833333333336</c:v>
                </c:pt>
                <c:pt idx="284">
                  <c:v>45912.875</c:v>
                </c:pt>
                <c:pt idx="285">
                  <c:v>45912.916666666664</c:v>
                </c:pt>
                <c:pt idx="286">
                  <c:v>45912.958333333336</c:v>
                </c:pt>
                <c:pt idx="287">
                  <c:v>45913</c:v>
                </c:pt>
                <c:pt idx="288">
                  <c:v>45913.041666666664</c:v>
                </c:pt>
                <c:pt idx="289">
                  <c:v>45913.083333333336</c:v>
                </c:pt>
                <c:pt idx="290">
                  <c:v>45913.125</c:v>
                </c:pt>
                <c:pt idx="291">
                  <c:v>45913.166666666664</c:v>
                </c:pt>
                <c:pt idx="292">
                  <c:v>45913.208333333336</c:v>
                </c:pt>
                <c:pt idx="293">
                  <c:v>45913.25</c:v>
                </c:pt>
                <c:pt idx="294">
                  <c:v>45913.291666666664</c:v>
                </c:pt>
                <c:pt idx="295">
                  <c:v>45913.333333333336</c:v>
                </c:pt>
                <c:pt idx="296">
                  <c:v>45913.375</c:v>
                </c:pt>
                <c:pt idx="297">
                  <c:v>45913.416666666664</c:v>
                </c:pt>
                <c:pt idx="298">
                  <c:v>45913.458333333336</c:v>
                </c:pt>
                <c:pt idx="299">
                  <c:v>45913.5</c:v>
                </c:pt>
                <c:pt idx="300">
                  <c:v>45913.541666666664</c:v>
                </c:pt>
                <c:pt idx="301">
                  <c:v>45913.583333333336</c:v>
                </c:pt>
                <c:pt idx="302">
                  <c:v>45913.625</c:v>
                </c:pt>
                <c:pt idx="303">
                  <c:v>45913.666666666664</c:v>
                </c:pt>
                <c:pt idx="304">
                  <c:v>45913.708333333336</c:v>
                </c:pt>
                <c:pt idx="305">
                  <c:v>45913.75</c:v>
                </c:pt>
                <c:pt idx="306">
                  <c:v>45913.791666666664</c:v>
                </c:pt>
                <c:pt idx="307">
                  <c:v>45913.833333333336</c:v>
                </c:pt>
                <c:pt idx="308">
                  <c:v>45913.875</c:v>
                </c:pt>
                <c:pt idx="309">
                  <c:v>45913.916666666664</c:v>
                </c:pt>
                <c:pt idx="310">
                  <c:v>45913.958333333336</c:v>
                </c:pt>
                <c:pt idx="311">
                  <c:v>45914</c:v>
                </c:pt>
                <c:pt idx="312">
                  <c:v>45914.041666666664</c:v>
                </c:pt>
                <c:pt idx="313">
                  <c:v>45914.083333333336</c:v>
                </c:pt>
                <c:pt idx="314">
                  <c:v>45914.125</c:v>
                </c:pt>
                <c:pt idx="315">
                  <c:v>45914.166666666664</c:v>
                </c:pt>
                <c:pt idx="316">
                  <c:v>45914.208333333336</c:v>
                </c:pt>
                <c:pt idx="317">
                  <c:v>45914.25</c:v>
                </c:pt>
                <c:pt idx="318">
                  <c:v>45914.291666666664</c:v>
                </c:pt>
                <c:pt idx="319">
                  <c:v>45914.333333333336</c:v>
                </c:pt>
                <c:pt idx="320">
                  <c:v>45914.375</c:v>
                </c:pt>
                <c:pt idx="321">
                  <c:v>45914.416666666664</c:v>
                </c:pt>
                <c:pt idx="322">
                  <c:v>45914.458333333336</c:v>
                </c:pt>
                <c:pt idx="323">
                  <c:v>45914.5</c:v>
                </c:pt>
                <c:pt idx="324">
                  <c:v>45914.541666666664</c:v>
                </c:pt>
                <c:pt idx="325">
                  <c:v>45914.583333333336</c:v>
                </c:pt>
                <c:pt idx="326">
                  <c:v>45914.625</c:v>
                </c:pt>
                <c:pt idx="327">
                  <c:v>45914.666666666664</c:v>
                </c:pt>
                <c:pt idx="328">
                  <c:v>45914.708333333336</c:v>
                </c:pt>
                <c:pt idx="329">
                  <c:v>45914.75</c:v>
                </c:pt>
                <c:pt idx="330">
                  <c:v>45914.791666666664</c:v>
                </c:pt>
                <c:pt idx="331">
                  <c:v>45914.833333333336</c:v>
                </c:pt>
                <c:pt idx="332">
                  <c:v>45914.875</c:v>
                </c:pt>
                <c:pt idx="333">
                  <c:v>45914.916666666664</c:v>
                </c:pt>
                <c:pt idx="334">
                  <c:v>45914.958333333336</c:v>
                </c:pt>
                <c:pt idx="335">
                  <c:v>45915</c:v>
                </c:pt>
                <c:pt idx="336">
                  <c:v>45915.041666666664</c:v>
                </c:pt>
                <c:pt idx="337">
                  <c:v>45915.083333333336</c:v>
                </c:pt>
                <c:pt idx="338">
                  <c:v>45915.125</c:v>
                </c:pt>
                <c:pt idx="339">
                  <c:v>45915.166666666664</c:v>
                </c:pt>
                <c:pt idx="340">
                  <c:v>45915.208333333336</c:v>
                </c:pt>
                <c:pt idx="341">
                  <c:v>45915.25</c:v>
                </c:pt>
                <c:pt idx="342">
                  <c:v>45915.291666666664</c:v>
                </c:pt>
                <c:pt idx="343">
                  <c:v>45915.333333333336</c:v>
                </c:pt>
                <c:pt idx="344">
                  <c:v>45915.375</c:v>
                </c:pt>
                <c:pt idx="345">
                  <c:v>45915.416666666664</c:v>
                </c:pt>
                <c:pt idx="346">
                  <c:v>45915.458333333336</c:v>
                </c:pt>
                <c:pt idx="347">
                  <c:v>45915.5</c:v>
                </c:pt>
                <c:pt idx="348">
                  <c:v>45916.625</c:v>
                </c:pt>
                <c:pt idx="349">
                  <c:v>45916.666666666664</c:v>
                </c:pt>
                <c:pt idx="350">
                  <c:v>45916.708333333336</c:v>
                </c:pt>
                <c:pt idx="351">
                  <c:v>45916.75</c:v>
                </c:pt>
                <c:pt idx="352">
                  <c:v>45916.791666666664</c:v>
                </c:pt>
                <c:pt idx="353">
                  <c:v>45916.833333333336</c:v>
                </c:pt>
                <c:pt idx="354">
                  <c:v>45916.875</c:v>
                </c:pt>
                <c:pt idx="355">
                  <c:v>45916.916666666664</c:v>
                </c:pt>
                <c:pt idx="356">
                  <c:v>45916.958333333336</c:v>
                </c:pt>
                <c:pt idx="357">
                  <c:v>45917</c:v>
                </c:pt>
                <c:pt idx="358">
                  <c:v>45917.041666666664</c:v>
                </c:pt>
                <c:pt idx="359">
                  <c:v>45917.083333333336</c:v>
                </c:pt>
                <c:pt idx="360">
                  <c:v>45917.125</c:v>
                </c:pt>
                <c:pt idx="361">
                  <c:v>45917.166666666664</c:v>
                </c:pt>
                <c:pt idx="362">
                  <c:v>45917.208333333336</c:v>
                </c:pt>
                <c:pt idx="363">
                  <c:v>45917.25</c:v>
                </c:pt>
                <c:pt idx="364">
                  <c:v>45917.291666666664</c:v>
                </c:pt>
                <c:pt idx="365">
                  <c:v>45917.333333333336</c:v>
                </c:pt>
                <c:pt idx="366">
                  <c:v>45917.375</c:v>
                </c:pt>
                <c:pt idx="367">
                  <c:v>45917.416666666664</c:v>
                </c:pt>
                <c:pt idx="368">
                  <c:v>45917.458333333336</c:v>
                </c:pt>
                <c:pt idx="369">
                  <c:v>45917.5</c:v>
                </c:pt>
                <c:pt idx="370">
                  <c:v>45917.541666666664</c:v>
                </c:pt>
                <c:pt idx="371">
                  <c:v>45917.583333333336</c:v>
                </c:pt>
                <c:pt idx="372">
                  <c:v>45917.625</c:v>
                </c:pt>
                <c:pt idx="373">
                  <c:v>45917.666666666664</c:v>
                </c:pt>
                <c:pt idx="374">
                  <c:v>45917.708333333336</c:v>
                </c:pt>
                <c:pt idx="375">
                  <c:v>45917.75</c:v>
                </c:pt>
                <c:pt idx="376">
                  <c:v>45917.791666666664</c:v>
                </c:pt>
                <c:pt idx="377">
                  <c:v>45917.833333333336</c:v>
                </c:pt>
                <c:pt idx="378">
                  <c:v>45917.875</c:v>
                </c:pt>
                <c:pt idx="379">
                  <c:v>45917.916666666664</c:v>
                </c:pt>
                <c:pt idx="380">
                  <c:v>45917.958333333336</c:v>
                </c:pt>
                <c:pt idx="381">
                  <c:v>45918</c:v>
                </c:pt>
                <c:pt idx="382">
                  <c:v>45918.041666666664</c:v>
                </c:pt>
                <c:pt idx="383">
                  <c:v>45918.083333333336</c:v>
                </c:pt>
                <c:pt idx="384">
                  <c:v>45918.125</c:v>
                </c:pt>
                <c:pt idx="385">
                  <c:v>45918.166666666664</c:v>
                </c:pt>
                <c:pt idx="386">
                  <c:v>45918.208333333336</c:v>
                </c:pt>
                <c:pt idx="387">
                  <c:v>45918.25</c:v>
                </c:pt>
                <c:pt idx="388">
                  <c:v>45918.291666666664</c:v>
                </c:pt>
                <c:pt idx="389">
                  <c:v>45918.333333333336</c:v>
                </c:pt>
                <c:pt idx="390">
                  <c:v>45918.375</c:v>
                </c:pt>
                <c:pt idx="391">
                  <c:v>45918.416666666664</c:v>
                </c:pt>
                <c:pt idx="392">
                  <c:v>45918.458333333336</c:v>
                </c:pt>
                <c:pt idx="393">
                  <c:v>45918.5</c:v>
                </c:pt>
                <c:pt idx="394">
                  <c:v>45918.541666666664</c:v>
                </c:pt>
                <c:pt idx="395">
                  <c:v>45918.583333333336</c:v>
                </c:pt>
                <c:pt idx="396">
                  <c:v>45918.625</c:v>
                </c:pt>
                <c:pt idx="397">
                  <c:v>45918.666666666664</c:v>
                </c:pt>
                <c:pt idx="398">
                  <c:v>45918.708333333336</c:v>
                </c:pt>
                <c:pt idx="399">
                  <c:v>45918.75</c:v>
                </c:pt>
                <c:pt idx="400">
                  <c:v>45918.791666666664</c:v>
                </c:pt>
                <c:pt idx="401">
                  <c:v>45918.833333333336</c:v>
                </c:pt>
                <c:pt idx="402">
                  <c:v>45918.875</c:v>
                </c:pt>
                <c:pt idx="403">
                  <c:v>45918.916666666664</c:v>
                </c:pt>
                <c:pt idx="404">
                  <c:v>45918.958333333336</c:v>
                </c:pt>
                <c:pt idx="405">
                  <c:v>45919</c:v>
                </c:pt>
                <c:pt idx="406">
                  <c:v>45919.041666666664</c:v>
                </c:pt>
                <c:pt idx="407">
                  <c:v>45919.083333333336</c:v>
                </c:pt>
                <c:pt idx="408">
                  <c:v>45919.125</c:v>
                </c:pt>
                <c:pt idx="409">
                  <c:v>45919.166666666664</c:v>
                </c:pt>
                <c:pt idx="410">
                  <c:v>45919.208333333336</c:v>
                </c:pt>
                <c:pt idx="411">
                  <c:v>45919.25</c:v>
                </c:pt>
                <c:pt idx="412">
                  <c:v>45919.291666666664</c:v>
                </c:pt>
                <c:pt idx="413">
                  <c:v>45919.333333333336</c:v>
                </c:pt>
                <c:pt idx="414">
                  <c:v>45919.375</c:v>
                </c:pt>
                <c:pt idx="415">
                  <c:v>45919.416666666664</c:v>
                </c:pt>
                <c:pt idx="416">
                  <c:v>45919.458333333336</c:v>
                </c:pt>
                <c:pt idx="417">
                  <c:v>45919.5</c:v>
                </c:pt>
                <c:pt idx="418">
                  <c:v>45919.541666666664</c:v>
                </c:pt>
                <c:pt idx="419">
                  <c:v>45919.583333333336</c:v>
                </c:pt>
                <c:pt idx="420">
                  <c:v>45919.625</c:v>
                </c:pt>
                <c:pt idx="421">
                  <c:v>45919.666666666664</c:v>
                </c:pt>
                <c:pt idx="422">
                  <c:v>45919.708333333336</c:v>
                </c:pt>
                <c:pt idx="423">
                  <c:v>45919.75</c:v>
                </c:pt>
                <c:pt idx="424">
                  <c:v>45919.791666666664</c:v>
                </c:pt>
                <c:pt idx="425">
                  <c:v>45919.833333333336</c:v>
                </c:pt>
                <c:pt idx="426">
                  <c:v>45919.875</c:v>
                </c:pt>
                <c:pt idx="427">
                  <c:v>45919.916666666664</c:v>
                </c:pt>
                <c:pt idx="428">
                  <c:v>45919.958333333336</c:v>
                </c:pt>
                <c:pt idx="429">
                  <c:v>45920</c:v>
                </c:pt>
                <c:pt idx="430">
                  <c:v>45920.041666666664</c:v>
                </c:pt>
                <c:pt idx="431">
                  <c:v>45920.083333333336</c:v>
                </c:pt>
                <c:pt idx="432">
                  <c:v>45920.125</c:v>
                </c:pt>
                <c:pt idx="433">
                  <c:v>45920.166666666664</c:v>
                </c:pt>
                <c:pt idx="434">
                  <c:v>45920.208333333336</c:v>
                </c:pt>
                <c:pt idx="435">
                  <c:v>45920.25</c:v>
                </c:pt>
                <c:pt idx="436">
                  <c:v>45920.291666666664</c:v>
                </c:pt>
                <c:pt idx="437">
                  <c:v>45920.333333333336</c:v>
                </c:pt>
                <c:pt idx="438">
                  <c:v>45920.375</c:v>
                </c:pt>
                <c:pt idx="439">
                  <c:v>45920.416666666664</c:v>
                </c:pt>
                <c:pt idx="440">
                  <c:v>45920.458333333336</c:v>
                </c:pt>
                <c:pt idx="441">
                  <c:v>45920.5</c:v>
                </c:pt>
                <c:pt idx="442">
                  <c:v>45920.541666666664</c:v>
                </c:pt>
                <c:pt idx="443">
                  <c:v>45920.583333333336</c:v>
                </c:pt>
                <c:pt idx="444">
                  <c:v>45920.625</c:v>
                </c:pt>
                <c:pt idx="445">
                  <c:v>45920.666666666664</c:v>
                </c:pt>
                <c:pt idx="446">
                  <c:v>45920.708333333336</c:v>
                </c:pt>
                <c:pt idx="447">
                  <c:v>45920.75</c:v>
                </c:pt>
                <c:pt idx="448">
                  <c:v>45920.791666666664</c:v>
                </c:pt>
                <c:pt idx="449">
                  <c:v>45920.833333333336</c:v>
                </c:pt>
                <c:pt idx="450">
                  <c:v>45920.875</c:v>
                </c:pt>
                <c:pt idx="451">
                  <c:v>45920.916666666664</c:v>
                </c:pt>
                <c:pt idx="452">
                  <c:v>45920.958333333336</c:v>
                </c:pt>
                <c:pt idx="453">
                  <c:v>45921</c:v>
                </c:pt>
                <c:pt idx="454">
                  <c:v>45921.041666666664</c:v>
                </c:pt>
                <c:pt idx="455">
                  <c:v>45921.083333333336</c:v>
                </c:pt>
                <c:pt idx="456">
                  <c:v>45921.125</c:v>
                </c:pt>
                <c:pt idx="457">
                  <c:v>45921.166666666664</c:v>
                </c:pt>
                <c:pt idx="458">
                  <c:v>45921.208333333336</c:v>
                </c:pt>
                <c:pt idx="459">
                  <c:v>45921.25</c:v>
                </c:pt>
                <c:pt idx="460">
                  <c:v>45921.291666666664</c:v>
                </c:pt>
                <c:pt idx="461">
                  <c:v>45921.333333333336</c:v>
                </c:pt>
                <c:pt idx="462">
                  <c:v>45921.375</c:v>
                </c:pt>
                <c:pt idx="463">
                  <c:v>45921.416666666664</c:v>
                </c:pt>
                <c:pt idx="464">
                  <c:v>45921.458333333336</c:v>
                </c:pt>
                <c:pt idx="465">
                  <c:v>45921.5</c:v>
                </c:pt>
                <c:pt idx="466">
                  <c:v>45921.541666666664</c:v>
                </c:pt>
                <c:pt idx="467">
                  <c:v>45921.583333333336</c:v>
                </c:pt>
                <c:pt idx="468">
                  <c:v>45921.625</c:v>
                </c:pt>
                <c:pt idx="469">
                  <c:v>45921.666666666664</c:v>
                </c:pt>
                <c:pt idx="470">
                  <c:v>45921.708333333336</c:v>
                </c:pt>
                <c:pt idx="471">
                  <c:v>45921.75</c:v>
                </c:pt>
                <c:pt idx="472">
                  <c:v>45921.791666666664</c:v>
                </c:pt>
                <c:pt idx="473">
                  <c:v>45921.833333333336</c:v>
                </c:pt>
                <c:pt idx="474">
                  <c:v>45921.875</c:v>
                </c:pt>
                <c:pt idx="475">
                  <c:v>45921.916666666664</c:v>
                </c:pt>
                <c:pt idx="476">
                  <c:v>45921.958333333336</c:v>
                </c:pt>
                <c:pt idx="477">
                  <c:v>45922</c:v>
                </c:pt>
                <c:pt idx="478">
                  <c:v>45922.041666666664</c:v>
                </c:pt>
                <c:pt idx="479">
                  <c:v>45922.083333333336</c:v>
                </c:pt>
                <c:pt idx="480">
                  <c:v>45922.125</c:v>
                </c:pt>
                <c:pt idx="481">
                  <c:v>45922.166666666664</c:v>
                </c:pt>
                <c:pt idx="482">
                  <c:v>45922.208333333336</c:v>
                </c:pt>
                <c:pt idx="483">
                  <c:v>45922.25</c:v>
                </c:pt>
                <c:pt idx="484">
                  <c:v>45922.291666666664</c:v>
                </c:pt>
                <c:pt idx="485">
                  <c:v>45922.333333333336</c:v>
                </c:pt>
                <c:pt idx="486">
                  <c:v>45922.375</c:v>
                </c:pt>
                <c:pt idx="487">
                  <c:v>45922.416666666664</c:v>
                </c:pt>
                <c:pt idx="488">
                  <c:v>45922.458333333336</c:v>
                </c:pt>
                <c:pt idx="489">
                  <c:v>45922.5</c:v>
                </c:pt>
                <c:pt idx="490">
                  <c:v>45922.541666666664</c:v>
                </c:pt>
                <c:pt idx="491">
                  <c:v>45922.583333333336</c:v>
                </c:pt>
                <c:pt idx="492">
                  <c:v>45922.625</c:v>
                </c:pt>
                <c:pt idx="493">
                  <c:v>45922.666666666664</c:v>
                </c:pt>
                <c:pt idx="494">
                  <c:v>45922.708333333336</c:v>
                </c:pt>
                <c:pt idx="495">
                  <c:v>45922.75</c:v>
                </c:pt>
                <c:pt idx="496">
                  <c:v>45922.791666666664</c:v>
                </c:pt>
                <c:pt idx="497">
                  <c:v>45922.833333333336</c:v>
                </c:pt>
                <c:pt idx="498">
                  <c:v>45922.875</c:v>
                </c:pt>
                <c:pt idx="499">
                  <c:v>45922.916666666664</c:v>
                </c:pt>
                <c:pt idx="500">
                  <c:v>45922.958333333336</c:v>
                </c:pt>
                <c:pt idx="501">
                  <c:v>45923</c:v>
                </c:pt>
                <c:pt idx="502">
                  <c:v>45923.041666666664</c:v>
                </c:pt>
                <c:pt idx="503">
                  <c:v>45923.083333333336</c:v>
                </c:pt>
                <c:pt idx="504">
                  <c:v>45923.125</c:v>
                </c:pt>
                <c:pt idx="505">
                  <c:v>45923.166666666664</c:v>
                </c:pt>
                <c:pt idx="506">
                  <c:v>45923.208333333336</c:v>
                </c:pt>
                <c:pt idx="507">
                  <c:v>45923.25</c:v>
                </c:pt>
                <c:pt idx="508">
                  <c:v>45923.291666666664</c:v>
                </c:pt>
                <c:pt idx="509">
                  <c:v>45923.333333333336</c:v>
                </c:pt>
                <c:pt idx="510">
                  <c:v>45923.375</c:v>
                </c:pt>
                <c:pt idx="511">
                  <c:v>45923.416666666664</c:v>
                </c:pt>
                <c:pt idx="512">
                  <c:v>45923.458333333336</c:v>
                </c:pt>
                <c:pt idx="513">
                  <c:v>45923.5</c:v>
                </c:pt>
                <c:pt idx="514">
                  <c:v>45923.541666666664</c:v>
                </c:pt>
                <c:pt idx="515">
                  <c:v>45923.583333333336</c:v>
                </c:pt>
                <c:pt idx="516">
                  <c:v>45923.625</c:v>
                </c:pt>
                <c:pt idx="517">
                  <c:v>45923.666666666664</c:v>
                </c:pt>
                <c:pt idx="518">
                  <c:v>45923.708333333336</c:v>
                </c:pt>
                <c:pt idx="519">
                  <c:v>45923.75</c:v>
                </c:pt>
                <c:pt idx="520">
                  <c:v>45923.791666666664</c:v>
                </c:pt>
                <c:pt idx="521">
                  <c:v>45923.833333333336</c:v>
                </c:pt>
                <c:pt idx="522">
                  <c:v>45923.875</c:v>
                </c:pt>
                <c:pt idx="523">
                  <c:v>45923.916666666664</c:v>
                </c:pt>
                <c:pt idx="524">
                  <c:v>45923.958333333336</c:v>
                </c:pt>
                <c:pt idx="525">
                  <c:v>45924</c:v>
                </c:pt>
                <c:pt idx="526">
                  <c:v>45924.041666666664</c:v>
                </c:pt>
                <c:pt idx="527">
                  <c:v>45924.083333333336</c:v>
                </c:pt>
                <c:pt idx="528">
                  <c:v>45924.125</c:v>
                </c:pt>
                <c:pt idx="529">
                  <c:v>45924.166666666664</c:v>
                </c:pt>
                <c:pt idx="530">
                  <c:v>45924.208333333336</c:v>
                </c:pt>
                <c:pt idx="531">
                  <c:v>45924.25</c:v>
                </c:pt>
                <c:pt idx="532">
                  <c:v>45924.291666666664</c:v>
                </c:pt>
                <c:pt idx="533">
                  <c:v>45924.333333333336</c:v>
                </c:pt>
                <c:pt idx="534">
                  <c:v>45924.375</c:v>
                </c:pt>
                <c:pt idx="535">
                  <c:v>45924.416666666664</c:v>
                </c:pt>
                <c:pt idx="536">
                  <c:v>45924.458333333336</c:v>
                </c:pt>
                <c:pt idx="537">
                  <c:v>45924.5</c:v>
                </c:pt>
                <c:pt idx="538">
                  <c:v>45924.541666666664</c:v>
                </c:pt>
                <c:pt idx="539">
                  <c:v>45924.583333333336</c:v>
                </c:pt>
                <c:pt idx="540">
                  <c:v>45924.625</c:v>
                </c:pt>
                <c:pt idx="541">
                  <c:v>45924.666666666664</c:v>
                </c:pt>
                <c:pt idx="542">
                  <c:v>45924.708333333336</c:v>
                </c:pt>
                <c:pt idx="543">
                  <c:v>45924.75</c:v>
                </c:pt>
                <c:pt idx="544">
                  <c:v>45924.791666666664</c:v>
                </c:pt>
                <c:pt idx="545">
                  <c:v>45924.833333333336</c:v>
                </c:pt>
                <c:pt idx="546">
                  <c:v>45924.875</c:v>
                </c:pt>
                <c:pt idx="547">
                  <c:v>45924.916666666664</c:v>
                </c:pt>
                <c:pt idx="548">
                  <c:v>45924.958333333336</c:v>
                </c:pt>
                <c:pt idx="549">
                  <c:v>45925</c:v>
                </c:pt>
                <c:pt idx="550">
                  <c:v>45925.041666666664</c:v>
                </c:pt>
                <c:pt idx="551">
                  <c:v>45925.083333333336</c:v>
                </c:pt>
                <c:pt idx="552">
                  <c:v>45925.125</c:v>
                </c:pt>
                <c:pt idx="553">
                  <c:v>45925.166666666664</c:v>
                </c:pt>
                <c:pt idx="554">
                  <c:v>45925.208333333336</c:v>
                </c:pt>
                <c:pt idx="555">
                  <c:v>45925.25</c:v>
                </c:pt>
                <c:pt idx="556">
                  <c:v>45925.291666666664</c:v>
                </c:pt>
                <c:pt idx="557">
                  <c:v>45925.333333333336</c:v>
                </c:pt>
                <c:pt idx="558">
                  <c:v>45925.375</c:v>
                </c:pt>
                <c:pt idx="559">
                  <c:v>45925.416666666664</c:v>
                </c:pt>
                <c:pt idx="560">
                  <c:v>45925.458333333336</c:v>
                </c:pt>
                <c:pt idx="561">
                  <c:v>45925.5</c:v>
                </c:pt>
                <c:pt idx="562">
                  <c:v>45925.541666666664</c:v>
                </c:pt>
                <c:pt idx="563">
                  <c:v>45925.583333333336</c:v>
                </c:pt>
                <c:pt idx="564">
                  <c:v>45925.625</c:v>
                </c:pt>
                <c:pt idx="565">
                  <c:v>45925.666666666664</c:v>
                </c:pt>
                <c:pt idx="566">
                  <c:v>45925.708333333336</c:v>
                </c:pt>
                <c:pt idx="567">
                  <c:v>45925.75</c:v>
                </c:pt>
                <c:pt idx="568">
                  <c:v>45925.791666666664</c:v>
                </c:pt>
                <c:pt idx="569">
                  <c:v>45925.833333333336</c:v>
                </c:pt>
                <c:pt idx="570">
                  <c:v>45925.875</c:v>
                </c:pt>
                <c:pt idx="571">
                  <c:v>45925.916666666664</c:v>
                </c:pt>
                <c:pt idx="572">
                  <c:v>45925.958333333336</c:v>
                </c:pt>
                <c:pt idx="573">
                  <c:v>45926</c:v>
                </c:pt>
                <c:pt idx="574">
                  <c:v>45926.041666666664</c:v>
                </c:pt>
                <c:pt idx="575">
                  <c:v>45926.083333333336</c:v>
                </c:pt>
                <c:pt idx="576">
                  <c:v>45926.125</c:v>
                </c:pt>
                <c:pt idx="577">
                  <c:v>45926.166666666664</c:v>
                </c:pt>
                <c:pt idx="578">
                  <c:v>45926.208333333336</c:v>
                </c:pt>
                <c:pt idx="579">
                  <c:v>45926.25</c:v>
                </c:pt>
                <c:pt idx="580">
                  <c:v>45926.291666666664</c:v>
                </c:pt>
                <c:pt idx="581">
                  <c:v>45926.333333333336</c:v>
                </c:pt>
                <c:pt idx="582">
                  <c:v>45926.375</c:v>
                </c:pt>
                <c:pt idx="583">
                  <c:v>45926.416666666664</c:v>
                </c:pt>
                <c:pt idx="584">
                  <c:v>45926.458333333336</c:v>
                </c:pt>
                <c:pt idx="585">
                  <c:v>45926.5</c:v>
                </c:pt>
                <c:pt idx="586">
                  <c:v>45926.541666666664</c:v>
                </c:pt>
                <c:pt idx="587">
                  <c:v>45926.583333333336</c:v>
                </c:pt>
                <c:pt idx="588">
                  <c:v>45926.625</c:v>
                </c:pt>
                <c:pt idx="589">
                  <c:v>45926.666666666664</c:v>
                </c:pt>
                <c:pt idx="590">
                  <c:v>45926.708333333336</c:v>
                </c:pt>
                <c:pt idx="591">
                  <c:v>45926.75</c:v>
                </c:pt>
                <c:pt idx="592">
                  <c:v>45926.791666666664</c:v>
                </c:pt>
                <c:pt idx="593">
                  <c:v>45926.833333333336</c:v>
                </c:pt>
                <c:pt idx="594">
                  <c:v>45926.875</c:v>
                </c:pt>
                <c:pt idx="595">
                  <c:v>45926.916666666664</c:v>
                </c:pt>
                <c:pt idx="596">
                  <c:v>45926.958333333336</c:v>
                </c:pt>
                <c:pt idx="597">
                  <c:v>45927</c:v>
                </c:pt>
                <c:pt idx="598">
                  <c:v>45927.041666666664</c:v>
                </c:pt>
                <c:pt idx="599">
                  <c:v>45927.083333333336</c:v>
                </c:pt>
                <c:pt idx="600">
                  <c:v>45927.125</c:v>
                </c:pt>
                <c:pt idx="601">
                  <c:v>45927.166666666664</c:v>
                </c:pt>
                <c:pt idx="602">
                  <c:v>45927.208333333336</c:v>
                </c:pt>
                <c:pt idx="603">
                  <c:v>45927.25</c:v>
                </c:pt>
                <c:pt idx="604">
                  <c:v>45927.291666666664</c:v>
                </c:pt>
                <c:pt idx="605">
                  <c:v>45927.333333333336</c:v>
                </c:pt>
                <c:pt idx="606">
                  <c:v>45927.375</c:v>
                </c:pt>
                <c:pt idx="607">
                  <c:v>45927.416666666664</c:v>
                </c:pt>
                <c:pt idx="608">
                  <c:v>45927.458333333336</c:v>
                </c:pt>
                <c:pt idx="609">
                  <c:v>45927.5</c:v>
                </c:pt>
                <c:pt idx="610">
                  <c:v>45927.541666666664</c:v>
                </c:pt>
                <c:pt idx="611">
                  <c:v>45927.583333333336</c:v>
                </c:pt>
                <c:pt idx="612">
                  <c:v>45927.625</c:v>
                </c:pt>
                <c:pt idx="613">
                  <c:v>45927.666666666664</c:v>
                </c:pt>
                <c:pt idx="614">
                  <c:v>45927.708333333336</c:v>
                </c:pt>
                <c:pt idx="615">
                  <c:v>45927.75</c:v>
                </c:pt>
                <c:pt idx="616">
                  <c:v>45927.791666666664</c:v>
                </c:pt>
                <c:pt idx="617">
                  <c:v>45927.833333333336</c:v>
                </c:pt>
                <c:pt idx="618">
                  <c:v>45927.875</c:v>
                </c:pt>
                <c:pt idx="619">
                  <c:v>45927.916666666664</c:v>
                </c:pt>
                <c:pt idx="620">
                  <c:v>45927.958333333336</c:v>
                </c:pt>
                <c:pt idx="621">
                  <c:v>45928</c:v>
                </c:pt>
                <c:pt idx="622">
                  <c:v>45928.041666666664</c:v>
                </c:pt>
                <c:pt idx="623">
                  <c:v>45928.083333333336</c:v>
                </c:pt>
                <c:pt idx="624">
                  <c:v>45928.125</c:v>
                </c:pt>
                <c:pt idx="625">
                  <c:v>45928.166666666664</c:v>
                </c:pt>
                <c:pt idx="626">
                  <c:v>45928.208333333336</c:v>
                </c:pt>
                <c:pt idx="627">
                  <c:v>45928.25</c:v>
                </c:pt>
                <c:pt idx="628">
                  <c:v>45928.291666666664</c:v>
                </c:pt>
                <c:pt idx="629">
                  <c:v>45928.333333333336</c:v>
                </c:pt>
                <c:pt idx="630">
                  <c:v>45928.375</c:v>
                </c:pt>
                <c:pt idx="631">
                  <c:v>45928.416666666664</c:v>
                </c:pt>
                <c:pt idx="632">
                  <c:v>45928.458333333336</c:v>
                </c:pt>
                <c:pt idx="633">
                  <c:v>45928.5</c:v>
                </c:pt>
                <c:pt idx="634">
                  <c:v>45928.541666666664</c:v>
                </c:pt>
                <c:pt idx="635">
                  <c:v>45928.583333333336</c:v>
                </c:pt>
                <c:pt idx="636">
                  <c:v>45928.625</c:v>
                </c:pt>
                <c:pt idx="637">
                  <c:v>45928.666666666664</c:v>
                </c:pt>
                <c:pt idx="638">
                  <c:v>45928.708333333336</c:v>
                </c:pt>
                <c:pt idx="639">
                  <c:v>45928.75</c:v>
                </c:pt>
                <c:pt idx="640">
                  <c:v>45928.791666666664</c:v>
                </c:pt>
                <c:pt idx="641">
                  <c:v>45928.833333333336</c:v>
                </c:pt>
                <c:pt idx="642">
                  <c:v>45928.875</c:v>
                </c:pt>
                <c:pt idx="643">
                  <c:v>45928.916666666664</c:v>
                </c:pt>
                <c:pt idx="644">
                  <c:v>45928.958333333336</c:v>
                </c:pt>
                <c:pt idx="645">
                  <c:v>45929</c:v>
                </c:pt>
                <c:pt idx="646">
                  <c:v>45929.041666666664</c:v>
                </c:pt>
                <c:pt idx="647">
                  <c:v>45929.083333333336</c:v>
                </c:pt>
                <c:pt idx="648">
                  <c:v>45929.125</c:v>
                </c:pt>
                <c:pt idx="649">
                  <c:v>45929.166666666664</c:v>
                </c:pt>
                <c:pt idx="650">
                  <c:v>45929.208333333336</c:v>
                </c:pt>
                <c:pt idx="651">
                  <c:v>45929.25</c:v>
                </c:pt>
                <c:pt idx="652">
                  <c:v>45929.291666666664</c:v>
                </c:pt>
                <c:pt idx="653">
                  <c:v>45929.333333333336</c:v>
                </c:pt>
                <c:pt idx="654">
                  <c:v>45929.375</c:v>
                </c:pt>
                <c:pt idx="655">
                  <c:v>45929.416666666664</c:v>
                </c:pt>
                <c:pt idx="656">
                  <c:v>45929.458333333336</c:v>
                </c:pt>
                <c:pt idx="657">
                  <c:v>45929.5</c:v>
                </c:pt>
                <c:pt idx="658">
                  <c:v>45929.541666666664</c:v>
                </c:pt>
                <c:pt idx="659">
                  <c:v>45929.583333333336</c:v>
                </c:pt>
                <c:pt idx="660">
                  <c:v>45929.625</c:v>
                </c:pt>
                <c:pt idx="661">
                  <c:v>45929.666666666664</c:v>
                </c:pt>
                <c:pt idx="662">
                  <c:v>45929.708333333336</c:v>
                </c:pt>
                <c:pt idx="663">
                  <c:v>45929.75</c:v>
                </c:pt>
                <c:pt idx="664">
                  <c:v>45929.791666666664</c:v>
                </c:pt>
                <c:pt idx="665">
                  <c:v>45929.833333333336</c:v>
                </c:pt>
                <c:pt idx="666">
                  <c:v>45929.875</c:v>
                </c:pt>
                <c:pt idx="667">
                  <c:v>45929.916666666664</c:v>
                </c:pt>
                <c:pt idx="668">
                  <c:v>45929.958333333336</c:v>
                </c:pt>
                <c:pt idx="669">
                  <c:v>45930</c:v>
                </c:pt>
                <c:pt idx="670">
                  <c:v>45930.041666666664</c:v>
                </c:pt>
                <c:pt idx="671">
                  <c:v>45930.083333333336</c:v>
                </c:pt>
                <c:pt idx="672">
                  <c:v>45930.125</c:v>
                </c:pt>
                <c:pt idx="673">
                  <c:v>45930.166666666664</c:v>
                </c:pt>
                <c:pt idx="674">
                  <c:v>45930.208333333336</c:v>
                </c:pt>
                <c:pt idx="675">
                  <c:v>45930.25</c:v>
                </c:pt>
                <c:pt idx="676">
                  <c:v>45930.291666666664</c:v>
                </c:pt>
                <c:pt idx="677">
                  <c:v>45930.333333333336</c:v>
                </c:pt>
                <c:pt idx="678">
                  <c:v>45930.375</c:v>
                </c:pt>
                <c:pt idx="679">
                  <c:v>45930.416666666664</c:v>
                </c:pt>
                <c:pt idx="680">
                  <c:v>45930.458333333336</c:v>
                </c:pt>
                <c:pt idx="681">
                  <c:v>45930.5</c:v>
                </c:pt>
                <c:pt idx="682">
                  <c:v>45930.541666666664</c:v>
                </c:pt>
                <c:pt idx="683">
                  <c:v>45930.583333333336</c:v>
                </c:pt>
                <c:pt idx="684">
                  <c:v>45930.625</c:v>
                </c:pt>
                <c:pt idx="685">
                  <c:v>45930.666666666664</c:v>
                </c:pt>
                <c:pt idx="686">
                  <c:v>45930.708333333336</c:v>
                </c:pt>
                <c:pt idx="687">
                  <c:v>45930.75</c:v>
                </c:pt>
                <c:pt idx="688">
                  <c:v>45930.791666666664</c:v>
                </c:pt>
                <c:pt idx="689">
                  <c:v>45930.833333333336</c:v>
                </c:pt>
                <c:pt idx="690">
                  <c:v>45930.875</c:v>
                </c:pt>
                <c:pt idx="691">
                  <c:v>45930.916666666664</c:v>
                </c:pt>
                <c:pt idx="692">
                  <c:v>45930.958333333336</c:v>
                </c:pt>
                <c:pt idx="693">
                  <c:v>45931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15.92</c:v>
                </c:pt>
                <c:pt idx="1">
                  <c:v>15.74</c:v>
                </c:pt>
                <c:pt idx="2">
                  <c:v>17.43</c:v>
                </c:pt>
                <c:pt idx="3">
                  <c:v>16.3</c:v>
                </c:pt>
                <c:pt idx="4">
                  <c:v>15.3</c:v>
                </c:pt>
                <c:pt idx="5">
                  <c:v>15.24</c:v>
                </c:pt>
                <c:pt idx="6">
                  <c:v>13.83</c:v>
                </c:pt>
                <c:pt idx="7">
                  <c:v>14.7</c:v>
                </c:pt>
                <c:pt idx="8">
                  <c:v>21.2</c:v>
                </c:pt>
                <c:pt idx="9">
                  <c:v>43.5</c:v>
                </c:pt>
                <c:pt idx="10">
                  <c:v>89.41</c:v>
                </c:pt>
                <c:pt idx="11">
                  <c:v>53.69</c:v>
                </c:pt>
                <c:pt idx="12">
                  <c:v>36.29</c:v>
                </c:pt>
                <c:pt idx="13">
                  <c:v>13.68</c:v>
                </c:pt>
                <c:pt idx="14">
                  <c:v>30.62</c:v>
                </c:pt>
                <c:pt idx="15">
                  <c:v>86.94</c:v>
                </c:pt>
                <c:pt idx="16">
                  <c:v>89.48</c:v>
                </c:pt>
                <c:pt idx="17">
                  <c:v>14.53</c:v>
                </c:pt>
                <c:pt idx="18">
                  <c:v>7.82</c:v>
                </c:pt>
                <c:pt idx="19">
                  <c:v>6.12</c:v>
                </c:pt>
                <c:pt idx="20">
                  <c:v>10.49</c:v>
                </c:pt>
                <c:pt idx="21">
                  <c:v>13.79</c:v>
                </c:pt>
                <c:pt idx="22">
                  <c:v>14.04</c:v>
                </c:pt>
                <c:pt idx="23">
                  <c:v>14.46</c:v>
                </c:pt>
                <c:pt idx="24">
                  <c:v>13.81</c:v>
                </c:pt>
                <c:pt idx="25">
                  <c:v>14.41</c:v>
                </c:pt>
                <c:pt idx="26">
                  <c:v>11.5</c:v>
                </c:pt>
                <c:pt idx="27">
                  <c:v>8.2899999999999991</c:v>
                </c:pt>
                <c:pt idx="28">
                  <c:v>9.39</c:v>
                </c:pt>
                <c:pt idx="29">
                  <c:v>9.36</c:v>
                </c:pt>
                <c:pt idx="30">
                  <c:v>14.59</c:v>
                </c:pt>
                <c:pt idx="31">
                  <c:v>15.13</c:v>
                </c:pt>
                <c:pt idx="32">
                  <c:v>110.93</c:v>
                </c:pt>
                <c:pt idx="33">
                  <c:v>110.96</c:v>
                </c:pt>
                <c:pt idx="34">
                  <c:v>17.079999999999998</c:v>
                </c:pt>
                <c:pt idx="35">
                  <c:v>59.76</c:v>
                </c:pt>
                <c:pt idx="36">
                  <c:v>65.78</c:v>
                </c:pt>
                <c:pt idx="37">
                  <c:v>36.11</c:v>
                </c:pt>
                <c:pt idx="38">
                  <c:v>14.22</c:v>
                </c:pt>
                <c:pt idx="39">
                  <c:v>12.69</c:v>
                </c:pt>
                <c:pt idx="40">
                  <c:v>19.52</c:v>
                </c:pt>
                <c:pt idx="41">
                  <c:v>13.71</c:v>
                </c:pt>
                <c:pt idx="42">
                  <c:v>7.17</c:v>
                </c:pt>
                <c:pt idx="43">
                  <c:v>7.58</c:v>
                </c:pt>
                <c:pt idx="44">
                  <c:v>7.31</c:v>
                </c:pt>
                <c:pt idx="45">
                  <c:v>12.4</c:v>
                </c:pt>
                <c:pt idx="46">
                  <c:v>5.21</c:v>
                </c:pt>
                <c:pt idx="47">
                  <c:v>6.22</c:v>
                </c:pt>
                <c:pt idx="48">
                  <c:v>6.35</c:v>
                </c:pt>
                <c:pt idx="49">
                  <c:v>6.65</c:v>
                </c:pt>
                <c:pt idx="50">
                  <c:v>6.69</c:v>
                </c:pt>
                <c:pt idx="51">
                  <c:v>6.01</c:v>
                </c:pt>
                <c:pt idx="52">
                  <c:v>5.48</c:v>
                </c:pt>
                <c:pt idx="53">
                  <c:v>3.11</c:v>
                </c:pt>
                <c:pt idx="54">
                  <c:v>3.06</c:v>
                </c:pt>
                <c:pt idx="55">
                  <c:v>3.47</c:v>
                </c:pt>
                <c:pt idx="56">
                  <c:v>9.89</c:v>
                </c:pt>
                <c:pt idx="57">
                  <c:v>8.92</c:v>
                </c:pt>
                <c:pt idx="58">
                  <c:v>23.87</c:v>
                </c:pt>
                <c:pt idx="59">
                  <c:v>97.42</c:v>
                </c:pt>
                <c:pt idx="60">
                  <c:v>124.85</c:v>
                </c:pt>
                <c:pt idx="61">
                  <c:v>30.93</c:v>
                </c:pt>
                <c:pt idx="62">
                  <c:v>15.11</c:v>
                </c:pt>
                <c:pt idx="63">
                  <c:v>12.88</c:v>
                </c:pt>
                <c:pt idx="64">
                  <c:v>7.83</c:v>
                </c:pt>
                <c:pt idx="65">
                  <c:v>5.31</c:v>
                </c:pt>
                <c:pt idx="66">
                  <c:v>6.46</c:v>
                </c:pt>
                <c:pt idx="67">
                  <c:v>6.45</c:v>
                </c:pt>
                <c:pt idx="68">
                  <c:v>4.55</c:v>
                </c:pt>
                <c:pt idx="69">
                  <c:v>4.67</c:v>
                </c:pt>
                <c:pt idx="70">
                  <c:v>6.82</c:v>
                </c:pt>
                <c:pt idx="71">
                  <c:v>7.28</c:v>
                </c:pt>
                <c:pt idx="72">
                  <c:v>9.4</c:v>
                </c:pt>
                <c:pt idx="73">
                  <c:v>9.82</c:v>
                </c:pt>
                <c:pt idx="74">
                  <c:v>10.51</c:v>
                </c:pt>
                <c:pt idx="75">
                  <c:v>8.4700000000000006</c:v>
                </c:pt>
                <c:pt idx="76">
                  <c:v>10.88</c:v>
                </c:pt>
                <c:pt idx="77">
                  <c:v>11.45</c:v>
                </c:pt>
                <c:pt idx="78">
                  <c:v>10.95</c:v>
                </c:pt>
                <c:pt idx="79">
                  <c:v>15.1</c:v>
                </c:pt>
                <c:pt idx="80">
                  <c:v>25.25</c:v>
                </c:pt>
                <c:pt idx="81">
                  <c:v>26.59</c:v>
                </c:pt>
                <c:pt idx="82">
                  <c:v>8.9700000000000006</c:v>
                </c:pt>
                <c:pt idx="83">
                  <c:v>70.680000000000007</c:v>
                </c:pt>
                <c:pt idx="84">
                  <c:v>54.91</c:v>
                </c:pt>
                <c:pt idx="85">
                  <c:v>4.32</c:v>
                </c:pt>
                <c:pt idx="86">
                  <c:v>36.270000000000003</c:v>
                </c:pt>
                <c:pt idx="87">
                  <c:v>31.63</c:v>
                </c:pt>
                <c:pt idx="88">
                  <c:v>14.39</c:v>
                </c:pt>
                <c:pt idx="89">
                  <c:v>5.92</c:v>
                </c:pt>
                <c:pt idx="90">
                  <c:v>7.59</c:v>
                </c:pt>
                <c:pt idx="91">
                  <c:v>7.07</c:v>
                </c:pt>
                <c:pt idx="92">
                  <c:v>6.91</c:v>
                </c:pt>
                <c:pt idx="93">
                  <c:v>6.99</c:v>
                </c:pt>
                <c:pt idx="94">
                  <c:v>6.8</c:v>
                </c:pt>
                <c:pt idx="95">
                  <c:v>7.68</c:v>
                </c:pt>
                <c:pt idx="96">
                  <c:v>7.9</c:v>
                </c:pt>
                <c:pt idx="97">
                  <c:v>8.7799999999999994</c:v>
                </c:pt>
                <c:pt idx="98">
                  <c:v>8.34</c:v>
                </c:pt>
                <c:pt idx="99">
                  <c:v>7.68</c:v>
                </c:pt>
                <c:pt idx="100">
                  <c:v>8.08</c:v>
                </c:pt>
                <c:pt idx="101">
                  <c:v>9.1300000000000008</c:v>
                </c:pt>
                <c:pt idx="102">
                  <c:v>8.7100000000000009</c:v>
                </c:pt>
                <c:pt idx="103">
                  <c:v>11.3</c:v>
                </c:pt>
                <c:pt idx="104">
                  <c:v>86.73</c:v>
                </c:pt>
                <c:pt idx="105">
                  <c:v>54.3</c:v>
                </c:pt>
                <c:pt idx="106">
                  <c:v>22.65</c:v>
                </c:pt>
                <c:pt idx="107">
                  <c:v>78.180000000000007</c:v>
                </c:pt>
                <c:pt idx="108">
                  <c:v>76.64</c:v>
                </c:pt>
                <c:pt idx="109">
                  <c:v>27.28</c:v>
                </c:pt>
                <c:pt idx="110">
                  <c:v>88.39</c:v>
                </c:pt>
                <c:pt idx="111">
                  <c:v>193.84</c:v>
                </c:pt>
                <c:pt idx="112">
                  <c:v>23.26</c:v>
                </c:pt>
                <c:pt idx="113">
                  <c:v>19.96</c:v>
                </c:pt>
                <c:pt idx="114">
                  <c:v>7.87</c:v>
                </c:pt>
                <c:pt idx="115">
                  <c:v>10.1</c:v>
                </c:pt>
                <c:pt idx="116">
                  <c:v>9.4700000000000006</c:v>
                </c:pt>
                <c:pt idx="117">
                  <c:v>9.98</c:v>
                </c:pt>
                <c:pt idx="118">
                  <c:v>12.76</c:v>
                </c:pt>
                <c:pt idx="119">
                  <c:v>15.36</c:v>
                </c:pt>
                <c:pt idx="120">
                  <c:v>11.99</c:v>
                </c:pt>
                <c:pt idx="121">
                  <c:v>13.59</c:v>
                </c:pt>
                <c:pt idx="122">
                  <c:v>13.96</c:v>
                </c:pt>
                <c:pt idx="123">
                  <c:v>12.36</c:v>
                </c:pt>
                <c:pt idx="124">
                  <c:v>10.59</c:v>
                </c:pt>
                <c:pt idx="125">
                  <c:v>10.62</c:v>
                </c:pt>
                <c:pt idx="126">
                  <c:v>10.11</c:v>
                </c:pt>
                <c:pt idx="127">
                  <c:v>9.01</c:v>
                </c:pt>
                <c:pt idx="128">
                  <c:v>40.909999999999997</c:v>
                </c:pt>
                <c:pt idx="129">
                  <c:v>21.52</c:v>
                </c:pt>
                <c:pt idx="130">
                  <c:v>17.329999999999998</c:v>
                </c:pt>
                <c:pt idx="131">
                  <c:v>32.92</c:v>
                </c:pt>
                <c:pt idx="132">
                  <c:v>55.73</c:v>
                </c:pt>
                <c:pt idx="133">
                  <c:v>29.56</c:v>
                </c:pt>
                <c:pt idx="134">
                  <c:v>36.47</c:v>
                </c:pt>
                <c:pt idx="135">
                  <c:v>17.170000000000002</c:v>
                </c:pt>
                <c:pt idx="136">
                  <c:v>17.440000000000001</c:v>
                </c:pt>
                <c:pt idx="137">
                  <c:v>16.52</c:v>
                </c:pt>
                <c:pt idx="138">
                  <c:v>9.59</c:v>
                </c:pt>
                <c:pt idx="139">
                  <c:v>10.78</c:v>
                </c:pt>
                <c:pt idx="140">
                  <c:v>9.9499999999999993</c:v>
                </c:pt>
                <c:pt idx="141">
                  <c:v>17.14</c:v>
                </c:pt>
                <c:pt idx="142">
                  <c:v>11.62</c:v>
                </c:pt>
                <c:pt idx="143">
                  <c:v>15.53</c:v>
                </c:pt>
                <c:pt idx="144">
                  <c:v>11.56</c:v>
                </c:pt>
                <c:pt idx="145">
                  <c:v>9.75</c:v>
                </c:pt>
                <c:pt idx="146">
                  <c:v>9.5299999999999994</c:v>
                </c:pt>
                <c:pt idx="147">
                  <c:v>8.49</c:v>
                </c:pt>
                <c:pt idx="148">
                  <c:v>7.84</c:v>
                </c:pt>
                <c:pt idx="149">
                  <c:v>8.85</c:v>
                </c:pt>
                <c:pt idx="150">
                  <c:v>8.48</c:v>
                </c:pt>
                <c:pt idx="151">
                  <c:v>9.3699999999999992</c:v>
                </c:pt>
                <c:pt idx="152">
                  <c:v>11.35</c:v>
                </c:pt>
                <c:pt idx="153">
                  <c:v>9.26</c:v>
                </c:pt>
                <c:pt idx="154">
                  <c:v>11.62</c:v>
                </c:pt>
                <c:pt idx="155">
                  <c:v>15.57</c:v>
                </c:pt>
                <c:pt idx="156">
                  <c:v>10.74</c:v>
                </c:pt>
                <c:pt idx="157">
                  <c:v>13.56</c:v>
                </c:pt>
                <c:pt idx="158">
                  <c:v>12.85</c:v>
                </c:pt>
                <c:pt idx="159">
                  <c:v>13.85</c:v>
                </c:pt>
                <c:pt idx="160">
                  <c:v>15.49</c:v>
                </c:pt>
                <c:pt idx="161">
                  <c:v>14.88</c:v>
                </c:pt>
                <c:pt idx="162">
                  <c:v>7.96</c:v>
                </c:pt>
                <c:pt idx="163">
                  <c:v>5.6</c:v>
                </c:pt>
                <c:pt idx="164">
                  <c:v>7.21</c:v>
                </c:pt>
                <c:pt idx="165">
                  <c:v>7.84</c:v>
                </c:pt>
                <c:pt idx="166">
                  <c:v>8.3000000000000007</c:v>
                </c:pt>
                <c:pt idx="167">
                  <c:v>8.39</c:v>
                </c:pt>
                <c:pt idx="168">
                  <c:v>9.89</c:v>
                </c:pt>
                <c:pt idx="169">
                  <c:v>9.58</c:v>
                </c:pt>
                <c:pt idx="170">
                  <c:v>7.82</c:v>
                </c:pt>
                <c:pt idx="171">
                  <c:v>5.2</c:v>
                </c:pt>
                <c:pt idx="172">
                  <c:v>3.98</c:v>
                </c:pt>
                <c:pt idx="173">
                  <c:v>5.1100000000000003</c:v>
                </c:pt>
                <c:pt idx="174">
                  <c:v>5.49</c:v>
                </c:pt>
                <c:pt idx="175">
                  <c:v>6.22</c:v>
                </c:pt>
                <c:pt idx="176">
                  <c:v>38.36</c:v>
                </c:pt>
                <c:pt idx="177">
                  <c:v>163.01</c:v>
                </c:pt>
                <c:pt idx="178">
                  <c:v>179.49</c:v>
                </c:pt>
                <c:pt idx="179">
                  <c:v>222.96</c:v>
                </c:pt>
                <c:pt idx="180">
                  <c:v>163.63999999999999</c:v>
                </c:pt>
                <c:pt idx="181">
                  <c:v>52.16</c:v>
                </c:pt>
                <c:pt idx="182">
                  <c:v>403.39</c:v>
                </c:pt>
                <c:pt idx="183">
                  <c:v>258.2</c:v>
                </c:pt>
                <c:pt idx="184">
                  <c:v>15.32</c:v>
                </c:pt>
                <c:pt idx="185">
                  <c:v>7.67</c:v>
                </c:pt>
                <c:pt idx="186">
                  <c:v>6.01</c:v>
                </c:pt>
                <c:pt idx="187">
                  <c:v>8.23</c:v>
                </c:pt>
                <c:pt idx="188">
                  <c:v>10.77</c:v>
                </c:pt>
                <c:pt idx="189">
                  <c:v>12.07</c:v>
                </c:pt>
                <c:pt idx="190">
                  <c:v>11.1</c:v>
                </c:pt>
                <c:pt idx="191">
                  <c:v>11.14</c:v>
                </c:pt>
                <c:pt idx="192">
                  <c:v>8.74</c:v>
                </c:pt>
                <c:pt idx="193">
                  <c:v>9.51</c:v>
                </c:pt>
                <c:pt idx="194">
                  <c:v>8.23</c:v>
                </c:pt>
                <c:pt idx="195">
                  <c:v>8.5399999999999991</c:v>
                </c:pt>
                <c:pt idx="196">
                  <c:v>7.7</c:v>
                </c:pt>
                <c:pt idx="197">
                  <c:v>9.6199999999999992</c:v>
                </c:pt>
                <c:pt idx="198">
                  <c:v>11.63</c:v>
                </c:pt>
                <c:pt idx="199">
                  <c:v>16.59</c:v>
                </c:pt>
                <c:pt idx="200">
                  <c:v>110.15</c:v>
                </c:pt>
                <c:pt idx="201">
                  <c:v>43</c:v>
                </c:pt>
                <c:pt idx="202">
                  <c:v>91.42</c:v>
                </c:pt>
                <c:pt idx="203">
                  <c:v>69.8</c:v>
                </c:pt>
                <c:pt idx="204">
                  <c:v>70.11</c:v>
                </c:pt>
                <c:pt idx="205">
                  <c:v>56.73</c:v>
                </c:pt>
                <c:pt idx="206">
                  <c:v>110.5</c:v>
                </c:pt>
                <c:pt idx="207">
                  <c:v>50.04</c:v>
                </c:pt>
                <c:pt idx="208">
                  <c:v>160.51</c:v>
                </c:pt>
                <c:pt idx="209">
                  <c:v>44.28</c:v>
                </c:pt>
                <c:pt idx="210">
                  <c:v>9.7799999999999994</c:v>
                </c:pt>
                <c:pt idx="211">
                  <c:v>8.06</c:v>
                </c:pt>
                <c:pt idx="212">
                  <c:v>9.7899999999999991</c:v>
                </c:pt>
                <c:pt idx="213">
                  <c:v>10.3</c:v>
                </c:pt>
                <c:pt idx="214">
                  <c:v>10.52</c:v>
                </c:pt>
                <c:pt idx="215">
                  <c:v>12.54</c:v>
                </c:pt>
                <c:pt idx="216">
                  <c:v>9.0500000000000007</c:v>
                </c:pt>
                <c:pt idx="217">
                  <c:v>11.94</c:v>
                </c:pt>
                <c:pt idx="218">
                  <c:v>11.09</c:v>
                </c:pt>
                <c:pt idx="219">
                  <c:v>11.44</c:v>
                </c:pt>
                <c:pt idx="220">
                  <c:v>11.09</c:v>
                </c:pt>
                <c:pt idx="221">
                  <c:v>10.41</c:v>
                </c:pt>
                <c:pt idx="222">
                  <c:v>8.59</c:v>
                </c:pt>
                <c:pt idx="223">
                  <c:v>9.3000000000000007</c:v>
                </c:pt>
                <c:pt idx="224">
                  <c:v>10.28</c:v>
                </c:pt>
                <c:pt idx="225">
                  <c:v>45.01</c:v>
                </c:pt>
                <c:pt idx="226">
                  <c:v>34.380000000000003</c:v>
                </c:pt>
                <c:pt idx="227">
                  <c:v>57.43</c:v>
                </c:pt>
                <c:pt idx="228">
                  <c:v>89.56</c:v>
                </c:pt>
                <c:pt idx="229">
                  <c:v>83.03</c:v>
                </c:pt>
                <c:pt idx="230">
                  <c:v>18.309999999999999</c:v>
                </c:pt>
                <c:pt idx="231">
                  <c:v>50.42</c:v>
                </c:pt>
                <c:pt idx="232">
                  <c:v>10.02</c:v>
                </c:pt>
                <c:pt idx="233">
                  <c:v>5.14</c:v>
                </c:pt>
                <c:pt idx="234">
                  <c:v>5.63</c:v>
                </c:pt>
                <c:pt idx="235">
                  <c:v>4.66</c:v>
                </c:pt>
                <c:pt idx="236">
                  <c:v>6.26</c:v>
                </c:pt>
                <c:pt idx="237">
                  <c:v>5.48</c:v>
                </c:pt>
                <c:pt idx="238">
                  <c:v>6.35</c:v>
                </c:pt>
                <c:pt idx="239">
                  <c:v>8.82</c:v>
                </c:pt>
                <c:pt idx="240">
                  <c:v>10.34</c:v>
                </c:pt>
                <c:pt idx="241">
                  <c:v>11.17</c:v>
                </c:pt>
                <c:pt idx="242">
                  <c:v>12.59</c:v>
                </c:pt>
                <c:pt idx="243">
                  <c:v>12.94</c:v>
                </c:pt>
                <c:pt idx="244">
                  <c:v>13.54</c:v>
                </c:pt>
                <c:pt idx="245">
                  <c:v>12.93</c:v>
                </c:pt>
                <c:pt idx="246">
                  <c:v>12.5</c:v>
                </c:pt>
                <c:pt idx="247">
                  <c:v>14</c:v>
                </c:pt>
                <c:pt idx="248">
                  <c:v>25.2</c:v>
                </c:pt>
                <c:pt idx="249">
                  <c:v>72.33</c:v>
                </c:pt>
                <c:pt idx="250">
                  <c:v>128.84</c:v>
                </c:pt>
                <c:pt idx="251">
                  <c:v>89.58</c:v>
                </c:pt>
                <c:pt idx="252">
                  <c:v>45.21</c:v>
                </c:pt>
                <c:pt idx="253">
                  <c:v>97.24</c:v>
                </c:pt>
                <c:pt idx="254">
                  <c:v>32.549999999999997</c:v>
                </c:pt>
                <c:pt idx="255">
                  <c:v>18.690000000000001</c:v>
                </c:pt>
                <c:pt idx="256">
                  <c:v>27.88</c:v>
                </c:pt>
                <c:pt idx="257">
                  <c:v>14.46</c:v>
                </c:pt>
                <c:pt idx="258">
                  <c:v>6.81</c:v>
                </c:pt>
                <c:pt idx="259">
                  <c:v>9.4</c:v>
                </c:pt>
                <c:pt idx="260">
                  <c:v>9.42</c:v>
                </c:pt>
                <c:pt idx="261">
                  <c:v>4.1100000000000003</c:v>
                </c:pt>
                <c:pt idx="262">
                  <c:v>3.99</c:v>
                </c:pt>
                <c:pt idx="263">
                  <c:v>5.01</c:v>
                </c:pt>
                <c:pt idx="264">
                  <c:v>3.66</c:v>
                </c:pt>
                <c:pt idx="265">
                  <c:v>4.3</c:v>
                </c:pt>
                <c:pt idx="266">
                  <c:v>6.57</c:v>
                </c:pt>
                <c:pt idx="267">
                  <c:v>7.62</c:v>
                </c:pt>
                <c:pt idx="268">
                  <c:v>9.48</c:v>
                </c:pt>
                <c:pt idx="269">
                  <c:v>10.46</c:v>
                </c:pt>
                <c:pt idx="270">
                  <c:v>10.76</c:v>
                </c:pt>
                <c:pt idx="271">
                  <c:v>11.24</c:v>
                </c:pt>
                <c:pt idx="272">
                  <c:v>25.04</c:v>
                </c:pt>
                <c:pt idx="273">
                  <c:v>22.17</c:v>
                </c:pt>
                <c:pt idx="274">
                  <c:v>38.79</c:v>
                </c:pt>
                <c:pt idx="275">
                  <c:v>161.1</c:v>
                </c:pt>
                <c:pt idx="276">
                  <c:v>244.56</c:v>
                </c:pt>
                <c:pt idx="277">
                  <c:v>104.16</c:v>
                </c:pt>
                <c:pt idx="278">
                  <c:v>100.11</c:v>
                </c:pt>
                <c:pt idx="279">
                  <c:v>99.46</c:v>
                </c:pt>
                <c:pt idx="280">
                  <c:v>37.57</c:v>
                </c:pt>
                <c:pt idx="281">
                  <c:v>7.07</c:v>
                </c:pt>
                <c:pt idx="282">
                  <c:v>7.32</c:v>
                </c:pt>
                <c:pt idx="283">
                  <c:v>10.25</c:v>
                </c:pt>
                <c:pt idx="284">
                  <c:v>12.52</c:v>
                </c:pt>
                <c:pt idx="285">
                  <c:v>9.73</c:v>
                </c:pt>
                <c:pt idx="286">
                  <c:v>9.66</c:v>
                </c:pt>
                <c:pt idx="287">
                  <c:v>7.4</c:v>
                </c:pt>
                <c:pt idx="288">
                  <c:v>9.0500000000000007</c:v>
                </c:pt>
                <c:pt idx="289">
                  <c:v>11.04</c:v>
                </c:pt>
                <c:pt idx="290">
                  <c:v>11.36</c:v>
                </c:pt>
                <c:pt idx="291">
                  <c:v>14.88</c:v>
                </c:pt>
                <c:pt idx="292">
                  <c:v>6.34</c:v>
                </c:pt>
                <c:pt idx="293">
                  <c:v>5.21</c:v>
                </c:pt>
                <c:pt idx="294">
                  <c:v>5.66</c:v>
                </c:pt>
                <c:pt idx="295">
                  <c:v>7.34</c:v>
                </c:pt>
                <c:pt idx="296">
                  <c:v>10.69</c:v>
                </c:pt>
                <c:pt idx="297">
                  <c:v>15.61</c:v>
                </c:pt>
                <c:pt idx="298">
                  <c:v>17.23</c:v>
                </c:pt>
                <c:pt idx="299">
                  <c:v>16.03</c:v>
                </c:pt>
                <c:pt idx="300">
                  <c:v>12.5</c:v>
                </c:pt>
                <c:pt idx="301">
                  <c:v>9.9</c:v>
                </c:pt>
                <c:pt idx="302">
                  <c:v>7.4</c:v>
                </c:pt>
                <c:pt idx="303">
                  <c:v>7.35</c:v>
                </c:pt>
                <c:pt idx="304">
                  <c:v>6.03</c:v>
                </c:pt>
                <c:pt idx="305">
                  <c:v>7</c:v>
                </c:pt>
                <c:pt idx="306">
                  <c:v>6.92</c:v>
                </c:pt>
                <c:pt idx="307">
                  <c:v>8.5500000000000007</c:v>
                </c:pt>
                <c:pt idx="308">
                  <c:v>8.52</c:v>
                </c:pt>
                <c:pt idx="309">
                  <c:v>7.89</c:v>
                </c:pt>
                <c:pt idx="310">
                  <c:v>10.43</c:v>
                </c:pt>
                <c:pt idx="311">
                  <c:v>12.03</c:v>
                </c:pt>
                <c:pt idx="312">
                  <c:v>17.899999999999999</c:v>
                </c:pt>
                <c:pt idx="313">
                  <c:v>15.53</c:v>
                </c:pt>
                <c:pt idx="314">
                  <c:v>14.15</c:v>
                </c:pt>
                <c:pt idx="315">
                  <c:v>15.49</c:v>
                </c:pt>
                <c:pt idx="316">
                  <c:v>12.17</c:v>
                </c:pt>
                <c:pt idx="317">
                  <c:v>11.47</c:v>
                </c:pt>
                <c:pt idx="318">
                  <c:v>11.79</c:v>
                </c:pt>
                <c:pt idx="319">
                  <c:v>13.42</c:v>
                </c:pt>
                <c:pt idx="320">
                  <c:v>14.95</c:v>
                </c:pt>
                <c:pt idx="321">
                  <c:v>18.04</c:v>
                </c:pt>
                <c:pt idx="322">
                  <c:v>16.87</c:v>
                </c:pt>
                <c:pt idx="323">
                  <c:v>18</c:v>
                </c:pt>
                <c:pt idx="324">
                  <c:v>14.92</c:v>
                </c:pt>
                <c:pt idx="325">
                  <c:v>13.88</c:v>
                </c:pt>
                <c:pt idx="326">
                  <c:v>11.28</c:v>
                </c:pt>
                <c:pt idx="327">
                  <c:v>12.5</c:v>
                </c:pt>
                <c:pt idx="328">
                  <c:v>7.9</c:v>
                </c:pt>
                <c:pt idx="329">
                  <c:v>3.45</c:v>
                </c:pt>
                <c:pt idx="330">
                  <c:v>3.66</c:v>
                </c:pt>
                <c:pt idx="331">
                  <c:v>3.66</c:v>
                </c:pt>
                <c:pt idx="332">
                  <c:v>6.18</c:v>
                </c:pt>
                <c:pt idx="333">
                  <c:v>11.26</c:v>
                </c:pt>
                <c:pt idx="334">
                  <c:v>13.45</c:v>
                </c:pt>
                <c:pt idx="335">
                  <c:v>13.72</c:v>
                </c:pt>
                <c:pt idx="336">
                  <c:v>13.66</c:v>
                </c:pt>
                <c:pt idx="337">
                  <c:v>10.36</c:v>
                </c:pt>
                <c:pt idx="338">
                  <c:v>12.59</c:v>
                </c:pt>
                <c:pt idx="339">
                  <c:v>15.88</c:v>
                </c:pt>
                <c:pt idx="340">
                  <c:v>16.510000000000002</c:v>
                </c:pt>
                <c:pt idx="341">
                  <c:v>18.600000000000001</c:v>
                </c:pt>
                <c:pt idx="342">
                  <c:v>12.48</c:v>
                </c:pt>
                <c:pt idx="343">
                  <c:v>16.829999999999998</c:v>
                </c:pt>
                <c:pt idx="344">
                  <c:v>53.39</c:v>
                </c:pt>
                <c:pt idx="345">
                  <c:v>53.01</c:v>
                </c:pt>
                <c:pt idx="346">
                  <c:v>34.47</c:v>
                </c:pt>
                <c:pt idx="347">
                  <c:v>46.63</c:v>
                </c:pt>
                <c:pt idx="348">
                  <c:v>63.68</c:v>
                </c:pt>
                <c:pt idx="349">
                  <c:v>174.5</c:v>
                </c:pt>
                <c:pt idx="350">
                  <c:v>173.05</c:v>
                </c:pt>
                <c:pt idx="351">
                  <c:v>77.48</c:v>
                </c:pt>
                <c:pt idx="352">
                  <c:v>14.53</c:v>
                </c:pt>
                <c:pt idx="353">
                  <c:v>12.57</c:v>
                </c:pt>
                <c:pt idx="354">
                  <c:v>7.47</c:v>
                </c:pt>
                <c:pt idx="355">
                  <c:v>6.47</c:v>
                </c:pt>
                <c:pt idx="356">
                  <c:v>7.36</c:v>
                </c:pt>
                <c:pt idx="357">
                  <c:v>9.4</c:v>
                </c:pt>
                <c:pt idx="358">
                  <c:v>12.5</c:v>
                </c:pt>
                <c:pt idx="359">
                  <c:v>6.86</c:v>
                </c:pt>
                <c:pt idx="360">
                  <c:v>6.2</c:v>
                </c:pt>
                <c:pt idx="361">
                  <c:v>4.09</c:v>
                </c:pt>
                <c:pt idx="362">
                  <c:v>2.11</c:v>
                </c:pt>
                <c:pt idx="363">
                  <c:v>2.97</c:v>
                </c:pt>
                <c:pt idx="364">
                  <c:v>1.87</c:v>
                </c:pt>
                <c:pt idx="365">
                  <c:v>2.63</c:v>
                </c:pt>
                <c:pt idx="366">
                  <c:v>3.61</c:v>
                </c:pt>
                <c:pt idx="367">
                  <c:v>4.55</c:v>
                </c:pt>
                <c:pt idx="368">
                  <c:v>4.12</c:v>
                </c:pt>
                <c:pt idx="369">
                  <c:v>6.56</c:v>
                </c:pt>
                <c:pt idx="370">
                  <c:v>4.7699999999999996</c:v>
                </c:pt>
                <c:pt idx="371">
                  <c:v>4.0199999999999996</c:v>
                </c:pt>
                <c:pt idx="372">
                  <c:v>3.68</c:v>
                </c:pt>
                <c:pt idx="373">
                  <c:v>4.6900000000000004</c:v>
                </c:pt>
                <c:pt idx="374">
                  <c:v>4.95</c:v>
                </c:pt>
                <c:pt idx="375">
                  <c:v>4.55</c:v>
                </c:pt>
                <c:pt idx="376">
                  <c:v>5.32</c:v>
                </c:pt>
                <c:pt idx="377">
                  <c:v>5.44</c:v>
                </c:pt>
                <c:pt idx="378">
                  <c:v>4.88</c:v>
                </c:pt>
                <c:pt idx="379">
                  <c:v>4.55</c:v>
                </c:pt>
                <c:pt idx="380">
                  <c:v>3.46</c:v>
                </c:pt>
                <c:pt idx="381">
                  <c:v>3.27</c:v>
                </c:pt>
                <c:pt idx="382">
                  <c:v>2.35</c:v>
                </c:pt>
                <c:pt idx="383">
                  <c:v>3.46</c:v>
                </c:pt>
                <c:pt idx="384">
                  <c:v>2.72</c:v>
                </c:pt>
                <c:pt idx="385">
                  <c:v>3.37</c:v>
                </c:pt>
                <c:pt idx="386">
                  <c:v>3.27</c:v>
                </c:pt>
                <c:pt idx="387">
                  <c:v>3.28</c:v>
                </c:pt>
                <c:pt idx="388">
                  <c:v>4.03</c:v>
                </c:pt>
                <c:pt idx="389">
                  <c:v>3.89</c:v>
                </c:pt>
                <c:pt idx="390">
                  <c:v>33.340000000000003</c:v>
                </c:pt>
                <c:pt idx="391">
                  <c:v>10.199999999999999</c:v>
                </c:pt>
                <c:pt idx="392">
                  <c:v>13.48</c:v>
                </c:pt>
                <c:pt idx="393">
                  <c:v>9.65</c:v>
                </c:pt>
                <c:pt idx="394">
                  <c:v>22.87</c:v>
                </c:pt>
                <c:pt idx="395">
                  <c:v>50.87</c:v>
                </c:pt>
                <c:pt idx="396">
                  <c:v>26.27</c:v>
                </c:pt>
                <c:pt idx="397">
                  <c:v>38.24</c:v>
                </c:pt>
                <c:pt idx="398">
                  <c:v>7.18</c:v>
                </c:pt>
                <c:pt idx="399">
                  <c:v>4.18</c:v>
                </c:pt>
                <c:pt idx="400">
                  <c:v>6.97</c:v>
                </c:pt>
                <c:pt idx="401">
                  <c:v>8.68</c:v>
                </c:pt>
                <c:pt idx="402">
                  <c:v>9.0299999999999994</c:v>
                </c:pt>
                <c:pt idx="403">
                  <c:v>8.8699999999999992</c:v>
                </c:pt>
                <c:pt idx="404">
                  <c:v>11.53</c:v>
                </c:pt>
                <c:pt idx="405">
                  <c:v>11.92</c:v>
                </c:pt>
                <c:pt idx="406">
                  <c:v>10.86</c:v>
                </c:pt>
                <c:pt idx="407">
                  <c:v>10.08</c:v>
                </c:pt>
                <c:pt idx="408">
                  <c:v>8.76</c:v>
                </c:pt>
                <c:pt idx="409">
                  <c:v>8.32</c:v>
                </c:pt>
                <c:pt idx="410">
                  <c:v>8.0500000000000007</c:v>
                </c:pt>
                <c:pt idx="411">
                  <c:v>8.3699999999999992</c:v>
                </c:pt>
                <c:pt idx="412">
                  <c:v>7.43</c:v>
                </c:pt>
                <c:pt idx="413">
                  <c:v>9.16</c:v>
                </c:pt>
                <c:pt idx="414">
                  <c:v>17.690000000000001</c:v>
                </c:pt>
                <c:pt idx="415">
                  <c:v>20.3</c:v>
                </c:pt>
                <c:pt idx="416">
                  <c:v>10.73</c:v>
                </c:pt>
                <c:pt idx="417">
                  <c:v>12.73</c:v>
                </c:pt>
                <c:pt idx="418">
                  <c:v>18.05</c:v>
                </c:pt>
                <c:pt idx="419">
                  <c:v>15.87</c:v>
                </c:pt>
                <c:pt idx="420">
                  <c:v>22.64</c:v>
                </c:pt>
                <c:pt idx="421">
                  <c:v>23.31</c:v>
                </c:pt>
                <c:pt idx="422">
                  <c:v>49.57</c:v>
                </c:pt>
                <c:pt idx="423">
                  <c:v>66.67</c:v>
                </c:pt>
                <c:pt idx="424">
                  <c:v>14.1</c:v>
                </c:pt>
                <c:pt idx="425">
                  <c:v>15.67</c:v>
                </c:pt>
                <c:pt idx="426">
                  <c:v>11.57</c:v>
                </c:pt>
                <c:pt idx="427">
                  <c:v>10.93</c:v>
                </c:pt>
                <c:pt idx="428">
                  <c:v>12.6</c:v>
                </c:pt>
                <c:pt idx="429">
                  <c:v>12.49</c:v>
                </c:pt>
                <c:pt idx="430">
                  <c:v>14.86</c:v>
                </c:pt>
                <c:pt idx="431">
                  <c:v>14.01</c:v>
                </c:pt>
                <c:pt idx="432">
                  <c:v>9.61</c:v>
                </c:pt>
                <c:pt idx="433">
                  <c:v>9.39</c:v>
                </c:pt>
                <c:pt idx="434">
                  <c:v>12.3</c:v>
                </c:pt>
                <c:pt idx="435">
                  <c:v>14.93</c:v>
                </c:pt>
                <c:pt idx="436">
                  <c:v>11.37</c:v>
                </c:pt>
                <c:pt idx="437">
                  <c:v>10.53</c:v>
                </c:pt>
                <c:pt idx="438">
                  <c:v>12.39</c:v>
                </c:pt>
                <c:pt idx="439">
                  <c:v>13.49</c:v>
                </c:pt>
                <c:pt idx="440">
                  <c:v>13.56</c:v>
                </c:pt>
                <c:pt idx="441">
                  <c:v>26.33</c:v>
                </c:pt>
                <c:pt idx="442">
                  <c:v>9.9499999999999993</c:v>
                </c:pt>
                <c:pt idx="443">
                  <c:v>10.44</c:v>
                </c:pt>
                <c:pt idx="444">
                  <c:v>11.34</c:v>
                </c:pt>
                <c:pt idx="445">
                  <c:v>11.92</c:v>
                </c:pt>
                <c:pt idx="446">
                  <c:v>10.53</c:v>
                </c:pt>
                <c:pt idx="447">
                  <c:v>7.31</c:v>
                </c:pt>
                <c:pt idx="448">
                  <c:v>6.06</c:v>
                </c:pt>
                <c:pt idx="449">
                  <c:v>7.13</c:v>
                </c:pt>
                <c:pt idx="450">
                  <c:v>5.17</c:v>
                </c:pt>
                <c:pt idx="451">
                  <c:v>3.62</c:v>
                </c:pt>
                <c:pt idx="452">
                  <c:v>3.22</c:v>
                </c:pt>
                <c:pt idx="453">
                  <c:v>1.74</c:v>
                </c:pt>
                <c:pt idx="454">
                  <c:v>2.1800000000000002</c:v>
                </c:pt>
                <c:pt idx="455">
                  <c:v>1.94</c:v>
                </c:pt>
                <c:pt idx="456">
                  <c:v>1.62</c:v>
                </c:pt>
                <c:pt idx="457">
                  <c:v>2.11</c:v>
                </c:pt>
                <c:pt idx="458">
                  <c:v>2.64</c:v>
                </c:pt>
                <c:pt idx="459">
                  <c:v>2.62</c:v>
                </c:pt>
                <c:pt idx="460">
                  <c:v>4.26</c:v>
                </c:pt>
                <c:pt idx="461">
                  <c:v>5.37</c:v>
                </c:pt>
                <c:pt idx="462">
                  <c:v>9.74</c:v>
                </c:pt>
                <c:pt idx="463">
                  <c:v>12.04</c:v>
                </c:pt>
                <c:pt idx="464">
                  <c:v>11.84</c:v>
                </c:pt>
                <c:pt idx="465">
                  <c:v>11.06</c:v>
                </c:pt>
                <c:pt idx="466">
                  <c:v>7.67</c:v>
                </c:pt>
                <c:pt idx="467">
                  <c:v>7.95</c:v>
                </c:pt>
                <c:pt idx="468">
                  <c:v>5.2</c:v>
                </c:pt>
                <c:pt idx="469">
                  <c:v>4.8</c:v>
                </c:pt>
                <c:pt idx="470">
                  <c:v>5.37</c:v>
                </c:pt>
                <c:pt idx="471">
                  <c:v>5.48</c:v>
                </c:pt>
                <c:pt idx="472">
                  <c:v>6.27</c:v>
                </c:pt>
                <c:pt idx="473">
                  <c:v>6.46</c:v>
                </c:pt>
                <c:pt idx="474">
                  <c:v>7.59</c:v>
                </c:pt>
                <c:pt idx="475">
                  <c:v>7.29</c:v>
                </c:pt>
                <c:pt idx="476">
                  <c:v>6.67</c:v>
                </c:pt>
                <c:pt idx="477">
                  <c:v>6.11</c:v>
                </c:pt>
                <c:pt idx="478">
                  <c:v>6.29</c:v>
                </c:pt>
                <c:pt idx="479">
                  <c:v>7.36</c:v>
                </c:pt>
                <c:pt idx="480">
                  <c:v>8.08</c:v>
                </c:pt>
                <c:pt idx="481">
                  <c:v>10.89</c:v>
                </c:pt>
                <c:pt idx="482">
                  <c:v>10.72</c:v>
                </c:pt>
                <c:pt idx="483">
                  <c:v>11.45</c:v>
                </c:pt>
                <c:pt idx="484">
                  <c:v>12.08</c:v>
                </c:pt>
                <c:pt idx="485">
                  <c:v>13.35</c:v>
                </c:pt>
                <c:pt idx="486">
                  <c:v>51.31</c:v>
                </c:pt>
                <c:pt idx="487">
                  <c:v>24.44</c:v>
                </c:pt>
                <c:pt idx="488">
                  <c:v>39.54</c:v>
                </c:pt>
                <c:pt idx="489">
                  <c:v>38.950000000000003</c:v>
                </c:pt>
                <c:pt idx="490">
                  <c:v>16.02</c:v>
                </c:pt>
                <c:pt idx="491">
                  <c:v>11.12</c:v>
                </c:pt>
                <c:pt idx="492">
                  <c:v>13.16</c:v>
                </c:pt>
                <c:pt idx="493">
                  <c:v>15.74</c:v>
                </c:pt>
                <c:pt idx="494">
                  <c:v>7.18</c:v>
                </c:pt>
                <c:pt idx="495">
                  <c:v>13.66</c:v>
                </c:pt>
                <c:pt idx="496">
                  <c:v>12.79</c:v>
                </c:pt>
                <c:pt idx="497">
                  <c:v>9.99</c:v>
                </c:pt>
                <c:pt idx="498">
                  <c:v>10.27</c:v>
                </c:pt>
                <c:pt idx="499">
                  <c:v>9.64</c:v>
                </c:pt>
                <c:pt idx="500">
                  <c:v>9.74</c:v>
                </c:pt>
                <c:pt idx="501">
                  <c:v>9.81</c:v>
                </c:pt>
                <c:pt idx="502">
                  <c:v>9.11</c:v>
                </c:pt>
                <c:pt idx="503">
                  <c:v>9.74</c:v>
                </c:pt>
                <c:pt idx="504">
                  <c:v>11.07</c:v>
                </c:pt>
                <c:pt idx="505">
                  <c:v>8.8000000000000007</c:v>
                </c:pt>
                <c:pt idx="506">
                  <c:v>8.74</c:v>
                </c:pt>
                <c:pt idx="507">
                  <c:v>9.94</c:v>
                </c:pt>
                <c:pt idx="508">
                  <c:v>11.45</c:v>
                </c:pt>
                <c:pt idx="509">
                  <c:v>13.99</c:v>
                </c:pt>
                <c:pt idx="510">
                  <c:v>48.85</c:v>
                </c:pt>
                <c:pt idx="511">
                  <c:v>22.69</c:v>
                </c:pt>
                <c:pt idx="512">
                  <c:v>15.07</c:v>
                </c:pt>
                <c:pt idx="513">
                  <c:v>17.239999999999998</c:v>
                </c:pt>
                <c:pt idx="514">
                  <c:v>37.380000000000003</c:v>
                </c:pt>
                <c:pt idx="515">
                  <c:v>20.2</c:v>
                </c:pt>
                <c:pt idx="516">
                  <c:v>19.55</c:v>
                </c:pt>
                <c:pt idx="517">
                  <c:v>28.61</c:v>
                </c:pt>
                <c:pt idx="518">
                  <c:v>26.98</c:v>
                </c:pt>
                <c:pt idx="519">
                  <c:v>11.9</c:v>
                </c:pt>
                <c:pt idx="520">
                  <c:v>12.58</c:v>
                </c:pt>
                <c:pt idx="521">
                  <c:v>10.92</c:v>
                </c:pt>
                <c:pt idx="522">
                  <c:v>13.42</c:v>
                </c:pt>
                <c:pt idx="523">
                  <c:v>16.77</c:v>
                </c:pt>
                <c:pt idx="524">
                  <c:v>23.13</c:v>
                </c:pt>
                <c:pt idx="525">
                  <c:v>18.12</c:v>
                </c:pt>
                <c:pt idx="526">
                  <c:v>16.989999999999998</c:v>
                </c:pt>
                <c:pt idx="527">
                  <c:v>17.87</c:v>
                </c:pt>
                <c:pt idx="528">
                  <c:v>16.16</c:v>
                </c:pt>
                <c:pt idx="529">
                  <c:v>18.510000000000002</c:v>
                </c:pt>
                <c:pt idx="530">
                  <c:v>16.77</c:v>
                </c:pt>
                <c:pt idx="531">
                  <c:v>13.68</c:v>
                </c:pt>
                <c:pt idx="532">
                  <c:v>10.75</c:v>
                </c:pt>
                <c:pt idx="533">
                  <c:v>10.029999999999999</c:v>
                </c:pt>
                <c:pt idx="534">
                  <c:v>10.23</c:v>
                </c:pt>
                <c:pt idx="535">
                  <c:v>12.75</c:v>
                </c:pt>
                <c:pt idx="536">
                  <c:v>16.47</c:v>
                </c:pt>
                <c:pt idx="537">
                  <c:v>20.86</c:v>
                </c:pt>
                <c:pt idx="538">
                  <c:v>23.39</c:v>
                </c:pt>
                <c:pt idx="539">
                  <c:v>20.059999999999999</c:v>
                </c:pt>
                <c:pt idx="540">
                  <c:v>21.76</c:v>
                </c:pt>
                <c:pt idx="541">
                  <c:v>15.52</c:v>
                </c:pt>
                <c:pt idx="542">
                  <c:v>11.08</c:v>
                </c:pt>
                <c:pt idx="543">
                  <c:v>13.3</c:v>
                </c:pt>
                <c:pt idx="544">
                  <c:v>12.39</c:v>
                </c:pt>
                <c:pt idx="545">
                  <c:v>14.47</c:v>
                </c:pt>
                <c:pt idx="546">
                  <c:v>12.96</c:v>
                </c:pt>
                <c:pt idx="547">
                  <c:v>13.84</c:v>
                </c:pt>
                <c:pt idx="548">
                  <c:v>15.33</c:v>
                </c:pt>
                <c:pt idx="549">
                  <c:v>16.71</c:v>
                </c:pt>
                <c:pt idx="550">
                  <c:v>14.19</c:v>
                </c:pt>
                <c:pt idx="551">
                  <c:v>12.28</c:v>
                </c:pt>
                <c:pt idx="552">
                  <c:v>11.41</c:v>
                </c:pt>
                <c:pt idx="553">
                  <c:v>10.37</c:v>
                </c:pt>
                <c:pt idx="554">
                  <c:v>10.54</c:v>
                </c:pt>
                <c:pt idx="555">
                  <c:v>9.39</c:v>
                </c:pt>
                <c:pt idx="556">
                  <c:v>11.77</c:v>
                </c:pt>
                <c:pt idx="557">
                  <c:v>12.25</c:v>
                </c:pt>
                <c:pt idx="558">
                  <c:v>14.13</c:v>
                </c:pt>
                <c:pt idx="559">
                  <c:v>16.39</c:v>
                </c:pt>
                <c:pt idx="560">
                  <c:v>17.579999999999998</c:v>
                </c:pt>
                <c:pt idx="561">
                  <c:v>30.23</c:v>
                </c:pt>
                <c:pt idx="562">
                  <c:v>29.42</c:v>
                </c:pt>
                <c:pt idx="563">
                  <c:v>32</c:v>
                </c:pt>
                <c:pt idx="564">
                  <c:v>23.2</c:v>
                </c:pt>
                <c:pt idx="565">
                  <c:v>44.32</c:v>
                </c:pt>
                <c:pt idx="566">
                  <c:v>22.56</c:v>
                </c:pt>
                <c:pt idx="567">
                  <c:v>17.739999999999998</c:v>
                </c:pt>
                <c:pt idx="568">
                  <c:v>14.49</c:v>
                </c:pt>
                <c:pt idx="569">
                  <c:v>13.97</c:v>
                </c:pt>
                <c:pt idx="570">
                  <c:v>13.75</c:v>
                </c:pt>
                <c:pt idx="571">
                  <c:v>16.46</c:v>
                </c:pt>
                <c:pt idx="572">
                  <c:v>21.45</c:v>
                </c:pt>
                <c:pt idx="573">
                  <c:v>17.399999999999999</c:v>
                </c:pt>
                <c:pt idx="574">
                  <c:v>16.62</c:v>
                </c:pt>
                <c:pt idx="575">
                  <c:v>17.010000000000002</c:v>
                </c:pt>
                <c:pt idx="576">
                  <c:v>17.239999999999998</c:v>
                </c:pt>
                <c:pt idx="577">
                  <c:v>14.24</c:v>
                </c:pt>
                <c:pt idx="578">
                  <c:v>14.34</c:v>
                </c:pt>
                <c:pt idx="579">
                  <c:v>18.079999999999998</c:v>
                </c:pt>
                <c:pt idx="580">
                  <c:v>17.649999999999999</c:v>
                </c:pt>
                <c:pt idx="581">
                  <c:v>17.54</c:v>
                </c:pt>
                <c:pt idx="582">
                  <c:v>20.8</c:v>
                </c:pt>
                <c:pt idx="583">
                  <c:v>23.48</c:v>
                </c:pt>
                <c:pt idx="584">
                  <c:v>32.35</c:v>
                </c:pt>
                <c:pt idx="585">
                  <c:v>33.65</c:v>
                </c:pt>
                <c:pt idx="586">
                  <c:v>46.59</c:v>
                </c:pt>
                <c:pt idx="587">
                  <c:v>32.94</c:v>
                </c:pt>
                <c:pt idx="588">
                  <c:v>42.35</c:v>
                </c:pt>
                <c:pt idx="589">
                  <c:v>48.33</c:v>
                </c:pt>
                <c:pt idx="590">
                  <c:v>32.54</c:v>
                </c:pt>
                <c:pt idx="591">
                  <c:v>23.69</c:v>
                </c:pt>
                <c:pt idx="592">
                  <c:v>23.43</c:v>
                </c:pt>
                <c:pt idx="593">
                  <c:v>26.36</c:v>
                </c:pt>
                <c:pt idx="594">
                  <c:v>25.01</c:v>
                </c:pt>
                <c:pt idx="595">
                  <c:v>27.37</c:v>
                </c:pt>
                <c:pt idx="596">
                  <c:v>25.5</c:v>
                </c:pt>
                <c:pt idx="597">
                  <c:v>26.11</c:v>
                </c:pt>
                <c:pt idx="598">
                  <c:v>23.65</c:v>
                </c:pt>
                <c:pt idx="599">
                  <c:v>23.41</c:v>
                </c:pt>
                <c:pt idx="600">
                  <c:v>16.149999999999999</c:v>
                </c:pt>
                <c:pt idx="601">
                  <c:v>14.5</c:v>
                </c:pt>
                <c:pt idx="602">
                  <c:v>11.38</c:v>
                </c:pt>
                <c:pt idx="603">
                  <c:v>11.41</c:v>
                </c:pt>
                <c:pt idx="604">
                  <c:v>9.76</c:v>
                </c:pt>
                <c:pt idx="605">
                  <c:v>15.91</c:v>
                </c:pt>
                <c:pt idx="606">
                  <c:v>14.51</c:v>
                </c:pt>
                <c:pt idx="607">
                  <c:v>17.309999999999999</c:v>
                </c:pt>
                <c:pt idx="608">
                  <c:v>31.36</c:v>
                </c:pt>
                <c:pt idx="609">
                  <c:v>24.14</c:v>
                </c:pt>
                <c:pt idx="610">
                  <c:v>16.79</c:v>
                </c:pt>
                <c:pt idx="611">
                  <c:v>17.82</c:v>
                </c:pt>
                <c:pt idx="612">
                  <c:v>36.549999999999997</c:v>
                </c:pt>
                <c:pt idx="613">
                  <c:v>13.41</c:v>
                </c:pt>
                <c:pt idx="614">
                  <c:v>9.7100000000000009</c:v>
                </c:pt>
                <c:pt idx="615">
                  <c:v>12.52</c:v>
                </c:pt>
                <c:pt idx="616">
                  <c:v>9.6999999999999993</c:v>
                </c:pt>
                <c:pt idx="617">
                  <c:v>8.31</c:v>
                </c:pt>
                <c:pt idx="618">
                  <c:v>9.56</c:v>
                </c:pt>
                <c:pt idx="619">
                  <c:v>9.86</c:v>
                </c:pt>
                <c:pt idx="620">
                  <c:v>9.15</c:v>
                </c:pt>
                <c:pt idx="621">
                  <c:v>7.88</c:v>
                </c:pt>
                <c:pt idx="622">
                  <c:v>10.07</c:v>
                </c:pt>
                <c:pt idx="623">
                  <c:v>7.31</c:v>
                </c:pt>
                <c:pt idx="624">
                  <c:v>6.6</c:v>
                </c:pt>
                <c:pt idx="625">
                  <c:v>6.73</c:v>
                </c:pt>
                <c:pt idx="626">
                  <c:v>6.19</c:v>
                </c:pt>
                <c:pt idx="627">
                  <c:v>4.2300000000000004</c:v>
                </c:pt>
                <c:pt idx="628">
                  <c:v>3.94</c:v>
                </c:pt>
                <c:pt idx="629">
                  <c:v>5.53</c:v>
                </c:pt>
                <c:pt idx="630">
                  <c:v>5.81</c:v>
                </c:pt>
                <c:pt idx="631">
                  <c:v>7.66</c:v>
                </c:pt>
                <c:pt idx="632">
                  <c:v>7.64</c:v>
                </c:pt>
                <c:pt idx="633">
                  <c:v>9.25</c:v>
                </c:pt>
                <c:pt idx="634">
                  <c:v>10.8</c:v>
                </c:pt>
                <c:pt idx="635">
                  <c:v>8.9499999999999993</c:v>
                </c:pt>
                <c:pt idx="636">
                  <c:v>7.15</c:v>
                </c:pt>
                <c:pt idx="637">
                  <c:v>7.61</c:v>
                </c:pt>
                <c:pt idx="638">
                  <c:v>8.3699999999999992</c:v>
                </c:pt>
                <c:pt idx="639">
                  <c:v>9.41</c:v>
                </c:pt>
                <c:pt idx="640">
                  <c:v>9.91</c:v>
                </c:pt>
                <c:pt idx="641">
                  <c:v>11</c:v>
                </c:pt>
                <c:pt idx="642">
                  <c:v>12.95</c:v>
                </c:pt>
                <c:pt idx="643">
                  <c:v>14.69</c:v>
                </c:pt>
                <c:pt idx="644">
                  <c:v>14.2</c:v>
                </c:pt>
                <c:pt idx="645">
                  <c:v>13.01</c:v>
                </c:pt>
                <c:pt idx="646">
                  <c:v>9.65</c:v>
                </c:pt>
                <c:pt idx="647">
                  <c:v>10.15</c:v>
                </c:pt>
                <c:pt idx="648">
                  <c:v>14.96</c:v>
                </c:pt>
                <c:pt idx="649">
                  <c:v>11.72</c:v>
                </c:pt>
                <c:pt idx="650">
                  <c:v>11.62</c:v>
                </c:pt>
                <c:pt idx="651">
                  <c:v>12.52</c:v>
                </c:pt>
                <c:pt idx="652">
                  <c:v>12.22</c:v>
                </c:pt>
                <c:pt idx="653">
                  <c:v>37.590000000000003</c:v>
                </c:pt>
                <c:pt idx="654">
                  <c:v>52.6</c:v>
                </c:pt>
                <c:pt idx="655">
                  <c:v>34.33</c:v>
                </c:pt>
                <c:pt idx="656">
                  <c:v>29.83</c:v>
                </c:pt>
                <c:pt idx="657">
                  <c:v>12.82</c:v>
                </c:pt>
                <c:pt idx="658">
                  <c:v>13.88</c:v>
                </c:pt>
                <c:pt idx="659">
                  <c:v>14.09</c:v>
                </c:pt>
                <c:pt idx="660">
                  <c:v>17.77</c:v>
                </c:pt>
                <c:pt idx="661">
                  <c:v>15.34</c:v>
                </c:pt>
                <c:pt idx="662">
                  <c:v>35.5</c:v>
                </c:pt>
                <c:pt idx="663">
                  <c:v>11.77</c:v>
                </c:pt>
                <c:pt idx="664">
                  <c:v>12.43</c:v>
                </c:pt>
                <c:pt idx="665">
                  <c:v>17.170000000000002</c:v>
                </c:pt>
                <c:pt idx="666">
                  <c:v>13.48</c:v>
                </c:pt>
                <c:pt idx="667">
                  <c:v>17.03</c:v>
                </c:pt>
                <c:pt idx="668">
                  <c:v>16.36</c:v>
                </c:pt>
                <c:pt idx="669">
                  <c:v>15.99</c:v>
                </c:pt>
                <c:pt idx="670">
                  <c:v>14.92</c:v>
                </c:pt>
                <c:pt idx="671">
                  <c:v>14.34</c:v>
                </c:pt>
                <c:pt idx="672">
                  <c:v>12.44</c:v>
                </c:pt>
                <c:pt idx="673">
                  <c:v>11.15</c:v>
                </c:pt>
                <c:pt idx="674">
                  <c:v>10.19</c:v>
                </c:pt>
                <c:pt idx="675">
                  <c:v>10.44</c:v>
                </c:pt>
                <c:pt idx="676">
                  <c:v>14.44</c:v>
                </c:pt>
                <c:pt idx="677">
                  <c:v>25.85</c:v>
                </c:pt>
                <c:pt idx="678">
                  <c:v>102.99</c:v>
                </c:pt>
                <c:pt idx="679">
                  <c:v>79.650000000000006</c:v>
                </c:pt>
                <c:pt idx="680">
                  <c:v>16.36</c:v>
                </c:pt>
                <c:pt idx="681">
                  <c:v>32.86</c:v>
                </c:pt>
                <c:pt idx="682">
                  <c:v>20.27</c:v>
                </c:pt>
                <c:pt idx="683">
                  <c:v>20.8</c:v>
                </c:pt>
                <c:pt idx="684">
                  <c:v>19.059999999999999</c:v>
                </c:pt>
                <c:pt idx="685">
                  <c:v>21.16</c:v>
                </c:pt>
                <c:pt idx="686">
                  <c:v>53.84</c:v>
                </c:pt>
                <c:pt idx="687">
                  <c:v>19.850000000000001</c:v>
                </c:pt>
                <c:pt idx="688">
                  <c:v>12.43</c:v>
                </c:pt>
                <c:pt idx="689">
                  <c:v>12.13</c:v>
                </c:pt>
                <c:pt idx="690">
                  <c:v>13.64</c:v>
                </c:pt>
                <c:pt idx="691">
                  <c:v>13.01</c:v>
                </c:pt>
                <c:pt idx="692">
                  <c:v>13.95</c:v>
                </c:pt>
                <c:pt idx="693">
                  <c:v>11.87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0C-4B8C-8C27-F2212D8648EC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45901.041666666664</c:v>
                </c:pt>
                <c:pt idx="1">
                  <c:v>45901.083333333336</c:v>
                </c:pt>
                <c:pt idx="2">
                  <c:v>45901.125</c:v>
                </c:pt>
                <c:pt idx="3">
                  <c:v>45901.166666666664</c:v>
                </c:pt>
                <c:pt idx="4">
                  <c:v>45901.208333333336</c:v>
                </c:pt>
                <c:pt idx="5">
                  <c:v>45901.25</c:v>
                </c:pt>
                <c:pt idx="6">
                  <c:v>45901.291666666664</c:v>
                </c:pt>
                <c:pt idx="7">
                  <c:v>45901.333333333336</c:v>
                </c:pt>
                <c:pt idx="8">
                  <c:v>45901.375</c:v>
                </c:pt>
                <c:pt idx="9">
                  <c:v>45901.416666666664</c:v>
                </c:pt>
                <c:pt idx="10">
                  <c:v>45901.458333333336</c:v>
                </c:pt>
                <c:pt idx="11">
                  <c:v>45901.5</c:v>
                </c:pt>
                <c:pt idx="12">
                  <c:v>45901.541666666664</c:v>
                </c:pt>
                <c:pt idx="13">
                  <c:v>45901.583333333336</c:v>
                </c:pt>
                <c:pt idx="14">
                  <c:v>45901.625</c:v>
                </c:pt>
                <c:pt idx="15">
                  <c:v>45901.666666666664</c:v>
                </c:pt>
                <c:pt idx="16">
                  <c:v>45901.708333333336</c:v>
                </c:pt>
                <c:pt idx="17">
                  <c:v>45901.75</c:v>
                </c:pt>
                <c:pt idx="18">
                  <c:v>45901.791666666664</c:v>
                </c:pt>
                <c:pt idx="19">
                  <c:v>45901.833333333336</c:v>
                </c:pt>
                <c:pt idx="20">
                  <c:v>45901.875</c:v>
                </c:pt>
                <c:pt idx="21">
                  <c:v>45901.916666666664</c:v>
                </c:pt>
                <c:pt idx="22">
                  <c:v>45901.958333333336</c:v>
                </c:pt>
                <c:pt idx="23">
                  <c:v>45902</c:v>
                </c:pt>
                <c:pt idx="24">
                  <c:v>45902.041666666664</c:v>
                </c:pt>
                <c:pt idx="25">
                  <c:v>45902.083333333336</c:v>
                </c:pt>
                <c:pt idx="26">
                  <c:v>45902.125</c:v>
                </c:pt>
                <c:pt idx="27">
                  <c:v>45902.166666666664</c:v>
                </c:pt>
                <c:pt idx="28">
                  <c:v>45902.208333333336</c:v>
                </c:pt>
                <c:pt idx="29">
                  <c:v>45902.25</c:v>
                </c:pt>
                <c:pt idx="30">
                  <c:v>45902.291666666664</c:v>
                </c:pt>
                <c:pt idx="31">
                  <c:v>45902.333333333336</c:v>
                </c:pt>
                <c:pt idx="32">
                  <c:v>45902.375</c:v>
                </c:pt>
                <c:pt idx="33">
                  <c:v>45902.416666666664</c:v>
                </c:pt>
                <c:pt idx="34">
                  <c:v>45902.458333333336</c:v>
                </c:pt>
                <c:pt idx="35">
                  <c:v>45902.5</c:v>
                </c:pt>
                <c:pt idx="36">
                  <c:v>45902.541666666664</c:v>
                </c:pt>
                <c:pt idx="37">
                  <c:v>45902.583333333336</c:v>
                </c:pt>
                <c:pt idx="38">
                  <c:v>45902.625</c:v>
                </c:pt>
                <c:pt idx="39">
                  <c:v>45902.666666666664</c:v>
                </c:pt>
                <c:pt idx="40">
                  <c:v>45902.708333333336</c:v>
                </c:pt>
                <c:pt idx="41">
                  <c:v>45902.75</c:v>
                </c:pt>
                <c:pt idx="42">
                  <c:v>45902.791666666664</c:v>
                </c:pt>
                <c:pt idx="43">
                  <c:v>45902.833333333336</c:v>
                </c:pt>
                <c:pt idx="44">
                  <c:v>45902.875</c:v>
                </c:pt>
                <c:pt idx="45">
                  <c:v>45902.916666666664</c:v>
                </c:pt>
                <c:pt idx="46">
                  <c:v>45902.958333333336</c:v>
                </c:pt>
                <c:pt idx="47">
                  <c:v>45903</c:v>
                </c:pt>
                <c:pt idx="48">
                  <c:v>45903.041666666664</c:v>
                </c:pt>
                <c:pt idx="49">
                  <c:v>45903.083333333336</c:v>
                </c:pt>
                <c:pt idx="50">
                  <c:v>45903.125</c:v>
                </c:pt>
                <c:pt idx="51">
                  <c:v>45903.166666666664</c:v>
                </c:pt>
                <c:pt idx="52">
                  <c:v>45903.208333333336</c:v>
                </c:pt>
                <c:pt idx="53">
                  <c:v>45903.25</c:v>
                </c:pt>
                <c:pt idx="54">
                  <c:v>45903.291666666664</c:v>
                </c:pt>
                <c:pt idx="55">
                  <c:v>45903.333333333336</c:v>
                </c:pt>
                <c:pt idx="56">
                  <c:v>45903.375</c:v>
                </c:pt>
                <c:pt idx="57">
                  <c:v>45903.416666666664</c:v>
                </c:pt>
                <c:pt idx="58">
                  <c:v>45903.458333333336</c:v>
                </c:pt>
                <c:pt idx="59">
                  <c:v>45903.5</c:v>
                </c:pt>
                <c:pt idx="60">
                  <c:v>45903.541666666664</c:v>
                </c:pt>
                <c:pt idx="61">
                  <c:v>45903.583333333336</c:v>
                </c:pt>
                <c:pt idx="62">
                  <c:v>45903.625</c:v>
                </c:pt>
                <c:pt idx="63">
                  <c:v>45903.666666666664</c:v>
                </c:pt>
                <c:pt idx="64">
                  <c:v>45903.708333333336</c:v>
                </c:pt>
                <c:pt idx="65">
                  <c:v>45903.75</c:v>
                </c:pt>
                <c:pt idx="66">
                  <c:v>45903.791666666664</c:v>
                </c:pt>
                <c:pt idx="67">
                  <c:v>45903.833333333336</c:v>
                </c:pt>
                <c:pt idx="68">
                  <c:v>45903.875</c:v>
                </c:pt>
                <c:pt idx="69">
                  <c:v>45903.916666666664</c:v>
                </c:pt>
                <c:pt idx="70">
                  <c:v>45903.958333333336</c:v>
                </c:pt>
                <c:pt idx="71">
                  <c:v>45904</c:v>
                </c:pt>
                <c:pt idx="72">
                  <c:v>45904.041666666664</c:v>
                </c:pt>
                <c:pt idx="73">
                  <c:v>45904.083333333336</c:v>
                </c:pt>
                <c:pt idx="74">
                  <c:v>45904.125</c:v>
                </c:pt>
                <c:pt idx="75">
                  <c:v>45904.166666666664</c:v>
                </c:pt>
                <c:pt idx="76">
                  <c:v>45904.208333333336</c:v>
                </c:pt>
                <c:pt idx="77">
                  <c:v>45904.25</c:v>
                </c:pt>
                <c:pt idx="78">
                  <c:v>45904.291666666664</c:v>
                </c:pt>
                <c:pt idx="79">
                  <c:v>45904.333333333336</c:v>
                </c:pt>
                <c:pt idx="80">
                  <c:v>45904.375</c:v>
                </c:pt>
                <c:pt idx="81">
                  <c:v>45904.416666666664</c:v>
                </c:pt>
                <c:pt idx="82">
                  <c:v>45904.458333333336</c:v>
                </c:pt>
                <c:pt idx="83">
                  <c:v>45904.5</c:v>
                </c:pt>
                <c:pt idx="84">
                  <c:v>45904.541666666664</c:v>
                </c:pt>
                <c:pt idx="85">
                  <c:v>45904.583333333336</c:v>
                </c:pt>
                <c:pt idx="86">
                  <c:v>45904.625</c:v>
                </c:pt>
                <c:pt idx="87">
                  <c:v>45904.666666666664</c:v>
                </c:pt>
                <c:pt idx="88">
                  <c:v>45904.708333333336</c:v>
                </c:pt>
                <c:pt idx="89">
                  <c:v>45904.75</c:v>
                </c:pt>
                <c:pt idx="90">
                  <c:v>45904.791666666664</c:v>
                </c:pt>
                <c:pt idx="91">
                  <c:v>45904.833333333336</c:v>
                </c:pt>
                <c:pt idx="92">
                  <c:v>45904.875</c:v>
                </c:pt>
                <c:pt idx="93">
                  <c:v>45904.916666666664</c:v>
                </c:pt>
                <c:pt idx="94">
                  <c:v>45904.958333333336</c:v>
                </c:pt>
                <c:pt idx="95">
                  <c:v>45905</c:v>
                </c:pt>
                <c:pt idx="96">
                  <c:v>45905.041666666664</c:v>
                </c:pt>
                <c:pt idx="97">
                  <c:v>45905.083333333336</c:v>
                </c:pt>
                <c:pt idx="98">
                  <c:v>45905.125</c:v>
                </c:pt>
                <c:pt idx="99">
                  <c:v>45905.166666666664</c:v>
                </c:pt>
                <c:pt idx="100">
                  <c:v>45905.208333333336</c:v>
                </c:pt>
                <c:pt idx="101">
                  <c:v>45905.25</c:v>
                </c:pt>
                <c:pt idx="102">
                  <c:v>45905.291666666664</c:v>
                </c:pt>
                <c:pt idx="103">
                  <c:v>45905.333333333336</c:v>
                </c:pt>
                <c:pt idx="104">
                  <c:v>45905.375</c:v>
                </c:pt>
                <c:pt idx="105">
                  <c:v>45905.416666666664</c:v>
                </c:pt>
                <c:pt idx="106">
                  <c:v>45905.458333333336</c:v>
                </c:pt>
                <c:pt idx="107">
                  <c:v>45905.5</c:v>
                </c:pt>
                <c:pt idx="108">
                  <c:v>45905.541666666664</c:v>
                </c:pt>
                <c:pt idx="109">
                  <c:v>45905.583333333336</c:v>
                </c:pt>
                <c:pt idx="110">
                  <c:v>45905.625</c:v>
                </c:pt>
                <c:pt idx="111">
                  <c:v>45905.666666666664</c:v>
                </c:pt>
                <c:pt idx="112">
                  <c:v>45905.708333333336</c:v>
                </c:pt>
                <c:pt idx="113">
                  <c:v>45905.75</c:v>
                </c:pt>
                <c:pt idx="114">
                  <c:v>45905.791666666664</c:v>
                </c:pt>
                <c:pt idx="115">
                  <c:v>45905.833333333336</c:v>
                </c:pt>
                <c:pt idx="116">
                  <c:v>45905.875</c:v>
                </c:pt>
                <c:pt idx="117">
                  <c:v>45905.916666666664</c:v>
                </c:pt>
                <c:pt idx="118">
                  <c:v>45905.958333333336</c:v>
                </c:pt>
                <c:pt idx="119">
                  <c:v>45906</c:v>
                </c:pt>
                <c:pt idx="120">
                  <c:v>45906.041666666664</c:v>
                </c:pt>
                <c:pt idx="121">
                  <c:v>45906.083333333336</c:v>
                </c:pt>
                <c:pt idx="122">
                  <c:v>45906.125</c:v>
                </c:pt>
                <c:pt idx="123">
                  <c:v>45906.166666666664</c:v>
                </c:pt>
                <c:pt idx="124">
                  <c:v>45906.208333333336</c:v>
                </c:pt>
                <c:pt idx="125">
                  <c:v>45906.25</c:v>
                </c:pt>
                <c:pt idx="126">
                  <c:v>45906.291666666664</c:v>
                </c:pt>
                <c:pt idx="127">
                  <c:v>45906.333333333336</c:v>
                </c:pt>
                <c:pt idx="128">
                  <c:v>45906.375</c:v>
                </c:pt>
                <c:pt idx="129">
                  <c:v>45906.416666666664</c:v>
                </c:pt>
                <c:pt idx="130">
                  <c:v>45906.458333333336</c:v>
                </c:pt>
                <c:pt idx="131">
                  <c:v>45906.5</c:v>
                </c:pt>
                <c:pt idx="132">
                  <c:v>45906.541666666664</c:v>
                </c:pt>
                <c:pt idx="133">
                  <c:v>45906.583333333336</c:v>
                </c:pt>
                <c:pt idx="134">
                  <c:v>45906.625</c:v>
                </c:pt>
                <c:pt idx="135">
                  <c:v>45906.666666666664</c:v>
                </c:pt>
                <c:pt idx="136">
                  <c:v>45906.708333333336</c:v>
                </c:pt>
                <c:pt idx="137">
                  <c:v>45906.75</c:v>
                </c:pt>
                <c:pt idx="138">
                  <c:v>45906.791666666664</c:v>
                </c:pt>
                <c:pt idx="139">
                  <c:v>45906.833333333336</c:v>
                </c:pt>
                <c:pt idx="140">
                  <c:v>45906.875</c:v>
                </c:pt>
                <c:pt idx="141">
                  <c:v>45906.916666666664</c:v>
                </c:pt>
                <c:pt idx="142">
                  <c:v>45906.958333333336</c:v>
                </c:pt>
                <c:pt idx="143">
                  <c:v>45907</c:v>
                </c:pt>
                <c:pt idx="144">
                  <c:v>45907.041666666664</c:v>
                </c:pt>
                <c:pt idx="145">
                  <c:v>45907.083333333336</c:v>
                </c:pt>
                <c:pt idx="146">
                  <c:v>45907.125</c:v>
                </c:pt>
                <c:pt idx="147">
                  <c:v>45907.166666666664</c:v>
                </c:pt>
                <c:pt idx="148">
                  <c:v>45907.208333333336</c:v>
                </c:pt>
                <c:pt idx="149">
                  <c:v>45907.25</c:v>
                </c:pt>
                <c:pt idx="150">
                  <c:v>45907.291666666664</c:v>
                </c:pt>
                <c:pt idx="151">
                  <c:v>45907.333333333336</c:v>
                </c:pt>
                <c:pt idx="152">
                  <c:v>45907.375</c:v>
                </c:pt>
                <c:pt idx="153">
                  <c:v>45907.416666666664</c:v>
                </c:pt>
                <c:pt idx="154">
                  <c:v>45907.458333333336</c:v>
                </c:pt>
                <c:pt idx="155">
                  <c:v>45907.5</c:v>
                </c:pt>
                <c:pt idx="156">
                  <c:v>45907.541666666664</c:v>
                </c:pt>
                <c:pt idx="157">
                  <c:v>45907.583333333336</c:v>
                </c:pt>
                <c:pt idx="158">
                  <c:v>45907.625</c:v>
                </c:pt>
                <c:pt idx="159">
                  <c:v>45907.666666666664</c:v>
                </c:pt>
                <c:pt idx="160">
                  <c:v>45907.708333333336</c:v>
                </c:pt>
                <c:pt idx="161">
                  <c:v>45907.75</c:v>
                </c:pt>
                <c:pt idx="162">
                  <c:v>45907.791666666664</c:v>
                </c:pt>
                <c:pt idx="163">
                  <c:v>45907.833333333336</c:v>
                </c:pt>
                <c:pt idx="164">
                  <c:v>45907.875</c:v>
                </c:pt>
                <c:pt idx="165">
                  <c:v>45907.916666666664</c:v>
                </c:pt>
                <c:pt idx="166">
                  <c:v>45907.958333333336</c:v>
                </c:pt>
                <c:pt idx="167">
                  <c:v>45908</c:v>
                </c:pt>
                <c:pt idx="168">
                  <c:v>45908.041666666664</c:v>
                </c:pt>
                <c:pt idx="169">
                  <c:v>45908.083333333336</c:v>
                </c:pt>
                <c:pt idx="170">
                  <c:v>45908.125</c:v>
                </c:pt>
                <c:pt idx="171">
                  <c:v>45908.166666666664</c:v>
                </c:pt>
                <c:pt idx="172">
                  <c:v>45908.208333333336</c:v>
                </c:pt>
                <c:pt idx="173">
                  <c:v>45908.25</c:v>
                </c:pt>
                <c:pt idx="174">
                  <c:v>45908.291666666664</c:v>
                </c:pt>
                <c:pt idx="175">
                  <c:v>45908.333333333336</c:v>
                </c:pt>
                <c:pt idx="176">
                  <c:v>45908.375</c:v>
                </c:pt>
                <c:pt idx="177">
                  <c:v>45908.416666666664</c:v>
                </c:pt>
                <c:pt idx="178">
                  <c:v>45908.458333333336</c:v>
                </c:pt>
                <c:pt idx="179">
                  <c:v>45908.5</c:v>
                </c:pt>
                <c:pt idx="180">
                  <c:v>45908.541666666664</c:v>
                </c:pt>
                <c:pt idx="181">
                  <c:v>45908.583333333336</c:v>
                </c:pt>
                <c:pt idx="182">
                  <c:v>45908.625</c:v>
                </c:pt>
                <c:pt idx="183">
                  <c:v>45908.666666666664</c:v>
                </c:pt>
                <c:pt idx="184">
                  <c:v>45908.708333333336</c:v>
                </c:pt>
                <c:pt idx="185">
                  <c:v>45908.75</c:v>
                </c:pt>
                <c:pt idx="186">
                  <c:v>45908.791666666664</c:v>
                </c:pt>
                <c:pt idx="187">
                  <c:v>45908.833333333336</c:v>
                </c:pt>
                <c:pt idx="188">
                  <c:v>45908.875</c:v>
                </c:pt>
                <c:pt idx="189">
                  <c:v>45908.916666666664</c:v>
                </c:pt>
                <c:pt idx="190">
                  <c:v>45908.958333333336</c:v>
                </c:pt>
                <c:pt idx="191">
                  <c:v>45909</c:v>
                </c:pt>
                <c:pt idx="192">
                  <c:v>45909.041666666664</c:v>
                </c:pt>
                <c:pt idx="193">
                  <c:v>45909.083333333336</c:v>
                </c:pt>
                <c:pt idx="194">
                  <c:v>45909.125</c:v>
                </c:pt>
                <c:pt idx="195">
                  <c:v>45909.166666666664</c:v>
                </c:pt>
                <c:pt idx="196">
                  <c:v>45909.208333333336</c:v>
                </c:pt>
                <c:pt idx="197">
                  <c:v>45909.25</c:v>
                </c:pt>
                <c:pt idx="198">
                  <c:v>45909.291666666664</c:v>
                </c:pt>
                <c:pt idx="199">
                  <c:v>45909.333333333336</c:v>
                </c:pt>
                <c:pt idx="200">
                  <c:v>45909.375</c:v>
                </c:pt>
                <c:pt idx="201">
                  <c:v>45909.416666666664</c:v>
                </c:pt>
                <c:pt idx="202">
                  <c:v>45909.458333333336</c:v>
                </c:pt>
                <c:pt idx="203">
                  <c:v>45909.5</c:v>
                </c:pt>
                <c:pt idx="204">
                  <c:v>45909.541666666664</c:v>
                </c:pt>
                <c:pt idx="205">
                  <c:v>45909.583333333336</c:v>
                </c:pt>
                <c:pt idx="206">
                  <c:v>45909.625</c:v>
                </c:pt>
                <c:pt idx="207">
                  <c:v>45909.666666666664</c:v>
                </c:pt>
                <c:pt idx="208">
                  <c:v>45909.708333333336</c:v>
                </c:pt>
                <c:pt idx="209">
                  <c:v>45909.75</c:v>
                </c:pt>
                <c:pt idx="210">
                  <c:v>45909.791666666664</c:v>
                </c:pt>
                <c:pt idx="211">
                  <c:v>45909.833333333336</c:v>
                </c:pt>
                <c:pt idx="212">
                  <c:v>45909.875</c:v>
                </c:pt>
                <c:pt idx="213">
                  <c:v>45909.916666666664</c:v>
                </c:pt>
                <c:pt idx="214">
                  <c:v>45909.958333333336</c:v>
                </c:pt>
                <c:pt idx="215">
                  <c:v>45910</c:v>
                </c:pt>
                <c:pt idx="216">
                  <c:v>45910.041666666664</c:v>
                </c:pt>
                <c:pt idx="217">
                  <c:v>45910.083333333336</c:v>
                </c:pt>
                <c:pt idx="218">
                  <c:v>45910.125</c:v>
                </c:pt>
                <c:pt idx="219">
                  <c:v>45910.166666666664</c:v>
                </c:pt>
                <c:pt idx="220">
                  <c:v>45910.208333333336</c:v>
                </c:pt>
                <c:pt idx="221">
                  <c:v>45910.25</c:v>
                </c:pt>
                <c:pt idx="222">
                  <c:v>45910.291666666664</c:v>
                </c:pt>
                <c:pt idx="223">
                  <c:v>45910.333333333336</c:v>
                </c:pt>
                <c:pt idx="224">
                  <c:v>45910.375</c:v>
                </c:pt>
                <c:pt idx="225">
                  <c:v>45910.416666666664</c:v>
                </c:pt>
                <c:pt idx="226">
                  <c:v>45910.458333333336</c:v>
                </c:pt>
                <c:pt idx="227">
                  <c:v>45910.5</c:v>
                </c:pt>
                <c:pt idx="228">
                  <c:v>45910.541666666664</c:v>
                </c:pt>
                <c:pt idx="229">
                  <c:v>45910.583333333336</c:v>
                </c:pt>
                <c:pt idx="230">
                  <c:v>45910.625</c:v>
                </c:pt>
                <c:pt idx="231">
                  <c:v>45910.666666666664</c:v>
                </c:pt>
                <c:pt idx="232">
                  <c:v>45910.708333333336</c:v>
                </c:pt>
                <c:pt idx="233">
                  <c:v>45910.75</c:v>
                </c:pt>
                <c:pt idx="234">
                  <c:v>45910.791666666664</c:v>
                </c:pt>
                <c:pt idx="235">
                  <c:v>45910.833333333336</c:v>
                </c:pt>
                <c:pt idx="236">
                  <c:v>45910.875</c:v>
                </c:pt>
                <c:pt idx="237">
                  <c:v>45910.916666666664</c:v>
                </c:pt>
                <c:pt idx="238">
                  <c:v>45910.958333333336</c:v>
                </c:pt>
                <c:pt idx="239">
                  <c:v>45911</c:v>
                </c:pt>
                <c:pt idx="240">
                  <c:v>45911.041666666664</c:v>
                </c:pt>
                <c:pt idx="241">
                  <c:v>45911.083333333336</c:v>
                </c:pt>
                <c:pt idx="242">
                  <c:v>45911.125</c:v>
                </c:pt>
                <c:pt idx="243">
                  <c:v>45911.166666666664</c:v>
                </c:pt>
                <c:pt idx="244">
                  <c:v>45911.208333333336</c:v>
                </c:pt>
                <c:pt idx="245">
                  <c:v>45911.25</c:v>
                </c:pt>
                <c:pt idx="246">
                  <c:v>45911.291666666664</c:v>
                </c:pt>
                <c:pt idx="247">
                  <c:v>45911.333333333336</c:v>
                </c:pt>
                <c:pt idx="248">
                  <c:v>45911.375</c:v>
                </c:pt>
                <c:pt idx="249">
                  <c:v>45911.416666666664</c:v>
                </c:pt>
                <c:pt idx="250">
                  <c:v>45911.458333333336</c:v>
                </c:pt>
                <c:pt idx="251">
                  <c:v>45911.5</c:v>
                </c:pt>
                <c:pt idx="252">
                  <c:v>45911.541666666664</c:v>
                </c:pt>
                <c:pt idx="253">
                  <c:v>45911.583333333336</c:v>
                </c:pt>
                <c:pt idx="254">
                  <c:v>45911.625</c:v>
                </c:pt>
                <c:pt idx="255">
                  <c:v>45911.666666666664</c:v>
                </c:pt>
                <c:pt idx="256">
                  <c:v>45911.708333333336</c:v>
                </c:pt>
                <c:pt idx="257">
                  <c:v>45911.75</c:v>
                </c:pt>
                <c:pt idx="258">
                  <c:v>45911.791666666664</c:v>
                </c:pt>
                <c:pt idx="259">
                  <c:v>45911.833333333336</c:v>
                </c:pt>
                <c:pt idx="260">
                  <c:v>45911.875</c:v>
                </c:pt>
                <c:pt idx="261">
                  <c:v>45911.916666666664</c:v>
                </c:pt>
                <c:pt idx="262">
                  <c:v>45911.958333333336</c:v>
                </c:pt>
                <c:pt idx="263">
                  <c:v>45912</c:v>
                </c:pt>
                <c:pt idx="264">
                  <c:v>45912.041666666664</c:v>
                </c:pt>
                <c:pt idx="265">
                  <c:v>45912.083333333336</c:v>
                </c:pt>
                <c:pt idx="266">
                  <c:v>45912.125</c:v>
                </c:pt>
                <c:pt idx="267">
                  <c:v>45912.166666666664</c:v>
                </c:pt>
                <c:pt idx="268">
                  <c:v>45912.208333333336</c:v>
                </c:pt>
                <c:pt idx="269">
                  <c:v>45912.25</c:v>
                </c:pt>
                <c:pt idx="270">
                  <c:v>45912.291666666664</c:v>
                </c:pt>
                <c:pt idx="271">
                  <c:v>45912.333333333336</c:v>
                </c:pt>
                <c:pt idx="272">
                  <c:v>45912.375</c:v>
                </c:pt>
                <c:pt idx="273">
                  <c:v>45912.416666666664</c:v>
                </c:pt>
                <c:pt idx="274">
                  <c:v>45912.458333333336</c:v>
                </c:pt>
                <c:pt idx="275">
                  <c:v>45912.5</c:v>
                </c:pt>
                <c:pt idx="276">
                  <c:v>45912.541666666664</c:v>
                </c:pt>
                <c:pt idx="277">
                  <c:v>45912.583333333336</c:v>
                </c:pt>
                <c:pt idx="278">
                  <c:v>45912.625</c:v>
                </c:pt>
                <c:pt idx="279">
                  <c:v>45912.666666666664</c:v>
                </c:pt>
                <c:pt idx="280">
                  <c:v>45912.708333333336</c:v>
                </c:pt>
                <c:pt idx="281">
                  <c:v>45912.75</c:v>
                </c:pt>
                <c:pt idx="282">
                  <c:v>45912.791666666664</c:v>
                </c:pt>
                <c:pt idx="283">
                  <c:v>45912.833333333336</c:v>
                </c:pt>
                <c:pt idx="284">
                  <c:v>45912.875</c:v>
                </c:pt>
                <c:pt idx="285">
                  <c:v>45912.916666666664</c:v>
                </c:pt>
                <c:pt idx="286">
                  <c:v>45912.958333333336</c:v>
                </c:pt>
                <c:pt idx="287">
                  <c:v>45913</c:v>
                </c:pt>
                <c:pt idx="288">
                  <c:v>45913.041666666664</c:v>
                </c:pt>
                <c:pt idx="289">
                  <c:v>45913.083333333336</c:v>
                </c:pt>
                <c:pt idx="290">
                  <c:v>45913.125</c:v>
                </c:pt>
                <c:pt idx="291">
                  <c:v>45913.166666666664</c:v>
                </c:pt>
                <c:pt idx="292">
                  <c:v>45913.208333333336</c:v>
                </c:pt>
                <c:pt idx="293">
                  <c:v>45913.25</c:v>
                </c:pt>
                <c:pt idx="294">
                  <c:v>45913.291666666664</c:v>
                </c:pt>
                <c:pt idx="295">
                  <c:v>45913.333333333336</c:v>
                </c:pt>
                <c:pt idx="296">
                  <c:v>45913.375</c:v>
                </c:pt>
                <c:pt idx="297">
                  <c:v>45913.416666666664</c:v>
                </c:pt>
                <c:pt idx="298">
                  <c:v>45913.458333333336</c:v>
                </c:pt>
                <c:pt idx="299">
                  <c:v>45913.5</c:v>
                </c:pt>
                <c:pt idx="300">
                  <c:v>45913.541666666664</c:v>
                </c:pt>
                <c:pt idx="301">
                  <c:v>45913.583333333336</c:v>
                </c:pt>
                <c:pt idx="302">
                  <c:v>45913.625</c:v>
                </c:pt>
                <c:pt idx="303">
                  <c:v>45913.666666666664</c:v>
                </c:pt>
                <c:pt idx="304">
                  <c:v>45913.708333333336</c:v>
                </c:pt>
                <c:pt idx="305">
                  <c:v>45913.75</c:v>
                </c:pt>
                <c:pt idx="306">
                  <c:v>45913.791666666664</c:v>
                </c:pt>
                <c:pt idx="307">
                  <c:v>45913.833333333336</c:v>
                </c:pt>
                <c:pt idx="308">
                  <c:v>45913.875</c:v>
                </c:pt>
                <c:pt idx="309">
                  <c:v>45913.916666666664</c:v>
                </c:pt>
                <c:pt idx="310">
                  <c:v>45913.958333333336</c:v>
                </c:pt>
                <c:pt idx="311">
                  <c:v>45914</c:v>
                </c:pt>
                <c:pt idx="312">
                  <c:v>45914.041666666664</c:v>
                </c:pt>
                <c:pt idx="313">
                  <c:v>45914.083333333336</c:v>
                </c:pt>
                <c:pt idx="314">
                  <c:v>45914.125</c:v>
                </c:pt>
                <c:pt idx="315">
                  <c:v>45914.166666666664</c:v>
                </c:pt>
                <c:pt idx="316">
                  <c:v>45914.208333333336</c:v>
                </c:pt>
                <c:pt idx="317">
                  <c:v>45914.25</c:v>
                </c:pt>
                <c:pt idx="318">
                  <c:v>45914.291666666664</c:v>
                </c:pt>
                <c:pt idx="319">
                  <c:v>45914.333333333336</c:v>
                </c:pt>
                <c:pt idx="320">
                  <c:v>45914.375</c:v>
                </c:pt>
                <c:pt idx="321">
                  <c:v>45914.416666666664</c:v>
                </c:pt>
                <c:pt idx="322">
                  <c:v>45914.458333333336</c:v>
                </c:pt>
                <c:pt idx="323">
                  <c:v>45914.5</c:v>
                </c:pt>
                <c:pt idx="324">
                  <c:v>45914.541666666664</c:v>
                </c:pt>
                <c:pt idx="325">
                  <c:v>45914.583333333336</c:v>
                </c:pt>
                <c:pt idx="326">
                  <c:v>45914.625</c:v>
                </c:pt>
                <c:pt idx="327">
                  <c:v>45914.666666666664</c:v>
                </c:pt>
                <c:pt idx="328">
                  <c:v>45914.708333333336</c:v>
                </c:pt>
                <c:pt idx="329">
                  <c:v>45914.75</c:v>
                </c:pt>
                <c:pt idx="330">
                  <c:v>45914.791666666664</c:v>
                </c:pt>
                <c:pt idx="331">
                  <c:v>45914.833333333336</c:v>
                </c:pt>
                <c:pt idx="332">
                  <c:v>45914.875</c:v>
                </c:pt>
                <c:pt idx="333">
                  <c:v>45914.916666666664</c:v>
                </c:pt>
                <c:pt idx="334">
                  <c:v>45914.958333333336</c:v>
                </c:pt>
                <c:pt idx="335">
                  <c:v>45915</c:v>
                </c:pt>
                <c:pt idx="336">
                  <c:v>45915.041666666664</c:v>
                </c:pt>
                <c:pt idx="337">
                  <c:v>45915.083333333336</c:v>
                </c:pt>
                <c:pt idx="338">
                  <c:v>45915.125</c:v>
                </c:pt>
                <c:pt idx="339">
                  <c:v>45915.166666666664</c:v>
                </c:pt>
                <c:pt idx="340">
                  <c:v>45915.208333333336</c:v>
                </c:pt>
                <c:pt idx="341">
                  <c:v>45915.25</c:v>
                </c:pt>
                <c:pt idx="342">
                  <c:v>45915.291666666664</c:v>
                </c:pt>
                <c:pt idx="343">
                  <c:v>45915.333333333336</c:v>
                </c:pt>
                <c:pt idx="344">
                  <c:v>45915.375</c:v>
                </c:pt>
                <c:pt idx="345">
                  <c:v>45915.416666666664</c:v>
                </c:pt>
                <c:pt idx="346">
                  <c:v>45915.458333333336</c:v>
                </c:pt>
                <c:pt idx="347">
                  <c:v>45915.5</c:v>
                </c:pt>
                <c:pt idx="348">
                  <c:v>45916.625</c:v>
                </c:pt>
                <c:pt idx="349">
                  <c:v>45916.666666666664</c:v>
                </c:pt>
                <c:pt idx="350">
                  <c:v>45916.708333333336</c:v>
                </c:pt>
                <c:pt idx="351">
                  <c:v>45916.75</c:v>
                </c:pt>
                <c:pt idx="352">
                  <c:v>45916.791666666664</c:v>
                </c:pt>
                <c:pt idx="353">
                  <c:v>45916.833333333336</c:v>
                </c:pt>
                <c:pt idx="354">
                  <c:v>45916.875</c:v>
                </c:pt>
                <c:pt idx="355">
                  <c:v>45916.916666666664</c:v>
                </c:pt>
                <c:pt idx="356">
                  <c:v>45916.958333333336</c:v>
                </c:pt>
                <c:pt idx="357">
                  <c:v>45917</c:v>
                </c:pt>
                <c:pt idx="358">
                  <c:v>45917.041666666664</c:v>
                </c:pt>
                <c:pt idx="359">
                  <c:v>45917.083333333336</c:v>
                </c:pt>
                <c:pt idx="360">
                  <c:v>45917.125</c:v>
                </c:pt>
                <c:pt idx="361">
                  <c:v>45917.166666666664</c:v>
                </c:pt>
                <c:pt idx="362">
                  <c:v>45917.208333333336</c:v>
                </c:pt>
                <c:pt idx="363">
                  <c:v>45917.25</c:v>
                </c:pt>
                <c:pt idx="364">
                  <c:v>45917.291666666664</c:v>
                </c:pt>
                <c:pt idx="365">
                  <c:v>45917.333333333336</c:v>
                </c:pt>
                <c:pt idx="366">
                  <c:v>45917.375</c:v>
                </c:pt>
                <c:pt idx="367">
                  <c:v>45917.416666666664</c:v>
                </c:pt>
                <c:pt idx="368">
                  <c:v>45917.458333333336</c:v>
                </c:pt>
                <c:pt idx="369">
                  <c:v>45917.5</c:v>
                </c:pt>
                <c:pt idx="370">
                  <c:v>45917.541666666664</c:v>
                </c:pt>
                <c:pt idx="371">
                  <c:v>45917.583333333336</c:v>
                </c:pt>
                <c:pt idx="372">
                  <c:v>45917.625</c:v>
                </c:pt>
                <c:pt idx="373">
                  <c:v>45917.666666666664</c:v>
                </c:pt>
                <c:pt idx="374">
                  <c:v>45917.708333333336</c:v>
                </c:pt>
                <c:pt idx="375">
                  <c:v>45917.75</c:v>
                </c:pt>
                <c:pt idx="376">
                  <c:v>45917.791666666664</c:v>
                </c:pt>
                <c:pt idx="377">
                  <c:v>45917.833333333336</c:v>
                </c:pt>
                <c:pt idx="378">
                  <c:v>45917.875</c:v>
                </c:pt>
                <c:pt idx="379">
                  <c:v>45917.916666666664</c:v>
                </c:pt>
                <c:pt idx="380">
                  <c:v>45917.958333333336</c:v>
                </c:pt>
                <c:pt idx="381">
                  <c:v>45918</c:v>
                </c:pt>
                <c:pt idx="382">
                  <c:v>45918.041666666664</c:v>
                </c:pt>
                <c:pt idx="383">
                  <c:v>45918.083333333336</c:v>
                </c:pt>
                <c:pt idx="384">
                  <c:v>45918.125</c:v>
                </c:pt>
                <c:pt idx="385">
                  <c:v>45918.166666666664</c:v>
                </c:pt>
                <c:pt idx="386">
                  <c:v>45918.208333333336</c:v>
                </c:pt>
                <c:pt idx="387">
                  <c:v>45918.25</c:v>
                </c:pt>
                <c:pt idx="388">
                  <c:v>45918.291666666664</c:v>
                </c:pt>
                <c:pt idx="389">
                  <c:v>45918.333333333336</c:v>
                </c:pt>
                <c:pt idx="390">
                  <c:v>45918.375</c:v>
                </c:pt>
                <c:pt idx="391">
                  <c:v>45918.416666666664</c:v>
                </c:pt>
                <c:pt idx="392">
                  <c:v>45918.458333333336</c:v>
                </c:pt>
                <c:pt idx="393">
                  <c:v>45918.5</c:v>
                </c:pt>
                <c:pt idx="394">
                  <c:v>45918.541666666664</c:v>
                </c:pt>
                <c:pt idx="395">
                  <c:v>45918.583333333336</c:v>
                </c:pt>
                <c:pt idx="396">
                  <c:v>45918.625</c:v>
                </c:pt>
                <c:pt idx="397">
                  <c:v>45918.666666666664</c:v>
                </c:pt>
                <c:pt idx="398">
                  <c:v>45918.708333333336</c:v>
                </c:pt>
                <c:pt idx="399">
                  <c:v>45918.75</c:v>
                </c:pt>
                <c:pt idx="400">
                  <c:v>45918.791666666664</c:v>
                </c:pt>
                <c:pt idx="401">
                  <c:v>45918.833333333336</c:v>
                </c:pt>
                <c:pt idx="402">
                  <c:v>45918.875</c:v>
                </c:pt>
                <c:pt idx="403">
                  <c:v>45918.916666666664</c:v>
                </c:pt>
                <c:pt idx="404">
                  <c:v>45918.958333333336</c:v>
                </c:pt>
                <c:pt idx="405">
                  <c:v>45919</c:v>
                </c:pt>
                <c:pt idx="406">
                  <c:v>45919.041666666664</c:v>
                </c:pt>
                <c:pt idx="407">
                  <c:v>45919.083333333336</c:v>
                </c:pt>
                <c:pt idx="408">
                  <c:v>45919.125</c:v>
                </c:pt>
                <c:pt idx="409">
                  <c:v>45919.166666666664</c:v>
                </c:pt>
                <c:pt idx="410">
                  <c:v>45919.208333333336</c:v>
                </c:pt>
                <c:pt idx="411">
                  <c:v>45919.25</c:v>
                </c:pt>
                <c:pt idx="412">
                  <c:v>45919.291666666664</c:v>
                </c:pt>
                <c:pt idx="413">
                  <c:v>45919.333333333336</c:v>
                </c:pt>
                <c:pt idx="414">
                  <c:v>45919.375</c:v>
                </c:pt>
                <c:pt idx="415">
                  <c:v>45919.416666666664</c:v>
                </c:pt>
                <c:pt idx="416">
                  <c:v>45919.458333333336</c:v>
                </c:pt>
                <c:pt idx="417">
                  <c:v>45919.5</c:v>
                </c:pt>
                <c:pt idx="418">
                  <c:v>45919.541666666664</c:v>
                </c:pt>
                <c:pt idx="419">
                  <c:v>45919.583333333336</c:v>
                </c:pt>
                <c:pt idx="420">
                  <c:v>45919.625</c:v>
                </c:pt>
                <c:pt idx="421">
                  <c:v>45919.666666666664</c:v>
                </c:pt>
                <c:pt idx="422">
                  <c:v>45919.708333333336</c:v>
                </c:pt>
                <c:pt idx="423">
                  <c:v>45919.75</c:v>
                </c:pt>
                <c:pt idx="424">
                  <c:v>45919.791666666664</c:v>
                </c:pt>
                <c:pt idx="425">
                  <c:v>45919.833333333336</c:v>
                </c:pt>
                <c:pt idx="426">
                  <c:v>45919.875</c:v>
                </c:pt>
                <c:pt idx="427">
                  <c:v>45919.916666666664</c:v>
                </c:pt>
                <c:pt idx="428">
                  <c:v>45919.958333333336</c:v>
                </c:pt>
                <c:pt idx="429">
                  <c:v>45920</c:v>
                </c:pt>
                <c:pt idx="430">
                  <c:v>45920.041666666664</c:v>
                </c:pt>
                <c:pt idx="431">
                  <c:v>45920.083333333336</c:v>
                </c:pt>
                <c:pt idx="432">
                  <c:v>45920.125</c:v>
                </c:pt>
                <c:pt idx="433">
                  <c:v>45920.166666666664</c:v>
                </c:pt>
                <c:pt idx="434">
                  <c:v>45920.208333333336</c:v>
                </c:pt>
                <c:pt idx="435">
                  <c:v>45920.25</c:v>
                </c:pt>
                <c:pt idx="436">
                  <c:v>45920.291666666664</c:v>
                </c:pt>
                <c:pt idx="437">
                  <c:v>45920.333333333336</c:v>
                </c:pt>
                <c:pt idx="438">
                  <c:v>45920.375</c:v>
                </c:pt>
                <c:pt idx="439">
                  <c:v>45920.416666666664</c:v>
                </c:pt>
                <c:pt idx="440">
                  <c:v>45920.458333333336</c:v>
                </c:pt>
                <c:pt idx="441">
                  <c:v>45920.5</c:v>
                </c:pt>
                <c:pt idx="442">
                  <c:v>45920.541666666664</c:v>
                </c:pt>
                <c:pt idx="443">
                  <c:v>45920.583333333336</c:v>
                </c:pt>
                <c:pt idx="444">
                  <c:v>45920.625</c:v>
                </c:pt>
                <c:pt idx="445">
                  <c:v>45920.666666666664</c:v>
                </c:pt>
                <c:pt idx="446">
                  <c:v>45920.708333333336</c:v>
                </c:pt>
                <c:pt idx="447">
                  <c:v>45920.75</c:v>
                </c:pt>
                <c:pt idx="448">
                  <c:v>45920.791666666664</c:v>
                </c:pt>
                <c:pt idx="449">
                  <c:v>45920.833333333336</c:v>
                </c:pt>
                <c:pt idx="450">
                  <c:v>45920.875</c:v>
                </c:pt>
                <c:pt idx="451">
                  <c:v>45920.916666666664</c:v>
                </c:pt>
                <c:pt idx="452">
                  <c:v>45920.958333333336</c:v>
                </c:pt>
                <c:pt idx="453">
                  <c:v>45921</c:v>
                </c:pt>
                <c:pt idx="454">
                  <c:v>45921.041666666664</c:v>
                </c:pt>
                <c:pt idx="455">
                  <c:v>45921.083333333336</c:v>
                </c:pt>
                <c:pt idx="456">
                  <c:v>45921.125</c:v>
                </c:pt>
                <c:pt idx="457">
                  <c:v>45921.166666666664</c:v>
                </c:pt>
                <c:pt idx="458">
                  <c:v>45921.208333333336</c:v>
                </c:pt>
                <c:pt idx="459">
                  <c:v>45921.25</c:v>
                </c:pt>
                <c:pt idx="460">
                  <c:v>45921.291666666664</c:v>
                </c:pt>
                <c:pt idx="461">
                  <c:v>45921.333333333336</c:v>
                </c:pt>
                <c:pt idx="462">
                  <c:v>45921.375</c:v>
                </c:pt>
                <c:pt idx="463">
                  <c:v>45921.416666666664</c:v>
                </c:pt>
                <c:pt idx="464">
                  <c:v>45921.458333333336</c:v>
                </c:pt>
                <c:pt idx="465">
                  <c:v>45921.5</c:v>
                </c:pt>
                <c:pt idx="466">
                  <c:v>45921.541666666664</c:v>
                </c:pt>
                <c:pt idx="467">
                  <c:v>45921.583333333336</c:v>
                </c:pt>
                <c:pt idx="468">
                  <c:v>45921.625</c:v>
                </c:pt>
                <c:pt idx="469">
                  <c:v>45921.666666666664</c:v>
                </c:pt>
                <c:pt idx="470">
                  <c:v>45921.708333333336</c:v>
                </c:pt>
                <c:pt idx="471">
                  <c:v>45921.75</c:v>
                </c:pt>
                <c:pt idx="472">
                  <c:v>45921.791666666664</c:v>
                </c:pt>
                <c:pt idx="473">
                  <c:v>45921.833333333336</c:v>
                </c:pt>
                <c:pt idx="474">
                  <c:v>45921.875</c:v>
                </c:pt>
                <c:pt idx="475">
                  <c:v>45921.916666666664</c:v>
                </c:pt>
                <c:pt idx="476">
                  <c:v>45921.958333333336</c:v>
                </c:pt>
                <c:pt idx="477">
                  <c:v>45922</c:v>
                </c:pt>
                <c:pt idx="478">
                  <c:v>45922.041666666664</c:v>
                </c:pt>
                <c:pt idx="479">
                  <c:v>45922.083333333336</c:v>
                </c:pt>
                <c:pt idx="480">
                  <c:v>45922.125</c:v>
                </c:pt>
                <c:pt idx="481">
                  <c:v>45922.166666666664</c:v>
                </c:pt>
                <c:pt idx="482">
                  <c:v>45922.208333333336</c:v>
                </c:pt>
                <c:pt idx="483">
                  <c:v>45922.25</c:v>
                </c:pt>
                <c:pt idx="484">
                  <c:v>45922.291666666664</c:v>
                </c:pt>
                <c:pt idx="485">
                  <c:v>45922.333333333336</c:v>
                </c:pt>
                <c:pt idx="486">
                  <c:v>45922.375</c:v>
                </c:pt>
                <c:pt idx="487">
                  <c:v>45922.416666666664</c:v>
                </c:pt>
                <c:pt idx="488">
                  <c:v>45922.458333333336</c:v>
                </c:pt>
                <c:pt idx="489">
                  <c:v>45922.5</c:v>
                </c:pt>
                <c:pt idx="490">
                  <c:v>45922.541666666664</c:v>
                </c:pt>
                <c:pt idx="491">
                  <c:v>45922.583333333336</c:v>
                </c:pt>
                <c:pt idx="492">
                  <c:v>45922.625</c:v>
                </c:pt>
                <c:pt idx="493">
                  <c:v>45922.666666666664</c:v>
                </c:pt>
                <c:pt idx="494">
                  <c:v>45922.708333333336</c:v>
                </c:pt>
                <c:pt idx="495">
                  <c:v>45922.75</c:v>
                </c:pt>
                <c:pt idx="496">
                  <c:v>45922.791666666664</c:v>
                </c:pt>
                <c:pt idx="497">
                  <c:v>45922.833333333336</c:v>
                </c:pt>
                <c:pt idx="498">
                  <c:v>45922.875</c:v>
                </c:pt>
                <c:pt idx="499">
                  <c:v>45922.916666666664</c:v>
                </c:pt>
                <c:pt idx="500">
                  <c:v>45922.958333333336</c:v>
                </c:pt>
                <c:pt idx="501">
                  <c:v>45923</c:v>
                </c:pt>
                <c:pt idx="502">
                  <c:v>45923.041666666664</c:v>
                </c:pt>
                <c:pt idx="503">
                  <c:v>45923.083333333336</c:v>
                </c:pt>
                <c:pt idx="504">
                  <c:v>45923.125</c:v>
                </c:pt>
                <c:pt idx="505">
                  <c:v>45923.166666666664</c:v>
                </c:pt>
                <c:pt idx="506">
                  <c:v>45923.208333333336</c:v>
                </c:pt>
                <c:pt idx="507">
                  <c:v>45923.25</c:v>
                </c:pt>
                <c:pt idx="508">
                  <c:v>45923.291666666664</c:v>
                </c:pt>
                <c:pt idx="509">
                  <c:v>45923.333333333336</c:v>
                </c:pt>
                <c:pt idx="510">
                  <c:v>45923.375</c:v>
                </c:pt>
                <c:pt idx="511">
                  <c:v>45923.416666666664</c:v>
                </c:pt>
                <c:pt idx="512">
                  <c:v>45923.458333333336</c:v>
                </c:pt>
                <c:pt idx="513">
                  <c:v>45923.5</c:v>
                </c:pt>
                <c:pt idx="514">
                  <c:v>45923.541666666664</c:v>
                </c:pt>
                <c:pt idx="515">
                  <c:v>45923.583333333336</c:v>
                </c:pt>
                <c:pt idx="516">
                  <c:v>45923.625</c:v>
                </c:pt>
                <c:pt idx="517">
                  <c:v>45923.666666666664</c:v>
                </c:pt>
                <c:pt idx="518">
                  <c:v>45923.708333333336</c:v>
                </c:pt>
                <c:pt idx="519">
                  <c:v>45923.75</c:v>
                </c:pt>
                <c:pt idx="520">
                  <c:v>45923.791666666664</c:v>
                </c:pt>
                <c:pt idx="521">
                  <c:v>45923.833333333336</c:v>
                </c:pt>
                <c:pt idx="522">
                  <c:v>45923.875</c:v>
                </c:pt>
                <c:pt idx="523">
                  <c:v>45923.916666666664</c:v>
                </c:pt>
                <c:pt idx="524">
                  <c:v>45923.958333333336</c:v>
                </c:pt>
                <c:pt idx="525">
                  <c:v>45924</c:v>
                </c:pt>
                <c:pt idx="526">
                  <c:v>45924.041666666664</c:v>
                </c:pt>
                <c:pt idx="527">
                  <c:v>45924.083333333336</c:v>
                </c:pt>
                <c:pt idx="528">
                  <c:v>45924.125</c:v>
                </c:pt>
                <c:pt idx="529">
                  <c:v>45924.166666666664</c:v>
                </c:pt>
                <c:pt idx="530">
                  <c:v>45924.208333333336</c:v>
                </c:pt>
                <c:pt idx="531">
                  <c:v>45924.25</c:v>
                </c:pt>
                <c:pt idx="532">
                  <c:v>45924.291666666664</c:v>
                </c:pt>
                <c:pt idx="533">
                  <c:v>45924.333333333336</c:v>
                </c:pt>
                <c:pt idx="534">
                  <c:v>45924.375</c:v>
                </c:pt>
                <c:pt idx="535">
                  <c:v>45924.416666666664</c:v>
                </c:pt>
                <c:pt idx="536">
                  <c:v>45924.458333333336</c:v>
                </c:pt>
                <c:pt idx="537">
                  <c:v>45924.5</c:v>
                </c:pt>
                <c:pt idx="538">
                  <c:v>45924.541666666664</c:v>
                </c:pt>
                <c:pt idx="539">
                  <c:v>45924.583333333336</c:v>
                </c:pt>
                <c:pt idx="540">
                  <c:v>45924.625</c:v>
                </c:pt>
                <c:pt idx="541">
                  <c:v>45924.666666666664</c:v>
                </c:pt>
                <c:pt idx="542">
                  <c:v>45924.708333333336</c:v>
                </c:pt>
                <c:pt idx="543">
                  <c:v>45924.75</c:v>
                </c:pt>
                <c:pt idx="544">
                  <c:v>45924.791666666664</c:v>
                </c:pt>
                <c:pt idx="545">
                  <c:v>45924.833333333336</c:v>
                </c:pt>
                <c:pt idx="546">
                  <c:v>45924.875</c:v>
                </c:pt>
                <c:pt idx="547">
                  <c:v>45924.916666666664</c:v>
                </c:pt>
                <c:pt idx="548">
                  <c:v>45924.958333333336</c:v>
                </c:pt>
                <c:pt idx="549">
                  <c:v>45925</c:v>
                </c:pt>
                <c:pt idx="550">
                  <c:v>45925.041666666664</c:v>
                </c:pt>
                <c:pt idx="551">
                  <c:v>45925.083333333336</c:v>
                </c:pt>
                <c:pt idx="552">
                  <c:v>45925.125</c:v>
                </c:pt>
                <c:pt idx="553">
                  <c:v>45925.166666666664</c:v>
                </c:pt>
                <c:pt idx="554">
                  <c:v>45925.208333333336</c:v>
                </c:pt>
                <c:pt idx="555">
                  <c:v>45925.25</c:v>
                </c:pt>
                <c:pt idx="556">
                  <c:v>45925.291666666664</c:v>
                </c:pt>
                <c:pt idx="557">
                  <c:v>45925.333333333336</c:v>
                </c:pt>
                <c:pt idx="558">
                  <c:v>45925.375</c:v>
                </c:pt>
                <c:pt idx="559">
                  <c:v>45925.416666666664</c:v>
                </c:pt>
                <c:pt idx="560">
                  <c:v>45925.458333333336</c:v>
                </c:pt>
                <c:pt idx="561">
                  <c:v>45925.5</c:v>
                </c:pt>
                <c:pt idx="562">
                  <c:v>45925.541666666664</c:v>
                </c:pt>
                <c:pt idx="563">
                  <c:v>45925.583333333336</c:v>
                </c:pt>
                <c:pt idx="564">
                  <c:v>45925.625</c:v>
                </c:pt>
                <c:pt idx="565">
                  <c:v>45925.666666666664</c:v>
                </c:pt>
                <c:pt idx="566">
                  <c:v>45925.708333333336</c:v>
                </c:pt>
                <c:pt idx="567">
                  <c:v>45925.75</c:v>
                </c:pt>
                <c:pt idx="568">
                  <c:v>45925.791666666664</c:v>
                </c:pt>
                <c:pt idx="569">
                  <c:v>45925.833333333336</c:v>
                </c:pt>
                <c:pt idx="570">
                  <c:v>45925.875</c:v>
                </c:pt>
                <c:pt idx="571">
                  <c:v>45925.916666666664</c:v>
                </c:pt>
                <c:pt idx="572">
                  <c:v>45925.958333333336</c:v>
                </c:pt>
                <c:pt idx="573">
                  <c:v>45926</c:v>
                </c:pt>
                <c:pt idx="574">
                  <c:v>45926.041666666664</c:v>
                </c:pt>
                <c:pt idx="575">
                  <c:v>45926.083333333336</c:v>
                </c:pt>
                <c:pt idx="576">
                  <c:v>45926.125</c:v>
                </c:pt>
                <c:pt idx="577">
                  <c:v>45926.166666666664</c:v>
                </c:pt>
                <c:pt idx="578">
                  <c:v>45926.208333333336</c:v>
                </c:pt>
                <c:pt idx="579">
                  <c:v>45926.25</c:v>
                </c:pt>
                <c:pt idx="580">
                  <c:v>45926.291666666664</c:v>
                </c:pt>
                <c:pt idx="581">
                  <c:v>45926.333333333336</c:v>
                </c:pt>
                <c:pt idx="582">
                  <c:v>45926.375</c:v>
                </c:pt>
                <c:pt idx="583">
                  <c:v>45926.416666666664</c:v>
                </c:pt>
                <c:pt idx="584">
                  <c:v>45926.458333333336</c:v>
                </c:pt>
                <c:pt idx="585">
                  <c:v>45926.5</c:v>
                </c:pt>
                <c:pt idx="586">
                  <c:v>45926.541666666664</c:v>
                </c:pt>
                <c:pt idx="587">
                  <c:v>45926.583333333336</c:v>
                </c:pt>
                <c:pt idx="588">
                  <c:v>45926.625</c:v>
                </c:pt>
                <c:pt idx="589">
                  <c:v>45926.666666666664</c:v>
                </c:pt>
                <c:pt idx="590">
                  <c:v>45926.708333333336</c:v>
                </c:pt>
                <c:pt idx="591">
                  <c:v>45926.75</c:v>
                </c:pt>
                <c:pt idx="592">
                  <c:v>45926.791666666664</c:v>
                </c:pt>
                <c:pt idx="593">
                  <c:v>45926.833333333336</c:v>
                </c:pt>
                <c:pt idx="594">
                  <c:v>45926.875</c:v>
                </c:pt>
                <c:pt idx="595">
                  <c:v>45926.916666666664</c:v>
                </c:pt>
                <c:pt idx="596">
                  <c:v>45926.958333333336</c:v>
                </c:pt>
                <c:pt idx="597">
                  <c:v>45927</c:v>
                </c:pt>
                <c:pt idx="598">
                  <c:v>45927.041666666664</c:v>
                </c:pt>
                <c:pt idx="599">
                  <c:v>45927.083333333336</c:v>
                </c:pt>
                <c:pt idx="600">
                  <c:v>45927.125</c:v>
                </c:pt>
                <c:pt idx="601">
                  <c:v>45927.166666666664</c:v>
                </c:pt>
                <c:pt idx="602">
                  <c:v>45927.208333333336</c:v>
                </c:pt>
                <c:pt idx="603">
                  <c:v>45927.25</c:v>
                </c:pt>
                <c:pt idx="604">
                  <c:v>45927.291666666664</c:v>
                </c:pt>
                <c:pt idx="605">
                  <c:v>45927.333333333336</c:v>
                </c:pt>
                <c:pt idx="606">
                  <c:v>45927.375</c:v>
                </c:pt>
                <c:pt idx="607">
                  <c:v>45927.416666666664</c:v>
                </c:pt>
                <c:pt idx="608">
                  <c:v>45927.458333333336</c:v>
                </c:pt>
                <c:pt idx="609">
                  <c:v>45927.5</c:v>
                </c:pt>
                <c:pt idx="610">
                  <c:v>45927.541666666664</c:v>
                </c:pt>
                <c:pt idx="611">
                  <c:v>45927.583333333336</c:v>
                </c:pt>
                <c:pt idx="612">
                  <c:v>45927.625</c:v>
                </c:pt>
                <c:pt idx="613">
                  <c:v>45927.666666666664</c:v>
                </c:pt>
                <c:pt idx="614">
                  <c:v>45927.708333333336</c:v>
                </c:pt>
                <c:pt idx="615">
                  <c:v>45927.75</c:v>
                </c:pt>
                <c:pt idx="616">
                  <c:v>45927.791666666664</c:v>
                </c:pt>
                <c:pt idx="617">
                  <c:v>45927.833333333336</c:v>
                </c:pt>
                <c:pt idx="618">
                  <c:v>45927.875</c:v>
                </c:pt>
                <c:pt idx="619">
                  <c:v>45927.916666666664</c:v>
                </c:pt>
                <c:pt idx="620">
                  <c:v>45927.958333333336</c:v>
                </c:pt>
                <c:pt idx="621">
                  <c:v>45928</c:v>
                </c:pt>
                <c:pt idx="622">
                  <c:v>45928.041666666664</c:v>
                </c:pt>
                <c:pt idx="623">
                  <c:v>45928.083333333336</c:v>
                </c:pt>
                <c:pt idx="624">
                  <c:v>45928.125</c:v>
                </c:pt>
                <c:pt idx="625">
                  <c:v>45928.166666666664</c:v>
                </c:pt>
                <c:pt idx="626">
                  <c:v>45928.208333333336</c:v>
                </c:pt>
                <c:pt idx="627">
                  <c:v>45928.25</c:v>
                </c:pt>
                <c:pt idx="628">
                  <c:v>45928.291666666664</c:v>
                </c:pt>
                <c:pt idx="629">
                  <c:v>45928.333333333336</c:v>
                </c:pt>
                <c:pt idx="630">
                  <c:v>45928.375</c:v>
                </c:pt>
                <c:pt idx="631">
                  <c:v>45928.416666666664</c:v>
                </c:pt>
                <c:pt idx="632">
                  <c:v>45928.458333333336</c:v>
                </c:pt>
                <c:pt idx="633">
                  <c:v>45928.5</c:v>
                </c:pt>
                <c:pt idx="634">
                  <c:v>45928.541666666664</c:v>
                </c:pt>
                <c:pt idx="635">
                  <c:v>45928.583333333336</c:v>
                </c:pt>
                <c:pt idx="636">
                  <c:v>45928.625</c:v>
                </c:pt>
                <c:pt idx="637">
                  <c:v>45928.666666666664</c:v>
                </c:pt>
                <c:pt idx="638">
                  <c:v>45928.708333333336</c:v>
                </c:pt>
                <c:pt idx="639">
                  <c:v>45928.75</c:v>
                </c:pt>
                <c:pt idx="640">
                  <c:v>45928.791666666664</c:v>
                </c:pt>
                <c:pt idx="641">
                  <c:v>45928.833333333336</c:v>
                </c:pt>
                <c:pt idx="642">
                  <c:v>45928.875</c:v>
                </c:pt>
                <c:pt idx="643">
                  <c:v>45928.916666666664</c:v>
                </c:pt>
                <c:pt idx="644">
                  <c:v>45928.958333333336</c:v>
                </c:pt>
                <c:pt idx="645">
                  <c:v>45929</c:v>
                </c:pt>
                <c:pt idx="646">
                  <c:v>45929.041666666664</c:v>
                </c:pt>
                <c:pt idx="647">
                  <c:v>45929.083333333336</c:v>
                </c:pt>
                <c:pt idx="648">
                  <c:v>45929.125</c:v>
                </c:pt>
                <c:pt idx="649">
                  <c:v>45929.166666666664</c:v>
                </c:pt>
                <c:pt idx="650">
                  <c:v>45929.208333333336</c:v>
                </c:pt>
                <c:pt idx="651">
                  <c:v>45929.25</c:v>
                </c:pt>
                <c:pt idx="652">
                  <c:v>45929.291666666664</c:v>
                </c:pt>
                <c:pt idx="653">
                  <c:v>45929.333333333336</c:v>
                </c:pt>
                <c:pt idx="654">
                  <c:v>45929.375</c:v>
                </c:pt>
                <c:pt idx="655">
                  <c:v>45929.416666666664</c:v>
                </c:pt>
                <c:pt idx="656">
                  <c:v>45929.458333333336</c:v>
                </c:pt>
                <c:pt idx="657">
                  <c:v>45929.5</c:v>
                </c:pt>
                <c:pt idx="658">
                  <c:v>45929.541666666664</c:v>
                </c:pt>
                <c:pt idx="659">
                  <c:v>45929.583333333336</c:v>
                </c:pt>
                <c:pt idx="660">
                  <c:v>45929.625</c:v>
                </c:pt>
                <c:pt idx="661">
                  <c:v>45929.666666666664</c:v>
                </c:pt>
                <c:pt idx="662">
                  <c:v>45929.708333333336</c:v>
                </c:pt>
                <c:pt idx="663">
                  <c:v>45929.75</c:v>
                </c:pt>
                <c:pt idx="664">
                  <c:v>45929.791666666664</c:v>
                </c:pt>
                <c:pt idx="665">
                  <c:v>45929.833333333336</c:v>
                </c:pt>
                <c:pt idx="666">
                  <c:v>45929.875</c:v>
                </c:pt>
                <c:pt idx="667">
                  <c:v>45929.916666666664</c:v>
                </c:pt>
                <c:pt idx="668">
                  <c:v>45929.958333333336</c:v>
                </c:pt>
                <c:pt idx="669">
                  <c:v>45930</c:v>
                </c:pt>
                <c:pt idx="670">
                  <c:v>45930.041666666664</c:v>
                </c:pt>
                <c:pt idx="671">
                  <c:v>45930.083333333336</c:v>
                </c:pt>
                <c:pt idx="672">
                  <c:v>45930.125</c:v>
                </c:pt>
                <c:pt idx="673">
                  <c:v>45930.166666666664</c:v>
                </c:pt>
                <c:pt idx="674">
                  <c:v>45930.208333333336</c:v>
                </c:pt>
                <c:pt idx="675">
                  <c:v>45930.25</c:v>
                </c:pt>
                <c:pt idx="676">
                  <c:v>45930.291666666664</c:v>
                </c:pt>
                <c:pt idx="677">
                  <c:v>45930.333333333336</c:v>
                </c:pt>
                <c:pt idx="678">
                  <c:v>45930.375</c:v>
                </c:pt>
                <c:pt idx="679">
                  <c:v>45930.416666666664</c:v>
                </c:pt>
                <c:pt idx="680">
                  <c:v>45930.458333333336</c:v>
                </c:pt>
                <c:pt idx="681">
                  <c:v>45930.5</c:v>
                </c:pt>
                <c:pt idx="682">
                  <c:v>45930.541666666664</c:v>
                </c:pt>
                <c:pt idx="683">
                  <c:v>45930.583333333336</c:v>
                </c:pt>
                <c:pt idx="684">
                  <c:v>45930.625</c:v>
                </c:pt>
                <c:pt idx="685">
                  <c:v>45930.666666666664</c:v>
                </c:pt>
                <c:pt idx="686">
                  <c:v>45930.708333333336</c:v>
                </c:pt>
                <c:pt idx="687">
                  <c:v>45930.75</c:v>
                </c:pt>
                <c:pt idx="688">
                  <c:v>45930.791666666664</c:v>
                </c:pt>
                <c:pt idx="689">
                  <c:v>45930.833333333336</c:v>
                </c:pt>
                <c:pt idx="690">
                  <c:v>45930.875</c:v>
                </c:pt>
                <c:pt idx="691">
                  <c:v>45930.916666666664</c:v>
                </c:pt>
                <c:pt idx="692">
                  <c:v>45930.958333333336</c:v>
                </c:pt>
                <c:pt idx="693">
                  <c:v>45931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21.300734870317029</c:v>
                </c:pt>
                <c:pt idx="1">
                  <c:v>21.300734870317029</c:v>
                </c:pt>
                <c:pt idx="2">
                  <c:v>21.300734870317029</c:v>
                </c:pt>
                <c:pt idx="3">
                  <c:v>21.300734870317029</c:v>
                </c:pt>
                <c:pt idx="4">
                  <c:v>21.300734870317029</c:v>
                </c:pt>
                <c:pt idx="5">
                  <c:v>21.300734870317029</c:v>
                </c:pt>
                <c:pt idx="6">
                  <c:v>21.300734870317029</c:v>
                </c:pt>
                <c:pt idx="7">
                  <c:v>21.300734870317029</c:v>
                </c:pt>
                <c:pt idx="8">
                  <c:v>21.300734870317029</c:v>
                </c:pt>
                <c:pt idx="9">
                  <c:v>21.300734870317029</c:v>
                </c:pt>
                <c:pt idx="10">
                  <c:v>21.300734870317029</c:v>
                </c:pt>
                <c:pt idx="11">
                  <c:v>21.300734870317029</c:v>
                </c:pt>
                <c:pt idx="12">
                  <c:v>21.300734870317029</c:v>
                </c:pt>
                <c:pt idx="13">
                  <c:v>21.300734870317029</c:v>
                </c:pt>
                <c:pt idx="14">
                  <c:v>21.300734870317029</c:v>
                </c:pt>
                <c:pt idx="15">
                  <c:v>21.300734870317029</c:v>
                </c:pt>
                <c:pt idx="16">
                  <c:v>21.300734870317029</c:v>
                </c:pt>
                <c:pt idx="17">
                  <c:v>21.300734870317029</c:v>
                </c:pt>
                <c:pt idx="18">
                  <c:v>21.300734870317029</c:v>
                </c:pt>
                <c:pt idx="19">
                  <c:v>21.300734870317029</c:v>
                </c:pt>
                <c:pt idx="20">
                  <c:v>21.300734870317029</c:v>
                </c:pt>
                <c:pt idx="21">
                  <c:v>21.300734870317029</c:v>
                </c:pt>
                <c:pt idx="22">
                  <c:v>21.300734870317029</c:v>
                </c:pt>
                <c:pt idx="23">
                  <c:v>21.300734870317029</c:v>
                </c:pt>
                <c:pt idx="24">
                  <c:v>21.300734870317029</c:v>
                </c:pt>
                <c:pt idx="25">
                  <c:v>21.300734870317029</c:v>
                </c:pt>
                <c:pt idx="26">
                  <c:v>21.300734870317029</c:v>
                </c:pt>
                <c:pt idx="27">
                  <c:v>21.300734870317029</c:v>
                </c:pt>
                <c:pt idx="28">
                  <c:v>21.300734870317029</c:v>
                </c:pt>
                <c:pt idx="29">
                  <c:v>21.300734870317029</c:v>
                </c:pt>
                <c:pt idx="30">
                  <c:v>21.300734870317029</c:v>
                </c:pt>
                <c:pt idx="31">
                  <c:v>21.300734870317029</c:v>
                </c:pt>
                <c:pt idx="32">
                  <c:v>21.300734870317029</c:v>
                </c:pt>
                <c:pt idx="33">
                  <c:v>21.300734870317029</c:v>
                </c:pt>
                <c:pt idx="34">
                  <c:v>21.300734870317029</c:v>
                </c:pt>
                <c:pt idx="35">
                  <c:v>21.300734870317029</c:v>
                </c:pt>
                <c:pt idx="36">
                  <c:v>21.300734870317029</c:v>
                </c:pt>
                <c:pt idx="37">
                  <c:v>21.300734870317029</c:v>
                </c:pt>
                <c:pt idx="38">
                  <c:v>21.300734870317029</c:v>
                </c:pt>
                <c:pt idx="39">
                  <c:v>21.300734870317029</c:v>
                </c:pt>
                <c:pt idx="40">
                  <c:v>21.300734870317029</c:v>
                </c:pt>
                <c:pt idx="41">
                  <c:v>21.300734870317029</c:v>
                </c:pt>
                <c:pt idx="42">
                  <c:v>21.300734870317029</c:v>
                </c:pt>
                <c:pt idx="43">
                  <c:v>21.300734870317029</c:v>
                </c:pt>
                <c:pt idx="44">
                  <c:v>21.300734870317029</c:v>
                </c:pt>
                <c:pt idx="45">
                  <c:v>21.300734870317029</c:v>
                </c:pt>
                <c:pt idx="46">
                  <c:v>21.300734870317029</c:v>
                </c:pt>
                <c:pt idx="47">
                  <c:v>21.300734870317029</c:v>
                </c:pt>
                <c:pt idx="48">
                  <c:v>21.300734870317029</c:v>
                </c:pt>
                <c:pt idx="49">
                  <c:v>21.300734870317029</c:v>
                </c:pt>
                <c:pt idx="50">
                  <c:v>21.300734870317029</c:v>
                </c:pt>
                <c:pt idx="51">
                  <c:v>21.300734870317029</c:v>
                </c:pt>
                <c:pt idx="52">
                  <c:v>21.300734870317029</c:v>
                </c:pt>
                <c:pt idx="53">
                  <c:v>21.300734870317029</c:v>
                </c:pt>
                <c:pt idx="54">
                  <c:v>21.300734870317029</c:v>
                </c:pt>
                <c:pt idx="55">
                  <c:v>21.300734870317029</c:v>
                </c:pt>
                <c:pt idx="56">
                  <c:v>21.300734870317029</c:v>
                </c:pt>
                <c:pt idx="57">
                  <c:v>21.300734870317029</c:v>
                </c:pt>
                <c:pt idx="58">
                  <c:v>21.300734870317029</c:v>
                </c:pt>
                <c:pt idx="59">
                  <c:v>21.300734870317029</c:v>
                </c:pt>
                <c:pt idx="60">
                  <c:v>21.300734870317029</c:v>
                </c:pt>
                <c:pt idx="61">
                  <c:v>21.300734870317029</c:v>
                </c:pt>
                <c:pt idx="62">
                  <c:v>21.300734870317029</c:v>
                </c:pt>
                <c:pt idx="63">
                  <c:v>21.300734870317029</c:v>
                </c:pt>
                <c:pt idx="64">
                  <c:v>21.300734870317029</c:v>
                </c:pt>
                <c:pt idx="65">
                  <c:v>21.300734870317029</c:v>
                </c:pt>
                <c:pt idx="66">
                  <c:v>21.300734870317029</c:v>
                </c:pt>
                <c:pt idx="67">
                  <c:v>21.300734870317029</c:v>
                </c:pt>
                <c:pt idx="68">
                  <c:v>21.300734870317029</c:v>
                </c:pt>
                <c:pt idx="69">
                  <c:v>21.300734870317029</c:v>
                </c:pt>
                <c:pt idx="70">
                  <c:v>21.300734870317029</c:v>
                </c:pt>
                <c:pt idx="71">
                  <c:v>21.300734870317029</c:v>
                </c:pt>
                <c:pt idx="72">
                  <c:v>21.300734870317029</c:v>
                </c:pt>
                <c:pt idx="73">
                  <c:v>21.300734870317029</c:v>
                </c:pt>
                <c:pt idx="74">
                  <c:v>21.300734870317029</c:v>
                </c:pt>
                <c:pt idx="75">
                  <c:v>21.300734870317029</c:v>
                </c:pt>
                <c:pt idx="76">
                  <c:v>21.300734870317029</c:v>
                </c:pt>
                <c:pt idx="77">
                  <c:v>21.300734870317029</c:v>
                </c:pt>
                <c:pt idx="78">
                  <c:v>21.300734870317029</c:v>
                </c:pt>
                <c:pt idx="79">
                  <c:v>21.300734870317029</c:v>
                </c:pt>
                <c:pt idx="80">
                  <c:v>21.300734870317029</c:v>
                </c:pt>
                <c:pt idx="81">
                  <c:v>21.300734870317029</c:v>
                </c:pt>
                <c:pt idx="82">
                  <c:v>21.300734870317029</c:v>
                </c:pt>
                <c:pt idx="83">
                  <c:v>21.300734870317029</c:v>
                </c:pt>
                <c:pt idx="84">
                  <c:v>21.300734870317029</c:v>
                </c:pt>
                <c:pt idx="85">
                  <c:v>21.300734870317029</c:v>
                </c:pt>
                <c:pt idx="86">
                  <c:v>21.300734870317029</c:v>
                </c:pt>
                <c:pt idx="87">
                  <c:v>21.300734870317029</c:v>
                </c:pt>
                <c:pt idx="88">
                  <c:v>21.300734870317029</c:v>
                </c:pt>
                <c:pt idx="89">
                  <c:v>21.300734870317029</c:v>
                </c:pt>
                <c:pt idx="90">
                  <c:v>21.300734870317029</c:v>
                </c:pt>
                <c:pt idx="91">
                  <c:v>21.300734870317029</c:v>
                </c:pt>
                <c:pt idx="92">
                  <c:v>21.300734870317029</c:v>
                </c:pt>
                <c:pt idx="93">
                  <c:v>21.300734870317029</c:v>
                </c:pt>
                <c:pt idx="94">
                  <c:v>21.300734870317029</c:v>
                </c:pt>
                <c:pt idx="95">
                  <c:v>21.300734870317029</c:v>
                </c:pt>
                <c:pt idx="96">
                  <c:v>21.300734870317029</c:v>
                </c:pt>
                <c:pt idx="97">
                  <c:v>21.300734870317029</c:v>
                </c:pt>
                <c:pt idx="98">
                  <c:v>21.300734870317029</c:v>
                </c:pt>
                <c:pt idx="99">
                  <c:v>21.300734870317029</c:v>
                </c:pt>
                <c:pt idx="100">
                  <c:v>21.300734870317029</c:v>
                </c:pt>
                <c:pt idx="101">
                  <c:v>21.300734870317029</c:v>
                </c:pt>
                <c:pt idx="102">
                  <c:v>21.300734870317029</c:v>
                </c:pt>
                <c:pt idx="103">
                  <c:v>21.300734870317029</c:v>
                </c:pt>
                <c:pt idx="104">
                  <c:v>21.300734870317029</c:v>
                </c:pt>
                <c:pt idx="105">
                  <c:v>21.300734870317029</c:v>
                </c:pt>
                <c:pt idx="106">
                  <c:v>21.300734870317029</c:v>
                </c:pt>
                <c:pt idx="107">
                  <c:v>21.300734870317029</c:v>
                </c:pt>
                <c:pt idx="108">
                  <c:v>21.300734870317029</c:v>
                </c:pt>
                <c:pt idx="109">
                  <c:v>21.300734870317029</c:v>
                </c:pt>
                <c:pt idx="110">
                  <c:v>21.300734870317029</c:v>
                </c:pt>
                <c:pt idx="111">
                  <c:v>21.300734870317029</c:v>
                </c:pt>
                <c:pt idx="112">
                  <c:v>21.300734870317029</c:v>
                </c:pt>
                <c:pt idx="113">
                  <c:v>21.300734870317029</c:v>
                </c:pt>
                <c:pt idx="114">
                  <c:v>21.300734870317029</c:v>
                </c:pt>
                <c:pt idx="115">
                  <c:v>21.300734870317029</c:v>
                </c:pt>
                <c:pt idx="116">
                  <c:v>21.300734870317029</c:v>
                </c:pt>
                <c:pt idx="117">
                  <c:v>21.300734870317029</c:v>
                </c:pt>
                <c:pt idx="118">
                  <c:v>21.300734870317029</c:v>
                </c:pt>
                <c:pt idx="119">
                  <c:v>21.300734870317029</c:v>
                </c:pt>
                <c:pt idx="120">
                  <c:v>21.300734870317029</c:v>
                </c:pt>
                <c:pt idx="121">
                  <c:v>21.300734870317029</c:v>
                </c:pt>
                <c:pt idx="122">
                  <c:v>21.300734870317029</c:v>
                </c:pt>
                <c:pt idx="123">
                  <c:v>21.300734870317029</c:v>
                </c:pt>
                <c:pt idx="124">
                  <c:v>21.300734870317029</c:v>
                </c:pt>
                <c:pt idx="125">
                  <c:v>21.300734870317029</c:v>
                </c:pt>
                <c:pt idx="126">
                  <c:v>21.300734870317029</c:v>
                </c:pt>
                <c:pt idx="127">
                  <c:v>21.300734870317029</c:v>
                </c:pt>
                <c:pt idx="128">
                  <c:v>21.300734870317029</c:v>
                </c:pt>
                <c:pt idx="129">
                  <c:v>21.300734870317029</c:v>
                </c:pt>
                <c:pt idx="130">
                  <c:v>21.300734870317029</c:v>
                </c:pt>
                <c:pt idx="131">
                  <c:v>21.300734870317029</c:v>
                </c:pt>
                <c:pt idx="132">
                  <c:v>21.300734870317029</c:v>
                </c:pt>
                <c:pt idx="133">
                  <c:v>21.300734870317029</c:v>
                </c:pt>
                <c:pt idx="134">
                  <c:v>21.300734870317029</c:v>
                </c:pt>
                <c:pt idx="135">
                  <c:v>21.300734870317029</c:v>
                </c:pt>
                <c:pt idx="136">
                  <c:v>21.300734870317029</c:v>
                </c:pt>
                <c:pt idx="137">
                  <c:v>21.300734870317029</c:v>
                </c:pt>
                <c:pt idx="138">
                  <c:v>21.300734870317029</c:v>
                </c:pt>
                <c:pt idx="139">
                  <c:v>21.300734870317029</c:v>
                </c:pt>
                <c:pt idx="140">
                  <c:v>21.300734870317029</c:v>
                </c:pt>
                <c:pt idx="141">
                  <c:v>21.300734870317029</c:v>
                </c:pt>
                <c:pt idx="142">
                  <c:v>21.300734870317029</c:v>
                </c:pt>
                <c:pt idx="143">
                  <c:v>21.300734870317029</c:v>
                </c:pt>
                <c:pt idx="144">
                  <c:v>21.300734870317029</c:v>
                </c:pt>
                <c:pt idx="145">
                  <c:v>21.300734870317029</c:v>
                </c:pt>
                <c:pt idx="146">
                  <c:v>21.300734870317029</c:v>
                </c:pt>
                <c:pt idx="147">
                  <c:v>21.300734870317029</c:v>
                </c:pt>
                <c:pt idx="148">
                  <c:v>21.300734870317029</c:v>
                </c:pt>
                <c:pt idx="149">
                  <c:v>21.300734870317029</c:v>
                </c:pt>
                <c:pt idx="150">
                  <c:v>21.300734870317029</c:v>
                </c:pt>
                <c:pt idx="151">
                  <c:v>21.300734870317029</c:v>
                </c:pt>
                <c:pt idx="152">
                  <c:v>21.300734870317029</c:v>
                </c:pt>
                <c:pt idx="153">
                  <c:v>21.300734870317029</c:v>
                </c:pt>
                <c:pt idx="154">
                  <c:v>21.300734870317029</c:v>
                </c:pt>
                <c:pt idx="155">
                  <c:v>21.300734870317029</c:v>
                </c:pt>
                <c:pt idx="156">
                  <c:v>21.300734870317029</c:v>
                </c:pt>
                <c:pt idx="157">
                  <c:v>21.300734870317029</c:v>
                </c:pt>
                <c:pt idx="158">
                  <c:v>21.300734870317029</c:v>
                </c:pt>
                <c:pt idx="159">
                  <c:v>21.300734870317029</c:v>
                </c:pt>
                <c:pt idx="160">
                  <c:v>21.300734870317029</c:v>
                </c:pt>
                <c:pt idx="161">
                  <c:v>21.300734870317029</c:v>
                </c:pt>
                <c:pt idx="162">
                  <c:v>21.300734870317029</c:v>
                </c:pt>
                <c:pt idx="163">
                  <c:v>21.300734870317029</c:v>
                </c:pt>
                <c:pt idx="164">
                  <c:v>21.300734870317029</c:v>
                </c:pt>
                <c:pt idx="165">
                  <c:v>21.300734870317029</c:v>
                </c:pt>
                <c:pt idx="166">
                  <c:v>21.300734870317029</c:v>
                </c:pt>
                <c:pt idx="167">
                  <c:v>21.300734870317029</c:v>
                </c:pt>
                <c:pt idx="168">
                  <c:v>21.300734870317029</c:v>
                </c:pt>
                <c:pt idx="169">
                  <c:v>21.300734870317029</c:v>
                </c:pt>
                <c:pt idx="170">
                  <c:v>21.300734870317029</c:v>
                </c:pt>
                <c:pt idx="171">
                  <c:v>21.300734870317029</c:v>
                </c:pt>
                <c:pt idx="172">
                  <c:v>21.300734870317029</c:v>
                </c:pt>
                <c:pt idx="173">
                  <c:v>21.300734870317029</c:v>
                </c:pt>
                <c:pt idx="174">
                  <c:v>21.300734870317029</c:v>
                </c:pt>
                <c:pt idx="175">
                  <c:v>21.300734870317029</c:v>
                </c:pt>
                <c:pt idx="176">
                  <c:v>21.300734870317029</c:v>
                </c:pt>
                <c:pt idx="177">
                  <c:v>21.300734870317029</c:v>
                </c:pt>
                <c:pt idx="178">
                  <c:v>21.300734870317029</c:v>
                </c:pt>
                <c:pt idx="179">
                  <c:v>21.300734870317029</c:v>
                </c:pt>
                <c:pt idx="180">
                  <c:v>21.300734870317029</c:v>
                </c:pt>
                <c:pt idx="181">
                  <c:v>21.300734870317029</c:v>
                </c:pt>
                <c:pt idx="182">
                  <c:v>21.300734870317029</c:v>
                </c:pt>
                <c:pt idx="183">
                  <c:v>21.300734870317029</c:v>
                </c:pt>
                <c:pt idx="184">
                  <c:v>21.300734870317029</c:v>
                </c:pt>
                <c:pt idx="185">
                  <c:v>21.300734870317029</c:v>
                </c:pt>
                <c:pt idx="186">
                  <c:v>21.300734870317029</c:v>
                </c:pt>
                <c:pt idx="187">
                  <c:v>21.300734870317029</c:v>
                </c:pt>
                <c:pt idx="188">
                  <c:v>21.300734870317029</c:v>
                </c:pt>
                <c:pt idx="189">
                  <c:v>21.300734870317029</c:v>
                </c:pt>
                <c:pt idx="190">
                  <c:v>21.300734870317029</c:v>
                </c:pt>
                <c:pt idx="191">
                  <c:v>21.300734870317029</c:v>
                </c:pt>
                <c:pt idx="192">
                  <c:v>21.300734870317029</c:v>
                </c:pt>
                <c:pt idx="193">
                  <c:v>21.300734870317029</c:v>
                </c:pt>
                <c:pt idx="194">
                  <c:v>21.300734870317029</c:v>
                </c:pt>
                <c:pt idx="195">
                  <c:v>21.300734870317029</c:v>
                </c:pt>
                <c:pt idx="196">
                  <c:v>21.300734870317029</c:v>
                </c:pt>
                <c:pt idx="197">
                  <c:v>21.300734870317029</c:v>
                </c:pt>
                <c:pt idx="198">
                  <c:v>21.300734870317029</c:v>
                </c:pt>
                <c:pt idx="199">
                  <c:v>21.300734870317029</c:v>
                </c:pt>
                <c:pt idx="200">
                  <c:v>21.300734870317029</c:v>
                </c:pt>
                <c:pt idx="201">
                  <c:v>21.300734870317029</c:v>
                </c:pt>
                <c:pt idx="202">
                  <c:v>21.300734870317029</c:v>
                </c:pt>
                <c:pt idx="203">
                  <c:v>21.300734870317029</c:v>
                </c:pt>
                <c:pt idx="204">
                  <c:v>21.300734870317029</c:v>
                </c:pt>
                <c:pt idx="205">
                  <c:v>21.300734870317029</c:v>
                </c:pt>
                <c:pt idx="206">
                  <c:v>21.300734870317029</c:v>
                </c:pt>
                <c:pt idx="207">
                  <c:v>21.300734870317029</c:v>
                </c:pt>
                <c:pt idx="208">
                  <c:v>21.300734870317029</c:v>
                </c:pt>
                <c:pt idx="209">
                  <c:v>21.300734870317029</c:v>
                </c:pt>
                <c:pt idx="210">
                  <c:v>21.300734870317029</c:v>
                </c:pt>
                <c:pt idx="211">
                  <c:v>21.300734870317029</c:v>
                </c:pt>
                <c:pt idx="212">
                  <c:v>21.300734870317029</c:v>
                </c:pt>
                <c:pt idx="213">
                  <c:v>21.300734870317029</c:v>
                </c:pt>
                <c:pt idx="214">
                  <c:v>21.300734870317029</c:v>
                </c:pt>
                <c:pt idx="215">
                  <c:v>21.300734870317029</c:v>
                </c:pt>
                <c:pt idx="216">
                  <c:v>21.300734870317029</c:v>
                </c:pt>
                <c:pt idx="217">
                  <c:v>21.300734870317029</c:v>
                </c:pt>
                <c:pt idx="218">
                  <c:v>21.300734870317029</c:v>
                </c:pt>
                <c:pt idx="219">
                  <c:v>21.300734870317029</c:v>
                </c:pt>
                <c:pt idx="220">
                  <c:v>21.300734870317029</c:v>
                </c:pt>
                <c:pt idx="221">
                  <c:v>21.300734870317029</c:v>
                </c:pt>
                <c:pt idx="222">
                  <c:v>21.300734870317029</c:v>
                </c:pt>
                <c:pt idx="223">
                  <c:v>21.300734870317029</c:v>
                </c:pt>
                <c:pt idx="224">
                  <c:v>21.300734870317029</c:v>
                </c:pt>
                <c:pt idx="225">
                  <c:v>21.300734870317029</c:v>
                </c:pt>
                <c:pt idx="226">
                  <c:v>21.300734870317029</c:v>
                </c:pt>
                <c:pt idx="227">
                  <c:v>21.300734870317029</c:v>
                </c:pt>
                <c:pt idx="228">
                  <c:v>21.300734870317029</c:v>
                </c:pt>
                <c:pt idx="229">
                  <c:v>21.300734870317029</c:v>
                </c:pt>
                <c:pt idx="230">
                  <c:v>21.300734870317029</c:v>
                </c:pt>
                <c:pt idx="231">
                  <c:v>21.300734870317029</c:v>
                </c:pt>
                <c:pt idx="232">
                  <c:v>21.300734870317029</c:v>
                </c:pt>
                <c:pt idx="233">
                  <c:v>21.300734870317029</c:v>
                </c:pt>
                <c:pt idx="234">
                  <c:v>21.300734870317029</c:v>
                </c:pt>
                <c:pt idx="235">
                  <c:v>21.300734870317029</c:v>
                </c:pt>
                <c:pt idx="236">
                  <c:v>21.300734870317029</c:v>
                </c:pt>
                <c:pt idx="237">
                  <c:v>21.300734870317029</c:v>
                </c:pt>
                <c:pt idx="238">
                  <c:v>21.300734870317029</c:v>
                </c:pt>
                <c:pt idx="239">
                  <c:v>21.300734870317029</c:v>
                </c:pt>
                <c:pt idx="240">
                  <c:v>21.300734870317029</c:v>
                </c:pt>
                <c:pt idx="241">
                  <c:v>21.300734870317029</c:v>
                </c:pt>
                <c:pt idx="242">
                  <c:v>21.300734870317029</c:v>
                </c:pt>
                <c:pt idx="243">
                  <c:v>21.300734870317029</c:v>
                </c:pt>
                <c:pt idx="244">
                  <c:v>21.300734870317029</c:v>
                </c:pt>
                <c:pt idx="245">
                  <c:v>21.300734870317029</c:v>
                </c:pt>
                <c:pt idx="246">
                  <c:v>21.300734870317029</c:v>
                </c:pt>
                <c:pt idx="247">
                  <c:v>21.300734870317029</c:v>
                </c:pt>
                <c:pt idx="248">
                  <c:v>21.300734870317029</c:v>
                </c:pt>
                <c:pt idx="249">
                  <c:v>21.300734870317029</c:v>
                </c:pt>
                <c:pt idx="250">
                  <c:v>21.300734870317029</c:v>
                </c:pt>
                <c:pt idx="251">
                  <c:v>21.300734870317029</c:v>
                </c:pt>
                <c:pt idx="252">
                  <c:v>21.300734870317029</c:v>
                </c:pt>
                <c:pt idx="253">
                  <c:v>21.300734870317029</c:v>
                </c:pt>
                <c:pt idx="254">
                  <c:v>21.300734870317029</c:v>
                </c:pt>
                <c:pt idx="255">
                  <c:v>21.300734870317029</c:v>
                </c:pt>
                <c:pt idx="256">
                  <c:v>21.300734870317029</c:v>
                </c:pt>
                <c:pt idx="257">
                  <c:v>21.300734870317029</c:v>
                </c:pt>
                <c:pt idx="258">
                  <c:v>21.300734870317029</c:v>
                </c:pt>
                <c:pt idx="259">
                  <c:v>21.300734870317029</c:v>
                </c:pt>
                <c:pt idx="260">
                  <c:v>21.300734870317029</c:v>
                </c:pt>
                <c:pt idx="261">
                  <c:v>21.300734870317029</c:v>
                </c:pt>
                <c:pt idx="262">
                  <c:v>21.300734870317029</c:v>
                </c:pt>
                <c:pt idx="263">
                  <c:v>21.300734870317029</c:v>
                </c:pt>
                <c:pt idx="264">
                  <c:v>21.300734870317029</c:v>
                </c:pt>
                <c:pt idx="265">
                  <c:v>21.300734870317029</c:v>
                </c:pt>
                <c:pt idx="266">
                  <c:v>21.300734870317029</c:v>
                </c:pt>
                <c:pt idx="267">
                  <c:v>21.300734870317029</c:v>
                </c:pt>
                <c:pt idx="268">
                  <c:v>21.300734870317029</c:v>
                </c:pt>
                <c:pt idx="269">
                  <c:v>21.300734870317029</c:v>
                </c:pt>
                <c:pt idx="270">
                  <c:v>21.300734870317029</c:v>
                </c:pt>
                <c:pt idx="271">
                  <c:v>21.300734870317029</c:v>
                </c:pt>
                <c:pt idx="272">
                  <c:v>21.300734870317029</c:v>
                </c:pt>
                <c:pt idx="273">
                  <c:v>21.300734870317029</c:v>
                </c:pt>
                <c:pt idx="274">
                  <c:v>21.300734870317029</c:v>
                </c:pt>
                <c:pt idx="275">
                  <c:v>21.300734870317029</c:v>
                </c:pt>
                <c:pt idx="276">
                  <c:v>21.300734870317029</c:v>
                </c:pt>
                <c:pt idx="277">
                  <c:v>21.300734870317029</c:v>
                </c:pt>
                <c:pt idx="278">
                  <c:v>21.300734870317029</c:v>
                </c:pt>
                <c:pt idx="279">
                  <c:v>21.300734870317029</c:v>
                </c:pt>
                <c:pt idx="280">
                  <c:v>21.300734870317029</c:v>
                </c:pt>
                <c:pt idx="281">
                  <c:v>21.300734870317029</c:v>
                </c:pt>
                <c:pt idx="282">
                  <c:v>21.300734870317029</c:v>
                </c:pt>
                <c:pt idx="283">
                  <c:v>21.300734870317029</c:v>
                </c:pt>
                <c:pt idx="284">
                  <c:v>21.300734870317029</c:v>
                </c:pt>
                <c:pt idx="285">
                  <c:v>21.300734870317029</c:v>
                </c:pt>
                <c:pt idx="286">
                  <c:v>21.300734870317029</c:v>
                </c:pt>
                <c:pt idx="287">
                  <c:v>21.300734870317029</c:v>
                </c:pt>
                <c:pt idx="288">
                  <c:v>21.300734870317029</c:v>
                </c:pt>
                <c:pt idx="289">
                  <c:v>21.300734870317029</c:v>
                </c:pt>
                <c:pt idx="290">
                  <c:v>21.300734870317029</c:v>
                </c:pt>
                <c:pt idx="291">
                  <c:v>21.300734870317029</c:v>
                </c:pt>
                <c:pt idx="292">
                  <c:v>21.300734870317029</c:v>
                </c:pt>
                <c:pt idx="293">
                  <c:v>21.300734870317029</c:v>
                </c:pt>
                <c:pt idx="294">
                  <c:v>21.300734870317029</c:v>
                </c:pt>
                <c:pt idx="295">
                  <c:v>21.300734870317029</c:v>
                </c:pt>
                <c:pt idx="296">
                  <c:v>21.300734870317029</c:v>
                </c:pt>
                <c:pt idx="297">
                  <c:v>21.300734870317029</c:v>
                </c:pt>
                <c:pt idx="298">
                  <c:v>21.300734870317029</c:v>
                </c:pt>
                <c:pt idx="299">
                  <c:v>21.300734870317029</c:v>
                </c:pt>
                <c:pt idx="300">
                  <c:v>21.300734870317029</c:v>
                </c:pt>
                <c:pt idx="301">
                  <c:v>21.300734870317029</c:v>
                </c:pt>
                <c:pt idx="302">
                  <c:v>21.300734870317029</c:v>
                </c:pt>
                <c:pt idx="303">
                  <c:v>21.300734870317029</c:v>
                </c:pt>
                <c:pt idx="304">
                  <c:v>21.300734870317029</c:v>
                </c:pt>
                <c:pt idx="305">
                  <c:v>21.300734870317029</c:v>
                </c:pt>
                <c:pt idx="306">
                  <c:v>21.300734870317029</c:v>
                </c:pt>
                <c:pt idx="307">
                  <c:v>21.300734870317029</c:v>
                </c:pt>
                <c:pt idx="308">
                  <c:v>21.300734870317029</c:v>
                </c:pt>
                <c:pt idx="309">
                  <c:v>21.300734870317029</c:v>
                </c:pt>
                <c:pt idx="310">
                  <c:v>21.300734870317029</c:v>
                </c:pt>
                <c:pt idx="311">
                  <c:v>21.300734870317029</c:v>
                </c:pt>
                <c:pt idx="312">
                  <c:v>21.300734870317029</c:v>
                </c:pt>
                <c:pt idx="313">
                  <c:v>21.300734870317029</c:v>
                </c:pt>
                <c:pt idx="314">
                  <c:v>21.300734870317029</c:v>
                </c:pt>
                <c:pt idx="315">
                  <c:v>21.300734870317029</c:v>
                </c:pt>
                <c:pt idx="316">
                  <c:v>21.300734870317029</c:v>
                </c:pt>
                <c:pt idx="317">
                  <c:v>21.300734870317029</c:v>
                </c:pt>
                <c:pt idx="318">
                  <c:v>21.300734870317029</c:v>
                </c:pt>
                <c:pt idx="319">
                  <c:v>21.300734870317029</c:v>
                </c:pt>
                <c:pt idx="320">
                  <c:v>21.300734870317029</c:v>
                </c:pt>
                <c:pt idx="321">
                  <c:v>21.300734870317029</c:v>
                </c:pt>
                <c:pt idx="322">
                  <c:v>21.300734870317029</c:v>
                </c:pt>
                <c:pt idx="323">
                  <c:v>21.300734870317029</c:v>
                </c:pt>
                <c:pt idx="324">
                  <c:v>21.300734870317029</c:v>
                </c:pt>
                <c:pt idx="325">
                  <c:v>21.300734870317029</c:v>
                </c:pt>
                <c:pt idx="326">
                  <c:v>21.300734870317029</c:v>
                </c:pt>
                <c:pt idx="327">
                  <c:v>21.300734870317029</c:v>
                </c:pt>
                <c:pt idx="328">
                  <c:v>21.300734870317029</c:v>
                </c:pt>
                <c:pt idx="329">
                  <c:v>21.300734870317029</c:v>
                </c:pt>
                <c:pt idx="330">
                  <c:v>21.300734870317029</c:v>
                </c:pt>
                <c:pt idx="331">
                  <c:v>21.300734870317029</c:v>
                </c:pt>
                <c:pt idx="332">
                  <c:v>21.300734870317029</c:v>
                </c:pt>
                <c:pt idx="333">
                  <c:v>21.300734870317029</c:v>
                </c:pt>
                <c:pt idx="334">
                  <c:v>21.300734870317029</c:v>
                </c:pt>
                <c:pt idx="335">
                  <c:v>21.300734870317029</c:v>
                </c:pt>
                <c:pt idx="336">
                  <c:v>21.300734870317029</c:v>
                </c:pt>
                <c:pt idx="337">
                  <c:v>21.300734870317029</c:v>
                </c:pt>
                <c:pt idx="338">
                  <c:v>21.300734870317029</c:v>
                </c:pt>
                <c:pt idx="339">
                  <c:v>21.300734870317029</c:v>
                </c:pt>
                <c:pt idx="340">
                  <c:v>21.300734870317029</c:v>
                </c:pt>
                <c:pt idx="341">
                  <c:v>21.300734870317029</c:v>
                </c:pt>
                <c:pt idx="342">
                  <c:v>21.300734870317029</c:v>
                </c:pt>
                <c:pt idx="343">
                  <c:v>21.300734870317029</c:v>
                </c:pt>
                <c:pt idx="344">
                  <c:v>21.300734870317029</c:v>
                </c:pt>
                <c:pt idx="345">
                  <c:v>21.300734870317029</c:v>
                </c:pt>
                <c:pt idx="346">
                  <c:v>21.300734870317029</c:v>
                </c:pt>
                <c:pt idx="347">
                  <c:v>21.300734870317029</c:v>
                </c:pt>
                <c:pt idx="348">
                  <c:v>21.300734870317029</c:v>
                </c:pt>
                <c:pt idx="349">
                  <c:v>21.300734870317029</c:v>
                </c:pt>
                <c:pt idx="350">
                  <c:v>21.300734870317029</c:v>
                </c:pt>
                <c:pt idx="351">
                  <c:v>21.300734870317029</c:v>
                </c:pt>
                <c:pt idx="352">
                  <c:v>21.300734870317029</c:v>
                </c:pt>
                <c:pt idx="353">
                  <c:v>21.300734870317029</c:v>
                </c:pt>
                <c:pt idx="354">
                  <c:v>21.300734870317029</c:v>
                </c:pt>
                <c:pt idx="355">
                  <c:v>21.300734870317029</c:v>
                </c:pt>
                <c:pt idx="356">
                  <c:v>21.300734870317029</c:v>
                </c:pt>
                <c:pt idx="357">
                  <c:v>21.300734870317029</c:v>
                </c:pt>
                <c:pt idx="358">
                  <c:v>21.300734870317029</c:v>
                </c:pt>
                <c:pt idx="359">
                  <c:v>21.300734870317029</c:v>
                </c:pt>
                <c:pt idx="360">
                  <c:v>21.300734870317029</c:v>
                </c:pt>
                <c:pt idx="361">
                  <c:v>21.300734870317029</c:v>
                </c:pt>
                <c:pt idx="362">
                  <c:v>21.300734870317029</c:v>
                </c:pt>
                <c:pt idx="363">
                  <c:v>21.300734870317029</c:v>
                </c:pt>
                <c:pt idx="364">
                  <c:v>21.300734870317029</c:v>
                </c:pt>
                <c:pt idx="365">
                  <c:v>21.300734870317029</c:v>
                </c:pt>
                <c:pt idx="366">
                  <c:v>21.300734870317029</c:v>
                </c:pt>
                <c:pt idx="367">
                  <c:v>21.300734870317029</c:v>
                </c:pt>
                <c:pt idx="368">
                  <c:v>21.300734870317029</c:v>
                </c:pt>
                <c:pt idx="369">
                  <c:v>21.300734870317029</c:v>
                </c:pt>
                <c:pt idx="370">
                  <c:v>21.300734870317029</c:v>
                </c:pt>
                <c:pt idx="371">
                  <c:v>21.300734870317029</c:v>
                </c:pt>
                <c:pt idx="372">
                  <c:v>21.300734870317029</c:v>
                </c:pt>
                <c:pt idx="373">
                  <c:v>21.300734870317029</c:v>
                </c:pt>
                <c:pt idx="374">
                  <c:v>21.300734870317029</c:v>
                </c:pt>
                <c:pt idx="375">
                  <c:v>21.300734870317029</c:v>
                </c:pt>
                <c:pt idx="376">
                  <c:v>21.300734870317029</c:v>
                </c:pt>
                <c:pt idx="377">
                  <c:v>21.300734870317029</c:v>
                </c:pt>
                <c:pt idx="378">
                  <c:v>21.300734870317029</c:v>
                </c:pt>
                <c:pt idx="379">
                  <c:v>21.300734870317029</c:v>
                </c:pt>
                <c:pt idx="380">
                  <c:v>21.300734870317029</c:v>
                </c:pt>
                <c:pt idx="381">
                  <c:v>21.300734870317029</c:v>
                </c:pt>
                <c:pt idx="382">
                  <c:v>21.300734870317029</c:v>
                </c:pt>
                <c:pt idx="383">
                  <c:v>21.300734870317029</c:v>
                </c:pt>
                <c:pt idx="384">
                  <c:v>21.300734870317029</c:v>
                </c:pt>
                <c:pt idx="385">
                  <c:v>21.300734870317029</c:v>
                </c:pt>
                <c:pt idx="386">
                  <c:v>21.300734870317029</c:v>
                </c:pt>
                <c:pt idx="387">
                  <c:v>21.300734870317029</c:v>
                </c:pt>
                <c:pt idx="388">
                  <c:v>21.300734870317029</c:v>
                </c:pt>
                <c:pt idx="389">
                  <c:v>21.300734870317029</c:v>
                </c:pt>
                <c:pt idx="390">
                  <c:v>21.300734870317029</c:v>
                </c:pt>
                <c:pt idx="391">
                  <c:v>21.300734870317029</c:v>
                </c:pt>
                <c:pt idx="392">
                  <c:v>21.300734870317029</c:v>
                </c:pt>
                <c:pt idx="393">
                  <c:v>21.300734870317029</c:v>
                </c:pt>
                <c:pt idx="394">
                  <c:v>21.300734870317029</c:v>
                </c:pt>
                <c:pt idx="395">
                  <c:v>21.300734870317029</c:v>
                </c:pt>
                <c:pt idx="396">
                  <c:v>21.300734870317029</c:v>
                </c:pt>
                <c:pt idx="397">
                  <c:v>21.300734870317029</c:v>
                </c:pt>
                <c:pt idx="398">
                  <c:v>21.300734870317029</c:v>
                </c:pt>
                <c:pt idx="399">
                  <c:v>21.300734870317029</c:v>
                </c:pt>
                <c:pt idx="400">
                  <c:v>21.300734870317029</c:v>
                </c:pt>
                <c:pt idx="401">
                  <c:v>21.300734870317029</c:v>
                </c:pt>
                <c:pt idx="402">
                  <c:v>21.300734870317029</c:v>
                </c:pt>
                <c:pt idx="403">
                  <c:v>21.300734870317029</c:v>
                </c:pt>
                <c:pt idx="404">
                  <c:v>21.300734870317029</c:v>
                </c:pt>
                <c:pt idx="405">
                  <c:v>21.300734870317029</c:v>
                </c:pt>
                <c:pt idx="406">
                  <c:v>21.300734870317029</c:v>
                </c:pt>
                <c:pt idx="407">
                  <c:v>21.300734870317029</c:v>
                </c:pt>
                <c:pt idx="408">
                  <c:v>21.300734870317029</c:v>
                </c:pt>
                <c:pt idx="409">
                  <c:v>21.300734870317029</c:v>
                </c:pt>
                <c:pt idx="410">
                  <c:v>21.300734870317029</c:v>
                </c:pt>
                <c:pt idx="411">
                  <c:v>21.300734870317029</c:v>
                </c:pt>
                <c:pt idx="412">
                  <c:v>21.300734870317029</c:v>
                </c:pt>
                <c:pt idx="413">
                  <c:v>21.300734870317029</c:v>
                </c:pt>
                <c:pt idx="414">
                  <c:v>21.300734870317029</c:v>
                </c:pt>
                <c:pt idx="415">
                  <c:v>21.300734870317029</c:v>
                </c:pt>
                <c:pt idx="416">
                  <c:v>21.300734870317029</c:v>
                </c:pt>
                <c:pt idx="417">
                  <c:v>21.300734870317029</c:v>
                </c:pt>
                <c:pt idx="418">
                  <c:v>21.300734870317029</c:v>
                </c:pt>
                <c:pt idx="419">
                  <c:v>21.300734870317029</c:v>
                </c:pt>
                <c:pt idx="420">
                  <c:v>21.300734870317029</c:v>
                </c:pt>
                <c:pt idx="421">
                  <c:v>21.300734870317029</c:v>
                </c:pt>
                <c:pt idx="422">
                  <c:v>21.300734870317029</c:v>
                </c:pt>
                <c:pt idx="423">
                  <c:v>21.300734870317029</c:v>
                </c:pt>
                <c:pt idx="424">
                  <c:v>21.300734870317029</c:v>
                </c:pt>
                <c:pt idx="425">
                  <c:v>21.300734870317029</c:v>
                </c:pt>
                <c:pt idx="426">
                  <c:v>21.300734870317029</c:v>
                </c:pt>
                <c:pt idx="427">
                  <c:v>21.300734870317029</c:v>
                </c:pt>
                <c:pt idx="428">
                  <c:v>21.300734870317029</c:v>
                </c:pt>
                <c:pt idx="429">
                  <c:v>21.300734870317029</c:v>
                </c:pt>
                <c:pt idx="430">
                  <c:v>21.300734870317029</c:v>
                </c:pt>
                <c:pt idx="431">
                  <c:v>21.300734870317029</c:v>
                </c:pt>
                <c:pt idx="432">
                  <c:v>21.300734870317029</c:v>
                </c:pt>
                <c:pt idx="433">
                  <c:v>21.300734870317029</c:v>
                </c:pt>
                <c:pt idx="434">
                  <c:v>21.300734870317029</c:v>
                </c:pt>
                <c:pt idx="435">
                  <c:v>21.300734870317029</c:v>
                </c:pt>
                <c:pt idx="436">
                  <c:v>21.300734870317029</c:v>
                </c:pt>
                <c:pt idx="437">
                  <c:v>21.300734870317029</c:v>
                </c:pt>
                <c:pt idx="438">
                  <c:v>21.300734870317029</c:v>
                </c:pt>
                <c:pt idx="439">
                  <c:v>21.300734870317029</c:v>
                </c:pt>
                <c:pt idx="440">
                  <c:v>21.300734870317029</c:v>
                </c:pt>
                <c:pt idx="441">
                  <c:v>21.300734870317029</c:v>
                </c:pt>
                <c:pt idx="442">
                  <c:v>21.300734870317029</c:v>
                </c:pt>
                <c:pt idx="443">
                  <c:v>21.300734870317029</c:v>
                </c:pt>
                <c:pt idx="444">
                  <c:v>21.300734870317029</c:v>
                </c:pt>
                <c:pt idx="445">
                  <c:v>21.300734870317029</c:v>
                </c:pt>
                <c:pt idx="446">
                  <c:v>21.300734870317029</c:v>
                </c:pt>
                <c:pt idx="447">
                  <c:v>21.300734870317029</c:v>
                </c:pt>
                <c:pt idx="448">
                  <c:v>21.300734870317029</c:v>
                </c:pt>
                <c:pt idx="449">
                  <c:v>21.300734870317029</c:v>
                </c:pt>
                <c:pt idx="450">
                  <c:v>21.300734870317029</c:v>
                </c:pt>
                <c:pt idx="451">
                  <c:v>21.300734870317029</c:v>
                </c:pt>
                <c:pt idx="452">
                  <c:v>21.300734870317029</c:v>
                </c:pt>
                <c:pt idx="453">
                  <c:v>21.300734870317029</c:v>
                </c:pt>
                <c:pt idx="454">
                  <c:v>21.300734870317029</c:v>
                </c:pt>
                <c:pt idx="455">
                  <c:v>21.300734870317029</c:v>
                </c:pt>
                <c:pt idx="456">
                  <c:v>21.300734870317029</c:v>
                </c:pt>
                <c:pt idx="457">
                  <c:v>21.300734870317029</c:v>
                </c:pt>
                <c:pt idx="458">
                  <c:v>21.300734870317029</c:v>
                </c:pt>
                <c:pt idx="459">
                  <c:v>21.300734870317029</c:v>
                </c:pt>
                <c:pt idx="460">
                  <c:v>21.300734870317029</c:v>
                </c:pt>
                <c:pt idx="461">
                  <c:v>21.300734870317029</c:v>
                </c:pt>
                <c:pt idx="462">
                  <c:v>21.300734870317029</c:v>
                </c:pt>
                <c:pt idx="463">
                  <c:v>21.300734870317029</c:v>
                </c:pt>
                <c:pt idx="464">
                  <c:v>21.300734870317029</c:v>
                </c:pt>
                <c:pt idx="465">
                  <c:v>21.300734870317029</c:v>
                </c:pt>
                <c:pt idx="466">
                  <c:v>21.300734870317029</c:v>
                </c:pt>
                <c:pt idx="467">
                  <c:v>21.300734870317029</c:v>
                </c:pt>
                <c:pt idx="468">
                  <c:v>21.300734870317029</c:v>
                </c:pt>
                <c:pt idx="469">
                  <c:v>21.300734870317029</c:v>
                </c:pt>
                <c:pt idx="470">
                  <c:v>21.300734870317029</c:v>
                </c:pt>
                <c:pt idx="471">
                  <c:v>21.300734870317029</c:v>
                </c:pt>
                <c:pt idx="472">
                  <c:v>21.300734870317029</c:v>
                </c:pt>
                <c:pt idx="473">
                  <c:v>21.300734870317029</c:v>
                </c:pt>
                <c:pt idx="474">
                  <c:v>21.300734870317029</c:v>
                </c:pt>
                <c:pt idx="475">
                  <c:v>21.300734870317029</c:v>
                </c:pt>
                <c:pt idx="476">
                  <c:v>21.300734870317029</c:v>
                </c:pt>
                <c:pt idx="477">
                  <c:v>21.300734870317029</c:v>
                </c:pt>
                <c:pt idx="478">
                  <c:v>21.300734870317029</c:v>
                </c:pt>
                <c:pt idx="479">
                  <c:v>21.300734870317029</c:v>
                </c:pt>
                <c:pt idx="480">
                  <c:v>21.300734870317029</c:v>
                </c:pt>
                <c:pt idx="481">
                  <c:v>21.300734870317029</c:v>
                </c:pt>
                <c:pt idx="482">
                  <c:v>21.300734870317029</c:v>
                </c:pt>
                <c:pt idx="483">
                  <c:v>21.300734870317029</c:v>
                </c:pt>
                <c:pt idx="484">
                  <c:v>21.300734870317029</c:v>
                </c:pt>
                <c:pt idx="485">
                  <c:v>21.300734870317029</c:v>
                </c:pt>
                <c:pt idx="486">
                  <c:v>21.300734870317029</c:v>
                </c:pt>
                <c:pt idx="487">
                  <c:v>21.300734870317029</c:v>
                </c:pt>
                <c:pt idx="488">
                  <c:v>21.300734870317029</c:v>
                </c:pt>
                <c:pt idx="489">
                  <c:v>21.300734870317029</c:v>
                </c:pt>
                <c:pt idx="490">
                  <c:v>21.300734870317029</c:v>
                </c:pt>
                <c:pt idx="491">
                  <c:v>21.300734870317029</c:v>
                </c:pt>
                <c:pt idx="492">
                  <c:v>21.300734870317029</c:v>
                </c:pt>
                <c:pt idx="493">
                  <c:v>21.300734870317029</c:v>
                </c:pt>
                <c:pt idx="494">
                  <c:v>21.300734870317029</c:v>
                </c:pt>
                <c:pt idx="495">
                  <c:v>21.300734870317029</c:v>
                </c:pt>
                <c:pt idx="496">
                  <c:v>21.300734870317029</c:v>
                </c:pt>
                <c:pt idx="497">
                  <c:v>21.300734870317029</c:v>
                </c:pt>
                <c:pt idx="498">
                  <c:v>21.300734870317029</c:v>
                </c:pt>
                <c:pt idx="499">
                  <c:v>21.300734870317029</c:v>
                </c:pt>
                <c:pt idx="500">
                  <c:v>21.300734870317029</c:v>
                </c:pt>
                <c:pt idx="501">
                  <c:v>21.300734870317029</c:v>
                </c:pt>
                <c:pt idx="502">
                  <c:v>21.300734870317029</c:v>
                </c:pt>
                <c:pt idx="503">
                  <c:v>21.300734870317029</c:v>
                </c:pt>
                <c:pt idx="504">
                  <c:v>21.300734870317029</c:v>
                </c:pt>
                <c:pt idx="505">
                  <c:v>21.300734870317029</c:v>
                </c:pt>
                <c:pt idx="506">
                  <c:v>21.300734870317029</c:v>
                </c:pt>
                <c:pt idx="507">
                  <c:v>21.300734870317029</c:v>
                </c:pt>
                <c:pt idx="508">
                  <c:v>21.300734870317029</c:v>
                </c:pt>
                <c:pt idx="509">
                  <c:v>21.300734870317029</c:v>
                </c:pt>
                <c:pt idx="510">
                  <c:v>21.300734870317029</c:v>
                </c:pt>
                <c:pt idx="511">
                  <c:v>21.300734870317029</c:v>
                </c:pt>
                <c:pt idx="512">
                  <c:v>21.300734870317029</c:v>
                </c:pt>
                <c:pt idx="513">
                  <c:v>21.300734870317029</c:v>
                </c:pt>
                <c:pt idx="514">
                  <c:v>21.300734870317029</c:v>
                </c:pt>
                <c:pt idx="515">
                  <c:v>21.300734870317029</c:v>
                </c:pt>
                <c:pt idx="516">
                  <c:v>21.300734870317029</c:v>
                </c:pt>
                <c:pt idx="517">
                  <c:v>21.300734870317029</c:v>
                </c:pt>
                <c:pt idx="518">
                  <c:v>21.300734870317029</c:v>
                </c:pt>
                <c:pt idx="519">
                  <c:v>21.300734870317029</c:v>
                </c:pt>
                <c:pt idx="520">
                  <c:v>21.300734870317029</c:v>
                </c:pt>
                <c:pt idx="521">
                  <c:v>21.300734870317029</c:v>
                </c:pt>
                <c:pt idx="522">
                  <c:v>21.300734870317029</c:v>
                </c:pt>
                <c:pt idx="523">
                  <c:v>21.300734870317029</c:v>
                </c:pt>
                <c:pt idx="524">
                  <c:v>21.300734870317029</c:v>
                </c:pt>
                <c:pt idx="525">
                  <c:v>21.300734870317029</c:v>
                </c:pt>
                <c:pt idx="526">
                  <c:v>21.300734870317029</c:v>
                </c:pt>
                <c:pt idx="527">
                  <c:v>21.300734870317029</c:v>
                </c:pt>
                <c:pt idx="528">
                  <c:v>21.300734870317029</c:v>
                </c:pt>
                <c:pt idx="529">
                  <c:v>21.300734870317029</c:v>
                </c:pt>
                <c:pt idx="530">
                  <c:v>21.300734870317029</c:v>
                </c:pt>
                <c:pt idx="531">
                  <c:v>21.300734870317029</c:v>
                </c:pt>
                <c:pt idx="532">
                  <c:v>21.300734870317029</c:v>
                </c:pt>
                <c:pt idx="533">
                  <c:v>21.300734870317029</c:v>
                </c:pt>
                <c:pt idx="534">
                  <c:v>21.300734870317029</c:v>
                </c:pt>
                <c:pt idx="535">
                  <c:v>21.300734870317029</c:v>
                </c:pt>
                <c:pt idx="536">
                  <c:v>21.300734870317029</c:v>
                </c:pt>
                <c:pt idx="537">
                  <c:v>21.300734870317029</c:v>
                </c:pt>
                <c:pt idx="538">
                  <c:v>21.300734870317029</c:v>
                </c:pt>
                <c:pt idx="539">
                  <c:v>21.300734870317029</c:v>
                </c:pt>
                <c:pt idx="540">
                  <c:v>21.300734870317029</c:v>
                </c:pt>
                <c:pt idx="541">
                  <c:v>21.300734870317029</c:v>
                </c:pt>
                <c:pt idx="542">
                  <c:v>21.300734870317029</c:v>
                </c:pt>
                <c:pt idx="543">
                  <c:v>21.300734870317029</c:v>
                </c:pt>
                <c:pt idx="544">
                  <c:v>21.300734870317029</c:v>
                </c:pt>
                <c:pt idx="545">
                  <c:v>21.300734870317029</c:v>
                </c:pt>
                <c:pt idx="546">
                  <c:v>21.300734870317029</c:v>
                </c:pt>
                <c:pt idx="547">
                  <c:v>21.300734870317029</c:v>
                </c:pt>
                <c:pt idx="548">
                  <c:v>21.300734870317029</c:v>
                </c:pt>
                <c:pt idx="549">
                  <c:v>21.300734870317029</c:v>
                </c:pt>
                <c:pt idx="550">
                  <c:v>21.300734870317029</c:v>
                </c:pt>
                <c:pt idx="551">
                  <c:v>21.300734870317029</c:v>
                </c:pt>
                <c:pt idx="552">
                  <c:v>21.300734870317029</c:v>
                </c:pt>
                <c:pt idx="553">
                  <c:v>21.300734870317029</c:v>
                </c:pt>
                <c:pt idx="554">
                  <c:v>21.300734870317029</c:v>
                </c:pt>
                <c:pt idx="555">
                  <c:v>21.300734870317029</c:v>
                </c:pt>
                <c:pt idx="556">
                  <c:v>21.300734870317029</c:v>
                </c:pt>
                <c:pt idx="557">
                  <c:v>21.300734870317029</c:v>
                </c:pt>
                <c:pt idx="558">
                  <c:v>21.300734870317029</c:v>
                </c:pt>
                <c:pt idx="559">
                  <c:v>21.300734870317029</c:v>
                </c:pt>
                <c:pt idx="560">
                  <c:v>21.300734870317029</c:v>
                </c:pt>
                <c:pt idx="561">
                  <c:v>21.300734870317029</c:v>
                </c:pt>
                <c:pt idx="562">
                  <c:v>21.300734870317029</c:v>
                </c:pt>
                <c:pt idx="563">
                  <c:v>21.300734870317029</c:v>
                </c:pt>
                <c:pt idx="564">
                  <c:v>21.300734870317029</c:v>
                </c:pt>
                <c:pt idx="565">
                  <c:v>21.300734870317029</c:v>
                </c:pt>
                <c:pt idx="566">
                  <c:v>21.300734870317029</c:v>
                </c:pt>
                <c:pt idx="567">
                  <c:v>21.300734870317029</c:v>
                </c:pt>
                <c:pt idx="568">
                  <c:v>21.300734870317029</c:v>
                </c:pt>
                <c:pt idx="569">
                  <c:v>21.300734870317029</c:v>
                </c:pt>
                <c:pt idx="570">
                  <c:v>21.300734870317029</c:v>
                </c:pt>
                <c:pt idx="571">
                  <c:v>21.300734870317029</c:v>
                </c:pt>
                <c:pt idx="572">
                  <c:v>21.300734870317029</c:v>
                </c:pt>
                <c:pt idx="573">
                  <c:v>21.300734870317029</c:v>
                </c:pt>
                <c:pt idx="574">
                  <c:v>21.300734870317029</c:v>
                </c:pt>
                <c:pt idx="575">
                  <c:v>21.300734870317029</c:v>
                </c:pt>
                <c:pt idx="576">
                  <c:v>21.300734870317029</c:v>
                </c:pt>
                <c:pt idx="577">
                  <c:v>21.300734870317029</c:v>
                </c:pt>
                <c:pt idx="578">
                  <c:v>21.300734870317029</c:v>
                </c:pt>
                <c:pt idx="579">
                  <c:v>21.300734870317029</c:v>
                </c:pt>
                <c:pt idx="580">
                  <c:v>21.300734870317029</c:v>
                </c:pt>
                <c:pt idx="581">
                  <c:v>21.300734870317029</c:v>
                </c:pt>
                <c:pt idx="582">
                  <c:v>21.300734870317029</c:v>
                </c:pt>
                <c:pt idx="583">
                  <c:v>21.300734870317029</c:v>
                </c:pt>
                <c:pt idx="584">
                  <c:v>21.300734870317029</c:v>
                </c:pt>
                <c:pt idx="585">
                  <c:v>21.300734870317029</c:v>
                </c:pt>
                <c:pt idx="586">
                  <c:v>21.300734870317029</c:v>
                </c:pt>
                <c:pt idx="587">
                  <c:v>21.300734870317029</c:v>
                </c:pt>
                <c:pt idx="588">
                  <c:v>21.300734870317029</c:v>
                </c:pt>
                <c:pt idx="589">
                  <c:v>21.300734870317029</c:v>
                </c:pt>
                <c:pt idx="590">
                  <c:v>21.300734870317029</c:v>
                </c:pt>
                <c:pt idx="591">
                  <c:v>21.300734870317029</c:v>
                </c:pt>
                <c:pt idx="592">
                  <c:v>21.300734870317029</c:v>
                </c:pt>
                <c:pt idx="593">
                  <c:v>21.300734870317029</c:v>
                </c:pt>
                <c:pt idx="594">
                  <c:v>21.300734870317029</c:v>
                </c:pt>
                <c:pt idx="595">
                  <c:v>21.300734870317029</c:v>
                </c:pt>
                <c:pt idx="596">
                  <c:v>21.300734870317029</c:v>
                </c:pt>
                <c:pt idx="597">
                  <c:v>21.300734870317029</c:v>
                </c:pt>
                <c:pt idx="598">
                  <c:v>21.300734870317029</c:v>
                </c:pt>
                <c:pt idx="599">
                  <c:v>21.300734870317029</c:v>
                </c:pt>
                <c:pt idx="600">
                  <c:v>21.300734870317029</c:v>
                </c:pt>
                <c:pt idx="601">
                  <c:v>21.300734870317029</c:v>
                </c:pt>
                <c:pt idx="602">
                  <c:v>21.300734870317029</c:v>
                </c:pt>
                <c:pt idx="603">
                  <c:v>21.300734870317029</c:v>
                </c:pt>
                <c:pt idx="604">
                  <c:v>21.300734870317029</c:v>
                </c:pt>
                <c:pt idx="605">
                  <c:v>21.300734870317029</c:v>
                </c:pt>
                <c:pt idx="606">
                  <c:v>21.300734870317029</c:v>
                </c:pt>
                <c:pt idx="607">
                  <c:v>21.300734870317029</c:v>
                </c:pt>
                <c:pt idx="608">
                  <c:v>21.300734870317029</c:v>
                </c:pt>
                <c:pt idx="609">
                  <c:v>21.300734870317029</c:v>
                </c:pt>
                <c:pt idx="610">
                  <c:v>21.300734870317029</c:v>
                </c:pt>
                <c:pt idx="611">
                  <c:v>21.300734870317029</c:v>
                </c:pt>
                <c:pt idx="612">
                  <c:v>21.300734870317029</c:v>
                </c:pt>
                <c:pt idx="613">
                  <c:v>21.300734870317029</c:v>
                </c:pt>
                <c:pt idx="614">
                  <c:v>21.300734870317029</c:v>
                </c:pt>
                <c:pt idx="615">
                  <c:v>21.300734870317029</c:v>
                </c:pt>
                <c:pt idx="616">
                  <c:v>21.300734870317029</c:v>
                </c:pt>
                <c:pt idx="617">
                  <c:v>21.300734870317029</c:v>
                </c:pt>
                <c:pt idx="618">
                  <c:v>21.300734870317029</c:v>
                </c:pt>
                <c:pt idx="619">
                  <c:v>21.300734870317029</c:v>
                </c:pt>
                <c:pt idx="620">
                  <c:v>21.300734870317029</c:v>
                </c:pt>
                <c:pt idx="621">
                  <c:v>21.300734870317029</c:v>
                </c:pt>
                <c:pt idx="622">
                  <c:v>21.300734870317029</c:v>
                </c:pt>
                <c:pt idx="623">
                  <c:v>21.300734870317029</c:v>
                </c:pt>
                <c:pt idx="624">
                  <c:v>21.300734870317029</c:v>
                </c:pt>
                <c:pt idx="625">
                  <c:v>21.300734870317029</c:v>
                </c:pt>
                <c:pt idx="626">
                  <c:v>21.300734870317029</c:v>
                </c:pt>
                <c:pt idx="627">
                  <c:v>21.300734870317029</c:v>
                </c:pt>
                <c:pt idx="628">
                  <c:v>21.300734870317029</c:v>
                </c:pt>
                <c:pt idx="629">
                  <c:v>21.300734870317029</c:v>
                </c:pt>
                <c:pt idx="630">
                  <c:v>21.300734870317029</c:v>
                </c:pt>
                <c:pt idx="631">
                  <c:v>21.300734870317029</c:v>
                </c:pt>
                <c:pt idx="632">
                  <c:v>21.300734870317029</c:v>
                </c:pt>
                <c:pt idx="633">
                  <c:v>21.300734870317029</c:v>
                </c:pt>
                <c:pt idx="634">
                  <c:v>21.300734870317029</c:v>
                </c:pt>
                <c:pt idx="635">
                  <c:v>21.300734870317029</c:v>
                </c:pt>
                <c:pt idx="636">
                  <c:v>21.300734870317029</c:v>
                </c:pt>
                <c:pt idx="637">
                  <c:v>21.300734870317029</c:v>
                </c:pt>
                <c:pt idx="638">
                  <c:v>21.300734870317029</c:v>
                </c:pt>
                <c:pt idx="639">
                  <c:v>21.300734870317029</c:v>
                </c:pt>
                <c:pt idx="640">
                  <c:v>21.300734870317029</c:v>
                </c:pt>
                <c:pt idx="641">
                  <c:v>21.300734870317029</c:v>
                </c:pt>
                <c:pt idx="642">
                  <c:v>21.300734870317029</c:v>
                </c:pt>
                <c:pt idx="643">
                  <c:v>21.300734870317029</c:v>
                </c:pt>
                <c:pt idx="644">
                  <c:v>21.300734870317029</c:v>
                </c:pt>
                <c:pt idx="645">
                  <c:v>21.300734870317029</c:v>
                </c:pt>
                <c:pt idx="646">
                  <c:v>21.300734870317029</c:v>
                </c:pt>
                <c:pt idx="647">
                  <c:v>21.300734870317029</c:v>
                </c:pt>
                <c:pt idx="648">
                  <c:v>21.300734870317029</c:v>
                </c:pt>
                <c:pt idx="649">
                  <c:v>21.300734870317029</c:v>
                </c:pt>
                <c:pt idx="650">
                  <c:v>21.300734870317029</c:v>
                </c:pt>
                <c:pt idx="651">
                  <c:v>21.300734870317029</c:v>
                </c:pt>
                <c:pt idx="652">
                  <c:v>21.300734870317029</c:v>
                </c:pt>
                <c:pt idx="653">
                  <c:v>21.300734870317029</c:v>
                </c:pt>
                <c:pt idx="654">
                  <c:v>21.300734870317029</c:v>
                </c:pt>
                <c:pt idx="655">
                  <c:v>21.300734870317029</c:v>
                </c:pt>
                <c:pt idx="656">
                  <c:v>21.300734870317029</c:v>
                </c:pt>
                <c:pt idx="657">
                  <c:v>21.300734870317029</c:v>
                </c:pt>
                <c:pt idx="658">
                  <c:v>21.300734870317029</c:v>
                </c:pt>
                <c:pt idx="659">
                  <c:v>21.300734870317029</c:v>
                </c:pt>
                <c:pt idx="660">
                  <c:v>21.300734870317029</c:v>
                </c:pt>
                <c:pt idx="661">
                  <c:v>21.300734870317029</c:v>
                </c:pt>
                <c:pt idx="662">
                  <c:v>21.300734870317029</c:v>
                </c:pt>
                <c:pt idx="663">
                  <c:v>21.300734870317029</c:v>
                </c:pt>
                <c:pt idx="664">
                  <c:v>21.300734870317029</c:v>
                </c:pt>
                <c:pt idx="665">
                  <c:v>21.300734870317029</c:v>
                </c:pt>
                <c:pt idx="666">
                  <c:v>21.300734870317029</c:v>
                </c:pt>
                <c:pt idx="667">
                  <c:v>21.300734870317029</c:v>
                </c:pt>
                <c:pt idx="668">
                  <c:v>21.300734870317029</c:v>
                </c:pt>
                <c:pt idx="669">
                  <c:v>21.300734870317029</c:v>
                </c:pt>
                <c:pt idx="670">
                  <c:v>21.300734870317029</c:v>
                </c:pt>
                <c:pt idx="671">
                  <c:v>21.300734870317029</c:v>
                </c:pt>
                <c:pt idx="672">
                  <c:v>21.300734870317029</c:v>
                </c:pt>
                <c:pt idx="673">
                  <c:v>21.300734870317029</c:v>
                </c:pt>
                <c:pt idx="674">
                  <c:v>21.300734870317029</c:v>
                </c:pt>
                <c:pt idx="675">
                  <c:v>21.300734870317029</c:v>
                </c:pt>
                <c:pt idx="676">
                  <c:v>21.300734870317029</c:v>
                </c:pt>
                <c:pt idx="677">
                  <c:v>21.300734870317029</c:v>
                </c:pt>
                <c:pt idx="678">
                  <c:v>21.300734870317029</c:v>
                </c:pt>
                <c:pt idx="679">
                  <c:v>21.300734870317029</c:v>
                </c:pt>
                <c:pt idx="680">
                  <c:v>21.300734870317029</c:v>
                </c:pt>
                <c:pt idx="681">
                  <c:v>21.300734870317029</c:v>
                </c:pt>
                <c:pt idx="682">
                  <c:v>21.300734870317029</c:v>
                </c:pt>
                <c:pt idx="683">
                  <c:v>21.300734870317029</c:v>
                </c:pt>
                <c:pt idx="684">
                  <c:v>21.300734870317029</c:v>
                </c:pt>
                <c:pt idx="685">
                  <c:v>21.300734870317029</c:v>
                </c:pt>
                <c:pt idx="686">
                  <c:v>21.300734870317029</c:v>
                </c:pt>
                <c:pt idx="687">
                  <c:v>21.300734870317029</c:v>
                </c:pt>
                <c:pt idx="688">
                  <c:v>21.300734870317029</c:v>
                </c:pt>
                <c:pt idx="689">
                  <c:v>21.300734870317029</c:v>
                </c:pt>
                <c:pt idx="690">
                  <c:v>21.300734870317029</c:v>
                </c:pt>
                <c:pt idx="691">
                  <c:v>21.300734870317029</c:v>
                </c:pt>
                <c:pt idx="692">
                  <c:v>21.300734870317029</c:v>
                </c:pt>
                <c:pt idx="693">
                  <c:v>21.300734870317029</c:v>
                </c:pt>
                <c:pt idx="694">
                  <c:v>21.300734870317029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0C-4B8C-8C27-F2212D8648EC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45901.041666666664</c:v>
                </c:pt>
                <c:pt idx="1">
                  <c:v>45901.083333333336</c:v>
                </c:pt>
                <c:pt idx="2">
                  <c:v>45901.125</c:v>
                </c:pt>
                <c:pt idx="3">
                  <c:v>45901.166666666664</c:v>
                </c:pt>
                <c:pt idx="4">
                  <c:v>45901.208333333336</c:v>
                </c:pt>
                <c:pt idx="5">
                  <c:v>45901.25</c:v>
                </c:pt>
                <c:pt idx="6">
                  <c:v>45901.291666666664</c:v>
                </c:pt>
                <c:pt idx="7">
                  <c:v>45901.333333333336</c:v>
                </c:pt>
                <c:pt idx="8">
                  <c:v>45901.375</c:v>
                </c:pt>
                <c:pt idx="9">
                  <c:v>45901.416666666664</c:v>
                </c:pt>
                <c:pt idx="10">
                  <c:v>45901.458333333336</c:v>
                </c:pt>
                <c:pt idx="11">
                  <c:v>45901.5</c:v>
                </c:pt>
                <c:pt idx="12">
                  <c:v>45901.541666666664</c:v>
                </c:pt>
                <c:pt idx="13">
                  <c:v>45901.583333333336</c:v>
                </c:pt>
                <c:pt idx="14">
                  <c:v>45901.625</c:v>
                </c:pt>
                <c:pt idx="15">
                  <c:v>45901.666666666664</c:v>
                </c:pt>
                <c:pt idx="16">
                  <c:v>45901.708333333336</c:v>
                </c:pt>
                <c:pt idx="17">
                  <c:v>45901.75</c:v>
                </c:pt>
                <c:pt idx="18">
                  <c:v>45901.791666666664</c:v>
                </c:pt>
                <c:pt idx="19">
                  <c:v>45901.833333333336</c:v>
                </c:pt>
                <c:pt idx="20">
                  <c:v>45901.875</c:v>
                </c:pt>
                <c:pt idx="21">
                  <c:v>45901.916666666664</c:v>
                </c:pt>
                <c:pt idx="22">
                  <c:v>45901.958333333336</c:v>
                </c:pt>
                <c:pt idx="23">
                  <c:v>45902</c:v>
                </c:pt>
                <c:pt idx="24">
                  <c:v>45902.041666666664</c:v>
                </c:pt>
                <c:pt idx="25">
                  <c:v>45902.083333333336</c:v>
                </c:pt>
                <c:pt idx="26">
                  <c:v>45902.125</c:v>
                </c:pt>
                <c:pt idx="27">
                  <c:v>45902.166666666664</c:v>
                </c:pt>
                <c:pt idx="28">
                  <c:v>45902.208333333336</c:v>
                </c:pt>
                <c:pt idx="29">
                  <c:v>45902.25</c:v>
                </c:pt>
                <c:pt idx="30">
                  <c:v>45902.291666666664</c:v>
                </c:pt>
                <c:pt idx="31">
                  <c:v>45902.333333333336</c:v>
                </c:pt>
                <c:pt idx="32">
                  <c:v>45902.375</c:v>
                </c:pt>
                <c:pt idx="33">
                  <c:v>45902.416666666664</c:v>
                </c:pt>
                <c:pt idx="34">
                  <c:v>45902.458333333336</c:v>
                </c:pt>
                <c:pt idx="35">
                  <c:v>45902.5</c:v>
                </c:pt>
                <c:pt idx="36">
                  <c:v>45902.541666666664</c:v>
                </c:pt>
                <c:pt idx="37">
                  <c:v>45902.583333333336</c:v>
                </c:pt>
                <c:pt idx="38">
                  <c:v>45902.625</c:v>
                </c:pt>
                <c:pt idx="39">
                  <c:v>45902.666666666664</c:v>
                </c:pt>
                <c:pt idx="40">
                  <c:v>45902.708333333336</c:v>
                </c:pt>
                <c:pt idx="41">
                  <c:v>45902.75</c:v>
                </c:pt>
                <c:pt idx="42">
                  <c:v>45902.791666666664</c:v>
                </c:pt>
                <c:pt idx="43">
                  <c:v>45902.833333333336</c:v>
                </c:pt>
                <c:pt idx="44">
                  <c:v>45902.875</c:v>
                </c:pt>
                <c:pt idx="45">
                  <c:v>45902.916666666664</c:v>
                </c:pt>
                <c:pt idx="46">
                  <c:v>45902.958333333336</c:v>
                </c:pt>
                <c:pt idx="47">
                  <c:v>45903</c:v>
                </c:pt>
                <c:pt idx="48">
                  <c:v>45903.041666666664</c:v>
                </c:pt>
                <c:pt idx="49">
                  <c:v>45903.083333333336</c:v>
                </c:pt>
                <c:pt idx="50">
                  <c:v>45903.125</c:v>
                </c:pt>
                <c:pt idx="51">
                  <c:v>45903.166666666664</c:v>
                </c:pt>
                <c:pt idx="52">
                  <c:v>45903.208333333336</c:v>
                </c:pt>
                <c:pt idx="53">
                  <c:v>45903.25</c:v>
                </c:pt>
                <c:pt idx="54">
                  <c:v>45903.291666666664</c:v>
                </c:pt>
                <c:pt idx="55">
                  <c:v>45903.333333333336</c:v>
                </c:pt>
                <c:pt idx="56">
                  <c:v>45903.375</c:v>
                </c:pt>
                <c:pt idx="57">
                  <c:v>45903.416666666664</c:v>
                </c:pt>
                <c:pt idx="58">
                  <c:v>45903.458333333336</c:v>
                </c:pt>
                <c:pt idx="59">
                  <c:v>45903.5</c:v>
                </c:pt>
                <c:pt idx="60">
                  <c:v>45903.541666666664</c:v>
                </c:pt>
                <c:pt idx="61">
                  <c:v>45903.583333333336</c:v>
                </c:pt>
                <c:pt idx="62">
                  <c:v>45903.625</c:v>
                </c:pt>
                <c:pt idx="63">
                  <c:v>45903.666666666664</c:v>
                </c:pt>
                <c:pt idx="64">
                  <c:v>45903.708333333336</c:v>
                </c:pt>
                <c:pt idx="65">
                  <c:v>45903.75</c:v>
                </c:pt>
                <c:pt idx="66">
                  <c:v>45903.791666666664</c:v>
                </c:pt>
                <c:pt idx="67">
                  <c:v>45903.833333333336</c:v>
                </c:pt>
                <c:pt idx="68">
                  <c:v>45903.875</c:v>
                </c:pt>
                <c:pt idx="69">
                  <c:v>45903.916666666664</c:v>
                </c:pt>
                <c:pt idx="70">
                  <c:v>45903.958333333336</c:v>
                </c:pt>
                <c:pt idx="71">
                  <c:v>45904</c:v>
                </c:pt>
                <c:pt idx="72">
                  <c:v>45904.041666666664</c:v>
                </c:pt>
                <c:pt idx="73">
                  <c:v>45904.083333333336</c:v>
                </c:pt>
                <c:pt idx="74">
                  <c:v>45904.125</c:v>
                </c:pt>
                <c:pt idx="75">
                  <c:v>45904.166666666664</c:v>
                </c:pt>
                <c:pt idx="76">
                  <c:v>45904.208333333336</c:v>
                </c:pt>
                <c:pt idx="77">
                  <c:v>45904.25</c:v>
                </c:pt>
                <c:pt idx="78">
                  <c:v>45904.291666666664</c:v>
                </c:pt>
                <c:pt idx="79">
                  <c:v>45904.333333333336</c:v>
                </c:pt>
                <c:pt idx="80">
                  <c:v>45904.375</c:v>
                </c:pt>
                <c:pt idx="81">
                  <c:v>45904.416666666664</c:v>
                </c:pt>
                <c:pt idx="82">
                  <c:v>45904.458333333336</c:v>
                </c:pt>
                <c:pt idx="83">
                  <c:v>45904.5</c:v>
                </c:pt>
                <c:pt idx="84">
                  <c:v>45904.541666666664</c:v>
                </c:pt>
                <c:pt idx="85">
                  <c:v>45904.583333333336</c:v>
                </c:pt>
                <c:pt idx="86">
                  <c:v>45904.625</c:v>
                </c:pt>
                <c:pt idx="87">
                  <c:v>45904.666666666664</c:v>
                </c:pt>
                <c:pt idx="88">
                  <c:v>45904.708333333336</c:v>
                </c:pt>
                <c:pt idx="89">
                  <c:v>45904.75</c:v>
                </c:pt>
                <c:pt idx="90">
                  <c:v>45904.791666666664</c:v>
                </c:pt>
                <c:pt idx="91">
                  <c:v>45904.833333333336</c:v>
                </c:pt>
                <c:pt idx="92">
                  <c:v>45904.875</c:v>
                </c:pt>
                <c:pt idx="93">
                  <c:v>45904.916666666664</c:v>
                </c:pt>
                <c:pt idx="94">
                  <c:v>45904.958333333336</c:v>
                </c:pt>
                <c:pt idx="95">
                  <c:v>45905</c:v>
                </c:pt>
                <c:pt idx="96">
                  <c:v>45905.041666666664</c:v>
                </c:pt>
                <c:pt idx="97">
                  <c:v>45905.083333333336</c:v>
                </c:pt>
                <c:pt idx="98">
                  <c:v>45905.125</c:v>
                </c:pt>
                <c:pt idx="99">
                  <c:v>45905.166666666664</c:v>
                </c:pt>
                <c:pt idx="100">
                  <c:v>45905.208333333336</c:v>
                </c:pt>
                <c:pt idx="101">
                  <c:v>45905.25</c:v>
                </c:pt>
                <c:pt idx="102">
                  <c:v>45905.291666666664</c:v>
                </c:pt>
                <c:pt idx="103">
                  <c:v>45905.333333333336</c:v>
                </c:pt>
                <c:pt idx="104">
                  <c:v>45905.375</c:v>
                </c:pt>
                <c:pt idx="105">
                  <c:v>45905.416666666664</c:v>
                </c:pt>
                <c:pt idx="106">
                  <c:v>45905.458333333336</c:v>
                </c:pt>
                <c:pt idx="107">
                  <c:v>45905.5</c:v>
                </c:pt>
                <c:pt idx="108">
                  <c:v>45905.541666666664</c:v>
                </c:pt>
                <c:pt idx="109">
                  <c:v>45905.583333333336</c:v>
                </c:pt>
                <c:pt idx="110">
                  <c:v>45905.625</c:v>
                </c:pt>
                <c:pt idx="111">
                  <c:v>45905.666666666664</c:v>
                </c:pt>
                <c:pt idx="112">
                  <c:v>45905.708333333336</c:v>
                </c:pt>
                <c:pt idx="113">
                  <c:v>45905.75</c:v>
                </c:pt>
                <c:pt idx="114">
                  <c:v>45905.791666666664</c:v>
                </c:pt>
                <c:pt idx="115">
                  <c:v>45905.833333333336</c:v>
                </c:pt>
                <c:pt idx="116">
                  <c:v>45905.875</c:v>
                </c:pt>
                <c:pt idx="117">
                  <c:v>45905.916666666664</c:v>
                </c:pt>
                <c:pt idx="118">
                  <c:v>45905.958333333336</c:v>
                </c:pt>
                <c:pt idx="119">
                  <c:v>45906</c:v>
                </c:pt>
                <c:pt idx="120">
                  <c:v>45906.041666666664</c:v>
                </c:pt>
                <c:pt idx="121">
                  <c:v>45906.083333333336</c:v>
                </c:pt>
                <c:pt idx="122">
                  <c:v>45906.125</c:v>
                </c:pt>
                <c:pt idx="123">
                  <c:v>45906.166666666664</c:v>
                </c:pt>
                <c:pt idx="124">
                  <c:v>45906.208333333336</c:v>
                </c:pt>
                <c:pt idx="125">
                  <c:v>45906.25</c:v>
                </c:pt>
                <c:pt idx="126">
                  <c:v>45906.291666666664</c:v>
                </c:pt>
                <c:pt idx="127">
                  <c:v>45906.333333333336</c:v>
                </c:pt>
                <c:pt idx="128">
                  <c:v>45906.375</c:v>
                </c:pt>
                <c:pt idx="129">
                  <c:v>45906.416666666664</c:v>
                </c:pt>
                <c:pt idx="130">
                  <c:v>45906.458333333336</c:v>
                </c:pt>
                <c:pt idx="131">
                  <c:v>45906.5</c:v>
                </c:pt>
                <c:pt idx="132">
                  <c:v>45906.541666666664</c:v>
                </c:pt>
                <c:pt idx="133">
                  <c:v>45906.583333333336</c:v>
                </c:pt>
                <c:pt idx="134">
                  <c:v>45906.625</c:v>
                </c:pt>
                <c:pt idx="135">
                  <c:v>45906.666666666664</c:v>
                </c:pt>
                <c:pt idx="136">
                  <c:v>45906.708333333336</c:v>
                </c:pt>
                <c:pt idx="137">
                  <c:v>45906.75</c:v>
                </c:pt>
                <c:pt idx="138">
                  <c:v>45906.791666666664</c:v>
                </c:pt>
                <c:pt idx="139">
                  <c:v>45906.833333333336</c:v>
                </c:pt>
                <c:pt idx="140">
                  <c:v>45906.875</c:v>
                </c:pt>
                <c:pt idx="141">
                  <c:v>45906.916666666664</c:v>
                </c:pt>
                <c:pt idx="142">
                  <c:v>45906.958333333336</c:v>
                </c:pt>
                <c:pt idx="143">
                  <c:v>45907</c:v>
                </c:pt>
                <c:pt idx="144">
                  <c:v>45907.041666666664</c:v>
                </c:pt>
                <c:pt idx="145">
                  <c:v>45907.083333333336</c:v>
                </c:pt>
                <c:pt idx="146">
                  <c:v>45907.125</c:v>
                </c:pt>
                <c:pt idx="147">
                  <c:v>45907.166666666664</c:v>
                </c:pt>
                <c:pt idx="148">
                  <c:v>45907.208333333336</c:v>
                </c:pt>
                <c:pt idx="149">
                  <c:v>45907.25</c:v>
                </c:pt>
                <c:pt idx="150">
                  <c:v>45907.291666666664</c:v>
                </c:pt>
                <c:pt idx="151">
                  <c:v>45907.333333333336</c:v>
                </c:pt>
                <c:pt idx="152">
                  <c:v>45907.375</c:v>
                </c:pt>
                <c:pt idx="153">
                  <c:v>45907.416666666664</c:v>
                </c:pt>
                <c:pt idx="154">
                  <c:v>45907.458333333336</c:v>
                </c:pt>
                <c:pt idx="155">
                  <c:v>45907.5</c:v>
                </c:pt>
                <c:pt idx="156">
                  <c:v>45907.541666666664</c:v>
                </c:pt>
                <c:pt idx="157">
                  <c:v>45907.583333333336</c:v>
                </c:pt>
                <c:pt idx="158">
                  <c:v>45907.625</c:v>
                </c:pt>
                <c:pt idx="159">
                  <c:v>45907.666666666664</c:v>
                </c:pt>
                <c:pt idx="160">
                  <c:v>45907.708333333336</c:v>
                </c:pt>
                <c:pt idx="161">
                  <c:v>45907.75</c:v>
                </c:pt>
                <c:pt idx="162">
                  <c:v>45907.791666666664</c:v>
                </c:pt>
                <c:pt idx="163">
                  <c:v>45907.833333333336</c:v>
                </c:pt>
                <c:pt idx="164">
                  <c:v>45907.875</c:v>
                </c:pt>
                <c:pt idx="165">
                  <c:v>45907.916666666664</c:v>
                </c:pt>
                <c:pt idx="166">
                  <c:v>45907.958333333336</c:v>
                </c:pt>
                <c:pt idx="167">
                  <c:v>45908</c:v>
                </c:pt>
                <c:pt idx="168">
                  <c:v>45908.041666666664</c:v>
                </c:pt>
                <c:pt idx="169">
                  <c:v>45908.083333333336</c:v>
                </c:pt>
                <c:pt idx="170">
                  <c:v>45908.125</c:v>
                </c:pt>
                <c:pt idx="171">
                  <c:v>45908.166666666664</c:v>
                </c:pt>
                <c:pt idx="172">
                  <c:v>45908.208333333336</c:v>
                </c:pt>
                <c:pt idx="173">
                  <c:v>45908.25</c:v>
                </c:pt>
                <c:pt idx="174">
                  <c:v>45908.291666666664</c:v>
                </c:pt>
                <c:pt idx="175">
                  <c:v>45908.333333333336</c:v>
                </c:pt>
                <c:pt idx="176">
                  <c:v>45908.375</c:v>
                </c:pt>
                <c:pt idx="177">
                  <c:v>45908.416666666664</c:v>
                </c:pt>
                <c:pt idx="178">
                  <c:v>45908.458333333336</c:v>
                </c:pt>
                <c:pt idx="179">
                  <c:v>45908.5</c:v>
                </c:pt>
                <c:pt idx="180">
                  <c:v>45908.541666666664</c:v>
                </c:pt>
                <c:pt idx="181">
                  <c:v>45908.583333333336</c:v>
                </c:pt>
                <c:pt idx="182">
                  <c:v>45908.625</c:v>
                </c:pt>
                <c:pt idx="183">
                  <c:v>45908.666666666664</c:v>
                </c:pt>
                <c:pt idx="184">
                  <c:v>45908.708333333336</c:v>
                </c:pt>
                <c:pt idx="185">
                  <c:v>45908.75</c:v>
                </c:pt>
                <c:pt idx="186">
                  <c:v>45908.791666666664</c:v>
                </c:pt>
                <c:pt idx="187">
                  <c:v>45908.833333333336</c:v>
                </c:pt>
                <c:pt idx="188">
                  <c:v>45908.875</c:v>
                </c:pt>
                <c:pt idx="189">
                  <c:v>45908.916666666664</c:v>
                </c:pt>
                <c:pt idx="190">
                  <c:v>45908.958333333336</c:v>
                </c:pt>
                <c:pt idx="191">
                  <c:v>45909</c:v>
                </c:pt>
                <c:pt idx="192">
                  <c:v>45909.041666666664</c:v>
                </c:pt>
                <c:pt idx="193">
                  <c:v>45909.083333333336</c:v>
                </c:pt>
                <c:pt idx="194">
                  <c:v>45909.125</c:v>
                </c:pt>
                <c:pt idx="195">
                  <c:v>45909.166666666664</c:v>
                </c:pt>
                <c:pt idx="196">
                  <c:v>45909.208333333336</c:v>
                </c:pt>
                <c:pt idx="197">
                  <c:v>45909.25</c:v>
                </c:pt>
                <c:pt idx="198">
                  <c:v>45909.291666666664</c:v>
                </c:pt>
                <c:pt idx="199">
                  <c:v>45909.333333333336</c:v>
                </c:pt>
                <c:pt idx="200">
                  <c:v>45909.375</c:v>
                </c:pt>
                <c:pt idx="201">
                  <c:v>45909.416666666664</c:v>
                </c:pt>
                <c:pt idx="202">
                  <c:v>45909.458333333336</c:v>
                </c:pt>
                <c:pt idx="203">
                  <c:v>45909.5</c:v>
                </c:pt>
                <c:pt idx="204">
                  <c:v>45909.541666666664</c:v>
                </c:pt>
                <c:pt idx="205">
                  <c:v>45909.583333333336</c:v>
                </c:pt>
                <c:pt idx="206">
                  <c:v>45909.625</c:v>
                </c:pt>
                <c:pt idx="207">
                  <c:v>45909.666666666664</c:v>
                </c:pt>
                <c:pt idx="208">
                  <c:v>45909.708333333336</c:v>
                </c:pt>
                <c:pt idx="209">
                  <c:v>45909.75</c:v>
                </c:pt>
                <c:pt idx="210">
                  <c:v>45909.791666666664</c:v>
                </c:pt>
                <c:pt idx="211">
                  <c:v>45909.833333333336</c:v>
                </c:pt>
                <c:pt idx="212">
                  <c:v>45909.875</c:v>
                </c:pt>
                <c:pt idx="213">
                  <c:v>45909.916666666664</c:v>
                </c:pt>
                <c:pt idx="214">
                  <c:v>45909.958333333336</c:v>
                </c:pt>
                <c:pt idx="215">
                  <c:v>45910</c:v>
                </c:pt>
                <c:pt idx="216">
                  <c:v>45910.041666666664</c:v>
                </c:pt>
                <c:pt idx="217">
                  <c:v>45910.083333333336</c:v>
                </c:pt>
                <c:pt idx="218">
                  <c:v>45910.125</c:v>
                </c:pt>
                <c:pt idx="219">
                  <c:v>45910.166666666664</c:v>
                </c:pt>
                <c:pt idx="220">
                  <c:v>45910.208333333336</c:v>
                </c:pt>
                <c:pt idx="221">
                  <c:v>45910.25</c:v>
                </c:pt>
                <c:pt idx="222">
                  <c:v>45910.291666666664</c:v>
                </c:pt>
                <c:pt idx="223">
                  <c:v>45910.333333333336</c:v>
                </c:pt>
                <c:pt idx="224">
                  <c:v>45910.375</c:v>
                </c:pt>
                <c:pt idx="225">
                  <c:v>45910.416666666664</c:v>
                </c:pt>
                <c:pt idx="226">
                  <c:v>45910.458333333336</c:v>
                </c:pt>
                <c:pt idx="227">
                  <c:v>45910.5</c:v>
                </c:pt>
                <c:pt idx="228">
                  <c:v>45910.541666666664</c:v>
                </c:pt>
                <c:pt idx="229">
                  <c:v>45910.583333333336</c:v>
                </c:pt>
                <c:pt idx="230">
                  <c:v>45910.625</c:v>
                </c:pt>
                <c:pt idx="231">
                  <c:v>45910.666666666664</c:v>
                </c:pt>
                <c:pt idx="232">
                  <c:v>45910.708333333336</c:v>
                </c:pt>
                <c:pt idx="233">
                  <c:v>45910.75</c:v>
                </c:pt>
                <c:pt idx="234">
                  <c:v>45910.791666666664</c:v>
                </c:pt>
                <c:pt idx="235">
                  <c:v>45910.833333333336</c:v>
                </c:pt>
                <c:pt idx="236">
                  <c:v>45910.875</c:v>
                </c:pt>
                <c:pt idx="237">
                  <c:v>45910.916666666664</c:v>
                </c:pt>
                <c:pt idx="238">
                  <c:v>45910.958333333336</c:v>
                </c:pt>
                <c:pt idx="239">
                  <c:v>45911</c:v>
                </c:pt>
                <c:pt idx="240">
                  <c:v>45911.041666666664</c:v>
                </c:pt>
                <c:pt idx="241">
                  <c:v>45911.083333333336</c:v>
                </c:pt>
                <c:pt idx="242">
                  <c:v>45911.125</c:v>
                </c:pt>
                <c:pt idx="243">
                  <c:v>45911.166666666664</c:v>
                </c:pt>
                <c:pt idx="244">
                  <c:v>45911.208333333336</c:v>
                </c:pt>
                <c:pt idx="245">
                  <c:v>45911.25</c:v>
                </c:pt>
                <c:pt idx="246">
                  <c:v>45911.291666666664</c:v>
                </c:pt>
                <c:pt idx="247">
                  <c:v>45911.333333333336</c:v>
                </c:pt>
                <c:pt idx="248">
                  <c:v>45911.375</c:v>
                </c:pt>
                <c:pt idx="249">
                  <c:v>45911.416666666664</c:v>
                </c:pt>
                <c:pt idx="250">
                  <c:v>45911.458333333336</c:v>
                </c:pt>
                <c:pt idx="251">
                  <c:v>45911.5</c:v>
                </c:pt>
                <c:pt idx="252">
                  <c:v>45911.541666666664</c:v>
                </c:pt>
                <c:pt idx="253">
                  <c:v>45911.583333333336</c:v>
                </c:pt>
                <c:pt idx="254">
                  <c:v>45911.625</c:v>
                </c:pt>
                <c:pt idx="255">
                  <c:v>45911.666666666664</c:v>
                </c:pt>
                <c:pt idx="256">
                  <c:v>45911.708333333336</c:v>
                </c:pt>
                <c:pt idx="257">
                  <c:v>45911.75</c:v>
                </c:pt>
                <c:pt idx="258">
                  <c:v>45911.791666666664</c:v>
                </c:pt>
                <c:pt idx="259">
                  <c:v>45911.833333333336</c:v>
                </c:pt>
                <c:pt idx="260">
                  <c:v>45911.875</c:v>
                </c:pt>
                <c:pt idx="261">
                  <c:v>45911.916666666664</c:v>
                </c:pt>
                <c:pt idx="262">
                  <c:v>45911.958333333336</c:v>
                </c:pt>
                <c:pt idx="263">
                  <c:v>45912</c:v>
                </c:pt>
                <c:pt idx="264">
                  <c:v>45912.041666666664</c:v>
                </c:pt>
                <c:pt idx="265">
                  <c:v>45912.083333333336</c:v>
                </c:pt>
                <c:pt idx="266">
                  <c:v>45912.125</c:v>
                </c:pt>
                <c:pt idx="267">
                  <c:v>45912.166666666664</c:v>
                </c:pt>
                <c:pt idx="268">
                  <c:v>45912.208333333336</c:v>
                </c:pt>
                <c:pt idx="269">
                  <c:v>45912.25</c:v>
                </c:pt>
                <c:pt idx="270">
                  <c:v>45912.291666666664</c:v>
                </c:pt>
                <c:pt idx="271">
                  <c:v>45912.333333333336</c:v>
                </c:pt>
                <c:pt idx="272">
                  <c:v>45912.375</c:v>
                </c:pt>
                <c:pt idx="273">
                  <c:v>45912.416666666664</c:v>
                </c:pt>
                <c:pt idx="274">
                  <c:v>45912.458333333336</c:v>
                </c:pt>
                <c:pt idx="275">
                  <c:v>45912.5</c:v>
                </c:pt>
                <c:pt idx="276">
                  <c:v>45912.541666666664</c:v>
                </c:pt>
                <c:pt idx="277">
                  <c:v>45912.583333333336</c:v>
                </c:pt>
                <c:pt idx="278">
                  <c:v>45912.625</c:v>
                </c:pt>
                <c:pt idx="279">
                  <c:v>45912.666666666664</c:v>
                </c:pt>
                <c:pt idx="280">
                  <c:v>45912.708333333336</c:v>
                </c:pt>
                <c:pt idx="281">
                  <c:v>45912.75</c:v>
                </c:pt>
                <c:pt idx="282">
                  <c:v>45912.791666666664</c:v>
                </c:pt>
                <c:pt idx="283">
                  <c:v>45912.833333333336</c:v>
                </c:pt>
                <c:pt idx="284">
                  <c:v>45912.875</c:v>
                </c:pt>
                <c:pt idx="285">
                  <c:v>45912.916666666664</c:v>
                </c:pt>
                <c:pt idx="286">
                  <c:v>45912.958333333336</c:v>
                </c:pt>
                <c:pt idx="287">
                  <c:v>45913</c:v>
                </c:pt>
                <c:pt idx="288">
                  <c:v>45913.041666666664</c:v>
                </c:pt>
                <c:pt idx="289">
                  <c:v>45913.083333333336</c:v>
                </c:pt>
                <c:pt idx="290">
                  <c:v>45913.125</c:v>
                </c:pt>
                <c:pt idx="291">
                  <c:v>45913.166666666664</c:v>
                </c:pt>
                <c:pt idx="292">
                  <c:v>45913.208333333336</c:v>
                </c:pt>
                <c:pt idx="293">
                  <c:v>45913.25</c:v>
                </c:pt>
                <c:pt idx="294">
                  <c:v>45913.291666666664</c:v>
                </c:pt>
                <c:pt idx="295">
                  <c:v>45913.333333333336</c:v>
                </c:pt>
                <c:pt idx="296">
                  <c:v>45913.375</c:v>
                </c:pt>
                <c:pt idx="297">
                  <c:v>45913.416666666664</c:v>
                </c:pt>
                <c:pt idx="298">
                  <c:v>45913.458333333336</c:v>
                </c:pt>
                <c:pt idx="299">
                  <c:v>45913.5</c:v>
                </c:pt>
                <c:pt idx="300">
                  <c:v>45913.541666666664</c:v>
                </c:pt>
                <c:pt idx="301">
                  <c:v>45913.583333333336</c:v>
                </c:pt>
                <c:pt idx="302">
                  <c:v>45913.625</c:v>
                </c:pt>
                <c:pt idx="303">
                  <c:v>45913.666666666664</c:v>
                </c:pt>
                <c:pt idx="304">
                  <c:v>45913.708333333336</c:v>
                </c:pt>
                <c:pt idx="305">
                  <c:v>45913.75</c:v>
                </c:pt>
                <c:pt idx="306">
                  <c:v>45913.791666666664</c:v>
                </c:pt>
                <c:pt idx="307">
                  <c:v>45913.833333333336</c:v>
                </c:pt>
                <c:pt idx="308">
                  <c:v>45913.875</c:v>
                </c:pt>
                <c:pt idx="309">
                  <c:v>45913.916666666664</c:v>
                </c:pt>
                <c:pt idx="310">
                  <c:v>45913.958333333336</c:v>
                </c:pt>
                <c:pt idx="311">
                  <c:v>45914</c:v>
                </c:pt>
                <c:pt idx="312">
                  <c:v>45914.041666666664</c:v>
                </c:pt>
                <c:pt idx="313">
                  <c:v>45914.083333333336</c:v>
                </c:pt>
                <c:pt idx="314">
                  <c:v>45914.125</c:v>
                </c:pt>
                <c:pt idx="315">
                  <c:v>45914.166666666664</c:v>
                </c:pt>
                <c:pt idx="316">
                  <c:v>45914.208333333336</c:v>
                </c:pt>
                <c:pt idx="317">
                  <c:v>45914.25</c:v>
                </c:pt>
                <c:pt idx="318">
                  <c:v>45914.291666666664</c:v>
                </c:pt>
                <c:pt idx="319">
                  <c:v>45914.333333333336</c:v>
                </c:pt>
                <c:pt idx="320">
                  <c:v>45914.375</c:v>
                </c:pt>
                <c:pt idx="321">
                  <c:v>45914.416666666664</c:v>
                </c:pt>
                <c:pt idx="322">
                  <c:v>45914.458333333336</c:v>
                </c:pt>
                <c:pt idx="323">
                  <c:v>45914.5</c:v>
                </c:pt>
                <c:pt idx="324">
                  <c:v>45914.541666666664</c:v>
                </c:pt>
                <c:pt idx="325">
                  <c:v>45914.583333333336</c:v>
                </c:pt>
                <c:pt idx="326">
                  <c:v>45914.625</c:v>
                </c:pt>
                <c:pt idx="327">
                  <c:v>45914.666666666664</c:v>
                </c:pt>
                <c:pt idx="328">
                  <c:v>45914.708333333336</c:v>
                </c:pt>
                <c:pt idx="329">
                  <c:v>45914.75</c:v>
                </c:pt>
                <c:pt idx="330">
                  <c:v>45914.791666666664</c:v>
                </c:pt>
                <c:pt idx="331">
                  <c:v>45914.833333333336</c:v>
                </c:pt>
                <c:pt idx="332">
                  <c:v>45914.875</c:v>
                </c:pt>
                <c:pt idx="333">
                  <c:v>45914.916666666664</c:v>
                </c:pt>
                <c:pt idx="334">
                  <c:v>45914.958333333336</c:v>
                </c:pt>
                <c:pt idx="335">
                  <c:v>45915</c:v>
                </c:pt>
                <c:pt idx="336">
                  <c:v>45915.041666666664</c:v>
                </c:pt>
                <c:pt idx="337">
                  <c:v>45915.083333333336</c:v>
                </c:pt>
                <c:pt idx="338">
                  <c:v>45915.125</c:v>
                </c:pt>
                <c:pt idx="339">
                  <c:v>45915.166666666664</c:v>
                </c:pt>
                <c:pt idx="340">
                  <c:v>45915.208333333336</c:v>
                </c:pt>
                <c:pt idx="341">
                  <c:v>45915.25</c:v>
                </c:pt>
                <c:pt idx="342">
                  <c:v>45915.291666666664</c:v>
                </c:pt>
                <c:pt idx="343">
                  <c:v>45915.333333333336</c:v>
                </c:pt>
                <c:pt idx="344">
                  <c:v>45915.375</c:v>
                </c:pt>
                <c:pt idx="345">
                  <c:v>45915.416666666664</c:v>
                </c:pt>
                <c:pt idx="346">
                  <c:v>45915.458333333336</c:v>
                </c:pt>
                <c:pt idx="347">
                  <c:v>45915.5</c:v>
                </c:pt>
                <c:pt idx="348">
                  <c:v>45916.625</c:v>
                </c:pt>
                <c:pt idx="349">
                  <c:v>45916.666666666664</c:v>
                </c:pt>
                <c:pt idx="350">
                  <c:v>45916.708333333336</c:v>
                </c:pt>
                <c:pt idx="351">
                  <c:v>45916.75</c:v>
                </c:pt>
                <c:pt idx="352">
                  <c:v>45916.791666666664</c:v>
                </c:pt>
                <c:pt idx="353">
                  <c:v>45916.833333333336</c:v>
                </c:pt>
                <c:pt idx="354">
                  <c:v>45916.875</c:v>
                </c:pt>
                <c:pt idx="355">
                  <c:v>45916.916666666664</c:v>
                </c:pt>
                <c:pt idx="356">
                  <c:v>45916.958333333336</c:v>
                </c:pt>
                <c:pt idx="357">
                  <c:v>45917</c:v>
                </c:pt>
                <c:pt idx="358">
                  <c:v>45917.041666666664</c:v>
                </c:pt>
                <c:pt idx="359">
                  <c:v>45917.083333333336</c:v>
                </c:pt>
                <c:pt idx="360">
                  <c:v>45917.125</c:v>
                </c:pt>
                <c:pt idx="361">
                  <c:v>45917.166666666664</c:v>
                </c:pt>
                <c:pt idx="362">
                  <c:v>45917.208333333336</c:v>
                </c:pt>
                <c:pt idx="363">
                  <c:v>45917.25</c:v>
                </c:pt>
                <c:pt idx="364">
                  <c:v>45917.291666666664</c:v>
                </c:pt>
                <c:pt idx="365">
                  <c:v>45917.333333333336</c:v>
                </c:pt>
                <c:pt idx="366">
                  <c:v>45917.375</c:v>
                </c:pt>
                <c:pt idx="367">
                  <c:v>45917.416666666664</c:v>
                </c:pt>
                <c:pt idx="368">
                  <c:v>45917.458333333336</c:v>
                </c:pt>
                <c:pt idx="369">
                  <c:v>45917.5</c:v>
                </c:pt>
                <c:pt idx="370">
                  <c:v>45917.541666666664</c:v>
                </c:pt>
                <c:pt idx="371">
                  <c:v>45917.583333333336</c:v>
                </c:pt>
                <c:pt idx="372">
                  <c:v>45917.625</c:v>
                </c:pt>
                <c:pt idx="373">
                  <c:v>45917.666666666664</c:v>
                </c:pt>
                <c:pt idx="374">
                  <c:v>45917.708333333336</c:v>
                </c:pt>
                <c:pt idx="375">
                  <c:v>45917.75</c:v>
                </c:pt>
                <c:pt idx="376">
                  <c:v>45917.791666666664</c:v>
                </c:pt>
                <c:pt idx="377">
                  <c:v>45917.833333333336</c:v>
                </c:pt>
                <c:pt idx="378">
                  <c:v>45917.875</c:v>
                </c:pt>
                <c:pt idx="379">
                  <c:v>45917.916666666664</c:v>
                </c:pt>
                <c:pt idx="380">
                  <c:v>45917.958333333336</c:v>
                </c:pt>
                <c:pt idx="381">
                  <c:v>45918</c:v>
                </c:pt>
                <c:pt idx="382">
                  <c:v>45918.041666666664</c:v>
                </c:pt>
                <c:pt idx="383">
                  <c:v>45918.083333333336</c:v>
                </c:pt>
                <c:pt idx="384">
                  <c:v>45918.125</c:v>
                </c:pt>
                <c:pt idx="385">
                  <c:v>45918.166666666664</c:v>
                </c:pt>
                <c:pt idx="386">
                  <c:v>45918.208333333336</c:v>
                </c:pt>
                <c:pt idx="387">
                  <c:v>45918.25</c:v>
                </c:pt>
                <c:pt idx="388">
                  <c:v>45918.291666666664</c:v>
                </c:pt>
                <c:pt idx="389">
                  <c:v>45918.333333333336</c:v>
                </c:pt>
                <c:pt idx="390">
                  <c:v>45918.375</c:v>
                </c:pt>
                <c:pt idx="391">
                  <c:v>45918.416666666664</c:v>
                </c:pt>
                <c:pt idx="392">
                  <c:v>45918.458333333336</c:v>
                </c:pt>
                <c:pt idx="393">
                  <c:v>45918.5</c:v>
                </c:pt>
                <c:pt idx="394">
                  <c:v>45918.541666666664</c:v>
                </c:pt>
                <c:pt idx="395">
                  <c:v>45918.583333333336</c:v>
                </c:pt>
                <c:pt idx="396">
                  <c:v>45918.625</c:v>
                </c:pt>
                <c:pt idx="397">
                  <c:v>45918.666666666664</c:v>
                </c:pt>
                <c:pt idx="398">
                  <c:v>45918.708333333336</c:v>
                </c:pt>
                <c:pt idx="399">
                  <c:v>45918.75</c:v>
                </c:pt>
                <c:pt idx="400">
                  <c:v>45918.791666666664</c:v>
                </c:pt>
                <c:pt idx="401">
                  <c:v>45918.833333333336</c:v>
                </c:pt>
                <c:pt idx="402">
                  <c:v>45918.875</c:v>
                </c:pt>
                <c:pt idx="403">
                  <c:v>45918.916666666664</c:v>
                </c:pt>
                <c:pt idx="404">
                  <c:v>45918.958333333336</c:v>
                </c:pt>
                <c:pt idx="405">
                  <c:v>45919</c:v>
                </c:pt>
                <c:pt idx="406">
                  <c:v>45919.041666666664</c:v>
                </c:pt>
                <c:pt idx="407">
                  <c:v>45919.083333333336</c:v>
                </c:pt>
                <c:pt idx="408">
                  <c:v>45919.125</c:v>
                </c:pt>
                <c:pt idx="409">
                  <c:v>45919.166666666664</c:v>
                </c:pt>
                <c:pt idx="410">
                  <c:v>45919.208333333336</c:v>
                </c:pt>
                <c:pt idx="411">
                  <c:v>45919.25</c:v>
                </c:pt>
                <c:pt idx="412">
                  <c:v>45919.291666666664</c:v>
                </c:pt>
                <c:pt idx="413">
                  <c:v>45919.333333333336</c:v>
                </c:pt>
                <c:pt idx="414">
                  <c:v>45919.375</c:v>
                </c:pt>
                <c:pt idx="415">
                  <c:v>45919.416666666664</c:v>
                </c:pt>
                <c:pt idx="416">
                  <c:v>45919.458333333336</c:v>
                </c:pt>
                <c:pt idx="417">
                  <c:v>45919.5</c:v>
                </c:pt>
                <c:pt idx="418">
                  <c:v>45919.541666666664</c:v>
                </c:pt>
                <c:pt idx="419">
                  <c:v>45919.583333333336</c:v>
                </c:pt>
                <c:pt idx="420">
                  <c:v>45919.625</c:v>
                </c:pt>
                <c:pt idx="421">
                  <c:v>45919.666666666664</c:v>
                </c:pt>
                <c:pt idx="422">
                  <c:v>45919.708333333336</c:v>
                </c:pt>
                <c:pt idx="423">
                  <c:v>45919.75</c:v>
                </c:pt>
                <c:pt idx="424">
                  <c:v>45919.791666666664</c:v>
                </c:pt>
                <c:pt idx="425">
                  <c:v>45919.833333333336</c:v>
                </c:pt>
                <c:pt idx="426">
                  <c:v>45919.875</c:v>
                </c:pt>
                <c:pt idx="427">
                  <c:v>45919.916666666664</c:v>
                </c:pt>
                <c:pt idx="428">
                  <c:v>45919.958333333336</c:v>
                </c:pt>
                <c:pt idx="429">
                  <c:v>45920</c:v>
                </c:pt>
                <c:pt idx="430">
                  <c:v>45920.041666666664</c:v>
                </c:pt>
                <c:pt idx="431">
                  <c:v>45920.083333333336</c:v>
                </c:pt>
                <c:pt idx="432">
                  <c:v>45920.125</c:v>
                </c:pt>
                <c:pt idx="433">
                  <c:v>45920.166666666664</c:v>
                </c:pt>
                <c:pt idx="434">
                  <c:v>45920.208333333336</c:v>
                </c:pt>
                <c:pt idx="435">
                  <c:v>45920.25</c:v>
                </c:pt>
                <c:pt idx="436">
                  <c:v>45920.291666666664</c:v>
                </c:pt>
                <c:pt idx="437">
                  <c:v>45920.333333333336</c:v>
                </c:pt>
                <c:pt idx="438">
                  <c:v>45920.375</c:v>
                </c:pt>
                <c:pt idx="439">
                  <c:v>45920.416666666664</c:v>
                </c:pt>
                <c:pt idx="440">
                  <c:v>45920.458333333336</c:v>
                </c:pt>
                <c:pt idx="441">
                  <c:v>45920.5</c:v>
                </c:pt>
                <c:pt idx="442">
                  <c:v>45920.541666666664</c:v>
                </c:pt>
                <c:pt idx="443">
                  <c:v>45920.583333333336</c:v>
                </c:pt>
                <c:pt idx="444">
                  <c:v>45920.625</c:v>
                </c:pt>
                <c:pt idx="445">
                  <c:v>45920.666666666664</c:v>
                </c:pt>
                <c:pt idx="446">
                  <c:v>45920.708333333336</c:v>
                </c:pt>
                <c:pt idx="447">
                  <c:v>45920.75</c:v>
                </c:pt>
                <c:pt idx="448">
                  <c:v>45920.791666666664</c:v>
                </c:pt>
                <c:pt idx="449">
                  <c:v>45920.833333333336</c:v>
                </c:pt>
                <c:pt idx="450">
                  <c:v>45920.875</c:v>
                </c:pt>
                <c:pt idx="451">
                  <c:v>45920.916666666664</c:v>
                </c:pt>
                <c:pt idx="452">
                  <c:v>45920.958333333336</c:v>
                </c:pt>
                <c:pt idx="453">
                  <c:v>45921</c:v>
                </c:pt>
                <c:pt idx="454">
                  <c:v>45921.041666666664</c:v>
                </c:pt>
                <c:pt idx="455">
                  <c:v>45921.083333333336</c:v>
                </c:pt>
                <c:pt idx="456">
                  <c:v>45921.125</c:v>
                </c:pt>
                <c:pt idx="457">
                  <c:v>45921.166666666664</c:v>
                </c:pt>
                <c:pt idx="458">
                  <c:v>45921.208333333336</c:v>
                </c:pt>
                <c:pt idx="459">
                  <c:v>45921.25</c:v>
                </c:pt>
                <c:pt idx="460">
                  <c:v>45921.291666666664</c:v>
                </c:pt>
                <c:pt idx="461">
                  <c:v>45921.333333333336</c:v>
                </c:pt>
                <c:pt idx="462">
                  <c:v>45921.375</c:v>
                </c:pt>
                <c:pt idx="463">
                  <c:v>45921.416666666664</c:v>
                </c:pt>
                <c:pt idx="464">
                  <c:v>45921.458333333336</c:v>
                </c:pt>
                <c:pt idx="465">
                  <c:v>45921.5</c:v>
                </c:pt>
                <c:pt idx="466">
                  <c:v>45921.541666666664</c:v>
                </c:pt>
                <c:pt idx="467">
                  <c:v>45921.583333333336</c:v>
                </c:pt>
                <c:pt idx="468">
                  <c:v>45921.625</c:v>
                </c:pt>
                <c:pt idx="469">
                  <c:v>45921.666666666664</c:v>
                </c:pt>
                <c:pt idx="470">
                  <c:v>45921.708333333336</c:v>
                </c:pt>
                <c:pt idx="471">
                  <c:v>45921.75</c:v>
                </c:pt>
                <c:pt idx="472">
                  <c:v>45921.791666666664</c:v>
                </c:pt>
                <c:pt idx="473">
                  <c:v>45921.833333333336</c:v>
                </c:pt>
                <c:pt idx="474">
                  <c:v>45921.875</c:v>
                </c:pt>
                <c:pt idx="475">
                  <c:v>45921.916666666664</c:v>
                </c:pt>
                <c:pt idx="476">
                  <c:v>45921.958333333336</c:v>
                </c:pt>
                <c:pt idx="477">
                  <c:v>45922</c:v>
                </c:pt>
                <c:pt idx="478">
                  <c:v>45922.041666666664</c:v>
                </c:pt>
                <c:pt idx="479">
                  <c:v>45922.083333333336</c:v>
                </c:pt>
                <c:pt idx="480">
                  <c:v>45922.125</c:v>
                </c:pt>
                <c:pt idx="481">
                  <c:v>45922.166666666664</c:v>
                </c:pt>
                <c:pt idx="482">
                  <c:v>45922.208333333336</c:v>
                </c:pt>
                <c:pt idx="483">
                  <c:v>45922.25</c:v>
                </c:pt>
                <c:pt idx="484">
                  <c:v>45922.291666666664</c:v>
                </c:pt>
                <c:pt idx="485">
                  <c:v>45922.333333333336</c:v>
                </c:pt>
                <c:pt idx="486">
                  <c:v>45922.375</c:v>
                </c:pt>
                <c:pt idx="487">
                  <c:v>45922.416666666664</c:v>
                </c:pt>
                <c:pt idx="488">
                  <c:v>45922.458333333336</c:v>
                </c:pt>
                <c:pt idx="489">
                  <c:v>45922.5</c:v>
                </c:pt>
                <c:pt idx="490">
                  <c:v>45922.541666666664</c:v>
                </c:pt>
                <c:pt idx="491">
                  <c:v>45922.583333333336</c:v>
                </c:pt>
                <c:pt idx="492">
                  <c:v>45922.625</c:v>
                </c:pt>
                <c:pt idx="493">
                  <c:v>45922.666666666664</c:v>
                </c:pt>
                <c:pt idx="494">
                  <c:v>45922.708333333336</c:v>
                </c:pt>
                <c:pt idx="495">
                  <c:v>45922.75</c:v>
                </c:pt>
                <c:pt idx="496">
                  <c:v>45922.791666666664</c:v>
                </c:pt>
                <c:pt idx="497">
                  <c:v>45922.833333333336</c:v>
                </c:pt>
                <c:pt idx="498">
                  <c:v>45922.875</c:v>
                </c:pt>
                <c:pt idx="499">
                  <c:v>45922.916666666664</c:v>
                </c:pt>
                <c:pt idx="500">
                  <c:v>45922.958333333336</c:v>
                </c:pt>
                <c:pt idx="501">
                  <c:v>45923</c:v>
                </c:pt>
                <c:pt idx="502">
                  <c:v>45923.041666666664</c:v>
                </c:pt>
                <c:pt idx="503">
                  <c:v>45923.083333333336</c:v>
                </c:pt>
                <c:pt idx="504">
                  <c:v>45923.125</c:v>
                </c:pt>
                <c:pt idx="505">
                  <c:v>45923.166666666664</c:v>
                </c:pt>
                <c:pt idx="506">
                  <c:v>45923.208333333336</c:v>
                </c:pt>
                <c:pt idx="507">
                  <c:v>45923.25</c:v>
                </c:pt>
                <c:pt idx="508">
                  <c:v>45923.291666666664</c:v>
                </c:pt>
                <c:pt idx="509">
                  <c:v>45923.333333333336</c:v>
                </c:pt>
                <c:pt idx="510">
                  <c:v>45923.375</c:v>
                </c:pt>
                <c:pt idx="511">
                  <c:v>45923.416666666664</c:v>
                </c:pt>
                <c:pt idx="512">
                  <c:v>45923.458333333336</c:v>
                </c:pt>
                <c:pt idx="513">
                  <c:v>45923.5</c:v>
                </c:pt>
                <c:pt idx="514">
                  <c:v>45923.541666666664</c:v>
                </c:pt>
                <c:pt idx="515">
                  <c:v>45923.583333333336</c:v>
                </c:pt>
                <c:pt idx="516">
                  <c:v>45923.625</c:v>
                </c:pt>
                <c:pt idx="517">
                  <c:v>45923.666666666664</c:v>
                </c:pt>
                <c:pt idx="518">
                  <c:v>45923.708333333336</c:v>
                </c:pt>
                <c:pt idx="519">
                  <c:v>45923.75</c:v>
                </c:pt>
                <c:pt idx="520">
                  <c:v>45923.791666666664</c:v>
                </c:pt>
                <c:pt idx="521">
                  <c:v>45923.833333333336</c:v>
                </c:pt>
                <c:pt idx="522">
                  <c:v>45923.875</c:v>
                </c:pt>
                <c:pt idx="523">
                  <c:v>45923.916666666664</c:v>
                </c:pt>
                <c:pt idx="524">
                  <c:v>45923.958333333336</c:v>
                </c:pt>
                <c:pt idx="525">
                  <c:v>45924</c:v>
                </c:pt>
                <c:pt idx="526">
                  <c:v>45924.041666666664</c:v>
                </c:pt>
                <c:pt idx="527">
                  <c:v>45924.083333333336</c:v>
                </c:pt>
                <c:pt idx="528">
                  <c:v>45924.125</c:v>
                </c:pt>
                <c:pt idx="529">
                  <c:v>45924.166666666664</c:v>
                </c:pt>
                <c:pt idx="530">
                  <c:v>45924.208333333336</c:v>
                </c:pt>
                <c:pt idx="531">
                  <c:v>45924.25</c:v>
                </c:pt>
                <c:pt idx="532">
                  <c:v>45924.291666666664</c:v>
                </c:pt>
                <c:pt idx="533">
                  <c:v>45924.333333333336</c:v>
                </c:pt>
                <c:pt idx="534">
                  <c:v>45924.375</c:v>
                </c:pt>
                <c:pt idx="535">
                  <c:v>45924.416666666664</c:v>
                </c:pt>
                <c:pt idx="536">
                  <c:v>45924.458333333336</c:v>
                </c:pt>
                <c:pt idx="537">
                  <c:v>45924.5</c:v>
                </c:pt>
                <c:pt idx="538">
                  <c:v>45924.541666666664</c:v>
                </c:pt>
                <c:pt idx="539">
                  <c:v>45924.583333333336</c:v>
                </c:pt>
                <c:pt idx="540">
                  <c:v>45924.625</c:v>
                </c:pt>
                <c:pt idx="541">
                  <c:v>45924.666666666664</c:v>
                </c:pt>
                <c:pt idx="542">
                  <c:v>45924.708333333336</c:v>
                </c:pt>
                <c:pt idx="543">
                  <c:v>45924.75</c:v>
                </c:pt>
                <c:pt idx="544">
                  <c:v>45924.791666666664</c:v>
                </c:pt>
                <c:pt idx="545">
                  <c:v>45924.833333333336</c:v>
                </c:pt>
                <c:pt idx="546">
                  <c:v>45924.875</c:v>
                </c:pt>
                <c:pt idx="547">
                  <c:v>45924.916666666664</c:v>
                </c:pt>
                <c:pt idx="548">
                  <c:v>45924.958333333336</c:v>
                </c:pt>
                <c:pt idx="549">
                  <c:v>45925</c:v>
                </c:pt>
                <c:pt idx="550">
                  <c:v>45925.041666666664</c:v>
                </c:pt>
                <c:pt idx="551">
                  <c:v>45925.083333333336</c:v>
                </c:pt>
                <c:pt idx="552">
                  <c:v>45925.125</c:v>
                </c:pt>
                <c:pt idx="553">
                  <c:v>45925.166666666664</c:v>
                </c:pt>
                <c:pt idx="554">
                  <c:v>45925.208333333336</c:v>
                </c:pt>
                <c:pt idx="555">
                  <c:v>45925.25</c:v>
                </c:pt>
                <c:pt idx="556">
                  <c:v>45925.291666666664</c:v>
                </c:pt>
                <c:pt idx="557">
                  <c:v>45925.333333333336</c:v>
                </c:pt>
                <c:pt idx="558">
                  <c:v>45925.375</c:v>
                </c:pt>
                <c:pt idx="559">
                  <c:v>45925.416666666664</c:v>
                </c:pt>
                <c:pt idx="560">
                  <c:v>45925.458333333336</c:v>
                </c:pt>
                <c:pt idx="561">
                  <c:v>45925.5</c:v>
                </c:pt>
                <c:pt idx="562">
                  <c:v>45925.541666666664</c:v>
                </c:pt>
                <c:pt idx="563">
                  <c:v>45925.583333333336</c:v>
                </c:pt>
                <c:pt idx="564">
                  <c:v>45925.625</c:v>
                </c:pt>
                <c:pt idx="565">
                  <c:v>45925.666666666664</c:v>
                </c:pt>
                <c:pt idx="566">
                  <c:v>45925.708333333336</c:v>
                </c:pt>
                <c:pt idx="567">
                  <c:v>45925.75</c:v>
                </c:pt>
                <c:pt idx="568">
                  <c:v>45925.791666666664</c:v>
                </c:pt>
                <c:pt idx="569">
                  <c:v>45925.833333333336</c:v>
                </c:pt>
                <c:pt idx="570">
                  <c:v>45925.875</c:v>
                </c:pt>
                <c:pt idx="571">
                  <c:v>45925.916666666664</c:v>
                </c:pt>
                <c:pt idx="572">
                  <c:v>45925.958333333336</c:v>
                </c:pt>
                <c:pt idx="573">
                  <c:v>45926</c:v>
                </c:pt>
                <c:pt idx="574">
                  <c:v>45926.041666666664</c:v>
                </c:pt>
                <c:pt idx="575">
                  <c:v>45926.083333333336</c:v>
                </c:pt>
                <c:pt idx="576">
                  <c:v>45926.125</c:v>
                </c:pt>
                <c:pt idx="577">
                  <c:v>45926.166666666664</c:v>
                </c:pt>
                <c:pt idx="578">
                  <c:v>45926.208333333336</c:v>
                </c:pt>
                <c:pt idx="579">
                  <c:v>45926.25</c:v>
                </c:pt>
                <c:pt idx="580">
                  <c:v>45926.291666666664</c:v>
                </c:pt>
                <c:pt idx="581">
                  <c:v>45926.333333333336</c:v>
                </c:pt>
                <c:pt idx="582">
                  <c:v>45926.375</c:v>
                </c:pt>
                <c:pt idx="583">
                  <c:v>45926.416666666664</c:v>
                </c:pt>
                <c:pt idx="584">
                  <c:v>45926.458333333336</c:v>
                </c:pt>
                <c:pt idx="585">
                  <c:v>45926.5</c:v>
                </c:pt>
                <c:pt idx="586">
                  <c:v>45926.541666666664</c:v>
                </c:pt>
                <c:pt idx="587">
                  <c:v>45926.583333333336</c:v>
                </c:pt>
                <c:pt idx="588">
                  <c:v>45926.625</c:v>
                </c:pt>
                <c:pt idx="589">
                  <c:v>45926.666666666664</c:v>
                </c:pt>
                <c:pt idx="590">
                  <c:v>45926.708333333336</c:v>
                </c:pt>
                <c:pt idx="591">
                  <c:v>45926.75</c:v>
                </c:pt>
                <c:pt idx="592">
                  <c:v>45926.791666666664</c:v>
                </c:pt>
                <c:pt idx="593">
                  <c:v>45926.833333333336</c:v>
                </c:pt>
                <c:pt idx="594">
                  <c:v>45926.875</c:v>
                </c:pt>
                <c:pt idx="595">
                  <c:v>45926.916666666664</c:v>
                </c:pt>
                <c:pt idx="596">
                  <c:v>45926.958333333336</c:v>
                </c:pt>
                <c:pt idx="597">
                  <c:v>45927</c:v>
                </c:pt>
                <c:pt idx="598">
                  <c:v>45927.041666666664</c:v>
                </c:pt>
                <c:pt idx="599">
                  <c:v>45927.083333333336</c:v>
                </c:pt>
                <c:pt idx="600">
                  <c:v>45927.125</c:v>
                </c:pt>
                <c:pt idx="601">
                  <c:v>45927.166666666664</c:v>
                </c:pt>
                <c:pt idx="602">
                  <c:v>45927.208333333336</c:v>
                </c:pt>
                <c:pt idx="603">
                  <c:v>45927.25</c:v>
                </c:pt>
                <c:pt idx="604">
                  <c:v>45927.291666666664</c:v>
                </c:pt>
                <c:pt idx="605">
                  <c:v>45927.333333333336</c:v>
                </c:pt>
                <c:pt idx="606">
                  <c:v>45927.375</c:v>
                </c:pt>
                <c:pt idx="607">
                  <c:v>45927.416666666664</c:v>
                </c:pt>
                <c:pt idx="608">
                  <c:v>45927.458333333336</c:v>
                </c:pt>
                <c:pt idx="609">
                  <c:v>45927.5</c:v>
                </c:pt>
                <c:pt idx="610">
                  <c:v>45927.541666666664</c:v>
                </c:pt>
                <c:pt idx="611">
                  <c:v>45927.583333333336</c:v>
                </c:pt>
                <c:pt idx="612">
                  <c:v>45927.625</c:v>
                </c:pt>
                <c:pt idx="613">
                  <c:v>45927.666666666664</c:v>
                </c:pt>
                <c:pt idx="614">
                  <c:v>45927.708333333336</c:v>
                </c:pt>
                <c:pt idx="615">
                  <c:v>45927.75</c:v>
                </c:pt>
                <c:pt idx="616">
                  <c:v>45927.791666666664</c:v>
                </c:pt>
                <c:pt idx="617">
                  <c:v>45927.833333333336</c:v>
                </c:pt>
                <c:pt idx="618">
                  <c:v>45927.875</c:v>
                </c:pt>
                <c:pt idx="619">
                  <c:v>45927.916666666664</c:v>
                </c:pt>
                <c:pt idx="620">
                  <c:v>45927.958333333336</c:v>
                </c:pt>
                <c:pt idx="621">
                  <c:v>45928</c:v>
                </c:pt>
                <c:pt idx="622">
                  <c:v>45928.041666666664</c:v>
                </c:pt>
                <c:pt idx="623">
                  <c:v>45928.083333333336</c:v>
                </c:pt>
                <c:pt idx="624">
                  <c:v>45928.125</c:v>
                </c:pt>
                <c:pt idx="625">
                  <c:v>45928.166666666664</c:v>
                </c:pt>
                <c:pt idx="626">
                  <c:v>45928.208333333336</c:v>
                </c:pt>
                <c:pt idx="627">
                  <c:v>45928.25</c:v>
                </c:pt>
                <c:pt idx="628">
                  <c:v>45928.291666666664</c:v>
                </c:pt>
                <c:pt idx="629">
                  <c:v>45928.333333333336</c:v>
                </c:pt>
                <c:pt idx="630">
                  <c:v>45928.375</c:v>
                </c:pt>
                <c:pt idx="631">
                  <c:v>45928.416666666664</c:v>
                </c:pt>
                <c:pt idx="632">
                  <c:v>45928.458333333336</c:v>
                </c:pt>
                <c:pt idx="633">
                  <c:v>45928.5</c:v>
                </c:pt>
                <c:pt idx="634">
                  <c:v>45928.541666666664</c:v>
                </c:pt>
                <c:pt idx="635">
                  <c:v>45928.583333333336</c:v>
                </c:pt>
                <c:pt idx="636">
                  <c:v>45928.625</c:v>
                </c:pt>
                <c:pt idx="637">
                  <c:v>45928.666666666664</c:v>
                </c:pt>
                <c:pt idx="638">
                  <c:v>45928.708333333336</c:v>
                </c:pt>
                <c:pt idx="639">
                  <c:v>45928.75</c:v>
                </c:pt>
                <c:pt idx="640">
                  <c:v>45928.791666666664</c:v>
                </c:pt>
                <c:pt idx="641">
                  <c:v>45928.833333333336</c:v>
                </c:pt>
                <c:pt idx="642">
                  <c:v>45928.875</c:v>
                </c:pt>
                <c:pt idx="643">
                  <c:v>45928.916666666664</c:v>
                </c:pt>
                <c:pt idx="644">
                  <c:v>45928.958333333336</c:v>
                </c:pt>
                <c:pt idx="645">
                  <c:v>45929</c:v>
                </c:pt>
                <c:pt idx="646">
                  <c:v>45929.041666666664</c:v>
                </c:pt>
                <c:pt idx="647">
                  <c:v>45929.083333333336</c:v>
                </c:pt>
                <c:pt idx="648">
                  <c:v>45929.125</c:v>
                </c:pt>
                <c:pt idx="649">
                  <c:v>45929.166666666664</c:v>
                </c:pt>
                <c:pt idx="650">
                  <c:v>45929.208333333336</c:v>
                </c:pt>
                <c:pt idx="651">
                  <c:v>45929.25</c:v>
                </c:pt>
                <c:pt idx="652">
                  <c:v>45929.291666666664</c:v>
                </c:pt>
                <c:pt idx="653">
                  <c:v>45929.333333333336</c:v>
                </c:pt>
                <c:pt idx="654">
                  <c:v>45929.375</c:v>
                </c:pt>
                <c:pt idx="655">
                  <c:v>45929.416666666664</c:v>
                </c:pt>
                <c:pt idx="656">
                  <c:v>45929.458333333336</c:v>
                </c:pt>
                <c:pt idx="657">
                  <c:v>45929.5</c:v>
                </c:pt>
                <c:pt idx="658">
                  <c:v>45929.541666666664</c:v>
                </c:pt>
                <c:pt idx="659">
                  <c:v>45929.583333333336</c:v>
                </c:pt>
                <c:pt idx="660">
                  <c:v>45929.625</c:v>
                </c:pt>
                <c:pt idx="661">
                  <c:v>45929.666666666664</c:v>
                </c:pt>
                <c:pt idx="662">
                  <c:v>45929.708333333336</c:v>
                </c:pt>
                <c:pt idx="663">
                  <c:v>45929.75</c:v>
                </c:pt>
                <c:pt idx="664">
                  <c:v>45929.791666666664</c:v>
                </c:pt>
                <c:pt idx="665">
                  <c:v>45929.833333333336</c:v>
                </c:pt>
                <c:pt idx="666">
                  <c:v>45929.875</c:v>
                </c:pt>
                <c:pt idx="667">
                  <c:v>45929.916666666664</c:v>
                </c:pt>
                <c:pt idx="668">
                  <c:v>45929.958333333336</c:v>
                </c:pt>
                <c:pt idx="669">
                  <c:v>45930</c:v>
                </c:pt>
                <c:pt idx="670">
                  <c:v>45930.041666666664</c:v>
                </c:pt>
                <c:pt idx="671">
                  <c:v>45930.083333333336</c:v>
                </c:pt>
                <c:pt idx="672">
                  <c:v>45930.125</c:v>
                </c:pt>
                <c:pt idx="673">
                  <c:v>45930.166666666664</c:v>
                </c:pt>
                <c:pt idx="674">
                  <c:v>45930.208333333336</c:v>
                </c:pt>
                <c:pt idx="675">
                  <c:v>45930.25</c:v>
                </c:pt>
                <c:pt idx="676">
                  <c:v>45930.291666666664</c:v>
                </c:pt>
                <c:pt idx="677">
                  <c:v>45930.333333333336</c:v>
                </c:pt>
                <c:pt idx="678">
                  <c:v>45930.375</c:v>
                </c:pt>
                <c:pt idx="679">
                  <c:v>45930.416666666664</c:v>
                </c:pt>
                <c:pt idx="680">
                  <c:v>45930.458333333336</c:v>
                </c:pt>
                <c:pt idx="681">
                  <c:v>45930.5</c:v>
                </c:pt>
                <c:pt idx="682">
                  <c:v>45930.541666666664</c:v>
                </c:pt>
                <c:pt idx="683">
                  <c:v>45930.583333333336</c:v>
                </c:pt>
                <c:pt idx="684">
                  <c:v>45930.625</c:v>
                </c:pt>
                <c:pt idx="685">
                  <c:v>45930.666666666664</c:v>
                </c:pt>
                <c:pt idx="686">
                  <c:v>45930.708333333336</c:v>
                </c:pt>
                <c:pt idx="687">
                  <c:v>45930.75</c:v>
                </c:pt>
                <c:pt idx="688">
                  <c:v>45930.791666666664</c:v>
                </c:pt>
                <c:pt idx="689">
                  <c:v>45930.833333333336</c:v>
                </c:pt>
                <c:pt idx="690">
                  <c:v>45930.875</c:v>
                </c:pt>
                <c:pt idx="691">
                  <c:v>45930.916666666664</c:v>
                </c:pt>
                <c:pt idx="692">
                  <c:v>45930.958333333336</c:v>
                </c:pt>
                <c:pt idx="693">
                  <c:v>45931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0C-4B8C-8C27-F2212D864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31"/>
          <c:min val="459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45901.041666666664</c:v>
                </c:pt>
                <c:pt idx="1">
                  <c:v>45901.083333333336</c:v>
                </c:pt>
                <c:pt idx="2">
                  <c:v>45901.125</c:v>
                </c:pt>
                <c:pt idx="3">
                  <c:v>45901.166666666664</c:v>
                </c:pt>
                <c:pt idx="4">
                  <c:v>45901.208333333336</c:v>
                </c:pt>
                <c:pt idx="5">
                  <c:v>45901.25</c:v>
                </c:pt>
                <c:pt idx="6">
                  <c:v>45901.291666666664</c:v>
                </c:pt>
                <c:pt idx="7">
                  <c:v>45901.333333333336</c:v>
                </c:pt>
                <c:pt idx="8">
                  <c:v>45901.375</c:v>
                </c:pt>
                <c:pt idx="9">
                  <c:v>45901.416666666664</c:v>
                </c:pt>
                <c:pt idx="10">
                  <c:v>45901.458333333336</c:v>
                </c:pt>
                <c:pt idx="11">
                  <c:v>45901.5</c:v>
                </c:pt>
                <c:pt idx="12">
                  <c:v>45901.541666666664</c:v>
                </c:pt>
                <c:pt idx="13">
                  <c:v>45901.583333333336</c:v>
                </c:pt>
                <c:pt idx="14">
                  <c:v>45901.625</c:v>
                </c:pt>
                <c:pt idx="15">
                  <c:v>45901.666666666664</c:v>
                </c:pt>
                <c:pt idx="16">
                  <c:v>45901.708333333336</c:v>
                </c:pt>
                <c:pt idx="17">
                  <c:v>45901.75</c:v>
                </c:pt>
                <c:pt idx="18">
                  <c:v>45901.791666666664</c:v>
                </c:pt>
                <c:pt idx="19">
                  <c:v>45901.833333333336</c:v>
                </c:pt>
                <c:pt idx="20">
                  <c:v>45901.875</c:v>
                </c:pt>
                <c:pt idx="21">
                  <c:v>45901.916666666664</c:v>
                </c:pt>
                <c:pt idx="22">
                  <c:v>45901.958333333336</c:v>
                </c:pt>
                <c:pt idx="23">
                  <c:v>45902</c:v>
                </c:pt>
                <c:pt idx="24">
                  <c:v>45902.041666666664</c:v>
                </c:pt>
                <c:pt idx="25">
                  <c:v>45902.083333333336</c:v>
                </c:pt>
                <c:pt idx="26">
                  <c:v>45902.125</c:v>
                </c:pt>
                <c:pt idx="27">
                  <c:v>45902.166666666664</c:v>
                </c:pt>
                <c:pt idx="28">
                  <c:v>45902.208333333336</c:v>
                </c:pt>
                <c:pt idx="29">
                  <c:v>45902.25</c:v>
                </c:pt>
                <c:pt idx="30">
                  <c:v>45902.291666666664</c:v>
                </c:pt>
                <c:pt idx="31">
                  <c:v>45902.333333333336</c:v>
                </c:pt>
                <c:pt idx="32">
                  <c:v>45902.375</c:v>
                </c:pt>
                <c:pt idx="33">
                  <c:v>45902.416666666664</c:v>
                </c:pt>
                <c:pt idx="34">
                  <c:v>45902.458333333336</c:v>
                </c:pt>
                <c:pt idx="35">
                  <c:v>45902.5</c:v>
                </c:pt>
                <c:pt idx="36">
                  <c:v>45902.541666666664</c:v>
                </c:pt>
                <c:pt idx="37">
                  <c:v>45902.583333333336</c:v>
                </c:pt>
                <c:pt idx="38">
                  <c:v>45902.625</c:v>
                </c:pt>
                <c:pt idx="39">
                  <c:v>45902.666666666664</c:v>
                </c:pt>
                <c:pt idx="40">
                  <c:v>45902.708333333336</c:v>
                </c:pt>
                <c:pt idx="41">
                  <c:v>45902.75</c:v>
                </c:pt>
                <c:pt idx="42">
                  <c:v>45902.791666666664</c:v>
                </c:pt>
                <c:pt idx="43">
                  <c:v>45902.833333333336</c:v>
                </c:pt>
                <c:pt idx="44">
                  <c:v>45902.875</c:v>
                </c:pt>
                <c:pt idx="45">
                  <c:v>45902.916666666664</c:v>
                </c:pt>
                <c:pt idx="46">
                  <c:v>45902.958333333336</c:v>
                </c:pt>
                <c:pt idx="47">
                  <c:v>45903</c:v>
                </c:pt>
                <c:pt idx="48">
                  <c:v>45903.041666666664</c:v>
                </c:pt>
                <c:pt idx="49">
                  <c:v>45903.083333333336</c:v>
                </c:pt>
                <c:pt idx="50">
                  <c:v>45903.125</c:v>
                </c:pt>
                <c:pt idx="51">
                  <c:v>45903.166666666664</c:v>
                </c:pt>
                <c:pt idx="52">
                  <c:v>45903.208333333336</c:v>
                </c:pt>
                <c:pt idx="53">
                  <c:v>45903.25</c:v>
                </c:pt>
                <c:pt idx="54">
                  <c:v>45903.291666666664</c:v>
                </c:pt>
                <c:pt idx="55">
                  <c:v>45903.333333333336</c:v>
                </c:pt>
                <c:pt idx="56">
                  <c:v>45903.375</c:v>
                </c:pt>
                <c:pt idx="57">
                  <c:v>45903.416666666664</c:v>
                </c:pt>
                <c:pt idx="58">
                  <c:v>45903.458333333336</c:v>
                </c:pt>
                <c:pt idx="59">
                  <c:v>45903.5</c:v>
                </c:pt>
                <c:pt idx="60">
                  <c:v>45903.541666666664</c:v>
                </c:pt>
                <c:pt idx="61">
                  <c:v>45903.583333333336</c:v>
                </c:pt>
                <c:pt idx="62">
                  <c:v>45903.625</c:v>
                </c:pt>
                <c:pt idx="63">
                  <c:v>45903.666666666664</c:v>
                </c:pt>
                <c:pt idx="64">
                  <c:v>45903.708333333336</c:v>
                </c:pt>
                <c:pt idx="65">
                  <c:v>45903.75</c:v>
                </c:pt>
                <c:pt idx="66">
                  <c:v>45903.791666666664</c:v>
                </c:pt>
                <c:pt idx="67">
                  <c:v>45903.833333333336</c:v>
                </c:pt>
                <c:pt idx="68">
                  <c:v>45903.875</c:v>
                </c:pt>
                <c:pt idx="69">
                  <c:v>45903.916666666664</c:v>
                </c:pt>
                <c:pt idx="70">
                  <c:v>45903.958333333336</c:v>
                </c:pt>
                <c:pt idx="71">
                  <c:v>45904</c:v>
                </c:pt>
                <c:pt idx="72">
                  <c:v>45904.041666666664</c:v>
                </c:pt>
                <c:pt idx="73">
                  <c:v>45904.083333333336</c:v>
                </c:pt>
                <c:pt idx="74">
                  <c:v>45904.125</c:v>
                </c:pt>
                <c:pt idx="75">
                  <c:v>45904.166666666664</c:v>
                </c:pt>
                <c:pt idx="76">
                  <c:v>45904.208333333336</c:v>
                </c:pt>
                <c:pt idx="77">
                  <c:v>45904.25</c:v>
                </c:pt>
                <c:pt idx="78">
                  <c:v>45904.291666666664</c:v>
                </c:pt>
                <c:pt idx="79">
                  <c:v>45904.333333333336</c:v>
                </c:pt>
                <c:pt idx="80">
                  <c:v>45904.375</c:v>
                </c:pt>
                <c:pt idx="81">
                  <c:v>45904.416666666664</c:v>
                </c:pt>
                <c:pt idx="82">
                  <c:v>45904.458333333336</c:v>
                </c:pt>
                <c:pt idx="83">
                  <c:v>45904.5</c:v>
                </c:pt>
                <c:pt idx="84">
                  <c:v>45904.541666666664</c:v>
                </c:pt>
                <c:pt idx="85">
                  <c:v>45904.583333333336</c:v>
                </c:pt>
                <c:pt idx="86">
                  <c:v>45904.625</c:v>
                </c:pt>
                <c:pt idx="87">
                  <c:v>45904.666666666664</c:v>
                </c:pt>
                <c:pt idx="88">
                  <c:v>45904.708333333336</c:v>
                </c:pt>
                <c:pt idx="89">
                  <c:v>45904.75</c:v>
                </c:pt>
                <c:pt idx="90">
                  <c:v>45904.791666666664</c:v>
                </c:pt>
                <c:pt idx="91">
                  <c:v>45904.833333333336</c:v>
                </c:pt>
                <c:pt idx="92">
                  <c:v>45904.875</c:v>
                </c:pt>
                <c:pt idx="93">
                  <c:v>45904.916666666664</c:v>
                </c:pt>
                <c:pt idx="94">
                  <c:v>45904.958333333336</c:v>
                </c:pt>
                <c:pt idx="95">
                  <c:v>45905</c:v>
                </c:pt>
                <c:pt idx="96">
                  <c:v>45905.041666666664</c:v>
                </c:pt>
                <c:pt idx="97">
                  <c:v>45905.083333333336</c:v>
                </c:pt>
                <c:pt idx="98">
                  <c:v>45905.125</c:v>
                </c:pt>
                <c:pt idx="99">
                  <c:v>45905.166666666664</c:v>
                </c:pt>
                <c:pt idx="100">
                  <c:v>45905.208333333336</c:v>
                </c:pt>
                <c:pt idx="101">
                  <c:v>45905.25</c:v>
                </c:pt>
                <c:pt idx="102">
                  <c:v>45905.291666666664</c:v>
                </c:pt>
                <c:pt idx="103">
                  <c:v>45905.333333333336</c:v>
                </c:pt>
                <c:pt idx="104">
                  <c:v>45905.375</c:v>
                </c:pt>
                <c:pt idx="105">
                  <c:v>45905.416666666664</c:v>
                </c:pt>
                <c:pt idx="106">
                  <c:v>45905.458333333336</c:v>
                </c:pt>
                <c:pt idx="107">
                  <c:v>45905.5</c:v>
                </c:pt>
                <c:pt idx="108">
                  <c:v>45905.541666666664</c:v>
                </c:pt>
                <c:pt idx="109">
                  <c:v>45905.583333333336</c:v>
                </c:pt>
                <c:pt idx="110">
                  <c:v>45905.625</c:v>
                </c:pt>
                <c:pt idx="111">
                  <c:v>45905.666666666664</c:v>
                </c:pt>
                <c:pt idx="112">
                  <c:v>45905.708333333336</c:v>
                </c:pt>
                <c:pt idx="113">
                  <c:v>45905.75</c:v>
                </c:pt>
                <c:pt idx="114">
                  <c:v>45905.791666666664</c:v>
                </c:pt>
                <c:pt idx="115">
                  <c:v>45905.833333333336</c:v>
                </c:pt>
                <c:pt idx="116">
                  <c:v>45905.875</c:v>
                </c:pt>
                <c:pt idx="117">
                  <c:v>45905.916666666664</c:v>
                </c:pt>
                <c:pt idx="118">
                  <c:v>45905.958333333336</c:v>
                </c:pt>
                <c:pt idx="119">
                  <c:v>45906</c:v>
                </c:pt>
                <c:pt idx="120">
                  <c:v>45906.041666666664</c:v>
                </c:pt>
                <c:pt idx="121">
                  <c:v>45906.083333333336</c:v>
                </c:pt>
                <c:pt idx="122">
                  <c:v>45906.125</c:v>
                </c:pt>
                <c:pt idx="123">
                  <c:v>45906.166666666664</c:v>
                </c:pt>
                <c:pt idx="124">
                  <c:v>45906.208333333336</c:v>
                </c:pt>
                <c:pt idx="125">
                  <c:v>45906.25</c:v>
                </c:pt>
                <c:pt idx="126">
                  <c:v>45906.291666666664</c:v>
                </c:pt>
                <c:pt idx="127">
                  <c:v>45906.333333333336</c:v>
                </c:pt>
                <c:pt idx="128">
                  <c:v>45906.375</c:v>
                </c:pt>
                <c:pt idx="129">
                  <c:v>45906.416666666664</c:v>
                </c:pt>
                <c:pt idx="130">
                  <c:v>45906.458333333336</c:v>
                </c:pt>
                <c:pt idx="131">
                  <c:v>45906.5</c:v>
                </c:pt>
                <c:pt idx="132">
                  <c:v>45906.541666666664</c:v>
                </c:pt>
                <c:pt idx="133">
                  <c:v>45906.583333333336</c:v>
                </c:pt>
                <c:pt idx="134">
                  <c:v>45906.625</c:v>
                </c:pt>
                <c:pt idx="135">
                  <c:v>45906.666666666664</c:v>
                </c:pt>
                <c:pt idx="136">
                  <c:v>45906.708333333336</c:v>
                </c:pt>
                <c:pt idx="137">
                  <c:v>45906.75</c:v>
                </c:pt>
                <c:pt idx="138">
                  <c:v>45906.791666666664</c:v>
                </c:pt>
                <c:pt idx="139">
                  <c:v>45906.833333333336</c:v>
                </c:pt>
                <c:pt idx="140">
                  <c:v>45906.875</c:v>
                </c:pt>
                <c:pt idx="141">
                  <c:v>45906.916666666664</c:v>
                </c:pt>
                <c:pt idx="142">
                  <c:v>45906.958333333336</c:v>
                </c:pt>
                <c:pt idx="143">
                  <c:v>45907</c:v>
                </c:pt>
                <c:pt idx="144">
                  <c:v>45907.041666666664</c:v>
                </c:pt>
                <c:pt idx="145">
                  <c:v>45907.083333333336</c:v>
                </c:pt>
                <c:pt idx="146">
                  <c:v>45907.125</c:v>
                </c:pt>
                <c:pt idx="147">
                  <c:v>45907.166666666664</c:v>
                </c:pt>
                <c:pt idx="148">
                  <c:v>45907.208333333336</c:v>
                </c:pt>
                <c:pt idx="149">
                  <c:v>45907.25</c:v>
                </c:pt>
                <c:pt idx="150">
                  <c:v>45907.291666666664</c:v>
                </c:pt>
                <c:pt idx="151">
                  <c:v>45907.333333333336</c:v>
                </c:pt>
                <c:pt idx="152">
                  <c:v>45907.375</c:v>
                </c:pt>
                <c:pt idx="153">
                  <c:v>45907.416666666664</c:v>
                </c:pt>
                <c:pt idx="154">
                  <c:v>45907.458333333336</c:v>
                </c:pt>
                <c:pt idx="155">
                  <c:v>45907.5</c:v>
                </c:pt>
                <c:pt idx="156">
                  <c:v>45907.541666666664</c:v>
                </c:pt>
                <c:pt idx="157">
                  <c:v>45907.583333333336</c:v>
                </c:pt>
                <c:pt idx="158">
                  <c:v>45907.625</c:v>
                </c:pt>
                <c:pt idx="159">
                  <c:v>45907.666666666664</c:v>
                </c:pt>
                <c:pt idx="160">
                  <c:v>45907.708333333336</c:v>
                </c:pt>
                <c:pt idx="161">
                  <c:v>45907.75</c:v>
                </c:pt>
                <c:pt idx="162">
                  <c:v>45907.791666666664</c:v>
                </c:pt>
                <c:pt idx="163">
                  <c:v>45907.833333333336</c:v>
                </c:pt>
                <c:pt idx="164">
                  <c:v>45907.875</c:v>
                </c:pt>
                <c:pt idx="165">
                  <c:v>45907.916666666664</c:v>
                </c:pt>
                <c:pt idx="166">
                  <c:v>45907.958333333336</c:v>
                </c:pt>
                <c:pt idx="167">
                  <c:v>45908</c:v>
                </c:pt>
                <c:pt idx="168">
                  <c:v>45908.041666666664</c:v>
                </c:pt>
                <c:pt idx="169">
                  <c:v>45908.083333333336</c:v>
                </c:pt>
                <c:pt idx="170">
                  <c:v>45908.125</c:v>
                </c:pt>
                <c:pt idx="171">
                  <c:v>45908.166666666664</c:v>
                </c:pt>
                <c:pt idx="172">
                  <c:v>45908.208333333336</c:v>
                </c:pt>
                <c:pt idx="173">
                  <c:v>45908.25</c:v>
                </c:pt>
                <c:pt idx="174">
                  <c:v>45908.291666666664</c:v>
                </c:pt>
                <c:pt idx="175">
                  <c:v>45908.333333333336</c:v>
                </c:pt>
                <c:pt idx="176">
                  <c:v>45908.375</c:v>
                </c:pt>
                <c:pt idx="177">
                  <c:v>45908.416666666664</c:v>
                </c:pt>
                <c:pt idx="178">
                  <c:v>45908.458333333336</c:v>
                </c:pt>
                <c:pt idx="179">
                  <c:v>45908.5</c:v>
                </c:pt>
                <c:pt idx="180">
                  <c:v>45908.541666666664</c:v>
                </c:pt>
                <c:pt idx="181">
                  <c:v>45908.583333333336</c:v>
                </c:pt>
                <c:pt idx="182">
                  <c:v>45908.625</c:v>
                </c:pt>
                <c:pt idx="183">
                  <c:v>45908.666666666664</c:v>
                </c:pt>
                <c:pt idx="184">
                  <c:v>45908.708333333336</c:v>
                </c:pt>
                <c:pt idx="185">
                  <c:v>45908.75</c:v>
                </c:pt>
                <c:pt idx="186">
                  <c:v>45908.791666666664</c:v>
                </c:pt>
                <c:pt idx="187">
                  <c:v>45908.833333333336</c:v>
                </c:pt>
                <c:pt idx="188">
                  <c:v>45908.875</c:v>
                </c:pt>
                <c:pt idx="189">
                  <c:v>45908.916666666664</c:v>
                </c:pt>
                <c:pt idx="190">
                  <c:v>45908.958333333336</c:v>
                </c:pt>
                <c:pt idx="191">
                  <c:v>45909</c:v>
                </c:pt>
                <c:pt idx="192">
                  <c:v>45909.041666666664</c:v>
                </c:pt>
                <c:pt idx="193">
                  <c:v>45909.083333333336</c:v>
                </c:pt>
                <c:pt idx="194">
                  <c:v>45909.125</c:v>
                </c:pt>
                <c:pt idx="195">
                  <c:v>45909.166666666664</c:v>
                </c:pt>
                <c:pt idx="196">
                  <c:v>45909.208333333336</c:v>
                </c:pt>
                <c:pt idx="197">
                  <c:v>45909.25</c:v>
                </c:pt>
                <c:pt idx="198">
                  <c:v>45909.291666666664</c:v>
                </c:pt>
                <c:pt idx="199">
                  <c:v>45909.333333333336</c:v>
                </c:pt>
                <c:pt idx="200">
                  <c:v>45909.375</c:v>
                </c:pt>
                <c:pt idx="201">
                  <c:v>45909.416666666664</c:v>
                </c:pt>
                <c:pt idx="202">
                  <c:v>45909.458333333336</c:v>
                </c:pt>
                <c:pt idx="203">
                  <c:v>45909.5</c:v>
                </c:pt>
                <c:pt idx="204">
                  <c:v>45909.541666666664</c:v>
                </c:pt>
                <c:pt idx="205">
                  <c:v>45909.583333333336</c:v>
                </c:pt>
                <c:pt idx="206">
                  <c:v>45909.625</c:v>
                </c:pt>
                <c:pt idx="207">
                  <c:v>45909.666666666664</c:v>
                </c:pt>
                <c:pt idx="208">
                  <c:v>45909.708333333336</c:v>
                </c:pt>
                <c:pt idx="209">
                  <c:v>45909.75</c:v>
                </c:pt>
                <c:pt idx="210">
                  <c:v>45909.791666666664</c:v>
                </c:pt>
                <c:pt idx="211">
                  <c:v>45909.833333333336</c:v>
                </c:pt>
                <c:pt idx="212">
                  <c:v>45909.875</c:v>
                </c:pt>
                <c:pt idx="213">
                  <c:v>45909.916666666664</c:v>
                </c:pt>
                <c:pt idx="214">
                  <c:v>45909.958333333336</c:v>
                </c:pt>
                <c:pt idx="215">
                  <c:v>45910</c:v>
                </c:pt>
                <c:pt idx="216">
                  <c:v>45910.041666666664</c:v>
                </c:pt>
                <c:pt idx="217">
                  <c:v>45910.083333333336</c:v>
                </c:pt>
                <c:pt idx="218">
                  <c:v>45910.125</c:v>
                </c:pt>
                <c:pt idx="219">
                  <c:v>45910.166666666664</c:v>
                </c:pt>
                <c:pt idx="220">
                  <c:v>45910.208333333336</c:v>
                </c:pt>
                <c:pt idx="221">
                  <c:v>45910.25</c:v>
                </c:pt>
                <c:pt idx="222">
                  <c:v>45910.291666666664</c:v>
                </c:pt>
                <c:pt idx="223">
                  <c:v>45910.333333333336</c:v>
                </c:pt>
                <c:pt idx="224">
                  <c:v>45910.375</c:v>
                </c:pt>
                <c:pt idx="225">
                  <c:v>45910.416666666664</c:v>
                </c:pt>
                <c:pt idx="226">
                  <c:v>45910.458333333336</c:v>
                </c:pt>
                <c:pt idx="227">
                  <c:v>45910.5</c:v>
                </c:pt>
                <c:pt idx="228">
                  <c:v>45910.541666666664</c:v>
                </c:pt>
                <c:pt idx="229">
                  <c:v>45910.583333333336</c:v>
                </c:pt>
                <c:pt idx="230">
                  <c:v>45910.625</c:v>
                </c:pt>
                <c:pt idx="231">
                  <c:v>45910.666666666664</c:v>
                </c:pt>
                <c:pt idx="232">
                  <c:v>45910.708333333336</c:v>
                </c:pt>
                <c:pt idx="233">
                  <c:v>45910.75</c:v>
                </c:pt>
                <c:pt idx="234">
                  <c:v>45910.791666666664</c:v>
                </c:pt>
                <c:pt idx="235">
                  <c:v>45910.833333333336</c:v>
                </c:pt>
                <c:pt idx="236">
                  <c:v>45910.875</c:v>
                </c:pt>
                <c:pt idx="237">
                  <c:v>45910.916666666664</c:v>
                </c:pt>
                <c:pt idx="238">
                  <c:v>45910.958333333336</c:v>
                </c:pt>
                <c:pt idx="239">
                  <c:v>45911</c:v>
                </c:pt>
                <c:pt idx="240">
                  <c:v>45911.041666666664</c:v>
                </c:pt>
                <c:pt idx="241">
                  <c:v>45911.083333333336</c:v>
                </c:pt>
                <c:pt idx="242">
                  <c:v>45911.125</c:v>
                </c:pt>
                <c:pt idx="243">
                  <c:v>45911.166666666664</c:v>
                </c:pt>
                <c:pt idx="244">
                  <c:v>45911.208333333336</c:v>
                </c:pt>
                <c:pt idx="245">
                  <c:v>45911.25</c:v>
                </c:pt>
                <c:pt idx="246">
                  <c:v>45911.291666666664</c:v>
                </c:pt>
                <c:pt idx="247">
                  <c:v>45911.333333333336</c:v>
                </c:pt>
                <c:pt idx="248">
                  <c:v>45911.375</c:v>
                </c:pt>
                <c:pt idx="249">
                  <c:v>45911.416666666664</c:v>
                </c:pt>
                <c:pt idx="250">
                  <c:v>45911.458333333336</c:v>
                </c:pt>
                <c:pt idx="251">
                  <c:v>45911.5</c:v>
                </c:pt>
                <c:pt idx="252">
                  <c:v>45911.541666666664</c:v>
                </c:pt>
                <c:pt idx="253">
                  <c:v>45911.583333333336</c:v>
                </c:pt>
                <c:pt idx="254">
                  <c:v>45911.625</c:v>
                </c:pt>
                <c:pt idx="255">
                  <c:v>45911.666666666664</c:v>
                </c:pt>
                <c:pt idx="256">
                  <c:v>45911.708333333336</c:v>
                </c:pt>
                <c:pt idx="257">
                  <c:v>45911.75</c:v>
                </c:pt>
                <c:pt idx="258">
                  <c:v>45911.791666666664</c:v>
                </c:pt>
                <c:pt idx="259">
                  <c:v>45911.833333333336</c:v>
                </c:pt>
                <c:pt idx="260">
                  <c:v>45911.875</c:v>
                </c:pt>
                <c:pt idx="261">
                  <c:v>45911.916666666664</c:v>
                </c:pt>
                <c:pt idx="262">
                  <c:v>45911.958333333336</c:v>
                </c:pt>
                <c:pt idx="263">
                  <c:v>45912</c:v>
                </c:pt>
                <c:pt idx="264">
                  <c:v>45912.041666666664</c:v>
                </c:pt>
                <c:pt idx="265">
                  <c:v>45912.083333333336</c:v>
                </c:pt>
                <c:pt idx="266">
                  <c:v>45912.125</c:v>
                </c:pt>
                <c:pt idx="267">
                  <c:v>45912.166666666664</c:v>
                </c:pt>
                <c:pt idx="268">
                  <c:v>45912.208333333336</c:v>
                </c:pt>
                <c:pt idx="269">
                  <c:v>45912.25</c:v>
                </c:pt>
                <c:pt idx="270">
                  <c:v>45912.291666666664</c:v>
                </c:pt>
                <c:pt idx="271">
                  <c:v>45912.333333333336</c:v>
                </c:pt>
                <c:pt idx="272">
                  <c:v>45912.375</c:v>
                </c:pt>
                <c:pt idx="273">
                  <c:v>45912.416666666664</c:v>
                </c:pt>
                <c:pt idx="274">
                  <c:v>45912.458333333336</c:v>
                </c:pt>
                <c:pt idx="275">
                  <c:v>45912.5</c:v>
                </c:pt>
                <c:pt idx="276">
                  <c:v>45912.541666666664</c:v>
                </c:pt>
                <c:pt idx="277">
                  <c:v>45912.583333333336</c:v>
                </c:pt>
                <c:pt idx="278">
                  <c:v>45912.625</c:v>
                </c:pt>
                <c:pt idx="279">
                  <c:v>45912.666666666664</c:v>
                </c:pt>
                <c:pt idx="280">
                  <c:v>45912.708333333336</c:v>
                </c:pt>
                <c:pt idx="281">
                  <c:v>45912.75</c:v>
                </c:pt>
                <c:pt idx="282">
                  <c:v>45912.791666666664</c:v>
                </c:pt>
                <c:pt idx="283">
                  <c:v>45912.833333333336</c:v>
                </c:pt>
                <c:pt idx="284">
                  <c:v>45912.875</c:v>
                </c:pt>
                <c:pt idx="285">
                  <c:v>45912.916666666664</c:v>
                </c:pt>
                <c:pt idx="286">
                  <c:v>45912.958333333336</c:v>
                </c:pt>
                <c:pt idx="287">
                  <c:v>45913</c:v>
                </c:pt>
                <c:pt idx="288">
                  <c:v>45913.041666666664</c:v>
                </c:pt>
                <c:pt idx="289">
                  <c:v>45913.083333333336</c:v>
                </c:pt>
                <c:pt idx="290">
                  <c:v>45913.125</c:v>
                </c:pt>
                <c:pt idx="291">
                  <c:v>45913.166666666664</c:v>
                </c:pt>
                <c:pt idx="292">
                  <c:v>45913.208333333336</c:v>
                </c:pt>
                <c:pt idx="293">
                  <c:v>45913.25</c:v>
                </c:pt>
                <c:pt idx="294">
                  <c:v>45913.291666666664</c:v>
                </c:pt>
                <c:pt idx="295">
                  <c:v>45913.333333333336</c:v>
                </c:pt>
                <c:pt idx="296">
                  <c:v>45913.375</c:v>
                </c:pt>
                <c:pt idx="297">
                  <c:v>45913.416666666664</c:v>
                </c:pt>
                <c:pt idx="298">
                  <c:v>45913.458333333336</c:v>
                </c:pt>
                <c:pt idx="299">
                  <c:v>45913.5</c:v>
                </c:pt>
                <c:pt idx="300">
                  <c:v>45913.541666666664</c:v>
                </c:pt>
                <c:pt idx="301">
                  <c:v>45913.583333333336</c:v>
                </c:pt>
                <c:pt idx="302">
                  <c:v>45913.625</c:v>
                </c:pt>
                <c:pt idx="303">
                  <c:v>45913.666666666664</c:v>
                </c:pt>
                <c:pt idx="304">
                  <c:v>45913.708333333336</c:v>
                </c:pt>
                <c:pt idx="305">
                  <c:v>45913.75</c:v>
                </c:pt>
                <c:pt idx="306">
                  <c:v>45913.791666666664</c:v>
                </c:pt>
                <c:pt idx="307">
                  <c:v>45913.833333333336</c:v>
                </c:pt>
                <c:pt idx="308">
                  <c:v>45913.875</c:v>
                </c:pt>
                <c:pt idx="309">
                  <c:v>45913.916666666664</c:v>
                </c:pt>
                <c:pt idx="310">
                  <c:v>45913.958333333336</c:v>
                </c:pt>
                <c:pt idx="311">
                  <c:v>45914</c:v>
                </c:pt>
                <c:pt idx="312">
                  <c:v>45914.041666666664</c:v>
                </c:pt>
                <c:pt idx="313">
                  <c:v>45914.083333333336</c:v>
                </c:pt>
                <c:pt idx="314">
                  <c:v>45914.125</c:v>
                </c:pt>
                <c:pt idx="315">
                  <c:v>45914.166666666664</c:v>
                </c:pt>
                <c:pt idx="316">
                  <c:v>45914.208333333336</c:v>
                </c:pt>
                <c:pt idx="317">
                  <c:v>45914.25</c:v>
                </c:pt>
                <c:pt idx="318">
                  <c:v>45914.291666666664</c:v>
                </c:pt>
                <c:pt idx="319">
                  <c:v>45914.333333333336</c:v>
                </c:pt>
                <c:pt idx="320">
                  <c:v>45914.375</c:v>
                </c:pt>
                <c:pt idx="321">
                  <c:v>45914.416666666664</c:v>
                </c:pt>
                <c:pt idx="322">
                  <c:v>45914.458333333336</c:v>
                </c:pt>
                <c:pt idx="323">
                  <c:v>45914.5</c:v>
                </c:pt>
                <c:pt idx="324">
                  <c:v>45914.541666666664</c:v>
                </c:pt>
                <c:pt idx="325">
                  <c:v>45914.583333333336</c:v>
                </c:pt>
                <c:pt idx="326">
                  <c:v>45914.625</c:v>
                </c:pt>
                <c:pt idx="327">
                  <c:v>45914.666666666664</c:v>
                </c:pt>
                <c:pt idx="328">
                  <c:v>45914.708333333336</c:v>
                </c:pt>
                <c:pt idx="329">
                  <c:v>45914.75</c:v>
                </c:pt>
                <c:pt idx="330">
                  <c:v>45914.791666666664</c:v>
                </c:pt>
                <c:pt idx="331">
                  <c:v>45914.833333333336</c:v>
                </c:pt>
                <c:pt idx="332">
                  <c:v>45914.875</c:v>
                </c:pt>
                <c:pt idx="333">
                  <c:v>45914.916666666664</c:v>
                </c:pt>
                <c:pt idx="334">
                  <c:v>45914.958333333336</c:v>
                </c:pt>
                <c:pt idx="335">
                  <c:v>45915</c:v>
                </c:pt>
                <c:pt idx="336">
                  <c:v>45915.041666666664</c:v>
                </c:pt>
                <c:pt idx="337">
                  <c:v>45915.083333333336</c:v>
                </c:pt>
                <c:pt idx="338">
                  <c:v>45915.125</c:v>
                </c:pt>
                <c:pt idx="339">
                  <c:v>45915.166666666664</c:v>
                </c:pt>
                <c:pt idx="340">
                  <c:v>45915.208333333336</c:v>
                </c:pt>
                <c:pt idx="341">
                  <c:v>45915.25</c:v>
                </c:pt>
                <c:pt idx="342">
                  <c:v>45915.291666666664</c:v>
                </c:pt>
                <c:pt idx="343">
                  <c:v>45915.333333333336</c:v>
                </c:pt>
                <c:pt idx="344">
                  <c:v>45915.375</c:v>
                </c:pt>
                <c:pt idx="345">
                  <c:v>45915.416666666664</c:v>
                </c:pt>
                <c:pt idx="346">
                  <c:v>45915.458333333336</c:v>
                </c:pt>
                <c:pt idx="347">
                  <c:v>45915.5</c:v>
                </c:pt>
                <c:pt idx="348">
                  <c:v>45915.541666666664</c:v>
                </c:pt>
                <c:pt idx="349">
                  <c:v>45915.583333333336</c:v>
                </c:pt>
                <c:pt idx="350">
                  <c:v>45915.625</c:v>
                </c:pt>
                <c:pt idx="351">
                  <c:v>45915.666666666664</c:v>
                </c:pt>
                <c:pt idx="352">
                  <c:v>45915.708333333336</c:v>
                </c:pt>
                <c:pt idx="353">
                  <c:v>45915.75</c:v>
                </c:pt>
                <c:pt idx="354">
                  <c:v>45915.791666666664</c:v>
                </c:pt>
                <c:pt idx="355">
                  <c:v>45915.833333333336</c:v>
                </c:pt>
                <c:pt idx="356">
                  <c:v>45915.875</c:v>
                </c:pt>
                <c:pt idx="357">
                  <c:v>45915.916666666664</c:v>
                </c:pt>
                <c:pt idx="358">
                  <c:v>45915.958333333336</c:v>
                </c:pt>
                <c:pt idx="359">
                  <c:v>45916</c:v>
                </c:pt>
                <c:pt idx="360">
                  <c:v>45916.041666666664</c:v>
                </c:pt>
                <c:pt idx="361">
                  <c:v>45916.083333333336</c:v>
                </c:pt>
                <c:pt idx="362">
                  <c:v>45916.125</c:v>
                </c:pt>
                <c:pt idx="363">
                  <c:v>45916.166666666664</c:v>
                </c:pt>
                <c:pt idx="364">
                  <c:v>45916.208333333336</c:v>
                </c:pt>
                <c:pt idx="365">
                  <c:v>45916.25</c:v>
                </c:pt>
                <c:pt idx="366">
                  <c:v>45916.291666666664</c:v>
                </c:pt>
                <c:pt idx="367">
                  <c:v>45916.333333333336</c:v>
                </c:pt>
                <c:pt idx="368">
                  <c:v>45916.375</c:v>
                </c:pt>
                <c:pt idx="369">
                  <c:v>45916.416666666664</c:v>
                </c:pt>
                <c:pt idx="370">
                  <c:v>45916.458333333336</c:v>
                </c:pt>
                <c:pt idx="371">
                  <c:v>45916.5</c:v>
                </c:pt>
                <c:pt idx="372">
                  <c:v>45916.541666666664</c:v>
                </c:pt>
                <c:pt idx="373">
                  <c:v>45916.583333333336</c:v>
                </c:pt>
                <c:pt idx="374">
                  <c:v>45916.625</c:v>
                </c:pt>
                <c:pt idx="375">
                  <c:v>45916.666666666664</c:v>
                </c:pt>
                <c:pt idx="376">
                  <c:v>45916.708333333336</c:v>
                </c:pt>
                <c:pt idx="377">
                  <c:v>45916.75</c:v>
                </c:pt>
                <c:pt idx="378">
                  <c:v>45916.791666666664</c:v>
                </c:pt>
                <c:pt idx="379">
                  <c:v>45916.833333333336</c:v>
                </c:pt>
                <c:pt idx="380">
                  <c:v>45916.875</c:v>
                </c:pt>
                <c:pt idx="381">
                  <c:v>45916.916666666664</c:v>
                </c:pt>
                <c:pt idx="382">
                  <c:v>45916.958333333336</c:v>
                </c:pt>
                <c:pt idx="383">
                  <c:v>45917</c:v>
                </c:pt>
                <c:pt idx="384">
                  <c:v>45917.041666666664</c:v>
                </c:pt>
                <c:pt idx="385">
                  <c:v>45917.083333333336</c:v>
                </c:pt>
                <c:pt idx="386">
                  <c:v>45917.125</c:v>
                </c:pt>
                <c:pt idx="387">
                  <c:v>45917.166666666664</c:v>
                </c:pt>
                <c:pt idx="388">
                  <c:v>45917.208333333336</c:v>
                </c:pt>
                <c:pt idx="389">
                  <c:v>45917.25</c:v>
                </c:pt>
                <c:pt idx="390">
                  <c:v>45917.291666666664</c:v>
                </c:pt>
                <c:pt idx="391">
                  <c:v>45917.333333333336</c:v>
                </c:pt>
                <c:pt idx="392">
                  <c:v>45917.375</c:v>
                </c:pt>
                <c:pt idx="393">
                  <c:v>45917.416666666664</c:v>
                </c:pt>
                <c:pt idx="394">
                  <c:v>45917.458333333336</c:v>
                </c:pt>
                <c:pt idx="395">
                  <c:v>45917.5</c:v>
                </c:pt>
                <c:pt idx="396">
                  <c:v>45917.541666666664</c:v>
                </c:pt>
                <c:pt idx="397">
                  <c:v>45917.583333333336</c:v>
                </c:pt>
                <c:pt idx="398">
                  <c:v>45917.625</c:v>
                </c:pt>
                <c:pt idx="399">
                  <c:v>45917.666666666664</c:v>
                </c:pt>
                <c:pt idx="400">
                  <c:v>45917.708333333336</c:v>
                </c:pt>
                <c:pt idx="401">
                  <c:v>45917.75</c:v>
                </c:pt>
                <c:pt idx="402">
                  <c:v>45917.791666666664</c:v>
                </c:pt>
                <c:pt idx="403">
                  <c:v>45917.833333333336</c:v>
                </c:pt>
                <c:pt idx="404">
                  <c:v>45917.875</c:v>
                </c:pt>
                <c:pt idx="405">
                  <c:v>45917.916666666664</c:v>
                </c:pt>
                <c:pt idx="406">
                  <c:v>45917.958333333336</c:v>
                </c:pt>
                <c:pt idx="407">
                  <c:v>45918</c:v>
                </c:pt>
                <c:pt idx="408">
                  <c:v>45918.041666666664</c:v>
                </c:pt>
                <c:pt idx="409">
                  <c:v>45918.083333333336</c:v>
                </c:pt>
                <c:pt idx="410">
                  <c:v>45918.125</c:v>
                </c:pt>
                <c:pt idx="411">
                  <c:v>45918.166666666664</c:v>
                </c:pt>
                <c:pt idx="412">
                  <c:v>45918.208333333336</c:v>
                </c:pt>
                <c:pt idx="413">
                  <c:v>45918.25</c:v>
                </c:pt>
                <c:pt idx="414">
                  <c:v>45918.291666666664</c:v>
                </c:pt>
                <c:pt idx="415">
                  <c:v>45918.333333333336</c:v>
                </c:pt>
                <c:pt idx="416">
                  <c:v>45918.375</c:v>
                </c:pt>
                <c:pt idx="417">
                  <c:v>45918.416666666664</c:v>
                </c:pt>
                <c:pt idx="418">
                  <c:v>45918.458333333336</c:v>
                </c:pt>
                <c:pt idx="419">
                  <c:v>45918.5</c:v>
                </c:pt>
                <c:pt idx="420">
                  <c:v>45918.541666666664</c:v>
                </c:pt>
                <c:pt idx="421">
                  <c:v>45918.583333333336</c:v>
                </c:pt>
                <c:pt idx="422">
                  <c:v>45918.625</c:v>
                </c:pt>
                <c:pt idx="423">
                  <c:v>45918.666666666664</c:v>
                </c:pt>
                <c:pt idx="424">
                  <c:v>45918.708333333336</c:v>
                </c:pt>
                <c:pt idx="425">
                  <c:v>45918.75</c:v>
                </c:pt>
                <c:pt idx="426">
                  <c:v>45918.791666666664</c:v>
                </c:pt>
                <c:pt idx="427">
                  <c:v>45918.833333333336</c:v>
                </c:pt>
                <c:pt idx="428">
                  <c:v>45918.875</c:v>
                </c:pt>
                <c:pt idx="429">
                  <c:v>45918.916666666664</c:v>
                </c:pt>
                <c:pt idx="430">
                  <c:v>45918.958333333336</c:v>
                </c:pt>
                <c:pt idx="431">
                  <c:v>45919</c:v>
                </c:pt>
                <c:pt idx="432">
                  <c:v>45919.041666666664</c:v>
                </c:pt>
                <c:pt idx="433">
                  <c:v>45919.083333333336</c:v>
                </c:pt>
                <c:pt idx="434">
                  <c:v>45919.125</c:v>
                </c:pt>
                <c:pt idx="435">
                  <c:v>45919.166666666664</c:v>
                </c:pt>
                <c:pt idx="436">
                  <c:v>45919.208333333336</c:v>
                </c:pt>
                <c:pt idx="437">
                  <c:v>45919.25</c:v>
                </c:pt>
                <c:pt idx="438">
                  <c:v>45919.291666666664</c:v>
                </c:pt>
                <c:pt idx="439">
                  <c:v>45919.333333333336</c:v>
                </c:pt>
                <c:pt idx="440">
                  <c:v>45919.375</c:v>
                </c:pt>
                <c:pt idx="441">
                  <c:v>45919.416666666664</c:v>
                </c:pt>
                <c:pt idx="442">
                  <c:v>45919.458333333336</c:v>
                </c:pt>
                <c:pt idx="443">
                  <c:v>45919.5</c:v>
                </c:pt>
                <c:pt idx="444">
                  <c:v>45919.541666666664</c:v>
                </c:pt>
                <c:pt idx="445">
                  <c:v>45919.583333333336</c:v>
                </c:pt>
                <c:pt idx="446">
                  <c:v>45919.625</c:v>
                </c:pt>
                <c:pt idx="447">
                  <c:v>45919.666666666664</c:v>
                </c:pt>
                <c:pt idx="448">
                  <c:v>45919.708333333336</c:v>
                </c:pt>
                <c:pt idx="449">
                  <c:v>45919.75</c:v>
                </c:pt>
                <c:pt idx="450">
                  <c:v>45919.791666666664</c:v>
                </c:pt>
                <c:pt idx="451">
                  <c:v>45919.833333333336</c:v>
                </c:pt>
                <c:pt idx="452">
                  <c:v>45919.875</c:v>
                </c:pt>
                <c:pt idx="453">
                  <c:v>45919.916666666664</c:v>
                </c:pt>
                <c:pt idx="454">
                  <c:v>45919.958333333336</c:v>
                </c:pt>
                <c:pt idx="455">
                  <c:v>45920</c:v>
                </c:pt>
                <c:pt idx="456">
                  <c:v>45920.041666666664</c:v>
                </c:pt>
                <c:pt idx="457">
                  <c:v>45920.083333333336</c:v>
                </c:pt>
                <c:pt idx="458">
                  <c:v>45920.125</c:v>
                </c:pt>
                <c:pt idx="459">
                  <c:v>45920.166666666664</c:v>
                </c:pt>
                <c:pt idx="460">
                  <c:v>45920.208333333336</c:v>
                </c:pt>
                <c:pt idx="461">
                  <c:v>45920.25</c:v>
                </c:pt>
                <c:pt idx="462">
                  <c:v>45920.291666666664</c:v>
                </c:pt>
                <c:pt idx="463">
                  <c:v>45920.333333333336</c:v>
                </c:pt>
                <c:pt idx="464">
                  <c:v>45920.375</c:v>
                </c:pt>
                <c:pt idx="465">
                  <c:v>45920.416666666664</c:v>
                </c:pt>
                <c:pt idx="466">
                  <c:v>45920.458333333336</c:v>
                </c:pt>
                <c:pt idx="467">
                  <c:v>45920.5</c:v>
                </c:pt>
                <c:pt idx="468">
                  <c:v>45920.541666666664</c:v>
                </c:pt>
                <c:pt idx="469">
                  <c:v>45920.583333333336</c:v>
                </c:pt>
                <c:pt idx="470">
                  <c:v>45920.625</c:v>
                </c:pt>
                <c:pt idx="471">
                  <c:v>45920.666666666664</c:v>
                </c:pt>
                <c:pt idx="472">
                  <c:v>45920.708333333336</c:v>
                </c:pt>
                <c:pt idx="473">
                  <c:v>45920.75</c:v>
                </c:pt>
                <c:pt idx="474">
                  <c:v>45920.791666666664</c:v>
                </c:pt>
                <c:pt idx="475">
                  <c:v>45920.833333333336</c:v>
                </c:pt>
                <c:pt idx="476">
                  <c:v>45920.875</c:v>
                </c:pt>
                <c:pt idx="477">
                  <c:v>45920.916666666664</c:v>
                </c:pt>
                <c:pt idx="478">
                  <c:v>45920.958333333336</c:v>
                </c:pt>
                <c:pt idx="479">
                  <c:v>45921</c:v>
                </c:pt>
                <c:pt idx="480">
                  <c:v>45921.041666666664</c:v>
                </c:pt>
                <c:pt idx="481">
                  <c:v>45921.083333333336</c:v>
                </c:pt>
                <c:pt idx="482">
                  <c:v>45921.125</c:v>
                </c:pt>
                <c:pt idx="483">
                  <c:v>45921.166666666664</c:v>
                </c:pt>
                <c:pt idx="484">
                  <c:v>45921.208333333336</c:v>
                </c:pt>
                <c:pt idx="485">
                  <c:v>45921.25</c:v>
                </c:pt>
                <c:pt idx="486">
                  <c:v>45921.291666666664</c:v>
                </c:pt>
                <c:pt idx="487">
                  <c:v>45921.333333333336</c:v>
                </c:pt>
                <c:pt idx="488">
                  <c:v>45921.375</c:v>
                </c:pt>
                <c:pt idx="489">
                  <c:v>45921.416666666664</c:v>
                </c:pt>
                <c:pt idx="490">
                  <c:v>45921.458333333336</c:v>
                </c:pt>
                <c:pt idx="491">
                  <c:v>45921.5</c:v>
                </c:pt>
                <c:pt idx="492">
                  <c:v>45921.541666666664</c:v>
                </c:pt>
                <c:pt idx="493">
                  <c:v>45921.583333333336</c:v>
                </c:pt>
                <c:pt idx="494">
                  <c:v>45921.625</c:v>
                </c:pt>
                <c:pt idx="495">
                  <c:v>45921.666666666664</c:v>
                </c:pt>
                <c:pt idx="496">
                  <c:v>45921.708333333336</c:v>
                </c:pt>
                <c:pt idx="497">
                  <c:v>45921.75</c:v>
                </c:pt>
                <c:pt idx="498">
                  <c:v>45921.791666666664</c:v>
                </c:pt>
                <c:pt idx="499">
                  <c:v>45921.833333333336</c:v>
                </c:pt>
                <c:pt idx="500">
                  <c:v>45921.875</c:v>
                </c:pt>
                <c:pt idx="501">
                  <c:v>45921.916666666664</c:v>
                </c:pt>
                <c:pt idx="502">
                  <c:v>45921.958333333336</c:v>
                </c:pt>
                <c:pt idx="503">
                  <c:v>45922</c:v>
                </c:pt>
                <c:pt idx="504">
                  <c:v>45922.041666666664</c:v>
                </c:pt>
                <c:pt idx="505">
                  <c:v>45922.083333333336</c:v>
                </c:pt>
                <c:pt idx="506">
                  <c:v>45922.125</c:v>
                </c:pt>
                <c:pt idx="507">
                  <c:v>45922.166666666664</c:v>
                </c:pt>
                <c:pt idx="508">
                  <c:v>45922.208333333336</c:v>
                </c:pt>
                <c:pt idx="509">
                  <c:v>45922.25</c:v>
                </c:pt>
                <c:pt idx="510">
                  <c:v>45922.291666666664</c:v>
                </c:pt>
                <c:pt idx="511">
                  <c:v>45922.333333333336</c:v>
                </c:pt>
                <c:pt idx="512">
                  <c:v>45922.375</c:v>
                </c:pt>
                <c:pt idx="513">
                  <c:v>45922.416666666664</c:v>
                </c:pt>
                <c:pt idx="514">
                  <c:v>45922.458333333336</c:v>
                </c:pt>
                <c:pt idx="515">
                  <c:v>45922.5</c:v>
                </c:pt>
                <c:pt idx="516">
                  <c:v>45922.541666666664</c:v>
                </c:pt>
                <c:pt idx="517">
                  <c:v>45922.583333333336</c:v>
                </c:pt>
                <c:pt idx="518">
                  <c:v>45922.625</c:v>
                </c:pt>
                <c:pt idx="519">
                  <c:v>45922.666666666664</c:v>
                </c:pt>
                <c:pt idx="520">
                  <c:v>45922.708333333336</c:v>
                </c:pt>
                <c:pt idx="521">
                  <c:v>45922.75</c:v>
                </c:pt>
                <c:pt idx="522">
                  <c:v>45922.791666666664</c:v>
                </c:pt>
                <c:pt idx="523">
                  <c:v>45922.833333333336</c:v>
                </c:pt>
                <c:pt idx="524">
                  <c:v>45922.875</c:v>
                </c:pt>
                <c:pt idx="525">
                  <c:v>45922.916666666664</c:v>
                </c:pt>
                <c:pt idx="526">
                  <c:v>45922.958333333336</c:v>
                </c:pt>
                <c:pt idx="527">
                  <c:v>45923</c:v>
                </c:pt>
                <c:pt idx="528">
                  <c:v>45923.041666666664</c:v>
                </c:pt>
                <c:pt idx="529">
                  <c:v>45923.083333333336</c:v>
                </c:pt>
                <c:pt idx="530">
                  <c:v>45923.125</c:v>
                </c:pt>
                <c:pt idx="531">
                  <c:v>45923.166666666664</c:v>
                </c:pt>
                <c:pt idx="532">
                  <c:v>45923.208333333336</c:v>
                </c:pt>
                <c:pt idx="533">
                  <c:v>45923.25</c:v>
                </c:pt>
                <c:pt idx="534">
                  <c:v>45923.291666666664</c:v>
                </c:pt>
                <c:pt idx="535">
                  <c:v>45923.333333333336</c:v>
                </c:pt>
                <c:pt idx="536">
                  <c:v>45923.375</c:v>
                </c:pt>
                <c:pt idx="537">
                  <c:v>45923.416666666664</c:v>
                </c:pt>
                <c:pt idx="538">
                  <c:v>45923.458333333336</c:v>
                </c:pt>
                <c:pt idx="539">
                  <c:v>45923.5</c:v>
                </c:pt>
                <c:pt idx="540">
                  <c:v>45923.541666666664</c:v>
                </c:pt>
                <c:pt idx="541">
                  <c:v>45923.583333333336</c:v>
                </c:pt>
                <c:pt idx="542">
                  <c:v>45923.625</c:v>
                </c:pt>
                <c:pt idx="543">
                  <c:v>45923.666666666664</c:v>
                </c:pt>
                <c:pt idx="544">
                  <c:v>45923.708333333336</c:v>
                </c:pt>
                <c:pt idx="545">
                  <c:v>45923.75</c:v>
                </c:pt>
                <c:pt idx="546">
                  <c:v>45923.791666666664</c:v>
                </c:pt>
                <c:pt idx="547">
                  <c:v>45923.833333333336</c:v>
                </c:pt>
                <c:pt idx="548">
                  <c:v>45923.875</c:v>
                </c:pt>
                <c:pt idx="549">
                  <c:v>45923.916666666664</c:v>
                </c:pt>
                <c:pt idx="550">
                  <c:v>45923.958333333336</c:v>
                </c:pt>
                <c:pt idx="551">
                  <c:v>45924</c:v>
                </c:pt>
                <c:pt idx="552">
                  <c:v>45924.041666666664</c:v>
                </c:pt>
                <c:pt idx="553">
                  <c:v>45924.083333333336</c:v>
                </c:pt>
                <c:pt idx="554">
                  <c:v>45924.125</c:v>
                </c:pt>
                <c:pt idx="555">
                  <c:v>45924.166666666664</c:v>
                </c:pt>
                <c:pt idx="556">
                  <c:v>45924.208333333336</c:v>
                </c:pt>
                <c:pt idx="557">
                  <c:v>45924.25</c:v>
                </c:pt>
                <c:pt idx="558">
                  <c:v>45924.291666666664</c:v>
                </c:pt>
                <c:pt idx="559">
                  <c:v>45924.333333333336</c:v>
                </c:pt>
                <c:pt idx="560">
                  <c:v>45924.375</c:v>
                </c:pt>
                <c:pt idx="561">
                  <c:v>45924.416666666664</c:v>
                </c:pt>
                <c:pt idx="562">
                  <c:v>45924.458333333336</c:v>
                </c:pt>
                <c:pt idx="563">
                  <c:v>45924.5</c:v>
                </c:pt>
                <c:pt idx="564">
                  <c:v>45924.541666666664</c:v>
                </c:pt>
                <c:pt idx="565">
                  <c:v>45924.583333333336</c:v>
                </c:pt>
                <c:pt idx="566">
                  <c:v>45924.625</c:v>
                </c:pt>
                <c:pt idx="567">
                  <c:v>45924.666666666664</c:v>
                </c:pt>
                <c:pt idx="568">
                  <c:v>45924.708333333336</c:v>
                </c:pt>
                <c:pt idx="569">
                  <c:v>45924.75</c:v>
                </c:pt>
                <c:pt idx="570">
                  <c:v>45924.791666666664</c:v>
                </c:pt>
                <c:pt idx="571">
                  <c:v>45924.833333333336</c:v>
                </c:pt>
                <c:pt idx="572">
                  <c:v>45924.875</c:v>
                </c:pt>
                <c:pt idx="573">
                  <c:v>45924.916666666664</c:v>
                </c:pt>
                <c:pt idx="574">
                  <c:v>45924.958333333336</c:v>
                </c:pt>
                <c:pt idx="575">
                  <c:v>45925</c:v>
                </c:pt>
                <c:pt idx="576">
                  <c:v>45925.041666666664</c:v>
                </c:pt>
                <c:pt idx="577">
                  <c:v>45925.083333333336</c:v>
                </c:pt>
                <c:pt idx="578">
                  <c:v>45925.125</c:v>
                </c:pt>
                <c:pt idx="579">
                  <c:v>45925.166666666664</c:v>
                </c:pt>
                <c:pt idx="580">
                  <c:v>45925.208333333336</c:v>
                </c:pt>
                <c:pt idx="581">
                  <c:v>45925.25</c:v>
                </c:pt>
                <c:pt idx="582">
                  <c:v>45925.291666666664</c:v>
                </c:pt>
                <c:pt idx="583">
                  <c:v>45925.333333333336</c:v>
                </c:pt>
                <c:pt idx="584">
                  <c:v>45925.375</c:v>
                </c:pt>
                <c:pt idx="585">
                  <c:v>45925.416666666664</c:v>
                </c:pt>
                <c:pt idx="586">
                  <c:v>45925.458333333336</c:v>
                </c:pt>
                <c:pt idx="587">
                  <c:v>45925.5</c:v>
                </c:pt>
                <c:pt idx="588">
                  <c:v>45925.541666666664</c:v>
                </c:pt>
                <c:pt idx="589">
                  <c:v>45925.583333333336</c:v>
                </c:pt>
                <c:pt idx="590">
                  <c:v>45925.625</c:v>
                </c:pt>
                <c:pt idx="591">
                  <c:v>45925.666666666664</c:v>
                </c:pt>
                <c:pt idx="592">
                  <c:v>45925.708333333336</c:v>
                </c:pt>
                <c:pt idx="593">
                  <c:v>45925.75</c:v>
                </c:pt>
                <c:pt idx="594">
                  <c:v>45925.791666666664</c:v>
                </c:pt>
                <c:pt idx="595">
                  <c:v>45925.833333333336</c:v>
                </c:pt>
                <c:pt idx="596">
                  <c:v>45925.875</c:v>
                </c:pt>
                <c:pt idx="597">
                  <c:v>45925.916666666664</c:v>
                </c:pt>
                <c:pt idx="598">
                  <c:v>45925.958333333336</c:v>
                </c:pt>
                <c:pt idx="599">
                  <c:v>45926</c:v>
                </c:pt>
                <c:pt idx="600">
                  <c:v>45926.041666666664</c:v>
                </c:pt>
                <c:pt idx="601">
                  <c:v>45926.083333333336</c:v>
                </c:pt>
                <c:pt idx="602">
                  <c:v>45926.125</c:v>
                </c:pt>
                <c:pt idx="603">
                  <c:v>45926.166666666664</c:v>
                </c:pt>
                <c:pt idx="604">
                  <c:v>45926.208333333336</c:v>
                </c:pt>
                <c:pt idx="605">
                  <c:v>45926.25</c:v>
                </c:pt>
                <c:pt idx="606">
                  <c:v>45926.291666666664</c:v>
                </c:pt>
                <c:pt idx="607">
                  <c:v>45926.333333333336</c:v>
                </c:pt>
                <c:pt idx="608">
                  <c:v>45926.375</c:v>
                </c:pt>
                <c:pt idx="609">
                  <c:v>45926.416666666664</c:v>
                </c:pt>
                <c:pt idx="610">
                  <c:v>45926.458333333336</c:v>
                </c:pt>
                <c:pt idx="611">
                  <c:v>45926.5</c:v>
                </c:pt>
                <c:pt idx="612">
                  <c:v>45926.541666666664</c:v>
                </c:pt>
                <c:pt idx="613">
                  <c:v>45926.583333333336</c:v>
                </c:pt>
                <c:pt idx="614">
                  <c:v>45926.625</c:v>
                </c:pt>
                <c:pt idx="615">
                  <c:v>45926.666666666664</c:v>
                </c:pt>
                <c:pt idx="616">
                  <c:v>45926.708333333336</c:v>
                </c:pt>
                <c:pt idx="617">
                  <c:v>45926.75</c:v>
                </c:pt>
                <c:pt idx="618">
                  <c:v>45926.791666666664</c:v>
                </c:pt>
                <c:pt idx="619">
                  <c:v>45926.833333333336</c:v>
                </c:pt>
                <c:pt idx="620">
                  <c:v>45926.875</c:v>
                </c:pt>
                <c:pt idx="621">
                  <c:v>45926.916666666664</c:v>
                </c:pt>
                <c:pt idx="622">
                  <c:v>45926.958333333336</c:v>
                </c:pt>
                <c:pt idx="623">
                  <c:v>45927</c:v>
                </c:pt>
                <c:pt idx="624">
                  <c:v>45927.041666666664</c:v>
                </c:pt>
                <c:pt idx="625">
                  <c:v>45927.083333333336</c:v>
                </c:pt>
                <c:pt idx="626">
                  <c:v>45927.125</c:v>
                </c:pt>
                <c:pt idx="627">
                  <c:v>45927.166666666664</c:v>
                </c:pt>
                <c:pt idx="628">
                  <c:v>45927.208333333336</c:v>
                </c:pt>
                <c:pt idx="629">
                  <c:v>45927.25</c:v>
                </c:pt>
                <c:pt idx="630">
                  <c:v>45927.291666666664</c:v>
                </c:pt>
                <c:pt idx="631">
                  <c:v>45927.333333333336</c:v>
                </c:pt>
                <c:pt idx="632">
                  <c:v>45927.375</c:v>
                </c:pt>
                <c:pt idx="633">
                  <c:v>45927.416666666664</c:v>
                </c:pt>
                <c:pt idx="634">
                  <c:v>45927.458333333336</c:v>
                </c:pt>
                <c:pt idx="635">
                  <c:v>45927.5</c:v>
                </c:pt>
                <c:pt idx="636">
                  <c:v>45927.541666666664</c:v>
                </c:pt>
                <c:pt idx="637">
                  <c:v>45927.583333333336</c:v>
                </c:pt>
                <c:pt idx="638">
                  <c:v>45927.625</c:v>
                </c:pt>
                <c:pt idx="639">
                  <c:v>45927.666666666664</c:v>
                </c:pt>
                <c:pt idx="640">
                  <c:v>45927.708333333336</c:v>
                </c:pt>
                <c:pt idx="641">
                  <c:v>45927.75</c:v>
                </c:pt>
                <c:pt idx="642">
                  <c:v>45927.791666666664</c:v>
                </c:pt>
                <c:pt idx="643">
                  <c:v>45927.833333333336</c:v>
                </c:pt>
                <c:pt idx="644">
                  <c:v>45927.875</c:v>
                </c:pt>
                <c:pt idx="645">
                  <c:v>45927.916666666664</c:v>
                </c:pt>
                <c:pt idx="646">
                  <c:v>45927.958333333336</c:v>
                </c:pt>
                <c:pt idx="647">
                  <c:v>45928</c:v>
                </c:pt>
                <c:pt idx="648">
                  <c:v>45928.041666666664</c:v>
                </c:pt>
                <c:pt idx="649">
                  <c:v>45928.083333333336</c:v>
                </c:pt>
                <c:pt idx="650">
                  <c:v>45928.125</c:v>
                </c:pt>
                <c:pt idx="651">
                  <c:v>45928.166666666664</c:v>
                </c:pt>
                <c:pt idx="652">
                  <c:v>45928.208333333336</c:v>
                </c:pt>
                <c:pt idx="653">
                  <c:v>45928.25</c:v>
                </c:pt>
                <c:pt idx="654">
                  <c:v>45928.291666666664</c:v>
                </c:pt>
                <c:pt idx="655">
                  <c:v>45928.333333333336</c:v>
                </c:pt>
                <c:pt idx="656">
                  <c:v>45928.375</c:v>
                </c:pt>
                <c:pt idx="657">
                  <c:v>45928.416666666664</c:v>
                </c:pt>
                <c:pt idx="658">
                  <c:v>45928.458333333336</c:v>
                </c:pt>
                <c:pt idx="659">
                  <c:v>45928.5</c:v>
                </c:pt>
                <c:pt idx="660">
                  <c:v>45928.541666666664</c:v>
                </c:pt>
                <c:pt idx="661">
                  <c:v>45928.583333333336</c:v>
                </c:pt>
                <c:pt idx="662">
                  <c:v>45928.625</c:v>
                </c:pt>
                <c:pt idx="663">
                  <c:v>45928.666666666664</c:v>
                </c:pt>
                <c:pt idx="664">
                  <c:v>45928.708333333336</c:v>
                </c:pt>
                <c:pt idx="665">
                  <c:v>45928.75</c:v>
                </c:pt>
                <c:pt idx="666">
                  <c:v>45928.791666666664</c:v>
                </c:pt>
                <c:pt idx="667">
                  <c:v>45928.833333333336</c:v>
                </c:pt>
                <c:pt idx="668">
                  <c:v>45928.875</c:v>
                </c:pt>
                <c:pt idx="669">
                  <c:v>45928.916666666664</c:v>
                </c:pt>
                <c:pt idx="670">
                  <c:v>45928.958333333336</c:v>
                </c:pt>
                <c:pt idx="671">
                  <c:v>45929</c:v>
                </c:pt>
                <c:pt idx="672">
                  <c:v>45929.041666666664</c:v>
                </c:pt>
                <c:pt idx="673">
                  <c:v>45929.083333333336</c:v>
                </c:pt>
                <c:pt idx="674">
                  <c:v>45929.125</c:v>
                </c:pt>
                <c:pt idx="675">
                  <c:v>45929.166666666664</c:v>
                </c:pt>
                <c:pt idx="676">
                  <c:v>45929.208333333336</c:v>
                </c:pt>
                <c:pt idx="677">
                  <c:v>45929.25</c:v>
                </c:pt>
                <c:pt idx="678">
                  <c:v>45929.291666666664</c:v>
                </c:pt>
                <c:pt idx="679">
                  <c:v>45929.333333333336</c:v>
                </c:pt>
                <c:pt idx="680">
                  <c:v>45929.375</c:v>
                </c:pt>
                <c:pt idx="681">
                  <c:v>45929.416666666664</c:v>
                </c:pt>
                <c:pt idx="682">
                  <c:v>45929.458333333336</c:v>
                </c:pt>
                <c:pt idx="683">
                  <c:v>45929.5</c:v>
                </c:pt>
                <c:pt idx="684">
                  <c:v>45929.541666666664</c:v>
                </c:pt>
                <c:pt idx="685">
                  <c:v>45929.583333333336</c:v>
                </c:pt>
                <c:pt idx="686">
                  <c:v>45929.625</c:v>
                </c:pt>
                <c:pt idx="687">
                  <c:v>45929.666666666664</c:v>
                </c:pt>
                <c:pt idx="688">
                  <c:v>45929.708333333336</c:v>
                </c:pt>
                <c:pt idx="689">
                  <c:v>45929.75</c:v>
                </c:pt>
                <c:pt idx="690">
                  <c:v>45929.791666666664</c:v>
                </c:pt>
                <c:pt idx="691">
                  <c:v>45929.833333333336</c:v>
                </c:pt>
                <c:pt idx="692">
                  <c:v>45929.875</c:v>
                </c:pt>
                <c:pt idx="693">
                  <c:v>45929.916666666664</c:v>
                </c:pt>
                <c:pt idx="694">
                  <c:v>45929.958333333336</c:v>
                </c:pt>
                <c:pt idx="695">
                  <c:v>45930</c:v>
                </c:pt>
                <c:pt idx="696">
                  <c:v>45930.041666666664</c:v>
                </c:pt>
                <c:pt idx="697">
                  <c:v>45930.083333333336</c:v>
                </c:pt>
                <c:pt idx="698">
                  <c:v>45930.125</c:v>
                </c:pt>
                <c:pt idx="699">
                  <c:v>45930.166666666664</c:v>
                </c:pt>
                <c:pt idx="700">
                  <c:v>45930.208333333336</c:v>
                </c:pt>
                <c:pt idx="701">
                  <c:v>45930.25</c:v>
                </c:pt>
                <c:pt idx="702">
                  <c:v>45930.291666666664</c:v>
                </c:pt>
                <c:pt idx="703">
                  <c:v>45930.333333333336</c:v>
                </c:pt>
                <c:pt idx="704">
                  <c:v>45930.375</c:v>
                </c:pt>
                <c:pt idx="705">
                  <c:v>45930.416666666664</c:v>
                </c:pt>
                <c:pt idx="706">
                  <c:v>45930.458333333336</c:v>
                </c:pt>
                <c:pt idx="707">
                  <c:v>45930.5</c:v>
                </c:pt>
                <c:pt idx="708">
                  <c:v>45930.541666666664</c:v>
                </c:pt>
                <c:pt idx="709">
                  <c:v>45930.583333333336</c:v>
                </c:pt>
                <c:pt idx="710">
                  <c:v>45930.625</c:v>
                </c:pt>
                <c:pt idx="711">
                  <c:v>45930.666666666664</c:v>
                </c:pt>
                <c:pt idx="712">
                  <c:v>45930.708333333336</c:v>
                </c:pt>
                <c:pt idx="713">
                  <c:v>45930.75</c:v>
                </c:pt>
                <c:pt idx="714">
                  <c:v>45930.791666666664</c:v>
                </c:pt>
                <c:pt idx="715">
                  <c:v>45930.833333333336</c:v>
                </c:pt>
                <c:pt idx="716">
                  <c:v>45930.875</c:v>
                </c:pt>
                <c:pt idx="717">
                  <c:v>45930.916666666664</c:v>
                </c:pt>
                <c:pt idx="718">
                  <c:v>45930.958333333336</c:v>
                </c:pt>
                <c:pt idx="719">
                  <c:v>45931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79.77</c:v>
                </c:pt>
                <c:pt idx="1">
                  <c:v>116.6</c:v>
                </c:pt>
                <c:pt idx="2">
                  <c:v>129.71</c:v>
                </c:pt>
                <c:pt idx="3">
                  <c:v>120.32</c:v>
                </c:pt>
                <c:pt idx="4">
                  <c:v>120.69</c:v>
                </c:pt>
                <c:pt idx="5">
                  <c:v>116.8</c:v>
                </c:pt>
                <c:pt idx="6">
                  <c:v>103.63</c:v>
                </c:pt>
                <c:pt idx="7">
                  <c:v>83.91</c:v>
                </c:pt>
                <c:pt idx="8">
                  <c:v>66.83</c:v>
                </c:pt>
                <c:pt idx="9">
                  <c:v>54.34</c:v>
                </c:pt>
                <c:pt idx="10">
                  <c:v>40.35</c:v>
                </c:pt>
                <c:pt idx="11">
                  <c:v>27.45</c:v>
                </c:pt>
                <c:pt idx="12">
                  <c:v>20.22</c:v>
                </c:pt>
                <c:pt idx="13">
                  <c:v>11.29</c:v>
                </c:pt>
                <c:pt idx="14">
                  <c:v>14.9</c:v>
                </c:pt>
                <c:pt idx="15">
                  <c:v>11.13</c:v>
                </c:pt>
                <c:pt idx="16">
                  <c:v>14.81</c:v>
                </c:pt>
                <c:pt idx="17">
                  <c:v>15.17</c:v>
                </c:pt>
                <c:pt idx="18">
                  <c:v>20.69</c:v>
                </c:pt>
                <c:pt idx="19">
                  <c:v>20.57</c:v>
                </c:pt>
                <c:pt idx="20">
                  <c:v>33.6</c:v>
                </c:pt>
                <c:pt idx="21">
                  <c:v>51.73</c:v>
                </c:pt>
                <c:pt idx="22">
                  <c:v>65.900000000000006</c:v>
                </c:pt>
                <c:pt idx="23">
                  <c:v>81.760000000000005</c:v>
                </c:pt>
                <c:pt idx="24">
                  <c:v>73.36</c:v>
                </c:pt>
                <c:pt idx="25">
                  <c:v>126.58</c:v>
                </c:pt>
                <c:pt idx="26">
                  <c:v>142.97</c:v>
                </c:pt>
                <c:pt idx="27">
                  <c:v>115.01</c:v>
                </c:pt>
                <c:pt idx="28">
                  <c:v>96.81</c:v>
                </c:pt>
                <c:pt idx="29">
                  <c:v>91.88</c:v>
                </c:pt>
                <c:pt idx="30">
                  <c:v>114.55</c:v>
                </c:pt>
                <c:pt idx="31">
                  <c:v>74.89</c:v>
                </c:pt>
                <c:pt idx="32">
                  <c:v>36.96</c:v>
                </c:pt>
                <c:pt idx="33">
                  <c:v>24.67</c:v>
                </c:pt>
                <c:pt idx="34">
                  <c:v>28.2</c:v>
                </c:pt>
                <c:pt idx="35">
                  <c:v>43.64</c:v>
                </c:pt>
                <c:pt idx="36">
                  <c:v>37.92</c:v>
                </c:pt>
                <c:pt idx="37">
                  <c:v>30.29</c:v>
                </c:pt>
                <c:pt idx="38">
                  <c:v>23.61</c:v>
                </c:pt>
                <c:pt idx="39">
                  <c:v>14</c:v>
                </c:pt>
                <c:pt idx="40">
                  <c:v>11.17</c:v>
                </c:pt>
                <c:pt idx="41">
                  <c:v>14.13</c:v>
                </c:pt>
                <c:pt idx="42">
                  <c:v>17.54</c:v>
                </c:pt>
                <c:pt idx="43">
                  <c:v>19.62</c:v>
                </c:pt>
                <c:pt idx="44">
                  <c:v>28.18</c:v>
                </c:pt>
                <c:pt idx="45">
                  <c:v>30.27</c:v>
                </c:pt>
                <c:pt idx="46">
                  <c:v>29.09</c:v>
                </c:pt>
                <c:pt idx="47">
                  <c:v>29.76</c:v>
                </c:pt>
                <c:pt idx="48">
                  <c:v>18.600000000000001</c:v>
                </c:pt>
                <c:pt idx="49">
                  <c:v>20.399999999999999</c:v>
                </c:pt>
                <c:pt idx="50">
                  <c:v>25.17</c:v>
                </c:pt>
                <c:pt idx="51">
                  <c:v>31.49</c:v>
                </c:pt>
                <c:pt idx="52">
                  <c:v>35.54</c:v>
                </c:pt>
                <c:pt idx="53">
                  <c:v>33.42</c:v>
                </c:pt>
                <c:pt idx="54">
                  <c:v>23.35</c:v>
                </c:pt>
                <c:pt idx="55">
                  <c:v>14.87</c:v>
                </c:pt>
                <c:pt idx="56">
                  <c:v>16.899999999999999</c:v>
                </c:pt>
                <c:pt idx="57">
                  <c:v>48.11</c:v>
                </c:pt>
                <c:pt idx="58">
                  <c:v>14.15</c:v>
                </c:pt>
                <c:pt idx="59">
                  <c:v>9.6199999999999992</c:v>
                </c:pt>
                <c:pt idx="60">
                  <c:v>8.49</c:v>
                </c:pt>
                <c:pt idx="61">
                  <c:v>10.74</c:v>
                </c:pt>
                <c:pt idx="62">
                  <c:v>12.52</c:v>
                </c:pt>
                <c:pt idx="63">
                  <c:v>14.75</c:v>
                </c:pt>
                <c:pt idx="64">
                  <c:v>8.65</c:v>
                </c:pt>
                <c:pt idx="65">
                  <c:v>7.11</c:v>
                </c:pt>
                <c:pt idx="66">
                  <c:v>10.45</c:v>
                </c:pt>
                <c:pt idx="67">
                  <c:v>10.41</c:v>
                </c:pt>
                <c:pt idx="68">
                  <c:v>10.16</c:v>
                </c:pt>
                <c:pt idx="69">
                  <c:v>10.17</c:v>
                </c:pt>
                <c:pt idx="70">
                  <c:v>13.26</c:v>
                </c:pt>
                <c:pt idx="71">
                  <c:v>22.34</c:v>
                </c:pt>
                <c:pt idx="72">
                  <c:v>31.23</c:v>
                </c:pt>
                <c:pt idx="73">
                  <c:v>47.85</c:v>
                </c:pt>
                <c:pt idx="74">
                  <c:v>64.13</c:v>
                </c:pt>
                <c:pt idx="75">
                  <c:v>75.37</c:v>
                </c:pt>
                <c:pt idx="76">
                  <c:v>73.37</c:v>
                </c:pt>
                <c:pt idx="77">
                  <c:v>72.22</c:v>
                </c:pt>
                <c:pt idx="78">
                  <c:v>81.31</c:v>
                </c:pt>
                <c:pt idx="79">
                  <c:v>67.569999999999993</c:v>
                </c:pt>
                <c:pt idx="80">
                  <c:v>70.92</c:v>
                </c:pt>
                <c:pt idx="81">
                  <c:v>70.87</c:v>
                </c:pt>
                <c:pt idx="82">
                  <c:v>22.13</c:v>
                </c:pt>
                <c:pt idx="83">
                  <c:v>27.15</c:v>
                </c:pt>
                <c:pt idx="84">
                  <c:v>19.13</c:v>
                </c:pt>
                <c:pt idx="85">
                  <c:v>5.79</c:v>
                </c:pt>
                <c:pt idx="86">
                  <c:v>7.9</c:v>
                </c:pt>
                <c:pt idx="87">
                  <c:v>9.2899999999999991</c:v>
                </c:pt>
                <c:pt idx="88">
                  <c:v>7.07</c:v>
                </c:pt>
                <c:pt idx="89">
                  <c:v>4.9800000000000004</c:v>
                </c:pt>
                <c:pt idx="90">
                  <c:v>6.7</c:v>
                </c:pt>
                <c:pt idx="91">
                  <c:v>9.14</c:v>
                </c:pt>
                <c:pt idx="92">
                  <c:v>12.53</c:v>
                </c:pt>
                <c:pt idx="93">
                  <c:v>15.49</c:v>
                </c:pt>
                <c:pt idx="94">
                  <c:v>20.41</c:v>
                </c:pt>
                <c:pt idx="95">
                  <c:v>24.84</c:v>
                </c:pt>
                <c:pt idx="96">
                  <c:v>23.59</c:v>
                </c:pt>
                <c:pt idx="97">
                  <c:v>37.1</c:v>
                </c:pt>
                <c:pt idx="98">
                  <c:v>44.7</c:v>
                </c:pt>
                <c:pt idx="99">
                  <c:v>46.02</c:v>
                </c:pt>
                <c:pt idx="100">
                  <c:v>48.65</c:v>
                </c:pt>
                <c:pt idx="101">
                  <c:v>42.45</c:v>
                </c:pt>
                <c:pt idx="102">
                  <c:v>50.14</c:v>
                </c:pt>
                <c:pt idx="103">
                  <c:v>35.71</c:v>
                </c:pt>
                <c:pt idx="104">
                  <c:v>20.440000000000001</c:v>
                </c:pt>
                <c:pt idx="105">
                  <c:v>18.66</c:v>
                </c:pt>
                <c:pt idx="106">
                  <c:v>12.07</c:v>
                </c:pt>
                <c:pt idx="107">
                  <c:v>9.93</c:v>
                </c:pt>
                <c:pt idx="108">
                  <c:v>11.76</c:v>
                </c:pt>
                <c:pt idx="109">
                  <c:v>9.4</c:v>
                </c:pt>
                <c:pt idx="110">
                  <c:v>11.4</c:v>
                </c:pt>
                <c:pt idx="111">
                  <c:v>12.75</c:v>
                </c:pt>
                <c:pt idx="112">
                  <c:v>8.09</c:v>
                </c:pt>
                <c:pt idx="113">
                  <c:v>8.57</c:v>
                </c:pt>
                <c:pt idx="114">
                  <c:v>11.04</c:v>
                </c:pt>
                <c:pt idx="115">
                  <c:v>15.68</c:v>
                </c:pt>
                <c:pt idx="116">
                  <c:v>16.7</c:v>
                </c:pt>
                <c:pt idx="117">
                  <c:v>16.82</c:v>
                </c:pt>
                <c:pt idx="118">
                  <c:v>20.97</c:v>
                </c:pt>
                <c:pt idx="119">
                  <c:v>22.07</c:v>
                </c:pt>
                <c:pt idx="120">
                  <c:v>17.62</c:v>
                </c:pt>
                <c:pt idx="121">
                  <c:v>24.05</c:v>
                </c:pt>
                <c:pt idx="122">
                  <c:v>27.36</c:v>
                </c:pt>
                <c:pt idx="123">
                  <c:v>32.299999999999997</c:v>
                </c:pt>
                <c:pt idx="124">
                  <c:v>30.31</c:v>
                </c:pt>
                <c:pt idx="125">
                  <c:v>48.85</c:v>
                </c:pt>
                <c:pt idx="126">
                  <c:v>59.35</c:v>
                </c:pt>
                <c:pt idx="127">
                  <c:v>47.46</c:v>
                </c:pt>
                <c:pt idx="128">
                  <c:v>39.72</c:v>
                </c:pt>
                <c:pt idx="129">
                  <c:v>37.04</c:v>
                </c:pt>
                <c:pt idx="130">
                  <c:v>32.340000000000003</c:v>
                </c:pt>
                <c:pt idx="131">
                  <c:v>25.27</c:v>
                </c:pt>
                <c:pt idx="132">
                  <c:v>30.29</c:v>
                </c:pt>
                <c:pt idx="133">
                  <c:v>25.23</c:v>
                </c:pt>
                <c:pt idx="134">
                  <c:v>19.21</c:v>
                </c:pt>
                <c:pt idx="135">
                  <c:v>18.91</c:v>
                </c:pt>
                <c:pt idx="136">
                  <c:v>19.07</c:v>
                </c:pt>
                <c:pt idx="137">
                  <c:v>17.3</c:v>
                </c:pt>
                <c:pt idx="138">
                  <c:v>13.41</c:v>
                </c:pt>
                <c:pt idx="139">
                  <c:v>11.57</c:v>
                </c:pt>
                <c:pt idx="140">
                  <c:v>12.28</c:v>
                </c:pt>
                <c:pt idx="141">
                  <c:v>13.93</c:v>
                </c:pt>
                <c:pt idx="142">
                  <c:v>15.18</c:v>
                </c:pt>
                <c:pt idx="143">
                  <c:v>21.11</c:v>
                </c:pt>
                <c:pt idx="144">
                  <c:v>15.66</c:v>
                </c:pt>
                <c:pt idx="145">
                  <c:v>16.920000000000002</c:v>
                </c:pt>
                <c:pt idx="146">
                  <c:v>15.18</c:v>
                </c:pt>
                <c:pt idx="147">
                  <c:v>11.88</c:v>
                </c:pt>
                <c:pt idx="148">
                  <c:v>10.76</c:v>
                </c:pt>
                <c:pt idx="149">
                  <c:v>11.63</c:v>
                </c:pt>
                <c:pt idx="150">
                  <c:v>13.07</c:v>
                </c:pt>
                <c:pt idx="151">
                  <c:v>13.69</c:v>
                </c:pt>
                <c:pt idx="152">
                  <c:v>14.28</c:v>
                </c:pt>
                <c:pt idx="153">
                  <c:v>12.97</c:v>
                </c:pt>
                <c:pt idx="154">
                  <c:v>14.59</c:v>
                </c:pt>
                <c:pt idx="155">
                  <c:v>16.649999999999999</c:v>
                </c:pt>
                <c:pt idx="156">
                  <c:v>17.829999999999998</c:v>
                </c:pt>
                <c:pt idx="157">
                  <c:v>20.88</c:v>
                </c:pt>
                <c:pt idx="158">
                  <c:v>17.510000000000002</c:v>
                </c:pt>
                <c:pt idx="159">
                  <c:v>19.07</c:v>
                </c:pt>
                <c:pt idx="160">
                  <c:v>20.96</c:v>
                </c:pt>
                <c:pt idx="161">
                  <c:v>18.25</c:v>
                </c:pt>
                <c:pt idx="162">
                  <c:v>14.18</c:v>
                </c:pt>
                <c:pt idx="163">
                  <c:v>9.49</c:v>
                </c:pt>
                <c:pt idx="164">
                  <c:v>21.32</c:v>
                </c:pt>
                <c:pt idx="165">
                  <c:v>30.24</c:v>
                </c:pt>
                <c:pt idx="166">
                  <c:v>37.85</c:v>
                </c:pt>
                <c:pt idx="167">
                  <c:v>46.68</c:v>
                </c:pt>
                <c:pt idx="168">
                  <c:v>50.29</c:v>
                </c:pt>
                <c:pt idx="169">
                  <c:v>80.430000000000007</c:v>
                </c:pt>
                <c:pt idx="170">
                  <c:v>76.08</c:v>
                </c:pt>
                <c:pt idx="171">
                  <c:v>49.62</c:v>
                </c:pt>
                <c:pt idx="172">
                  <c:v>27.27</c:v>
                </c:pt>
                <c:pt idx="173">
                  <c:v>28.32</c:v>
                </c:pt>
                <c:pt idx="174">
                  <c:v>36.21</c:v>
                </c:pt>
                <c:pt idx="175">
                  <c:v>25.11</c:v>
                </c:pt>
                <c:pt idx="176">
                  <c:v>23.81</c:v>
                </c:pt>
                <c:pt idx="177">
                  <c:v>23.37</c:v>
                </c:pt>
                <c:pt idx="178">
                  <c:v>20.6</c:v>
                </c:pt>
                <c:pt idx="179">
                  <c:v>40.19</c:v>
                </c:pt>
                <c:pt idx="180">
                  <c:v>22.33</c:v>
                </c:pt>
                <c:pt idx="181">
                  <c:v>16.190000000000001</c:v>
                </c:pt>
                <c:pt idx="182">
                  <c:v>32.700000000000003</c:v>
                </c:pt>
                <c:pt idx="183">
                  <c:v>55.35</c:v>
                </c:pt>
                <c:pt idx="184">
                  <c:v>32.68</c:v>
                </c:pt>
                <c:pt idx="185">
                  <c:v>14.93</c:v>
                </c:pt>
                <c:pt idx="186">
                  <c:v>11.97</c:v>
                </c:pt>
                <c:pt idx="187">
                  <c:v>15.95</c:v>
                </c:pt>
                <c:pt idx="188">
                  <c:v>21.61</c:v>
                </c:pt>
                <c:pt idx="189">
                  <c:v>29.6</c:v>
                </c:pt>
                <c:pt idx="190">
                  <c:v>35.24</c:v>
                </c:pt>
                <c:pt idx="191">
                  <c:v>33.119999999999997</c:v>
                </c:pt>
                <c:pt idx="192">
                  <c:v>26.01</c:v>
                </c:pt>
                <c:pt idx="193">
                  <c:v>39.24</c:v>
                </c:pt>
                <c:pt idx="194">
                  <c:v>40.6</c:v>
                </c:pt>
                <c:pt idx="195">
                  <c:v>52.66</c:v>
                </c:pt>
                <c:pt idx="196">
                  <c:v>49.94</c:v>
                </c:pt>
                <c:pt idx="197">
                  <c:v>71.86</c:v>
                </c:pt>
                <c:pt idx="198">
                  <c:v>94.67</c:v>
                </c:pt>
                <c:pt idx="199">
                  <c:v>69.8</c:v>
                </c:pt>
                <c:pt idx="200">
                  <c:v>44.75</c:v>
                </c:pt>
                <c:pt idx="201">
                  <c:v>41.19</c:v>
                </c:pt>
                <c:pt idx="202">
                  <c:v>41.01</c:v>
                </c:pt>
                <c:pt idx="203">
                  <c:v>38.47</c:v>
                </c:pt>
                <c:pt idx="204">
                  <c:v>48.47</c:v>
                </c:pt>
                <c:pt idx="205">
                  <c:v>48.26</c:v>
                </c:pt>
                <c:pt idx="206">
                  <c:v>46.13</c:v>
                </c:pt>
                <c:pt idx="207">
                  <c:v>50.2</c:v>
                </c:pt>
                <c:pt idx="208">
                  <c:v>36.770000000000003</c:v>
                </c:pt>
                <c:pt idx="209">
                  <c:v>35.479999999999997</c:v>
                </c:pt>
                <c:pt idx="210">
                  <c:v>17.86</c:v>
                </c:pt>
                <c:pt idx="211">
                  <c:v>15.83</c:v>
                </c:pt>
                <c:pt idx="212">
                  <c:v>17.04</c:v>
                </c:pt>
                <c:pt idx="213">
                  <c:v>19.21</c:v>
                </c:pt>
                <c:pt idx="214">
                  <c:v>25.67</c:v>
                </c:pt>
                <c:pt idx="215">
                  <c:v>29.72</c:v>
                </c:pt>
                <c:pt idx="216">
                  <c:v>20.9</c:v>
                </c:pt>
                <c:pt idx="217">
                  <c:v>38.9</c:v>
                </c:pt>
                <c:pt idx="218">
                  <c:v>40.06</c:v>
                </c:pt>
                <c:pt idx="219">
                  <c:v>50.26</c:v>
                </c:pt>
                <c:pt idx="220">
                  <c:v>44.24</c:v>
                </c:pt>
                <c:pt idx="221">
                  <c:v>44.45</c:v>
                </c:pt>
                <c:pt idx="222">
                  <c:v>52.12</c:v>
                </c:pt>
                <c:pt idx="223">
                  <c:v>55.17</c:v>
                </c:pt>
                <c:pt idx="224">
                  <c:v>34.03</c:v>
                </c:pt>
                <c:pt idx="225">
                  <c:v>24.89</c:v>
                </c:pt>
                <c:pt idx="226">
                  <c:v>32.119999999999997</c:v>
                </c:pt>
                <c:pt idx="227">
                  <c:v>28.85</c:v>
                </c:pt>
                <c:pt idx="228">
                  <c:v>43.05</c:v>
                </c:pt>
                <c:pt idx="229">
                  <c:v>39.869999999999997</c:v>
                </c:pt>
                <c:pt idx="230">
                  <c:v>16.96</c:v>
                </c:pt>
                <c:pt idx="231">
                  <c:v>21.23</c:v>
                </c:pt>
                <c:pt idx="232">
                  <c:v>12.53</c:v>
                </c:pt>
                <c:pt idx="233">
                  <c:v>14.02</c:v>
                </c:pt>
                <c:pt idx="234">
                  <c:v>13.81</c:v>
                </c:pt>
                <c:pt idx="235">
                  <c:v>15.4</c:v>
                </c:pt>
                <c:pt idx="236">
                  <c:v>31.5</c:v>
                </c:pt>
                <c:pt idx="237">
                  <c:v>32.83</c:v>
                </c:pt>
                <c:pt idx="238">
                  <c:v>49.77</c:v>
                </c:pt>
                <c:pt idx="239">
                  <c:v>82.99</c:v>
                </c:pt>
                <c:pt idx="240">
                  <c:v>82.74</c:v>
                </c:pt>
                <c:pt idx="241">
                  <c:v>112.59</c:v>
                </c:pt>
                <c:pt idx="242">
                  <c:v>120.94</c:v>
                </c:pt>
                <c:pt idx="243">
                  <c:v>144.47</c:v>
                </c:pt>
                <c:pt idx="244">
                  <c:v>149.88999999999999</c:v>
                </c:pt>
                <c:pt idx="245">
                  <c:v>140.47999999999999</c:v>
                </c:pt>
                <c:pt idx="246">
                  <c:v>143.53</c:v>
                </c:pt>
                <c:pt idx="247">
                  <c:v>132.71</c:v>
                </c:pt>
                <c:pt idx="248">
                  <c:v>68.099999999999994</c:v>
                </c:pt>
                <c:pt idx="249">
                  <c:v>28.84</c:v>
                </c:pt>
                <c:pt idx="250">
                  <c:v>17.89</c:v>
                </c:pt>
                <c:pt idx="251">
                  <c:v>22.34</c:v>
                </c:pt>
                <c:pt idx="252">
                  <c:v>23.05</c:v>
                </c:pt>
                <c:pt idx="253">
                  <c:v>19.47</c:v>
                </c:pt>
                <c:pt idx="254">
                  <c:v>18.600000000000001</c:v>
                </c:pt>
                <c:pt idx="255">
                  <c:v>14.59</c:v>
                </c:pt>
                <c:pt idx="256">
                  <c:v>18.059999999999999</c:v>
                </c:pt>
                <c:pt idx="257">
                  <c:v>20.78</c:v>
                </c:pt>
                <c:pt idx="258">
                  <c:v>19.2</c:v>
                </c:pt>
                <c:pt idx="259">
                  <c:v>25.74</c:v>
                </c:pt>
                <c:pt idx="260">
                  <c:v>30.32</c:v>
                </c:pt>
                <c:pt idx="261">
                  <c:v>11.49</c:v>
                </c:pt>
                <c:pt idx="262">
                  <c:v>17.28</c:v>
                </c:pt>
                <c:pt idx="263">
                  <c:v>45.19</c:v>
                </c:pt>
                <c:pt idx="264">
                  <c:v>23.54</c:v>
                </c:pt>
                <c:pt idx="265">
                  <c:v>37.01</c:v>
                </c:pt>
                <c:pt idx="266">
                  <c:v>54.98</c:v>
                </c:pt>
                <c:pt idx="267">
                  <c:v>78.89</c:v>
                </c:pt>
                <c:pt idx="268">
                  <c:v>103.12</c:v>
                </c:pt>
                <c:pt idx="269">
                  <c:v>123.92</c:v>
                </c:pt>
                <c:pt idx="270">
                  <c:v>139.72999999999999</c:v>
                </c:pt>
                <c:pt idx="271">
                  <c:v>96.08</c:v>
                </c:pt>
                <c:pt idx="272">
                  <c:v>37.340000000000003</c:v>
                </c:pt>
                <c:pt idx="273">
                  <c:v>24.11</c:v>
                </c:pt>
                <c:pt idx="274">
                  <c:v>18.38</c:v>
                </c:pt>
                <c:pt idx="275">
                  <c:v>25.31</c:v>
                </c:pt>
                <c:pt idx="276">
                  <c:v>57.88</c:v>
                </c:pt>
                <c:pt idx="277">
                  <c:v>27.26</c:v>
                </c:pt>
                <c:pt idx="278">
                  <c:v>15.12</c:v>
                </c:pt>
                <c:pt idx="279">
                  <c:v>24</c:v>
                </c:pt>
                <c:pt idx="280">
                  <c:v>23.72</c:v>
                </c:pt>
                <c:pt idx="281">
                  <c:v>21.88</c:v>
                </c:pt>
                <c:pt idx="282">
                  <c:v>23.16</c:v>
                </c:pt>
                <c:pt idx="283">
                  <c:v>31.38</c:v>
                </c:pt>
                <c:pt idx="284">
                  <c:v>45.09</c:v>
                </c:pt>
                <c:pt idx="285">
                  <c:v>49.58</c:v>
                </c:pt>
                <c:pt idx="286">
                  <c:v>44.66</c:v>
                </c:pt>
                <c:pt idx="287">
                  <c:v>43.76</c:v>
                </c:pt>
                <c:pt idx="288">
                  <c:v>40.01</c:v>
                </c:pt>
                <c:pt idx="289">
                  <c:v>60.64</c:v>
                </c:pt>
                <c:pt idx="290">
                  <c:v>72.89</c:v>
                </c:pt>
                <c:pt idx="291">
                  <c:v>86.01</c:v>
                </c:pt>
                <c:pt idx="292">
                  <c:v>76.87</c:v>
                </c:pt>
                <c:pt idx="293">
                  <c:v>56.29</c:v>
                </c:pt>
                <c:pt idx="294">
                  <c:v>56.88</c:v>
                </c:pt>
                <c:pt idx="295">
                  <c:v>66.239999999999995</c:v>
                </c:pt>
                <c:pt idx="296">
                  <c:v>38.090000000000003</c:v>
                </c:pt>
                <c:pt idx="297">
                  <c:v>31.25</c:v>
                </c:pt>
                <c:pt idx="298">
                  <c:v>34.76</c:v>
                </c:pt>
                <c:pt idx="299">
                  <c:v>19.22</c:v>
                </c:pt>
                <c:pt idx="300">
                  <c:v>15.96</c:v>
                </c:pt>
                <c:pt idx="301">
                  <c:v>12.33</c:v>
                </c:pt>
                <c:pt idx="302">
                  <c:v>19.16</c:v>
                </c:pt>
                <c:pt idx="303">
                  <c:v>16.16</c:v>
                </c:pt>
                <c:pt idx="304">
                  <c:v>15.88</c:v>
                </c:pt>
                <c:pt idx="305">
                  <c:v>16.670000000000002</c:v>
                </c:pt>
                <c:pt idx="306">
                  <c:v>18.04</c:v>
                </c:pt>
                <c:pt idx="307">
                  <c:v>25.01</c:v>
                </c:pt>
                <c:pt idx="308">
                  <c:v>28.47</c:v>
                </c:pt>
                <c:pt idx="309">
                  <c:v>32.76</c:v>
                </c:pt>
                <c:pt idx="310">
                  <c:v>41.59</c:v>
                </c:pt>
                <c:pt idx="311">
                  <c:v>54.74</c:v>
                </c:pt>
                <c:pt idx="312">
                  <c:v>54.45</c:v>
                </c:pt>
                <c:pt idx="313">
                  <c:v>90.74</c:v>
                </c:pt>
                <c:pt idx="314">
                  <c:v>101</c:v>
                </c:pt>
                <c:pt idx="315">
                  <c:v>118.77</c:v>
                </c:pt>
                <c:pt idx="316">
                  <c:v>123.16</c:v>
                </c:pt>
                <c:pt idx="317">
                  <c:v>142.15</c:v>
                </c:pt>
                <c:pt idx="318">
                  <c:v>163.24</c:v>
                </c:pt>
                <c:pt idx="319">
                  <c:v>96.8</c:v>
                </c:pt>
                <c:pt idx="320">
                  <c:v>58.68</c:v>
                </c:pt>
                <c:pt idx="321">
                  <c:v>74.69</c:v>
                </c:pt>
                <c:pt idx="322">
                  <c:v>80.61</c:v>
                </c:pt>
                <c:pt idx="323">
                  <c:v>81.489999999999995</c:v>
                </c:pt>
                <c:pt idx="324">
                  <c:v>69.06</c:v>
                </c:pt>
                <c:pt idx="325">
                  <c:v>71.180000000000007</c:v>
                </c:pt>
                <c:pt idx="326">
                  <c:v>86.45</c:v>
                </c:pt>
                <c:pt idx="327">
                  <c:v>105.13</c:v>
                </c:pt>
                <c:pt idx="328">
                  <c:v>94.63</c:v>
                </c:pt>
                <c:pt idx="329">
                  <c:v>39.78</c:v>
                </c:pt>
                <c:pt idx="330">
                  <c:v>15.81</c:v>
                </c:pt>
                <c:pt idx="331">
                  <c:v>20.79</c:v>
                </c:pt>
                <c:pt idx="332">
                  <c:v>41.71</c:v>
                </c:pt>
                <c:pt idx="333">
                  <c:v>113.91</c:v>
                </c:pt>
                <c:pt idx="334">
                  <c:v>168.2</c:v>
                </c:pt>
                <c:pt idx="335">
                  <c:v>154.49</c:v>
                </c:pt>
                <c:pt idx="336">
                  <c:v>94.98</c:v>
                </c:pt>
                <c:pt idx="337">
                  <c:v>77.89</c:v>
                </c:pt>
                <c:pt idx="338">
                  <c:v>71</c:v>
                </c:pt>
                <c:pt idx="339">
                  <c:v>80.75</c:v>
                </c:pt>
                <c:pt idx="340">
                  <c:v>83.59</c:v>
                </c:pt>
                <c:pt idx="341">
                  <c:v>96.94</c:v>
                </c:pt>
                <c:pt idx="342">
                  <c:v>73.430000000000007</c:v>
                </c:pt>
                <c:pt idx="343">
                  <c:v>73.900000000000006</c:v>
                </c:pt>
                <c:pt idx="344">
                  <c:v>45.36</c:v>
                </c:pt>
                <c:pt idx="345">
                  <c:v>64.97</c:v>
                </c:pt>
                <c:pt idx="346">
                  <c:v>58.66</c:v>
                </c:pt>
                <c:pt idx="347">
                  <c:v>46.4</c:v>
                </c:pt>
                <c:pt idx="348">
                  <c:v>41.94</c:v>
                </c:pt>
                <c:pt idx="349">
                  <c:v>24.78</c:v>
                </c:pt>
                <c:pt idx="350">
                  <c:v>17.82</c:v>
                </c:pt>
                <c:pt idx="351">
                  <c:v>23.18</c:v>
                </c:pt>
                <c:pt idx="352">
                  <c:v>26.41</c:v>
                </c:pt>
                <c:pt idx="353">
                  <c:v>31.45</c:v>
                </c:pt>
                <c:pt idx="354">
                  <c:v>34.24</c:v>
                </c:pt>
                <c:pt idx="355">
                  <c:v>41.22</c:v>
                </c:pt>
                <c:pt idx="356">
                  <c:v>47.57</c:v>
                </c:pt>
                <c:pt idx="357">
                  <c:v>48.7</c:v>
                </c:pt>
                <c:pt idx="358">
                  <c:v>46.45</c:v>
                </c:pt>
                <c:pt idx="359">
                  <c:v>49.22</c:v>
                </c:pt>
                <c:pt idx="360">
                  <c:v>35.01</c:v>
                </c:pt>
                <c:pt idx="361">
                  <c:v>44.61</c:v>
                </c:pt>
                <c:pt idx="362">
                  <c:v>53.11</c:v>
                </c:pt>
                <c:pt idx="363">
                  <c:v>62</c:v>
                </c:pt>
                <c:pt idx="364">
                  <c:v>54.62</c:v>
                </c:pt>
                <c:pt idx="365">
                  <c:v>54.38</c:v>
                </c:pt>
                <c:pt idx="366">
                  <c:v>52.32</c:v>
                </c:pt>
                <c:pt idx="367">
                  <c:v>48.8</c:v>
                </c:pt>
                <c:pt idx="368">
                  <c:v>37.72</c:v>
                </c:pt>
                <c:pt idx="369">
                  <c:v>37.68</c:v>
                </c:pt>
                <c:pt idx="370">
                  <c:v>31.66</c:v>
                </c:pt>
                <c:pt idx="371">
                  <c:v>24.57</c:v>
                </c:pt>
                <c:pt idx="372">
                  <c:v>16.54</c:v>
                </c:pt>
                <c:pt idx="373">
                  <c:v>13.89</c:v>
                </c:pt>
                <c:pt idx="374">
                  <c:v>13.21</c:v>
                </c:pt>
                <c:pt idx="375">
                  <c:v>33.979999999999997</c:v>
                </c:pt>
                <c:pt idx="376">
                  <c:v>33.71</c:v>
                </c:pt>
                <c:pt idx="377">
                  <c:v>24.49</c:v>
                </c:pt>
                <c:pt idx="378">
                  <c:v>20.58</c:v>
                </c:pt>
                <c:pt idx="379">
                  <c:v>18.88</c:v>
                </c:pt>
                <c:pt idx="380">
                  <c:v>21.01</c:v>
                </c:pt>
                <c:pt idx="381">
                  <c:v>19.440000000000001</c:v>
                </c:pt>
                <c:pt idx="382">
                  <c:v>23.41</c:v>
                </c:pt>
                <c:pt idx="383">
                  <c:v>30.81</c:v>
                </c:pt>
                <c:pt idx="384">
                  <c:v>39.369999999999997</c:v>
                </c:pt>
                <c:pt idx="385">
                  <c:v>71.489999999999995</c:v>
                </c:pt>
                <c:pt idx="386">
                  <c:v>84.47</c:v>
                </c:pt>
                <c:pt idx="387">
                  <c:v>66.739999999999995</c:v>
                </c:pt>
                <c:pt idx="388">
                  <c:v>36.590000000000003</c:v>
                </c:pt>
                <c:pt idx="389">
                  <c:v>23.94</c:v>
                </c:pt>
                <c:pt idx="390">
                  <c:v>20.079999999999998</c:v>
                </c:pt>
                <c:pt idx="391">
                  <c:v>22.08</c:v>
                </c:pt>
                <c:pt idx="392">
                  <c:v>20.059999999999999</c:v>
                </c:pt>
                <c:pt idx="393">
                  <c:v>18.72</c:v>
                </c:pt>
                <c:pt idx="394">
                  <c:v>18.39</c:v>
                </c:pt>
                <c:pt idx="395">
                  <c:v>18.14</c:v>
                </c:pt>
                <c:pt idx="396">
                  <c:v>12.34</c:v>
                </c:pt>
                <c:pt idx="397">
                  <c:v>7.42</c:v>
                </c:pt>
                <c:pt idx="398">
                  <c:v>7.94</c:v>
                </c:pt>
                <c:pt idx="399">
                  <c:v>8.52</c:v>
                </c:pt>
                <c:pt idx="400">
                  <c:v>10.64</c:v>
                </c:pt>
                <c:pt idx="401">
                  <c:v>10.37</c:v>
                </c:pt>
                <c:pt idx="402">
                  <c:v>10.199999999999999</c:v>
                </c:pt>
                <c:pt idx="403">
                  <c:v>9.6999999999999993</c:v>
                </c:pt>
                <c:pt idx="404">
                  <c:v>8.9499999999999993</c:v>
                </c:pt>
                <c:pt idx="405">
                  <c:v>7.62</c:v>
                </c:pt>
                <c:pt idx="406">
                  <c:v>5.97</c:v>
                </c:pt>
                <c:pt idx="407">
                  <c:v>4.88</c:v>
                </c:pt>
                <c:pt idx="408">
                  <c:v>4.1900000000000004</c:v>
                </c:pt>
                <c:pt idx="409">
                  <c:v>6.19</c:v>
                </c:pt>
                <c:pt idx="410">
                  <c:v>4.76</c:v>
                </c:pt>
                <c:pt idx="411">
                  <c:v>4.26</c:v>
                </c:pt>
                <c:pt idx="412">
                  <c:v>3.77</c:v>
                </c:pt>
                <c:pt idx="413">
                  <c:v>5.85</c:v>
                </c:pt>
                <c:pt idx="414">
                  <c:v>8.5500000000000007</c:v>
                </c:pt>
                <c:pt idx="415">
                  <c:v>8.64</c:v>
                </c:pt>
                <c:pt idx="416">
                  <c:v>8.01</c:v>
                </c:pt>
                <c:pt idx="417">
                  <c:v>8.25</c:v>
                </c:pt>
                <c:pt idx="418">
                  <c:v>6.38</c:v>
                </c:pt>
                <c:pt idx="419">
                  <c:v>7.21</c:v>
                </c:pt>
                <c:pt idx="420">
                  <c:v>9.11</c:v>
                </c:pt>
                <c:pt idx="421">
                  <c:v>9.3000000000000007</c:v>
                </c:pt>
                <c:pt idx="422">
                  <c:v>11.24</c:v>
                </c:pt>
                <c:pt idx="423">
                  <c:v>13.99</c:v>
                </c:pt>
                <c:pt idx="424">
                  <c:v>13.32</c:v>
                </c:pt>
                <c:pt idx="425">
                  <c:v>11.95</c:v>
                </c:pt>
                <c:pt idx="426">
                  <c:v>17.89</c:v>
                </c:pt>
                <c:pt idx="427">
                  <c:v>26.28</c:v>
                </c:pt>
                <c:pt idx="428">
                  <c:v>24.83</c:v>
                </c:pt>
                <c:pt idx="429">
                  <c:v>32.04</c:v>
                </c:pt>
                <c:pt idx="430">
                  <c:v>49.54</c:v>
                </c:pt>
                <c:pt idx="431">
                  <c:v>61.46</c:v>
                </c:pt>
                <c:pt idx="432">
                  <c:v>40.82</c:v>
                </c:pt>
                <c:pt idx="433">
                  <c:v>43.17</c:v>
                </c:pt>
                <c:pt idx="434">
                  <c:v>40.68</c:v>
                </c:pt>
                <c:pt idx="435">
                  <c:v>36.85</c:v>
                </c:pt>
                <c:pt idx="436">
                  <c:v>34.65</c:v>
                </c:pt>
                <c:pt idx="437">
                  <c:v>41.77</c:v>
                </c:pt>
                <c:pt idx="438">
                  <c:v>40.39</c:v>
                </c:pt>
                <c:pt idx="439">
                  <c:v>30.77</c:v>
                </c:pt>
                <c:pt idx="440">
                  <c:v>21.2</c:v>
                </c:pt>
                <c:pt idx="441">
                  <c:v>16.399999999999999</c:v>
                </c:pt>
                <c:pt idx="442">
                  <c:v>15.41</c:v>
                </c:pt>
                <c:pt idx="443">
                  <c:v>13.52</c:v>
                </c:pt>
                <c:pt idx="444">
                  <c:v>15.5</c:v>
                </c:pt>
                <c:pt idx="445">
                  <c:v>14.76</c:v>
                </c:pt>
                <c:pt idx="446">
                  <c:v>15.16</c:v>
                </c:pt>
                <c:pt idx="447">
                  <c:v>20.36</c:v>
                </c:pt>
                <c:pt idx="448">
                  <c:v>16.55</c:v>
                </c:pt>
                <c:pt idx="449">
                  <c:v>16.690000000000001</c:v>
                </c:pt>
                <c:pt idx="450">
                  <c:v>18.27</c:v>
                </c:pt>
                <c:pt idx="451">
                  <c:v>19.489999999999998</c:v>
                </c:pt>
                <c:pt idx="452">
                  <c:v>20.57</c:v>
                </c:pt>
                <c:pt idx="453">
                  <c:v>23.36</c:v>
                </c:pt>
                <c:pt idx="454">
                  <c:v>27.16</c:v>
                </c:pt>
                <c:pt idx="455">
                  <c:v>25.1</c:v>
                </c:pt>
                <c:pt idx="456">
                  <c:v>15.54</c:v>
                </c:pt>
                <c:pt idx="457">
                  <c:v>25.15</c:v>
                </c:pt>
                <c:pt idx="458">
                  <c:v>37.200000000000003</c:v>
                </c:pt>
                <c:pt idx="459">
                  <c:v>43.26</c:v>
                </c:pt>
                <c:pt idx="460">
                  <c:v>56.4</c:v>
                </c:pt>
                <c:pt idx="461">
                  <c:v>83.74</c:v>
                </c:pt>
                <c:pt idx="462">
                  <c:v>67.89</c:v>
                </c:pt>
                <c:pt idx="463">
                  <c:v>50.14</c:v>
                </c:pt>
                <c:pt idx="464">
                  <c:v>35.21</c:v>
                </c:pt>
                <c:pt idx="465">
                  <c:v>32.659999999999997</c:v>
                </c:pt>
                <c:pt idx="466">
                  <c:v>28.33</c:v>
                </c:pt>
                <c:pt idx="467">
                  <c:v>29.39</c:v>
                </c:pt>
                <c:pt idx="468">
                  <c:v>43.16</c:v>
                </c:pt>
                <c:pt idx="469">
                  <c:v>50.73</c:v>
                </c:pt>
                <c:pt idx="470">
                  <c:v>35.67</c:v>
                </c:pt>
                <c:pt idx="471">
                  <c:v>30.83</c:v>
                </c:pt>
                <c:pt idx="472">
                  <c:v>35.83</c:v>
                </c:pt>
                <c:pt idx="473">
                  <c:v>25.88</c:v>
                </c:pt>
                <c:pt idx="474">
                  <c:v>16.12</c:v>
                </c:pt>
                <c:pt idx="475">
                  <c:v>30.73</c:v>
                </c:pt>
                <c:pt idx="476">
                  <c:v>21.01</c:v>
                </c:pt>
                <c:pt idx="477">
                  <c:v>10.199999999999999</c:v>
                </c:pt>
                <c:pt idx="478">
                  <c:v>9.1300000000000008</c:v>
                </c:pt>
                <c:pt idx="479">
                  <c:v>5.65</c:v>
                </c:pt>
                <c:pt idx="480">
                  <c:v>4.51</c:v>
                </c:pt>
                <c:pt idx="481">
                  <c:v>6.57</c:v>
                </c:pt>
                <c:pt idx="482">
                  <c:v>8.5299999999999994</c:v>
                </c:pt>
                <c:pt idx="483">
                  <c:v>9.66</c:v>
                </c:pt>
                <c:pt idx="484">
                  <c:v>9.8699999999999992</c:v>
                </c:pt>
                <c:pt idx="485">
                  <c:v>11.96</c:v>
                </c:pt>
                <c:pt idx="486">
                  <c:v>17.670000000000002</c:v>
                </c:pt>
                <c:pt idx="487">
                  <c:v>25.12</c:v>
                </c:pt>
                <c:pt idx="488">
                  <c:v>23.59</c:v>
                </c:pt>
                <c:pt idx="489">
                  <c:v>24.53</c:v>
                </c:pt>
                <c:pt idx="490">
                  <c:v>21.17</c:v>
                </c:pt>
                <c:pt idx="491">
                  <c:v>12.66</c:v>
                </c:pt>
                <c:pt idx="492">
                  <c:v>8.1999999999999993</c:v>
                </c:pt>
                <c:pt idx="493">
                  <c:v>7.66</c:v>
                </c:pt>
                <c:pt idx="494">
                  <c:v>6.6</c:v>
                </c:pt>
                <c:pt idx="495">
                  <c:v>5.74</c:v>
                </c:pt>
                <c:pt idx="496">
                  <c:v>7.61</c:v>
                </c:pt>
                <c:pt idx="497">
                  <c:v>9.56</c:v>
                </c:pt>
                <c:pt idx="498">
                  <c:v>10.57</c:v>
                </c:pt>
                <c:pt idx="499">
                  <c:v>10.57</c:v>
                </c:pt>
                <c:pt idx="500">
                  <c:v>14.12</c:v>
                </c:pt>
                <c:pt idx="501">
                  <c:v>17.510000000000002</c:v>
                </c:pt>
                <c:pt idx="502">
                  <c:v>19.440000000000001</c:v>
                </c:pt>
                <c:pt idx="503">
                  <c:v>21.26</c:v>
                </c:pt>
                <c:pt idx="504">
                  <c:v>15.19</c:v>
                </c:pt>
                <c:pt idx="505">
                  <c:v>22.24</c:v>
                </c:pt>
                <c:pt idx="506">
                  <c:v>33.94</c:v>
                </c:pt>
                <c:pt idx="507">
                  <c:v>38.450000000000003</c:v>
                </c:pt>
                <c:pt idx="508">
                  <c:v>43.17</c:v>
                </c:pt>
                <c:pt idx="509">
                  <c:v>50.75</c:v>
                </c:pt>
                <c:pt idx="510">
                  <c:v>52.58</c:v>
                </c:pt>
                <c:pt idx="511">
                  <c:v>48.47</c:v>
                </c:pt>
                <c:pt idx="512">
                  <c:v>27.38</c:v>
                </c:pt>
                <c:pt idx="513">
                  <c:v>19.329999999999998</c:v>
                </c:pt>
                <c:pt idx="514">
                  <c:v>18.05</c:v>
                </c:pt>
                <c:pt idx="515">
                  <c:v>19.87</c:v>
                </c:pt>
                <c:pt idx="516">
                  <c:v>20.6</c:v>
                </c:pt>
                <c:pt idx="517">
                  <c:v>15.22</c:v>
                </c:pt>
                <c:pt idx="518">
                  <c:v>11.54</c:v>
                </c:pt>
                <c:pt idx="519">
                  <c:v>10.94</c:v>
                </c:pt>
                <c:pt idx="520">
                  <c:v>13.51</c:v>
                </c:pt>
                <c:pt idx="521">
                  <c:v>10.58</c:v>
                </c:pt>
                <c:pt idx="522">
                  <c:v>13.43</c:v>
                </c:pt>
                <c:pt idx="523">
                  <c:v>14.25</c:v>
                </c:pt>
                <c:pt idx="524">
                  <c:v>14.79</c:v>
                </c:pt>
                <c:pt idx="525">
                  <c:v>19.5</c:v>
                </c:pt>
                <c:pt idx="526">
                  <c:v>23.18</c:v>
                </c:pt>
                <c:pt idx="527">
                  <c:v>25.76</c:v>
                </c:pt>
                <c:pt idx="528">
                  <c:v>21.65</c:v>
                </c:pt>
                <c:pt idx="529">
                  <c:v>33.58</c:v>
                </c:pt>
                <c:pt idx="530">
                  <c:v>36.49</c:v>
                </c:pt>
                <c:pt idx="531">
                  <c:v>37.229999999999997</c:v>
                </c:pt>
                <c:pt idx="532">
                  <c:v>35.590000000000003</c:v>
                </c:pt>
                <c:pt idx="533">
                  <c:v>38.770000000000003</c:v>
                </c:pt>
                <c:pt idx="534">
                  <c:v>42.4</c:v>
                </c:pt>
                <c:pt idx="535">
                  <c:v>42.78</c:v>
                </c:pt>
                <c:pt idx="536">
                  <c:v>38.42</c:v>
                </c:pt>
                <c:pt idx="537">
                  <c:v>32.01</c:v>
                </c:pt>
                <c:pt idx="538">
                  <c:v>18.670000000000002</c:v>
                </c:pt>
                <c:pt idx="539">
                  <c:v>17.37</c:v>
                </c:pt>
                <c:pt idx="540">
                  <c:v>20.13</c:v>
                </c:pt>
                <c:pt idx="541">
                  <c:v>16.3</c:v>
                </c:pt>
                <c:pt idx="542">
                  <c:v>26.11</c:v>
                </c:pt>
                <c:pt idx="543">
                  <c:v>23.66</c:v>
                </c:pt>
                <c:pt idx="544">
                  <c:v>28.66</c:v>
                </c:pt>
                <c:pt idx="545">
                  <c:v>21.53</c:v>
                </c:pt>
                <c:pt idx="546">
                  <c:v>19.149999999999999</c:v>
                </c:pt>
                <c:pt idx="547">
                  <c:v>18.57</c:v>
                </c:pt>
                <c:pt idx="548">
                  <c:v>23.61</c:v>
                </c:pt>
                <c:pt idx="549">
                  <c:v>31.7</c:v>
                </c:pt>
                <c:pt idx="550">
                  <c:v>45.45</c:v>
                </c:pt>
                <c:pt idx="551">
                  <c:v>53.29</c:v>
                </c:pt>
                <c:pt idx="552">
                  <c:v>56.49</c:v>
                </c:pt>
                <c:pt idx="553">
                  <c:v>81.03</c:v>
                </c:pt>
                <c:pt idx="554">
                  <c:v>77.25</c:v>
                </c:pt>
                <c:pt idx="555">
                  <c:v>103.28</c:v>
                </c:pt>
                <c:pt idx="556">
                  <c:v>128.38</c:v>
                </c:pt>
                <c:pt idx="557">
                  <c:v>146.47</c:v>
                </c:pt>
                <c:pt idx="558">
                  <c:v>129.16</c:v>
                </c:pt>
                <c:pt idx="559">
                  <c:v>106.77</c:v>
                </c:pt>
                <c:pt idx="560">
                  <c:v>47.87</c:v>
                </c:pt>
                <c:pt idx="561">
                  <c:v>39.520000000000003</c:v>
                </c:pt>
                <c:pt idx="562">
                  <c:v>24.38</c:v>
                </c:pt>
                <c:pt idx="563">
                  <c:v>30.24</c:v>
                </c:pt>
                <c:pt idx="564">
                  <c:v>26.42</c:v>
                </c:pt>
                <c:pt idx="565">
                  <c:v>26.79</c:v>
                </c:pt>
                <c:pt idx="566">
                  <c:v>25.17</c:v>
                </c:pt>
                <c:pt idx="567">
                  <c:v>27.06</c:v>
                </c:pt>
                <c:pt idx="568">
                  <c:v>26.85</c:v>
                </c:pt>
                <c:pt idx="569">
                  <c:v>36.1</c:v>
                </c:pt>
                <c:pt idx="570">
                  <c:v>35.479999999999997</c:v>
                </c:pt>
                <c:pt idx="571">
                  <c:v>37</c:v>
                </c:pt>
                <c:pt idx="572">
                  <c:v>34.909999999999997</c:v>
                </c:pt>
                <c:pt idx="573">
                  <c:v>32.21</c:v>
                </c:pt>
                <c:pt idx="574">
                  <c:v>35.94</c:v>
                </c:pt>
                <c:pt idx="575">
                  <c:v>37.729999999999997</c:v>
                </c:pt>
                <c:pt idx="576">
                  <c:v>30.37</c:v>
                </c:pt>
                <c:pt idx="577">
                  <c:v>45.98</c:v>
                </c:pt>
                <c:pt idx="578">
                  <c:v>52.95</c:v>
                </c:pt>
                <c:pt idx="579">
                  <c:v>59.71</c:v>
                </c:pt>
                <c:pt idx="580">
                  <c:v>66.739999999999995</c:v>
                </c:pt>
                <c:pt idx="581">
                  <c:v>80.34</c:v>
                </c:pt>
                <c:pt idx="582">
                  <c:v>81.8</c:v>
                </c:pt>
                <c:pt idx="583">
                  <c:v>83.13</c:v>
                </c:pt>
                <c:pt idx="584">
                  <c:v>38.93</c:v>
                </c:pt>
                <c:pt idx="585">
                  <c:v>28.7</c:v>
                </c:pt>
                <c:pt idx="586">
                  <c:v>32.15</c:v>
                </c:pt>
                <c:pt idx="587">
                  <c:v>33.840000000000003</c:v>
                </c:pt>
                <c:pt idx="588">
                  <c:v>36.909999999999997</c:v>
                </c:pt>
                <c:pt idx="589">
                  <c:v>32.78</c:v>
                </c:pt>
                <c:pt idx="590">
                  <c:v>31.75</c:v>
                </c:pt>
                <c:pt idx="591">
                  <c:v>34.31</c:v>
                </c:pt>
                <c:pt idx="592">
                  <c:v>38.44</c:v>
                </c:pt>
                <c:pt idx="593">
                  <c:v>29.1</c:v>
                </c:pt>
                <c:pt idx="594">
                  <c:v>25.7</c:v>
                </c:pt>
                <c:pt idx="595">
                  <c:v>22.63</c:v>
                </c:pt>
                <c:pt idx="596">
                  <c:v>24.61</c:v>
                </c:pt>
                <c:pt idx="597">
                  <c:v>30.89</c:v>
                </c:pt>
                <c:pt idx="598">
                  <c:v>39.47</c:v>
                </c:pt>
                <c:pt idx="599">
                  <c:v>41.89</c:v>
                </c:pt>
                <c:pt idx="600">
                  <c:v>39.409999999999997</c:v>
                </c:pt>
                <c:pt idx="601">
                  <c:v>66.56</c:v>
                </c:pt>
                <c:pt idx="602">
                  <c:v>78.11</c:v>
                </c:pt>
                <c:pt idx="603">
                  <c:v>87.08</c:v>
                </c:pt>
                <c:pt idx="604">
                  <c:v>90.68</c:v>
                </c:pt>
                <c:pt idx="605">
                  <c:v>98.47</c:v>
                </c:pt>
                <c:pt idx="606">
                  <c:v>106.3</c:v>
                </c:pt>
                <c:pt idx="607">
                  <c:v>116.05</c:v>
                </c:pt>
                <c:pt idx="608">
                  <c:v>48.42</c:v>
                </c:pt>
                <c:pt idx="609">
                  <c:v>31.54</c:v>
                </c:pt>
                <c:pt idx="610">
                  <c:v>43.26</c:v>
                </c:pt>
                <c:pt idx="611">
                  <c:v>44.33</c:v>
                </c:pt>
                <c:pt idx="612">
                  <c:v>43.34</c:v>
                </c:pt>
                <c:pt idx="613">
                  <c:v>37.520000000000003</c:v>
                </c:pt>
                <c:pt idx="614">
                  <c:v>40.42</c:v>
                </c:pt>
                <c:pt idx="615">
                  <c:v>43.32</c:v>
                </c:pt>
                <c:pt idx="616">
                  <c:v>34.409999999999997</c:v>
                </c:pt>
                <c:pt idx="617">
                  <c:v>31.48</c:v>
                </c:pt>
                <c:pt idx="618">
                  <c:v>34.520000000000003</c:v>
                </c:pt>
                <c:pt idx="619">
                  <c:v>35.93</c:v>
                </c:pt>
                <c:pt idx="620">
                  <c:v>39.35</c:v>
                </c:pt>
                <c:pt idx="621">
                  <c:v>41.23</c:v>
                </c:pt>
                <c:pt idx="622">
                  <c:v>42.41</c:v>
                </c:pt>
                <c:pt idx="623">
                  <c:v>41.98</c:v>
                </c:pt>
                <c:pt idx="624">
                  <c:v>30.27</c:v>
                </c:pt>
                <c:pt idx="625">
                  <c:v>39.57</c:v>
                </c:pt>
                <c:pt idx="626">
                  <c:v>33.93</c:v>
                </c:pt>
                <c:pt idx="627">
                  <c:v>33.49</c:v>
                </c:pt>
                <c:pt idx="628">
                  <c:v>30.99</c:v>
                </c:pt>
                <c:pt idx="629">
                  <c:v>28.11</c:v>
                </c:pt>
                <c:pt idx="630">
                  <c:v>29.07</c:v>
                </c:pt>
                <c:pt idx="631">
                  <c:v>34.700000000000003</c:v>
                </c:pt>
                <c:pt idx="632">
                  <c:v>23.38</c:v>
                </c:pt>
                <c:pt idx="633">
                  <c:v>21.76</c:v>
                </c:pt>
                <c:pt idx="634">
                  <c:v>19.920000000000002</c:v>
                </c:pt>
                <c:pt idx="635">
                  <c:v>19.670000000000002</c:v>
                </c:pt>
                <c:pt idx="636">
                  <c:v>18.190000000000001</c:v>
                </c:pt>
                <c:pt idx="637">
                  <c:v>21.99</c:v>
                </c:pt>
                <c:pt idx="638">
                  <c:v>27.13</c:v>
                </c:pt>
                <c:pt idx="639">
                  <c:v>20.190000000000001</c:v>
                </c:pt>
                <c:pt idx="640">
                  <c:v>15.37</c:v>
                </c:pt>
                <c:pt idx="641">
                  <c:v>15.18</c:v>
                </c:pt>
                <c:pt idx="642">
                  <c:v>14.99</c:v>
                </c:pt>
                <c:pt idx="643">
                  <c:v>13.43</c:v>
                </c:pt>
                <c:pt idx="644">
                  <c:v>16.239999999999998</c:v>
                </c:pt>
                <c:pt idx="645">
                  <c:v>19.59</c:v>
                </c:pt>
                <c:pt idx="646">
                  <c:v>19.62</c:v>
                </c:pt>
                <c:pt idx="647">
                  <c:v>21.25</c:v>
                </c:pt>
                <c:pt idx="648">
                  <c:v>20.420000000000002</c:v>
                </c:pt>
                <c:pt idx="649">
                  <c:v>36.61</c:v>
                </c:pt>
                <c:pt idx="650">
                  <c:v>47.8</c:v>
                </c:pt>
                <c:pt idx="651">
                  <c:v>41.17</c:v>
                </c:pt>
                <c:pt idx="652">
                  <c:v>46.01</c:v>
                </c:pt>
                <c:pt idx="653">
                  <c:v>53.9</c:v>
                </c:pt>
                <c:pt idx="654">
                  <c:v>69.78</c:v>
                </c:pt>
                <c:pt idx="655">
                  <c:v>73.47</c:v>
                </c:pt>
                <c:pt idx="656">
                  <c:v>50.42</c:v>
                </c:pt>
                <c:pt idx="657">
                  <c:v>26.49</c:v>
                </c:pt>
                <c:pt idx="658">
                  <c:v>12.45</c:v>
                </c:pt>
                <c:pt idx="659">
                  <c:v>11.46</c:v>
                </c:pt>
                <c:pt idx="660">
                  <c:v>8.66</c:v>
                </c:pt>
                <c:pt idx="661">
                  <c:v>10.25</c:v>
                </c:pt>
                <c:pt idx="662">
                  <c:v>9.0299999999999994</c:v>
                </c:pt>
                <c:pt idx="663">
                  <c:v>10.7</c:v>
                </c:pt>
                <c:pt idx="664">
                  <c:v>13.06</c:v>
                </c:pt>
                <c:pt idx="665">
                  <c:v>15.01</c:v>
                </c:pt>
                <c:pt idx="666">
                  <c:v>16.32</c:v>
                </c:pt>
                <c:pt idx="667">
                  <c:v>19.079999999999998</c:v>
                </c:pt>
                <c:pt idx="668">
                  <c:v>25.91</c:v>
                </c:pt>
                <c:pt idx="669">
                  <c:v>31</c:v>
                </c:pt>
                <c:pt idx="670">
                  <c:v>34.369999999999997</c:v>
                </c:pt>
                <c:pt idx="671">
                  <c:v>38.840000000000003</c:v>
                </c:pt>
                <c:pt idx="672">
                  <c:v>29.48</c:v>
                </c:pt>
                <c:pt idx="673">
                  <c:v>41.98</c:v>
                </c:pt>
                <c:pt idx="674">
                  <c:v>44.25</c:v>
                </c:pt>
                <c:pt idx="675">
                  <c:v>44.13</c:v>
                </c:pt>
                <c:pt idx="676">
                  <c:v>56.03</c:v>
                </c:pt>
                <c:pt idx="677">
                  <c:v>57.07</c:v>
                </c:pt>
                <c:pt idx="678">
                  <c:v>72.260000000000005</c:v>
                </c:pt>
                <c:pt idx="679">
                  <c:v>90.22</c:v>
                </c:pt>
                <c:pt idx="680">
                  <c:v>48.97</c:v>
                </c:pt>
                <c:pt idx="681">
                  <c:v>36.9</c:v>
                </c:pt>
                <c:pt idx="682">
                  <c:v>28.17</c:v>
                </c:pt>
                <c:pt idx="683">
                  <c:v>12.73</c:v>
                </c:pt>
                <c:pt idx="684">
                  <c:v>19.84</c:v>
                </c:pt>
                <c:pt idx="685">
                  <c:v>12.37</c:v>
                </c:pt>
                <c:pt idx="686">
                  <c:v>16.79</c:v>
                </c:pt>
                <c:pt idx="687">
                  <c:v>22.41</c:v>
                </c:pt>
                <c:pt idx="688">
                  <c:v>27.94</c:v>
                </c:pt>
                <c:pt idx="689">
                  <c:v>19.739999999999998</c:v>
                </c:pt>
                <c:pt idx="690">
                  <c:v>18.07</c:v>
                </c:pt>
                <c:pt idx="691">
                  <c:v>23.23</c:v>
                </c:pt>
                <c:pt idx="692">
                  <c:v>24.26</c:v>
                </c:pt>
                <c:pt idx="693">
                  <c:v>30.39</c:v>
                </c:pt>
                <c:pt idx="694">
                  <c:v>34.24</c:v>
                </c:pt>
                <c:pt idx="695">
                  <c:v>36.229999999999997</c:v>
                </c:pt>
                <c:pt idx="696">
                  <c:v>29.57</c:v>
                </c:pt>
                <c:pt idx="697">
                  <c:v>39.729999999999997</c:v>
                </c:pt>
                <c:pt idx="698">
                  <c:v>37.92</c:v>
                </c:pt>
                <c:pt idx="699">
                  <c:v>47.96</c:v>
                </c:pt>
                <c:pt idx="700">
                  <c:v>39.56</c:v>
                </c:pt>
                <c:pt idx="701">
                  <c:v>39.82</c:v>
                </c:pt>
                <c:pt idx="702">
                  <c:v>49.55</c:v>
                </c:pt>
                <c:pt idx="703">
                  <c:v>54.26</c:v>
                </c:pt>
                <c:pt idx="704">
                  <c:v>48.02</c:v>
                </c:pt>
                <c:pt idx="705">
                  <c:v>30.85</c:v>
                </c:pt>
                <c:pt idx="706">
                  <c:v>19.170000000000002</c:v>
                </c:pt>
                <c:pt idx="707">
                  <c:v>16.329999999999998</c:v>
                </c:pt>
                <c:pt idx="708">
                  <c:v>15.77</c:v>
                </c:pt>
                <c:pt idx="709">
                  <c:v>13.17</c:v>
                </c:pt>
                <c:pt idx="710">
                  <c:v>13.88</c:v>
                </c:pt>
                <c:pt idx="711">
                  <c:v>14.08</c:v>
                </c:pt>
                <c:pt idx="712">
                  <c:v>21.62</c:v>
                </c:pt>
                <c:pt idx="713">
                  <c:v>15.61</c:v>
                </c:pt>
                <c:pt idx="714">
                  <c:v>16.89</c:v>
                </c:pt>
                <c:pt idx="715">
                  <c:v>17.63</c:v>
                </c:pt>
                <c:pt idx="716">
                  <c:v>21.91</c:v>
                </c:pt>
                <c:pt idx="717">
                  <c:v>23.07</c:v>
                </c:pt>
                <c:pt idx="718">
                  <c:v>22.8</c:v>
                </c:pt>
                <c:pt idx="719">
                  <c:v>22.02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0A5-4723-8077-8CD940A0D7B2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45901.041666666664</c:v>
                </c:pt>
                <c:pt idx="1">
                  <c:v>45901.083333333336</c:v>
                </c:pt>
                <c:pt idx="2">
                  <c:v>45901.125</c:v>
                </c:pt>
                <c:pt idx="3">
                  <c:v>45901.166666666664</c:v>
                </c:pt>
                <c:pt idx="4">
                  <c:v>45901.208333333336</c:v>
                </c:pt>
                <c:pt idx="5">
                  <c:v>45901.25</c:v>
                </c:pt>
                <c:pt idx="6">
                  <c:v>45901.291666666664</c:v>
                </c:pt>
                <c:pt idx="7">
                  <c:v>45901.333333333336</c:v>
                </c:pt>
                <c:pt idx="8">
                  <c:v>45901.375</c:v>
                </c:pt>
                <c:pt idx="9">
                  <c:v>45901.416666666664</c:v>
                </c:pt>
                <c:pt idx="10">
                  <c:v>45901.458333333336</c:v>
                </c:pt>
                <c:pt idx="11">
                  <c:v>45901.5</c:v>
                </c:pt>
                <c:pt idx="12">
                  <c:v>45901.541666666664</c:v>
                </c:pt>
                <c:pt idx="13">
                  <c:v>45901.583333333336</c:v>
                </c:pt>
                <c:pt idx="14">
                  <c:v>45901.625</c:v>
                </c:pt>
                <c:pt idx="15">
                  <c:v>45901.666666666664</c:v>
                </c:pt>
                <c:pt idx="16">
                  <c:v>45901.708333333336</c:v>
                </c:pt>
                <c:pt idx="17">
                  <c:v>45901.75</c:v>
                </c:pt>
                <c:pt idx="18">
                  <c:v>45901.791666666664</c:v>
                </c:pt>
                <c:pt idx="19">
                  <c:v>45901.833333333336</c:v>
                </c:pt>
                <c:pt idx="20">
                  <c:v>45901.875</c:v>
                </c:pt>
                <c:pt idx="21">
                  <c:v>45901.916666666664</c:v>
                </c:pt>
                <c:pt idx="22">
                  <c:v>45901.958333333336</c:v>
                </c:pt>
                <c:pt idx="23">
                  <c:v>45902</c:v>
                </c:pt>
                <c:pt idx="24">
                  <c:v>45902.041666666664</c:v>
                </c:pt>
                <c:pt idx="25">
                  <c:v>45902.083333333336</c:v>
                </c:pt>
                <c:pt idx="26">
                  <c:v>45902.125</c:v>
                </c:pt>
                <c:pt idx="27">
                  <c:v>45902.166666666664</c:v>
                </c:pt>
                <c:pt idx="28">
                  <c:v>45902.208333333336</c:v>
                </c:pt>
                <c:pt idx="29">
                  <c:v>45902.25</c:v>
                </c:pt>
                <c:pt idx="30">
                  <c:v>45902.291666666664</c:v>
                </c:pt>
                <c:pt idx="31">
                  <c:v>45902.333333333336</c:v>
                </c:pt>
                <c:pt idx="32">
                  <c:v>45902.375</c:v>
                </c:pt>
                <c:pt idx="33">
                  <c:v>45902.416666666664</c:v>
                </c:pt>
                <c:pt idx="34">
                  <c:v>45902.458333333336</c:v>
                </c:pt>
                <c:pt idx="35">
                  <c:v>45902.5</c:v>
                </c:pt>
                <c:pt idx="36">
                  <c:v>45902.541666666664</c:v>
                </c:pt>
                <c:pt idx="37">
                  <c:v>45902.583333333336</c:v>
                </c:pt>
                <c:pt idx="38">
                  <c:v>45902.625</c:v>
                </c:pt>
                <c:pt idx="39">
                  <c:v>45902.666666666664</c:v>
                </c:pt>
                <c:pt idx="40">
                  <c:v>45902.708333333336</c:v>
                </c:pt>
                <c:pt idx="41">
                  <c:v>45902.75</c:v>
                </c:pt>
                <c:pt idx="42">
                  <c:v>45902.791666666664</c:v>
                </c:pt>
                <c:pt idx="43">
                  <c:v>45902.833333333336</c:v>
                </c:pt>
                <c:pt idx="44">
                  <c:v>45902.875</c:v>
                </c:pt>
                <c:pt idx="45">
                  <c:v>45902.916666666664</c:v>
                </c:pt>
                <c:pt idx="46">
                  <c:v>45902.958333333336</c:v>
                </c:pt>
                <c:pt idx="47">
                  <c:v>45903</c:v>
                </c:pt>
                <c:pt idx="48">
                  <c:v>45903.041666666664</c:v>
                </c:pt>
                <c:pt idx="49">
                  <c:v>45903.083333333336</c:v>
                </c:pt>
                <c:pt idx="50">
                  <c:v>45903.125</c:v>
                </c:pt>
                <c:pt idx="51">
                  <c:v>45903.166666666664</c:v>
                </c:pt>
                <c:pt idx="52">
                  <c:v>45903.208333333336</c:v>
                </c:pt>
                <c:pt idx="53">
                  <c:v>45903.25</c:v>
                </c:pt>
                <c:pt idx="54">
                  <c:v>45903.291666666664</c:v>
                </c:pt>
                <c:pt idx="55">
                  <c:v>45903.333333333336</c:v>
                </c:pt>
                <c:pt idx="56">
                  <c:v>45903.375</c:v>
                </c:pt>
                <c:pt idx="57">
                  <c:v>45903.416666666664</c:v>
                </c:pt>
                <c:pt idx="58">
                  <c:v>45903.458333333336</c:v>
                </c:pt>
                <c:pt idx="59">
                  <c:v>45903.5</c:v>
                </c:pt>
                <c:pt idx="60">
                  <c:v>45903.541666666664</c:v>
                </c:pt>
                <c:pt idx="61">
                  <c:v>45903.583333333336</c:v>
                </c:pt>
                <c:pt idx="62">
                  <c:v>45903.625</c:v>
                </c:pt>
                <c:pt idx="63">
                  <c:v>45903.666666666664</c:v>
                </c:pt>
                <c:pt idx="64">
                  <c:v>45903.708333333336</c:v>
                </c:pt>
                <c:pt idx="65">
                  <c:v>45903.75</c:v>
                </c:pt>
                <c:pt idx="66">
                  <c:v>45903.791666666664</c:v>
                </c:pt>
                <c:pt idx="67">
                  <c:v>45903.833333333336</c:v>
                </c:pt>
                <c:pt idx="68">
                  <c:v>45903.875</c:v>
                </c:pt>
                <c:pt idx="69">
                  <c:v>45903.916666666664</c:v>
                </c:pt>
                <c:pt idx="70">
                  <c:v>45903.958333333336</c:v>
                </c:pt>
                <c:pt idx="71">
                  <c:v>45904</c:v>
                </c:pt>
                <c:pt idx="72">
                  <c:v>45904.041666666664</c:v>
                </c:pt>
                <c:pt idx="73">
                  <c:v>45904.083333333336</c:v>
                </c:pt>
                <c:pt idx="74">
                  <c:v>45904.125</c:v>
                </c:pt>
                <c:pt idx="75">
                  <c:v>45904.166666666664</c:v>
                </c:pt>
                <c:pt idx="76">
                  <c:v>45904.208333333336</c:v>
                </c:pt>
                <c:pt idx="77">
                  <c:v>45904.25</c:v>
                </c:pt>
                <c:pt idx="78">
                  <c:v>45904.291666666664</c:v>
                </c:pt>
                <c:pt idx="79">
                  <c:v>45904.333333333336</c:v>
                </c:pt>
                <c:pt idx="80">
                  <c:v>45904.375</c:v>
                </c:pt>
                <c:pt idx="81">
                  <c:v>45904.416666666664</c:v>
                </c:pt>
                <c:pt idx="82">
                  <c:v>45904.458333333336</c:v>
                </c:pt>
                <c:pt idx="83">
                  <c:v>45904.5</c:v>
                </c:pt>
                <c:pt idx="84">
                  <c:v>45904.541666666664</c:v>
                </c:pt>
                <c:pt idx="85">
                  <c:v>45904.583333333336</c:v>
                </c:pt>
                <c:pt idx="86">
                  <c:v>45904.625</c:v>
                </c:pt>
                <c:pt idx="87">
                  <c:v>45904.666666666664</c:v>
                </c:pt>
                <c:pt idx="88">
                  <c:v>45904.708333333336</c:v>
                </c:pt>
                <c:pt idx="89">
                  <c:v>45904.75</c:v>
                </c:pt>
                <c:pt idx="90">
                  <c:v>45904.791666666664</c:v>
                </c:pt>
                <c:pt idx="91">
                  <c:v>45904.833333333336</c:v>
                </c:pt>
                <c:pt idx="92">
                  <c:v>45904.875</c:v>
                </c:pt>
                <c:pt idx="93">
                  <c:v>45904.916666666664</c:v>
                </c:pt>
                <c:pt idx="94">
                  <c:v>45904.958333333336</c:v>
                </c:pt>
                <c:pt idx="95">
                  <c:v>45905</c:v>
                </c:pt>
                <c:pt idx="96">
                  <c:v>45905.041666666664</c:v>
                </c:pt>
                <c:pt idx="97">
                  <c:v>45905.083333333336</c:v>
                </c:pt>
                <c:pt idx="98">
                  <c:v>45905.125</c:v>
                </c:pt>
                <c:pt idx="99">
                  <c:v>45905.166666666664</c:v>
                </c:pt>
                <c:pt idx="100">
                  <c:v>45905.208333333336</c:v>
                </c:pt>
                <c:pt idx="101">
                  <c:v>45905.25</c:v>
                </c:pt>
                <c:pt idx="102">
                  <c:v>45905.291666666664</c:v>
                </c:pt>
                <c:pt idx="103">
                  <c:v>45905.333333333336</c:v>
                </c:pt>
                <c:pt idx="104">
                  <c:v>45905.375</c:v>
                </c:pt>
                <c:pt idx="105">
                  <c:v>45905.416666666664</c:v>
                </c:pt>
                <c:pt idx="106">
                  <c:v>45905.458333333336</c:v>
                </c:pt>
                <c:pt idx="107">
                  <c:v>45905.5</c:v>
                </c:pt>
                <c:pt idx="108">
                  <c:v>45905.541666666664</c:v>
                </c:pt>
                <c:pt idx="109">
                  <c:v>45905.583333333336</c:v>
                </c:pt>
                <c:pt idx="110">
                  <c:v>45905.625</c:v>
                </c:pt>
                <c:pt idx="111">
                  <c:v>45905.666666666664</c:v>
                </c:pt>
                <c:pt idx="112">
                  <c:v>45905.708333333336</c:v>
                </c:pt>
                <c:pt idx="113">
                  <c:v>45905.75</c:v>
                </c:pt>
                <c:pt idx="114">
                  <c:v>45905.791666666664</c:v>
                </c:pt>
                <c:pt idx="115">
                  <c:v>45905.833333333336</c:v>
                </c:pt>
                <c:pt idx="116">
                  <c:v>45905.875</c:v>
                </c:pt>
                <c:pt idx="117">
                  <c:v>45905.916666666664</c:v>
                </c:pt>
                <c:pt idx="118">
                  <c:v>45905.958333333336</c:v>
                </c:pt>
                <c:pt idx="119">
                  <c:v>45906</c:v>
                </c:pt>
                <c:pt idx="120">
                  <c:v>45906.041666666664</c:v>
                </c:pt>
                <c:pt idx="121">
                  <c:v>45906.083333333336</c:v>
                </c:pt>
                <c:pt idx="122">
                  <c:v>45906.125</c:v>
                </c:pt>
                <c:pt idx="123">
                  <c:v>45906.166666666664</c:v>
                </c:pt>
                <c:pt idx="124">
                  <c:v>45906.208333333336</c:v>
                </c:pt>
                <c:pt idx="125">
                  <c:v>45906.25</c:v>
                </c:pt>
                <c:pt idx="126">
                  <c:v>45906.291666666664</c:v>
                </c:pt>
                <c:pt idx="127">
                  <c:v>45906.333333333336</c:v>
                </c:pt>
                <c:pt idx="128">
                  <c:v>45906.375</c:v>
                </c:pt>
                <c:pt idx="129">
                  <c:v>45906.416666666664</c:v>
                </c:pt>
                <c:pt idx="130">
                  <c:v>45906.458333333336</c:v>
                </c:pt>
                <c:pt idx="131">
                  <c:v>45906.5</c:v>
                </c:pt>
                <c:pt idx="132">
                  <c:v>45906.541666666664</c:v>
                </c:pt>
                <c:pt idx="133">
                  <c:v>45906.583333333336</c:v>
                </c:pt>
                <c:pt idx="134">
                  <c:v>45906.625</c:v>
                </c:pt>
                <c:pt idx="135">
                  <c:v>45906.666666666664</c:v>
                </c:pt>
                <c:pt idx="136">
                  <c:v>45906.708333333336</c:v>
                </c:pt>
                <c:pt idx="137">
                  <c:v>45906.75</c:v>
                </c:pt>
                <c:pt idx="138">
                  <c:v>45906.791666666664</c:v>
                </c:pt>
                <c:pt idx="139">
                  <c:v>45906.833333333336</c:v>
                </c:pt>
                <c:pt idx="140">
                  <c:v>45906.875</c:v>
                </c:pt>
                <c:pt idx="141">
                  <c:v>45906.916666666664</c:v>
                </c:pt>
                <c:pt idx="142">
                  <c:v>45906.958333333336</c:v>
                </c:pt>
                <c:pt idx="143">
                  <c:v>45907</c:v>
                </c:pt>
                <c:pt idx="144">
                  <c:v>45907.041666666664</c:v>
                </c:pt>
                <c:pt idx="145">
                  <c:v>45907.083333333336</c:v>
                </c:pt>
                <c:pt idx="146">
                  <c:v>45907.125</c:v>
                </c:pt>
                <c:pt idx="147">
                  <c:v>45907.166666666664</c:v>
                </c:pt>
                <c:pt idx="148">
                  <c:v>45907.208333333336</c:v>
                </c:pt>
                <c:pt idx="149">
                  <c:v>45907.25</c:v>
                </c:pt>
                <c:pt idx="150">
                  <c:v>45907.291666666664</c:v>
                </c:pt>
                <c:pt idx="151">
                  <c:v>45907.333333333336</c:v>
                </c:pt>
                <c:pt idx="152">
                  <c:v>45907.375</c:v>
                </c:pt>
                <c:pt idx="153">
                  <c:v>45907.416666666664</c:v>
                </c:pt>
                <c:pt idx="154">
                  <c:v>45907.458333333336</c:v>
                </c:pt>
                <c:pt idx="155">
                  <c:v>45907.5</c:v>
                </c:pt>
                <c:pt idx="156">
                  <c:v>45907.541666666664</c:v>
                </c:pt>
                <c:pt idx="157">
                  <c:v>45907.583333333336</c:v>
                </c:pt>
                <c:pt idx="158">
                  <c:v>45907.625</c:v>
                </c:pt>
                <c:pt idx="159">
                  <c:v>45907.666666666664</c:v>
                </c:pt>
                <c:pt idx="160">
                  <c:v>45907.708333333336</c:v>
                </c:pt>
                <c:pt idx="161">
                  <c:v>45907.75</c:v>
                </c:pt>
                <c:pt idx="162">
                  <c:v>45907.791666666664</c:v>
                </c:pt>
                <c:pt idx="163">
                  <c:v>45907.833333333336</c:v>
                </c:pt>
                <c:pt idx="164">
                  <c:v>45907.875</c:v>
                </c:pt>
                <c:pt idx="165">
                  <c:v>45907.916666666664</c:v>
                </c:pt>
                <c:pt idx="166">
                  <c:v>45907.958333333336</c:v>
                </c:pt>
                <c:pt idx="167">
                  <c:v>45908</c:v>
                </c:pt>
                <c:pt idx="168">
                  <c:v>45908.041666666664</c:v>
                </c:pt>
                <c:pt idx="169">
                  <c:v>45908.083333333336</c:v>
                </c:pt>
                <c:pt idx="170">
                  <c:v>45908.125</c:v>
                </c:pt>
                <c:pt idx="171">
                  <c:v>45908.166666666664</c:v>
                </c:pt>
                <c:pt idx="172">
                  <c:v>45908.208333333336</c:v>
                </c:pt>
                <c:pt idx="173">
                  <c:v>45908.25</c:v>
                </c:pt>
                <c:pt idx="174">
                  <c:v>45908.291666666664</c:v>
                </c:pt>
                <c:pt idx="175">
                  <c:v>45908.333333333336</c:v>
                </c:pt>
                <c:pt idx="176">
                  <c:v>45908.375</c:v>
                </c:pt>
                <c:pt idx="177">
                  <c:v>45908.416666666664</c:v>
                </c:pt>
                <c:pt idx="178">
                  <c:v>45908.458333333336</c:v>
                </c:pt>
                <c:pt idx="179">
                  <c:v>45908.5</c:v>
                </c:pt>
                <c:pt idx="180">
                  <c:v>45908.541666666664</c:v>
                </c:pt>
                <c:pt idx="181">
                  <c:v>45908.583333333336</c:v>
                </c:pt>
                <c:pt idx="182">
                  <c:v>45908.625</c:v>
                </c:pt>
                <c:pt idx="183">
                  <c:v>45908.666666666664</c:v>
                </c:pt>
                <c:pt idx="184">
                  <c:v>45908.708333333336</c:v>
                </c:pt>
                <c:pt idx="185">
                  <c:v>45908.75</c:v>
                </c:pt>
                <c:pt idx="186">
                  <c:v>45908.791666666664</c:v>
                </c:pt>
                <c:pt idx="187">
                  <c:v>45908.833333333336</c:v>
                </c:pt>
                <c:pt idx="188">
                  <c:v>45908.875</c:v>
                </c:pt>
                <c:pt idx="189">
                  <c:v>45908.916666666664</c:v>
                </c:pt>
                <c:pt idx="190">
                  <c:v>45908.958333333336</c:v>
                </c:pt>
                <c:pt idx="191">
                  <c:v>45909</c:v>
                </c:pt>
                <c:pt idx="192">
                  <c:v>45909.041666666664</c:v>
                </c:pt>
                <c:pt idx="193">
                  <c:v>45909.083333333336</c:v>
                </c:pt>
                <c:pt idx="194">
                  <c:v>45909.125</c:v>
                </c:pt>
                <c:pt idx="195">
                  <c:v>45909.166666666664</c:v>
                </c:pt>
                <c:pt idx="196">
                  <c:v>45909.208333333336</c:v>
                </c:pt>
                <c:pt idx="197">
                  <c:v>45909.25</c:v>
                </c:pt>
                <c:pt idx="198">
                  <c:v>45909.291666666664</c:v>
                </c:pt>
                <c:pt idx="199">
                  <c:v>45909.333333333336</c:v>
                </c:pt>
                <c:pt idx="200">
                  <c:v>45909.375</c:v>
                </c:pt>
                <c:pt idx="201">
                  <c:v>45909.416666666664</c:v>
                </c:pt>
                <c:pt idx="202">
                  <c:v>45909.458333333336</c:v>
                </c:pt>
                <c:pt idx="203">
                  <c:v>45909.5</c:v>
                </c:pt>
                <c:pt idx="204">
                  <c:v>45909.541666666664</c:v>
                </c:pt>
                <c:pt idx="205">
                  <c:v>45909.583333333336</c:v>
                </c:pt>
                <c:pt idx="206">
                  <c:v>45909.625</c:v>
                </c:pt>
                <c:pt idx="207">
                  <c:v>45909.666666666664</c:v>
                </c:pt>
                <c:pt idx="208">
                  <c:v>45909.708333333336</c:v>
                </c:pt>
                <c:pt idx="209">
                  <c:v>45909.75</c:v>
                </c:pt>
                <c:pt idx="210">
                  <c:v>45909.791666666664</c:v>
                </c:pt>
                <c:pt idx="211">
                  <c:v>45909.833333333336</c:v>
                </c:pt>
                <c:pt idx="212">
                  <c:v>45909.875</c:v>
                </c:pt>
                <c:pt idx="213">
                  <c:v>45909.916666666664</c:v>
                </c:pt>
                <c:pt idx="214">
                  <c:v>45909.958333333336</c:v>
                </c:pt>
                <c:pt idx="215">
                  <c:v>45910</c:v>
                </c:pt>
                <c:pt idx="216">
                  <c:v>45910.041666666664</c:v>
                </c:pt>
                <c:pt idx="217">
                  <c:v>45910.083333333336</c:v>
                </c:pt>
                <c:pt idx="218">
                  <c:v>45910.125</c:v>
                </c:pt>
                <c:pt idx="219">
                  <c:v>45910.166666666664</c:v>
                </c:pt>
                <c:pt idx="220">
                  <c:v>45910.208333333336</c:v>
                </c:pt>
                <c:pt idx="221">
                  <c:v>45910.25</c:v>
                </c:pt>
                <c:pt idx="222">
                  <c:v>45910.291666666664</c:v>
                </c:pt>
                <c:pt idx="223">
                  <c:v>45910.333333333336</c:v>
                </c:pt>
                <c:pt idx="224">
                  <c:v>45910.375</c:v>
                </c:pt>
                <c:pt idx="225">
                  <c:v>45910.416666666664</c:v>
                </c:pt>
                <c:pt idx="226">
                  <c:v>45910.458333333336</c:v>
                </c:pt>
                <c:pt idx="227">
                  <c:v>45910.5</c:v>
                </c:pt>
                <c:pt idx="228">
                  <c:v>45910.541666666664</c:v>
                </c:pt>
                <c:pt idx="229">
                  <c:v>45910.583333333336</c:v>
                </c:pt>
                <c:pt idx="230">
                  <c:v>45910.625</c:v>
                </c:pt>
                <c:pt idx="231">
                  <c:v>45910.666666666664</c:v>
                </c:pt>
                <c:pt idx="232">
                  <c:v>45910.708333333336</c:v>
                </c:pt>
                <c:pt idx="233">
                  <c:v>45910.75</c:v>
                </c:pt>
                <c:pt idx="234">
                  <c:v>45910.791666666664</c:v>
                </c:pt>
                <c:pt idx="235">
                  <c:v>45910.833333333336</c:v>
                </c:pt>
                <c:pt idx="236">
                  <c:v>45910.875</c:v>
                </c:pt>
                <c:pt idx="237">
                  <c:v>45910.916666666664</c:v>
                </c:pt>
                <c:pt idx="238">
                  <c:v>45910.958333333336</c:v>
                </c:pt>
                <c:pt idx="239">
                  <c:v>45911</c:v>
                </c:pt>
                <c:pt idx="240">
                  <c:v>45911.041666666664</c:v>
                </c:pt>
                <c:pt idx="241">
                  <c:v>45911.083333333336</c:v>
                </c:pt>
                <c:pt idx="242">
                  <c:v>45911.125</c:v>
                </c:pt>
                <c:pt idx="243">
                  <c:v>45911.166666666664</c:v>
                </c:pt>
                <c:pt idx="244">
                  <c:v>45911.208333333336</c:v>
                </c:pt>
                <c:pt idx="245">
                  <c:v>45911.25</c:v>
                </c:pt>
                <c:pt idx="246">
                  <c:v>45911.291666666664</c:v>
                </c:pt>
                <c:pt idx="247">
                  <c:v>45911.333333333336</c:v>
                </c:pt>
                <c:pt idx="248">
                  <c:v>45911.375</c:v>
                </c:pt>
                <c:pt idx="249">
                  <c:v>45911.416666666664</c:v>
                </c:pt>
                <c:pt idx="250">
                  <c:v>45911.458333333336</c:v>
                </c:pt>
                <c:pt idx="251">
                  <c:v>45911.5</c:v>
                </c:pt>
                <c:pt idx="252">
                  <c:v>45911.541666666664</c:v>
                </c:pt>
                <c:pt idx="253">
                  <c:v>45911.583333333336</c:v>
                </c:pt>
                <c:pt idx="254">
                  <c:v>45911.625</c:v>
                </c:pt>
                <c:pt idx="255">
                  <c:v>45911.666666666664</c:v>
                </c:pt>
                <c:pt idx="256">
                  <c:v>45911.708333333336</c:v>
                </c:pt>
                <c:pt idx="257">
                  <c:v>45911.75</c:v>
                </c:pt>
                <c:pt idx="258">
                  <c:v>45911.791666666664</c:v>
                </c:pt>
                <c:pt idx="259">
                  <c:v>45911.833333333336</c:v>
                </c:pt>
                <c:pt idx="260">
                  <c:v>45911.875</c:v>
                </c:pt>
                <c:pt idx="261">
                  <c:v>45911.916666666664</c:v>
                </c:pt>
                <c:pt idx="262">
                  <c:v>45911.958333333336</c:v>
                </c:pt>
                <c:pt idx="263">
                  <c:v>45912</c:v>
                </c:pt>
                <c:pt idx="264">
                  <c:v>45912.041666666664</c:v>
                </c:pt>
                <c:pt idx="265">
                  <c:v>45912.083333333336</c:v>
                </c:pt>
                <c:pt idx="266">
                  <c:v>45912.125</c:v>
                </c:pt>
                <c:pt idx="267">
                  <c:v>45912.166666666664</c:v>
                </c:pt>
                <c:pt idx="268">
                  <c:v>45912.208333333336</c:v>
                </c:pt>
                <c:pt idx="269">
                  <c:v>45912.25</c:v>
                </c:pt>
                <c:pt idx="270">
                  <c:v>45912.291666666664</c:v>
                </c:pt>
                <c:pt idx="271">
                  <c:v>45912.333333333336</c:v>
                </c:pt>
                <c:pt idx="272">
                  <c:v>45912.375</c:v>
                </c:pt>
                <c:pt idx="273">
                  <c:v>45912.416666666664</c:v>
                </c:pt>
                <c:pt idx="274">
                  <c:v>45912.458333333336</c:v>
                </c:pt>
                <c:pt idx="275">
                  <c:v>45912.5</c:v>
                </c:pt>
                <c:pt idx="276">
                  <c:v>45912.541666666664</c:v>
                </c:pt>
                <c:pt idx="277">
                  <c:v>45912.583333333336</c:v>
                </c:pt>
                <c:pt idx="278">
                  <c:v>45912.625</c:v>
                </c:pt>
                <c:pt idx="279">
                  <c:v>45912.666666666664</c:v>
                </c:pt>
                <c:pt idx="280">
                  <c:v>45912.708333333336</c:v>
                </c:pt>
                <c:pt idx="281">
                  <c:v>45912.75</c:v>
                </c:pt>
                <c:pt idx="282">
                  <c:v>45912.791666666664</c:v>
                </c:pt>
                <c:pt idx="283">
                  <c:v>45912.833333333336</c:v>
                </c:pt>
                <c:pt idx="284">
                  <c:v>45912.875</c:v>
                </c:pt>
                <c:pt idx="285">
                  <c:v>45912.916666666664</c:v>
                </c:pt>
                <c:pt idx="286">
                  <c:v>45912.958333333336</c:v>
                </c:pt>
                <c:pt idx="287">
                  <c:v>45913</c:v>
                </c:pt>
                <c:pt idx="288">
                  <c:v>45913.041666666664</c:v>
                </c:pt>
                <c:pt idx="289">
                  <c:v>45913.083333333336</c:v>
                </c:pt>
                <c:pt idx="290">
                  <c:v>45913.125</c:v>
                </c:pt>
                <c:pt idx="291">
                  <c:v>45913.166666666664</c:v>
                </c:pt>
                <c:pt idx="292">
                  <c:v>45913.208333333336</c:v>
                </c:pt>
                <c:pt idx="293">
                  <c:v>45913.25</c:v>
                </c:pt>
                <c:pt idx="294">
                  <c:v>45913.291666666664</c:v>
                </c:pt>
                <c:pt idx="295">
                  <c:v>45913.333333333336</c:v>
                </c:pt>
                <c:pt idx="296">
                  <c:v>45913.375</c:v>
                </c:pt>
                <c:pt idx="297">
                  <c:v>45913.416666666664</c:v>
                </c:pt>
                <c:pt idx="298">
                  <c:v>45913.458333333336</c:v>
                </c:pt>
                <c:pt idx="299">
                  <c:v>45913.5</c:v>
                </c:pt>
                <c:pt idx="300">
                  <c:v>45913.541666666664</c:v>
                </c:pt>
                <c:pt idx="301">
                  <c:v>45913.583333333336</c:v>
                </c:pt>
                <c:pt idx="302">
                  <c:v>45913.625</c:v>
                </c:pt>
                <c:pt idx="303">
                  <c:v>45913.666666666664</c:v>
                </c:pt>
                <c:pt idx="304">
                  <c:v>45913.708333333336</c:v>
                </c:pt>
                <c:pt idx="305">
                  <c:v>45913.75</c:v>
                </c:pt>
                <c:pt idx="306">
                  <c:v>45913.791666666664</c:v>
                </c:pt>
                <c:pt idx="307">
                  <c:v>45913.833333333336</c:v>
                </c:pt>
                <c:pt idx="308">
                  <c:v>45913.875</c:v>
                </c:pt>
                <c:pt idx="309">
                  <c:v>45913.916666666664</c:v>
                </c:pt>
                <c:pt idx="310">
                  <c:v>45913.958333333336</c:v>
                </c:pt>
                <c:pt idx="311">
                  <c:v>45914</c:v>
                </c:pt>
                <c:pt idx="312">
                  <c:v>45914.041666666664</c:v>
                </c:pt>
                <c:pt idx="313">
                  <c:v>45914.083333333336</c:v>
                </c:pt>
                <c:pt idx="314">
                  <c:v>45914.125</c:v>
                </c:pt>
                <c:pt idx="315">
                  <c:v>45914.166666666664</c:v>
                </c:pt>
                <c:pt idx="316">
                  <c:v>45914.208333333336</c:v>
                </c:pt>
                <c:pt idx="317">
                  <c:v>45914.25</c:v>
                </c:pt>
                <c:pt idx="318">
                  <c:v>45914.291666666664</c:v>
                </c:pt>
                <c:pt idx="319">
                  <c:v>45914.333333333336</c:v>
                </c:pt>
                <c:pt idx="320">
                  <c:v>45914.375</c:v>
                </c:pt>
                <c:pt idx="321">
                  <c:v>45914.416666666664</c:v>
                </c:pt>
                <c:pt idx="322">
                  <c:v>45914.458333333336</c:v>
                </c:pt>
                <c:pt idx="323">
                  <c:v>45914.5</c:v>
                </c:pt>
                <c:pt idx="324">
                  <c:v>45914.541666666664</c:v>
                </c:pt>
                <c:pt idx="325">
                  <c:v>45914.583333333336</c:v>
                </c:pt>
                <c:pt idx="326">
                  <c:v>45914.625</c:v>
                </c:pt>
                <c:pt idx="327">
                  <c:v>45914.666666666664</c:v>
                </c:pt>
                <c:pt idx="328">
                  <c:v>45914.708333333336</c:v>
                </c:pt>
                <c:pt idx="329">
                  <c:v>45914.75</c:v>
                </c:pt>
                <c:pt idx="330">
                  <c:v>45914.791666666664</c:v>
                </c:pt>
                <c:pt idx="331">
                  <c:v>45914.833333333336</c:v>
                </c:pt>
                <c:pt idx="332">
                  <c:v>45914.875</c:v>
                </c:pt>
                <c:pt idx="333">
                  <c:v>45914.916666666664</c:v>
                </c:pt>
                <c:pt idx="334">
                  <c:v>45914.958333333336</c:v>
                </c:pt>
                <c:pt idx="335">
                  <c:v>45915</c:v>
                </c:pt>
                <c:pt idx="336">
                  <c:v>45915.041666666664</c:v>
                </c:pt>
                <c:pt idx="337">
                  <c:v>45915.083333333336</c:v>
                </c:pt>
                <c:pt idx="338">
                  <c:v>45915.125</c:v>
                </c:pt>
                <c:pt idx="339">
                  <c:v>45915.166666666664</c:v>
                </c:pt>
                <c:pt idx="340">
                  <c:v>45915.208333333336</c:v>
                </c:pt>
                <c:pt idx="341">
                  <c:v>45915.25</c:v>
                </c:pt>
                <c:pt idx="342">
                  <c:v>45915.291666666664</c:v>
                </c:pt>
                <c:pt idx="343">
                  <c:v>45915.333333333336</c:v>
                </c:pt>
                <c:pt idx="344">
                  <c:v>45915.375</c:v>
                </c:pt>
                <c:pt idx="345">
                  <c:v>45915.416666666664</c:v>
                </c:pt>
                <c:pt idx="346">
                  <c:v>45915.458333333336</c:v>
                </c:pt>
                <c:pt idx="347">
                  <c:v>45915.5</c:v>
                </c:pt>
                <c:pt idx="348">
                  <c:v>45915.541666666664</c:v>
                </c:pt>
                <c:pt idx="349">
                  <c:v>45915.583333333336</c:v>
                </c:pt>
                <c:pt idx="350">
                  <c:v>45915.625</c:v>
                </c:pt>
                <c:pt idx="351">
                  <c:v>45915.666666666664</c:v>
                </c:pt>
                <c:pt idx="352">
                  <c:v>45915.708333333336</c:v>
                </c:pt>
                <c:pt idx="353">
                  <c:v>45915.75</c:v>
                </c:pt>
                <c:pt idx="354">
                  <c:v>45915.791666666664</c:v>
                </c:pt>
                <c:pt idx="355">
                  <c:v>45915.833333333336</c:v>
                </c:pt>
                <c:pt idx="356">
                  <c:v>45915.875</c:v>
                </c:pt>
                <c:pt idx="357">
                  <c:v>45915.916666666664</c:v>
                </c:pt>
                <c:pt idx="358">
                  <c:v>45915.958333333336</c:v>
                </c:pt>
                <c:pt idx="359">
                  <c:v>45916</c:v>
                </c:pt>
                <c:pt idx="360">
                  <c:v>45916.041666666664</c:v>
                </c:pt>
                <c:pt idx="361">
                  <c:v>45916.083333333336</c:v>
                </c:pt>
                <c:pt idx="362">
                  <c:v>45916.125</c:v>
                </c:pt>
                <c:pt idx="363">
                  <c:v>45916.166666666664</c:v>
                </c:pt>
                <c:pt idx="364">
                  <c:v>45916.208333333336</c:v>
                </c:pt>
                <c:pt idx="365">
                  <c:v>45916.25</c:v>
                </c:pt>
                <c:pt idx="366">
                  <c:v>45916.291666666664</c:v>
                </c:pt>
                <c:pt idx="367">
                  <c:v>45916.333333333336</c:v>
                </c:pt>
                <c:pt idx="368">
                  <c:v>45916.375</c:v>
                </c:pt>
                <c:pt idx="369">
                  <c:v>45916.416666666664</c:v>
                </c:pt>
                <c:pt idx="370">
                  <c:v>45916.458333333336</c:v>
                </c:pt>
                <c:pt idx="371">
                  <c:v>45916.5</c:v>
                </c:pt>
                <c:pt idx="372">
                  <c:v>45916.541666666664</c:v>
                </c:pt>
                <c:pt idx="373">
                  <c:v>45916.583333333336</c:v>
                </c:pt>
                <c:pt idx="374">
                  <c:v>45916.625</c:v>
                </c:pt>
                <c:pt idx="375">
                  <c:v>45916.666666666664</c:v>
                </c:pt>
                <c:pt idx="376">
                  <c:v>45916.708333333336</c:v>
                </c:pt>
                <c:pt idx="377">
                  <c:v>45916.75</c:v>
                </c:pt>
                <c:pt idx="378">
                  <c:v>45916.791666666664</c:v>
                </c:pt>
                <c:pt idx="379">
                  <c:v>45916.833333333336</c:v>
                </c:pt>
                <c:pt idx="380">
                  <c:v>45916.875</c:v>
                </c:pt>
                <c:pt idx="381">
                  <c:v>45916.916666666664</c:v>
                </c:pt>
                <c:pt idx="382">
                  <c:v>45916.958333333336</c:v>
                </c:pt>
                <c:pt idx="383">
                  <c:v>45917</c:v>
                </c:pt>
                <c:pt idx="384">
                  <c:v>45917.041666666664</c:v>
                </c:pt>
                <c:pt idx="385">
                  <c:v>45917.083333333336</c:v>
                </c:pt>
                <c:pt idx="386">
                  <c:v>45917.125</c:v>
                </c:pt>
                <c:pt idx="387">
                  <c:v>45917.166666666664</c:v>
                </c:pt>
                <c:pt idx="388">
                  <c:v>45917.208333333336</c:v>
                </c:pt>
                <c:pt idx="389">
                  <c:v>45917.25</c:v>
                </c:pt>
                <c:pt idx="390">
                  <c:v>45917.291666666664</c:v>
                </c:pt>
                <c:pt idx="391">
                  <c:v>45917.333333333336</c:v>
                </c:pt>
                <c:pt idx="392">
                  <c:v>45917.375</c:v>
                </c:pt>
                <c:pt idx="393">
                  <c:v>45917.416666666664</c:v>
                </c:pt>
                <c:pt idx="394">
                  <c:v>45917.458333333336</c:v>
                </c:pt>
                <c:pt idx="395">
                  <c:v>45917.5</c:v>
                </c:pt>
                <c:pt idx="396">
                  <c:v>45917.541666666664</c:v>
                </c:pt>
                <c:pt idx="397">
                  <c:v>45917.583333333336</c:v>
                </c:pt>
                <c:pt idx="398">
                  <c:v>45917.625</c:v>
                </c:pt>
                <c:pt idx="399">
                  <c:v>45917.666666666664</c:v>
                </c:pt>
                <c:pt idx="400">
                  <c:v>45917.708333333336</c:v>
                </c:pt>
                <c:pt idx="401">
                  <c:v>45917.75</c:v>
                </c:pt>
                <c:pt idx="402">
                  <c:v>45917.791666666664</c:v>
                </c:pt>
                <c:pt idx="403">
                  <c:v>45917.833333333336</c:v>
                </c:pt>
                <c:pt idx="404">
                  <c:v>45917.875</c:v>
                </c:pt>
                <c:pt idx="405">
                  <c:v>45917.916666666664</c:v>
                </c:pt>
                <c:pt idx="406">
                  <c:v>45917.958333333336</c:v>
                </c:pt>
                <c:pt idx="407">
                  <c:v>45918</c:v>
                </c:pt>
                <c:pt idx="408">
                  <c:v>45918.041666666664</c:v>
                </c:pt>
                <c:pt idx="409">
                  <c:v>45918.083333333336</c:v>
                </c:pt>
                <c:pt idx="410">
                  <c:v>45918.125</c:v>
                </c:pt>
                <c:pt idx="411">
                  <c:v>45918.166666666664</c:v>
                </c:pt>
                <c:pt idx="412">
                  <c:v>45918.208333333336</c:v>
                </c:pt>
                <c:pt idx="413">
                  <c:v>45918.25</c:v>
                </c:pt>
                <c:pt idx="414">
                  <c:v>45918.291666666664</c:v>
                </c:pt>
                <c:pt idx="415">
                  <c:v>45918.333333333336</c:v>
                </c:pt>
                <c:pt idx="416">
                  <c:v>45918.375</c:v>
                </c:pt>
                <c:pt idx="417">
                  <c:v>45918.416666666664</c:v>
                </c:pt>
                <c:pt idx="418">
                  <c:v>45918.458333333336</c:v>
                </c:pt>
                <c:pt idx="419">
                  <c:v>45918.5</c:v>
                </c:pt>
                <c:pt idx="420">
                  <c:v>45918.541666666664</c:v>
                </c:pt>
                <c:pt idx="421">
                  <c:v>45918.583333333336</c:v>
                </c:pt>
                <c:pt idx="422">
                  <c:v>45918.625</c:v>
                </c:pt>
                <c:pt idx="423">
                  <c:v>45918.666666666664</c:v>
                </c:pt>
                <c:pt idx="424">
                  <c:v>45918.708333333336</c:v>
                </c:pt>
                <c:pt idx="425">
                  <c:v>45918.75</c:v>
                </c:pt>
                <c:pt idx="426">
                  <c:v>45918.791666666664</c:v>
                </c:pt>
                <c:pt idx="427">
                  <c:v>45918.833333333336</c:v>
                </c:pt>
                <c:pt idx="428">
                  <c:v>45918.875</c:v>
                </c:pt>
                <c:pt idx="429">
                  <c:v>45918.916666666664</c:v>
                </c:pt>
                <c:pt idx="430">
                  <c:v>45918.958333333336</c:v>
                </c:pt>
                <c:pt idx="431">
                  <c:v>45919</c:v>
                </c:pt>
                <c:pt idx="432">
                  <c:v>45919.041666666664</c:v>
                </c:pt>
                <c:pt idx="433">
                  <c:v>45919.083333333336</c:v>
                </c:pt>
                <c:pt idx="434">
                  <c:v>45919.125</c:v>
                </c:pt>
                <c:pt idx="435">
                  <c:v>45919.166666666664</c:v>
                </c:pt>
                <c:pt idx="436">
                  <c:v>45919.208333333336</c:v>
                </c:pt>
                <c:pt idx="437">
                  <c:v>45919.25</c:v>
                </c:pt>
                <c:pt idx="438">
                  <c:v>45919.291666666664</c:v>
                </c:pt>
                <c:pt idx="439">
                  <c:v>45919.333333333336</c:v>
                </c:pt>
                <c:pt idx="440">
                  <c:v>45919.375</c:v>
                </c:pt>
                <c:pt idx="441">
                  <c:v>45919.416666666664</c:v>
                </c:pt>
                <c:pt idx="442">
                  <c:v>45919.458333333336</c:v>
                </c:pt>
                <c:pt idx="443">
                  <c:v>45919.5</c:v>
                </c:pt>
                <c:pt idx="444">
                  <c:v>45919.541666666664</c:v>
                </c:pt>
                <c:pt idx="445">
                  <c:v>45919.583333333336</c:v>
                </c:pt>
                <c:pt idx="446">
                  <c:v>45919.625</c:v>
                </c:pt>
                <c:pt idx="447">
                  <c:v>45919.666666666664</c:v>
                </c:pt>
                <c:pt idx="448">
                  <c:v>45919.708333333336</c:v>
                </c:pt>
                <c:pt idx="449">
                  <c:v>45919.75</c:v>
                </c:pt>
                <c:pt idx="450">
                  <c:v>45919.791666666664</c:v>
                </c:pt>
                <c:pt idx="451">
                  <c:v>45919.833333333336</c:v>
                </c:pt>
                <c:pt idx="452">
                  <c:v>45919.875</c:v>
                </c:pt>
                <c:pt idx="453">
                  <c:v>45919.916666666664</c:v>
                </c:pt>
                <c:pt idx="454">
                  <c:v>45919.958333333336</c:v>
                </c:pt>
                <c:pt idx="455">
                  <c:v>45920</c:v>
                </c:pt>
                <c:pt idx="456">
                  <c:v>45920.041666666664</c:v>
                </c:pt>
                <c:pt idx="457">
                  <c:v>45920.083333333336</c:v>
                </c:pt>
                <c:pt idx="458">
                  <c:v>45920.125</c:v>
                </c:pt>
                <c:pt idx="459">
                  <c:v>45920.166666666664</c:v>
                </c:pt>
                <c:pt idx="460">
                  <c:v>45920.208333333336</c:v>
                </c:pt>
                <c:pt idx="461">
                  <c:v>45920.25</c:v>
                </c:pt>
                <c:pt idx="462">
                  <c:v>45920.291666666664</c:v>
                </c:pt>
                <c:pt idx="463">
                  <c:v>45920.333333333336</c:v>
                </c:pt>
                <c:pt idx="464">
                  <c:v>45920.375</c:v>
                </c:pt>
                <c:pt idx="465">
                  <c:v>45920.416666666664</c:v>
                </c:pt>
                <c:pt idx="466">
                  <c:v>45920.458333333336</c:v>
                </c:pt>
                <c:pt idx="467">
                  <c:v>45920.5</c:v>
                </c:pt>
                <c:pt idx="468">
                  <c:v>45920.541666666664</c:v>
                </c:pt>
                <c:pt idx="469">
                  <c:v>45920.583333333336</c:v>
                </c:pt>
                <c:pt idx="470">
                  <c:v>45920.625</c:v>
                </c:pt>
                <c:pt idx="471">
                  <c:v>45920.666666666664</c:v>
                </c:pt>
                <c:pt idx="472">
                  <c:v>45920.708333333336</c:v>
                </c:pt>
                <c:pt idx="473">
                  <c:v>45920.75</c:v>
                </c:pt>
                <c:pt idx="474">
                  <c:v>45920.791666666664</c:v>
                </c:pt>
                <c:pt idx="475">
                  <c:v>45920.833333333336</c:v>
                </c:pt>
                <c:pt idx="476">
                  <c:v>45920.875</c:v>
                </c:pt>
                <c:pt idx="477">
                  <c:v>45920.916666666664</c:v>
                </c:pt>
                <c:pt idx="478">
                  <c:v>45920.958333333336</c:v>
                </c:pt>
                <c:pt idx="479">
                  <c:v>45921</c:v>
                </c:pt>
                <c:pt idx="480">
                  <c:v>45921.041666666664</c:v>
                </c:pt>
                <c:pt idx="481">
                  <c:v>45921.083333333336</c:v>
                </c:pt>
                <c:pt idx="482">
                  <c:v>45921.125</c:v>
                </c:pt>
                <c:pt idx="483">
                  <c:v>45921.166666666664</c:v>
                </c:pt>
                <c:pt idx="484">
                  <c:v>45921.208333333336</c:v>
                </c:pt>
                <c:pt idx="485">
                  <c:v>45921.25</c:v>
                </c:pt>
                <c:pt idx="486">
                  <c:v>45921.291666666664</c:v>
                </c:pt>
                <c:pt idx="487">
                  <c:v>45921.333333333336</c:v>
                </c:pt>
                <c:pt idx="488">
                  <c:v>45921.375</c:v>
                </c:pt>
                <c:pt idx="489">
                  <c:v>45921.416666666664</c:v>
                </c:pt>
                <c:pt idx="490">
                  <c:v>45921.458333333336</c:v>
                </c:pt>
                <c:pt idx="491">
                  <c:v>45921.5</c:v>
                </c:pt>
                <c:pt idx="492">
                  <c:v>45921.541666666664</c:v>
                </c:pt>
                <c:pt idx="493">
                  <c:v>45921.583333333336</c:v>
                </c:pt>
                <c:pt idx="494">
                  <c:v>45921.625</c:v>
                </c:pt>
                <c:pt idx="495">
                  <c:v>45921.666666666664</c:v>
                </c:pt>
                <c:pt idx="496">
                  <c:v>45921.708333333336</c:v>
                </c:pt>
                <c:pt idx="497">
                  <c:v>45921.75</c:v>
                </c:pt>
                <c:pt idx="498">
                  <c:v>45921.791666666664</c:v>
                </c:pt>
                <c:pt idx="499">
                  <c:v>45921.833333333336</c:v>
                </c:pt>
                <c:pt idx="500">
                  <c:v>45921.875</c:v>
                </c:pt>
                <c:pt idx="501">
                  <c:v>45921.916666666664</c:v>
                </c:pt>
                <c:pt idx="502">
                  <c:v>45921.958333333336</c:v>
                </c:pt>
                <c:pt idx="503">
                  <c:v>45922</c:v>
                </c:pt>
                <c:pt idx="504">
                  <c:v>45922.041666666664</c:v>
                </c:pt>
                <c:pt idx="505">
                  <c:v>45922.083333333336</c:v>
                </c:pt>
                <c:pt idx="506">
                  <c:v>45922.125</c:v>
                </c:pt>
                <c:pt idx="507">
                  <c:v>45922.166666666664</c:v>
                </c:pt>
                <c:pt idx="508">
                  <c:v>45922.208333333336</c:v>
                </c:pt>
                <c:pt idx="509">
                  <c:v>45922.25</c:v>
                </c:pt>
                <c:pt idx="510">
                  <c:v>45922.291666666664</c:v>
                </c:pt>
                <c:pt idx="511">
                  <c:v>45922.333333333336</c:v>
                </c:pt>
                <c:pt idx="512">
                  <c:v>45922.375</c:v>
                </c:pt>
                <c:pt idx="513">
                  <c:v>45922.416666666664</c:v>
                </c:pt>
                <c:pt idx="514">
                  <c:v>45922.458333333336</c:v>
                </c:pt>
                <c:pt idx="515">
                  <c:v>45922.5</c:v>
                </c:pt>
                <c:pt idx="516">
                  <c:v>45922.541666666664</c:v>
                </c:pt>
                <c:pt idx="517">
                  <c:v>45922.583333333336</c:v>
                </c:pt>
                <c:pt idx="518">
                  <c:v>45922.625</c:v>
                </c:pt>
                <c:pt idx="519">
                  <c:v>45922.666666666664</c:v>
                </c:pt>
                <c:pt idx="520">
                  <c:v>45922.708333333336</c:v>
                </c:pt>
                <c:pt idx="521">
                  <c:v>45922.75</c:v>
                </c:pt>
                <c:pt idx="522">
                  <c:v>45922.791666666664</c:v>
                </c:pt>
                <c:pt idx="523">
                  <c:v>45922.833333333336</c:v>
                </c:pt>
                <c:pt idx="524">
                  <c:v>45922.875</c:v>
                </c:pt>
                <c:pt idx="525">
                  <c:v>45922.916666666664</c:v>
                </c:pt>
                <c:pt idx="526">
                  <c:v>45922.958333333336</c:v>
                </c:pt>
                <c:pt idx="527">
                  <c:v>45923</c:v>
                </c:pt>
                <c:pt idx="528">
                  <c:v>45923.041666666664</c:v>
                </c:pt>
                <c:pt idx="529">
                  <c:v>45923.083333333336</c:v>
                </c:pt>
                <c:pt idx="530">
                  <c:v>45923.125</c:v>
                </c:pt>
                <c:pt idx="531">
                  <c:v>45923.166666666664</c:v>
                </c:pt>
                <c:pt idx="532">
                  <c:v>45923.208333333336</c:v>
                </c:pt>
                <c:pt idx="533">
                  <c:v>45923.25</c:v>
                </c:pt>
                <c:pt idx="534">
                  <c:v>45923.291666666664</c:v>
                </c:pt>
                <c:pt idx="535">
                  <c:v>45923.333333333336</c:v>
                </c:pt>
                <c:pt idx="536">
                  <c:v>45923.375</c:v>
                </c:pt>
                <c:pt idx="537">
                  <c:v>45923.416666666664</c:v>
                </c:pt>
                <c:pt idx="538">
                  <c:v>45923.458333333336</c:v>
                </c:pt>
                <c:pt idx="539">
                  <c:v>45923.5</c:v>
                </c:pt>
                <c:pt idx="540">
                  <c:v>45923.541666666664</c:v>
                </c:pt>
                <c:pt idx="541">
                  <c:v>45923.583333333336</c:v>
                </c:pt>
                <c:pt idx="542">
                  <c:v>45923.625</c:v>
                </c:pt>
                <c:pt idx="543">
                  <c:v>45923.666666666664</c:v>
                </c:pt>
                <c:pt idx="544">
                  <c:v>45923.708333333336</c:v>
                </c:pt>
                <c:pt idx="545">
                  <c:v>45923.75</c:v>
                </c:pt>
                <c:pt idx="546">
                  <c:v>45923.791666666664</c:v>
                </c:pt>
                <c:pt idx="547">
                  <c:v>45923.833333333336</c:v>
                </c:pt>
                <c:pt idx="548">
                  <c:v>45923.875</c:v>
                </c:pt>
                <c:pt idx="549">
                  <c:v>45923.916666666664</c:v>
                </c:pt>
                <c:pt idx="550">
                  <c:v>45923.958333333336</c:v>
                </c:pt>
                <c:pt idx="551">
                  <c:v>45924</c:v>
                </c:pt>
                <c:pt idx="552">
                  <c:v>45924.041666666664</c:v>
                </c:pt>
                <c:pt idx="553">
                  <c:v>45924.083333333336</c:v>
                </c:pt>
                <c:pt idx="554">
                  <c:v>45924.125</c:v>
                </c:pt>
                <c:pt idx="555">
                  <c:v>45924.166666666664</c:v>
                </c:pt>
                <c:pt idx="556">
                  <c:v>45924.208333333336</c:v>
                </c:pt>
                <c:pt idx="557">
                  <c:v>45924.25</c:v>
                </c:pt>
                <c:pt idx="558">
                  <c:v>45924.291666666664</c:v>
                </c:pt>
                <c:pt idx="559">
                  <c:v>45924.333333333336</c:v>
                </c:pt>
                <c:pt idx="560">
                  <c:v>45924.375</c:v>
                </c:pt>
                <c:pt idx="561">
                  <c:v>45924.416666666664</c:v>
                </c:pt>
                <c:pt idx="562">
                  <c:v>45924.458333333336</c:v>
                </c:pt>
                <c:pt idx="563">
                  <c:v>45924.5</c:v>
                </c:pt>
                <c:pt idx="564">
                  <c:v>45924.541666666664</c:v>
                </c:pt>
                <c:pt idx="565">
                  <c:v>45924.583333333336</c:v>
                </c:pt>
                <c:pt idx="566">
                  <c:v>45924.625</c:v>
                </c:pt>
                <c:pt idx="567">
                  <c:v>45924.666666666664</c:v>
                </c:pt>
                <c:pt idx="568">
                  <c:v>45924.708333333336</c:v>
                </c:pt>
                <c:pt idx="569">
                  <c:v>45924.75</c:v>
                </c:pt>
                <c:pt idx="570">
                  <c:v>45924.791666666664</c:v>
                </c:pt>
                <c:pt idx="571">
                  <c:v>45924.833333333336</c:v>
                </c:pt>
                <c:pt idx="572">
                  <c:v>45924.875</c:v>
                </c:pt>
                <c:pt idx="573">
                  <c:v>45924.916666666664</c:v>
                </c:pt>
                <c:pt idx="574">
                  <c:v>45924.958333333336</c:v>
                </c:pt>
                <c:pt idx="575">
                  <c:v>45925</c:v>
                </c:pt>
                <c:pt idx="576">
                  <c:v>45925.041666666664</c:v>
                </c:pt>
                <c:pt idx="577">
                  <c:v>45925.083333333336</c:v>
                </c:pt>
                <c:pt idx="578">
                  <c:v>45925.125</c:v>
                </c:pt>
                <c:pt idx="579">
                  <c:v>45925.166666666664</c:v>
                </c:pt>
                <c:pt idx="580">
                  <c:v>45925.208333333336</c:v>
                </c:pt>
                <c:pt idx="581">
                  <c:v>45925.25</c:v>
                </c:pt>
                <c:pt idx="582">
                  <c:v>45925.291666666664</c:v>
                </c:pt>
                <c:pt idx="583">
                  <c:v>45925.333333333336</c:v>
                </c:pt>
                <c:pt idx="584">
                  <c:v>45925.375</c:v>
                </c:pt>
                <c:pt idx="585">
                  <c:v>45925.416666666664</c:v>
                </c:pt>
                <c:pt idx="586">
                  <c:v>45925.458333333336</c:v>
                </c:pt>
                <c:pt idx="587">
                  <c:v>45925.5</c:v>
                </c:pt>
                <c:pt idx="588">
                  <c:v>45925.541666666664</c:v>
                </c:pt>
                <c:pt idx="589">
                  <c:v>45925.583333333336</c:v>
                </c:pt>
                <c:pt idx="590">
                  <c:v>45925.625</c:v>
                </c:pt>
                <c:pt idx="591">
                  <c:v>45925.666666666664</c:v>
                </c:pt>
                <c:pt idx="592">
                  <c:v>45925.708333333336</c:v>
                </c:pt>
                <c:pt idx="593">
                  <c:v>45925.75</c:v>
                </c:pt>
                <c:pt idx="594">
                  <c:v>45925.791666666664</c:v>
                </c:pt>
                <c:pt idx="595">
                  <c:v>45925.833333333336</c:v>
                </c:pt>
                <c:pt idx="596">
                  <c:v>45925.875</c:v>
                </c:pt>
                <c:pt idx="597">
                  <c:v>45925.916666666664</c:v>
                </c:pt>
                <c:pt idx="598">
                  <c:v>45925.958333333336</c:v>
                </c:pt>
                <c:pt idx="599">
                  <c:v>45926</c:v>
                </c:pt>
                <c:pt idx="600">
                  <c:v>45926.041666666664</c:v>
                </c:pt>
                <c:pt idx="601">
                  <c:v>45926.083333333336</c:v>
                </c:pt>
                <c:pt idx="602">
                  <c:v>45926.125</c:v>
                </c:pt>
                <c:pt idx="603">
                  <c:v>45926.166666666664</c:v>
                </c:pt>
                <c:pt idx="604">
                  <c:v>45926.208333333336</c:v>
                </c:pt>
                <c:pt idx="605">
                  <c:v>45926.25</c:v>
                </c:pt>
                <c:pt idx="606">
                  <c:v>45926.291666666664</c:v>
                </c:pt>
                <c:pt idx="607">
                  <c:v>45926.333333333336</c:v>
                </c:pt>
                <c:pt idx="608">
                  <c:v>45926.375</c:v>
                </c:pt>
                <c:pt idx="609">
                  <c:v>45926.416666666664</c:v>
                </c:pt>
                <c:pt idx="610">
                  <c:v>45926.458333333336</c:v>
                </c:pt>
                <c:pt idx="611">
                  <c:v>45926.5</c:v>
                </c:pt>
                <c:pt idx="612">
                  <c:v>45926.541666666664</c:v>
                </c:pt>
                <c:pt idx="613">
                  <c:v>45926.583333333336</c:v>
                </c:pt>
                <c:pt idx="614">
                  <c:v>45926.625</c:v>
                </c:pt>
                <c:pt idx="615">
                  <c:v>45926.666666666664</c:v>
                </c:pt>
                <c:pt idx="616">
                  <c:v>45926.708333333336</c:v>
                </c:pt>
                <c:pt idx="617">
                  <c:v>45926.75</c:v>
                </c:pt>
                <c:pt idx="618">
                  <c:v>45926.791666666664</c:v>
                </c:pt>
                <c:pt idx="619">
                  <c:v>45926.833333333336</c:v>
                </c:pt>
                <c:pt idx="620">
                  <c:v>45926.875</c:v>
                </c:pt>
                <c:pt idx="621">
                  <c:v>45926.916666666664</c:v>
                </c:pt>
                <c:pt idx="622">
                  <c:v>45926.958333333336</c:v>
                </c:pt>
                <c:pt idx="623">
                  <c:v>45927</c:v>
                </c:pt>
                <c:pt idx="624">
                  <c:v>45927.041666666664</c:v>
                </c:pt>
                <c:pt idx="625">
                  <c:v>45927.083333333336</c:v>
                </c:pt>
                <c:pt idx="626">
                  <c:v>45927.125</c:v>
                </c:pt>
                <c:pt idx="627">
                  <c:v>45927.166666666664</c:v>
                </c:pt>
                <c:pt idx="628">
                  <c:v>45927.208333333336</c:v>
                </c:pt>
                <c:pt idx="629">
                  <c:v>45927.25</c:v>
                </c:pt>
                <c:pt idx="630">
                  <c:v>45927.291666666664</c:v>
                </c:pt>
                <c:pt idx="631">
                  <c:v>45927.333333333336</c:v>
                </c:pt>
                <c:pt idx="632">
                  <c:v>45927.375</c:v>
                </c:pt>
                <c:pt idx="633">
                  <c:v>45927.416666666664</c:v>
                </c:pt>
                <c:pt idx="634">
                  <c:v>45927.458333333336</c:v>
                </c:pt>
                <c:pt idx="635">
                  <c:v>45927.5</c:v>
                </c:pt>
                <c:pt idx="636">
                  <c:v>45927.541666666664</c:v>
                </c:pt>
                <c:pt idx="637">
                  <c:v>45927.583333333336</c:v>
                </c:pt>
                <c:pt idx="638">
                  <c:v>45927.625</c:v>
                </c:pt>
                <c:pt idx="639">
                  <c:v>45927.666666666664</c:v>
                </c:pt>
                <c:pt idx="640">
                  <c:v>45927.708333333336</c:v>
                </c:pt>
                <c:pt idx="641">
                  <c:v>45927.75</c:v>
                </c:pt>
                <c:pt idx="642">
                  <c:v>45927.791666666664</c:v>
                </c:pt>
                <c:pt idx="643">
                  <c:v>45927.833333333336</c:v>
                </c:pt>
                <c:pt idx="644">
                  <c:v>45927.875</c:v>
                </c:pt>
                <c:pt idx="645">
                  <c:v>45927.916666666664</c:v>
                </c:pt>
                <c:pt idx="646">
                  <c:v>45927.958333333336</c:v>
                </c:pt>
                <c:pt idx="647">
                  <c:v>45928</c:v>
                </c:pt>
                <c:pt idx="648">
                  <c:v>45928.041666666664</c:v>
                </c:pt>
                <c:pt idx="649">
                  <c:v>45928.083333333336</c:v>
                </c:pt>
                <c:pt idx="650">
                  <c:v>45928.125</c:v>
                </c:pt>
                <c:pt idx="651">
                  <c:v>45928.166666666664</c:v>
                </c:pt>
                <c:pt idx="652">
                  <c:v>45928.208333333336</c:v>
                </c:pt>
                <c:pt idx="653">
                  <c:v>45928.25</c:v>
                </c:pt>
                <c:pt idx="654">
                  <c:v>45928.291666666664</c:v>
                </c:pt>
                <c:pt idx="655">
                  <c:v>45928.333333333336</c:v>
                </c:pt>
                <c:pt idx="656">
                  <c:v>45928.375</c:v>
                </c:pt>
                <c:pt idx="657">
                  <c:v>45928.416666666664</c:v>
                </c:pt>
                <c:pt idx="658">
                  <c:v>45928.458333333336</c:v>
                </c:pt>
                <c:pt idx="659">
                  <c:v>45928.5</c:v>
                </c:pt>
                <c:pt idx="660">
                  <c:v>45928.541666666664</c:v>
                </c:pt>
                <c:pt idx="661">
                  <c:v>45928.583333333336</c:v>
                </c:pt>
                <c:pt idx="662">
                  <c:v>45928.625</c:v>
                </c:pt>
                <c:pt idx="663">
                  <c:v>45928.666666666664</c:v>
                </c:pt>
                <c:pt idx="664">
                  <c:v>45928.708333333336</c:v>
                </c:pt>
                <c:pt idx="665">
                  <c:v>45928.75</c:v>
                </c:pt>
                <c:pt idx="666">
                  <c:v>45928.791666666664</c:v>
                </c:pt>
                <c:pt idx="667">
                  <c:v>45928.833333333336</c:v>
                </c:pt>
                <c:pt idx="668">
                  <c:v>45928.875</c:v>
                </c:pt>
                <c:pt idx="669">
                  <c:v>45928.916666666664</c:v>
                </c:pt>
                <c:pt idx="670">
                  <c:v>45928.958333333336</c:v>
                </c:pt>
                <c:pt idx="671">
                  <c:v>45929</c:v>
                </c:pt>
                <c:pt idx="672">
                  <c:v>45929.041666666664</c:v>
                </c:pt>
                <c:pt idx="673">
                  <c:v>45929.083333333336</c:v>
                </c:pt>
                <c:pt idx="674">
                  <c:v>45929.125</c:v>
                </c:pt>
                <c:pt idx="675">
                  <c:v>45929.166666666664</c:v>
                </c:pt>
                <c:pt idx="676">
                  <c:v>45929.208333333336</c:v>
                </c:pt>
                <c:pt idx="677">
                  <c:v>45929.25</c:v>
                </c:pt>
                <c:pt idx="678">
                  <c:v>45929.291666666664</c:v>
                </c:pt>
                <c:pt idx="679">
                  <c:v>45929.333333333336</c:v>
                </c:pt>
                <c:pt idx="680">
                  <c:v>45929.375</c:v>
                </c:pt>
                <c:pt idx="681">
                  <c:v>45929.416666666664</c:v>
                </c:pt>
                <c:pt idx="682">
                  <c:v>45929.458333333336</c:v>
                </c:pt>
                <c:pt idx="683">
                  <c:v>45929.5</c:v>
                </c:pt>
                <c:pt idx="684">
                  <c:v>45929.541666666664</c:v>
                </c:pt>
                <c:pt idx="685">
                  <c:v>45929.583333333336</c:v>
                </c:pt>
                <c:pt idx="686">
                  <c:v>45929.625</c:v>
                </c:pt>
                <c:pt idx="687">
                  <c:v>45929.666666666664</c:v>
                </c:pt>
                <c:pt idx="688">
                  <c:v>45929.708333333336</c:v>
                </c:pt>
                <c:pt idx="689">
                  <c:v>45929.75</c:v>
                </c:pt>
                <c:pt idx="690">
                  <c:v>45929.791666666664</c:v>
                </c:pt>
                <c:pt idx="691">
                  <c:v>45929.833333333336</c:v>
                </c:pt>
                <c:pt idx="692">
                  <c:v>45929.875</c:v>
                </c:pt>
                <c:pt idx="693">
                  <c:v>45929.916666666664</c:v>
                </c:pt>
                <c:pt idx="694">
                  <c:v>45929.958333333336</c:v>
                </c:pt>
                <c:pt idx="695">
                  <c:v>45930</c:v>
                </c:pt>
                <c:pt idx="696">
                  <c:v>45930.041666666664</c:v>
                </c:pt>
                <c:pt idx="697">
                  <c:v>45930.083333333336</c:v>
                </c:pt>
                <c:pt idx="698">
                  <c:v>45930.125</c:v>
                </c:pt>
                <c:pt idx="699">
                  <c:v>45930.166666666664</c:v>
                </c:pt>
                <c:pt idx="700">
                  <c:v>45930.208333333336</c:v>
                </c:pt>
                <c:pt idx="701">
                  <c:v>45930.25</c:v>
                </c:pt>
                <c:pt idx="702">
                  <c:v>45930.291666666664</c:v>
                </c:pt>
                <c:pt idx="703">
                  <c:v>45930.333333333336</c:v>
                </c:pt>
                <c:pt idx="704">
                  <c:v>45930.375</c:v>
                </c:pt>
                <c:pt idx="705">
                  <c:v>45930.416666666664</c:v>
                </c:pt>
                <c:pt idx="706">
                  <c:v>45930.458333333336</c:v>
                </c:pt>
                <c:pt idx="707">
                  <c:v>45930.5</c:v>
                </c:pt>
                <c:pt idx="708">
                  <c:v>45930.541666666664</c:v>
                </c:pt>
                <c:pt idx="709">
                  <c:v>45930.583333333336</c:v>
                </c:pt>
                <c:pt idx="710">
                  <c:v>45930.625</c:v>
                </c:pt>
                <c:pt idx="711">
                  <c:v>45930.666666666664</c:v>
                </c:pt>
                <c:pt idx="712">
                  <c:v>45930.708333333336</c:v>
                </c:pt>
                <c:pt idx="713">
                  <c:v>45930.75</c:v>
                </c:pt>
                <c:pt idx="714">
                  <c:v>45930.791666666664</c:v>
                </c:pt>
                <c:pt idx="715">
                  <c:v>45930.833333333336</c:v>
                </c:pt>
                <c:pt idx="716">
                  <c:v>45930.875</c:v>
                </c:pt>
                <c:pt idx="717">
                  <c:v>45930.916666666664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36.797611111111074</c:v>
                </c:pt>
                <c:pt idx="1">
                  <c:v>36.797611111111074</c:v>
                </c:pt>
                <c:pt idx="2">
                  <c:v>36.797611111111074</c:v>
                </c:pt>
                <c:pt idx="3">
                  <c:v>36.797611111111074</c:v>
                </c:pt>
                <c:pt idx="4">
                  <c:v>36.797611111111074</c:v>
                </c:pt>
                <c:pt idx="5">
                  <c:v>36.797611111111074</c:v>
                </c:pt>
                <c:pt idx="6">
                  <c:v>36.797611111111074</c:v>
                </c:pt>
                <c:pt idx="7">
                  <c:v>36.797611111111074</c:v>
                </c:pt>
                <c:pt idx="8">
                  <c:v>36.797611111111074</c:v>
                </c:pt>
                <c:pt idx="9">
                  <c:v>36.797611111111074</c:v>
                </c:pt>
                <c:pt idx="10">
                  <c:v>36.797611111111074</c:v>
                </c:pt>
                <c:pt idx="11">
                  <c:v>36.797611111111074</c:v>
                </c:pt>
                <c:pt idx="12">
                  <c:v>36.797611111111074</c:v>
                </c:pt>
                <c:pt idx="13">
                  <c:v>36.797611111111074</c:v>
                </c:pt>
                <c:pt idx="14">
                  <c:v>36.797611111111074</c:v>
                </c:pt>
                <c:pt idx="15">
                  <c:v>36.797611111111074</c:v>
                </c:pt>
                <c:pt idx="16">
                  <c:v>36.797611111111074</c:v>
                </c:pt>
                <c:pt idx="17">
                  <c:v>36.797611111111074</c:v>
                </c:pt>
                <c:pt idx="18">
                  <c:v>36.797611111111074</c:v>
                </c:pt>
                <c:pt idx="19">
                  <c:v>36.797611111111074</c:v>
                </c:pt>
                <c:pt idx="20">
                  <c:v>36.797611111111074</c:v>
                </c:pt>
                <c:pt idx="21">
                  <c:v>36.797611111111074</c:v>
                </c:pt>
                <c:pt idx="22">
                  <c:v>36.797611111111074</c:v>
                </c:pt>
                <c:pt idx="23">
                  <c:v>36.797611111111074</c:v>
                </c:pt>
                <c:pt idx="24">
                  <c:v>36.797611111111074</c:v>
                </c:pt>
                <c:pt idx="25">
                  <c:v>36.797611111111074</c:v>
                </c:pt>
                <c:pt idx="26">
                  <c:v>36.797611111111074</c:v>
                </c:pt>
                <c:pt idx="27">
                  <c:v>36.797611111111074</c:v>
                </c:pt>
                <c:pt idx="28">
                  <c:v>36.797611111111074</c:v>
                </c:pt>
                <c:pt idx="29">
                  <c:v>36.797611111111074</c:v>
                </c:pt>
                <c:pt idx="30">
                  <c:v>36.797611111111074</c:v>
                </c:pt>
                <c:pt idx="31">
                  <c:v>36.797611111111074</c:v>
                </c:pt>
                <c:pt idx="32">
                  <c:v>36.797611111111074</c:v>
                </c:pt>
                <c:pt idx="33">
                  <c:v>36.797611111111074</c:v>
                </c:pt>
                <c:pt idx="34">
                  <c:v>36.797611111111074</c:v>
                </c:pt>
                <c:pt idx="35">
                  <c:v>36.797611111111074</c:v>
                </c:pt>
                <c:pt idx="36">
                  <c:v>36.797611111111074</c:v>
                </c:pt>
                <c:pt idx="37">
                  <c:v>36.797611111111074</c:v>
                </c:pt>
                <c:pt idx="38">
                  <c:v>36.797611111111074</c:v>
                </c:pt>
                <c:pt idx="39">
                  <c:v>36.797611111111074</c:v>
                </c:pt>
                <c:pt idx="40">
                  <c:v>36.797611111111074</c:v>
                </c:pt>
                <c:pt idx="41">
                  <c:v>36.797611111111074</c:v>
                </c:pt>
                <c:pt idx="42">
                  <c:v>36.797611111111074</c:v>
                </c:pt>
                <c:pt idx="43">
                  <c:v>36.797611111111074</c:v>
                </c:pt>
                <c:pt idx="44">
                  <c:v>36.797611111111074</c:v>
                </c:pt>
                <c:pt idx="45">
                  <c:v>36.797611111111074</c:v>
                </c:pt>
                <c:pt idx="46">
                  <c:v>36.797611111111074</c:v>
                </c:pt>
                <c:pt idx="47">
                  <c:v>36.797611111111074</c:v>
                </c:pt>
                <c:pt idx="48">
                  <c:v>36.797611111111074</c:v>
                </c:pt>
                <c:pt idx="49">
                  <c:v>36.797611111111074</c:v>
                </c:pt>
                <c:pt idx="50">
                  <c:v>36.797611111111074</c:v>
                </c:pt>
                <c:pt idx="51">
                  <c:v>36.797611111111074</c:v>
                </c:pt>
                <c:pt idx="52">
                  <c:v>36.797611111111074</c:v>
                </c:pt>
                <c:pt idx="53">
                  <c:v>36.797611111111074</c:v>
                </c:pt>
                <c:pt idx="54">
                  <c:v>36.797611111111074</c:v>
                </c:pt>
                <c:pt idx="55">
                  <c:v>36.797611111111074</c:v>
                </c:pt>
                <c:pt idx="56">
                  <c:v>36.797611111111074</c:v>
                </c:pt>
                <c:pt idx="57">
                  <c:v>36.797611111111074</c:v>
                </c:pt>
                <c:pt idx="58">
                  <c:v>36.797611111111074</c:v>
                </c:pt>
                <c:pt idx="59">
                  <c:v>36.797611111111074</c:v>
                </c:pt>
                <c:pt idx="60">
                  <c:v>36.797611111111074</c:v>
                </c:pt>
                <c:pt idx="61">
                  <c:v>36.797611111111074</c:v>
                </c:pt>
                <c:pt idx="62">
                  <c:v>36.797611111111074</c:v>
                </c:pt>
                <c:pt idx="63">
                  <c:v>36.797611111111074</c:v>
                </c:pt>
                <c:pt idx="64">
                  <c:v>36.797611111111074</c:v>
                </c:pt>
                <c:pt idx="65">
                  <c:v>36.797611111111074</c:v>
                </c:pt>
                <c:pt idx="66">
                  <c:v>36.797611111111074</c:v>
                </c:pt>
                <c:pt idx="67">
                  <c:v>36.797611111111074</c:v>
                </c:pt>
                <c:pt idx="68">
                  <c:v>36.797611111111074</c:v>
                </c:pt>
                <c:pt idx="69">
                  <c:v>36.797611111111074</c:v>
                </c:pt>
                <c:pt idx="70">
                  <c:v>36.797611111111074</c:v>
                </c:pt>
                <c:pt idx="71">
                  <c:v>36.797611111111074</c:v>
                </c:pt>
                <c:pt idx="72">
                  <c:v>36.797611111111074</c:v>
                </c:pt>
                <c:pt idx="73">
                  <c:v>36.797611111111074</c:v>
                </c:pt>
                <c:pt idx="74">
                  <c:v>36.797611111111074</c:v>
                </c:pt>
                <c:pt idx="75">
                  <c:v>36.797611111111074</c:v>
                </c:pt>
                <c:pt idx="76">
                  <c:v>36.797611111111074</c:v>
                </c:pt>
                <c:pt idx="77">
                  <c:v>36.797611111111074</c:v>
                </c:pt>
                <c:pt idx="78">
                  <c:v>36.797611111111074</c:v>
                </c:pt>
                <c:pt idx="79">
                  <c:v>36.797611111111074</c:v>
                </c:pt>
                <c:pt idx="80">
                  <c:v>36.797611111111074</c:v>
                </c:pt>
                <c:pt idx="81">
                  <c:v>36.797611111111074</c:v>
                </c:pt>
                <c:pt idx="82">
                  <c:v>36.797611111111074</c:v>
                </c:pt>
                <c:pt idx="83">
                  <c:v>36.797611111111074</c:v>
                </c:pt>
                <c:pt idx="84">
                  <c:v>36.797611111111074</c:v>
                </c:pt>
                <c:pt idx="85">
                  <c:v>36.797611111111074</c:v>
                </c:pt>
                <c:pt idx="86">
                  <c:v>36.797611111111074</c:v>
                </c:pt>
                <c:pt idx="87">
                  <c:v>36.797611111111074</c:v>
                </c:pt>
                <c:pt idx="88">
                  <c:v>36.797611111111074</c:v>
                </c:pt>
                <c:pt idx="89">
                  <c:v>36.797611111111074</c:v>
                </c:pt>
                <c:pt idx="90">
                  <c:v>36.797611111111074</c:v>
                </c:pt>
                <c:pt idx="91">
                  <c:v>36.797611111111074</c:v>
                </c:pt>
                <c:pt idx="92">
                  <c:v>36.797611111111074</c:v>
                </c:pt>
                <c:pt idx="93">
                  <c:v>36.797611111111074</c:v>
                </c:pt>
                <c:pt idx="94">
                  <c:v>36.797611111111074</c:v>
                </c:pt>
                <c:pt idx="95">
                  <c:v>36.797611111111074</c:v>
                </c:pt>
                <c:pt idx="96">
                  <c:v>36.797611111111074</c:v>
                </c:pt>
                <c:pt idx="97">
                  <c:v>36.797611111111074</c:v>
                </c:pt>
                <c:pt idx="98">
                  <c:v>36.797611111111074</c:v>
                </c:pt>
                <c:pt idx="99">
                  <c:v>36.797611111111074</c:v>
                </c:pt>
                <c:pt idx="100">
                  <c:v>36.797611111111074</c:v>
                </c:pt>
                <c:pt idx="101">
                  <c:v>36.797611111111074</c:v>
                </c:pt>
                <c:pt idx="102">
                  <c:v>36.797611111111074</c:v>
                </c:pt>
                <c:pt idx="103">
                  <c:v>36.797611111111074</c:v>
                </c:pt>
                <c:pt idx="104">
                  <c:v>36.797611111111074</c:v>
                </c:pt>
                <c:pt idx="105">
                  <c:v>36.797611111111074</c:v>
                </c:pt>
                <c:pt idx="106">
                  <c:v>36.797611111111074</c:v>
                </c:pt>
                <c:pt idx="107">
                  <c:v>36.797611111111074</c:v>
                </c:pt>
                <c:pt idx="108">
                  <c:v>36.797611111111074</c:v>
                </c:pt>
                <c:pt idx="109">
                  <c:v>36.797611111111074</c:v>
                </c:pt>
                <c:pt idx="110">
                  <c:v>36.797611111111074</c:v>
                </c:pt>
                <c:pt idx="111">
                  <c:v>36.797611111111074</c:v>
                </c:pt>
                <c:pt idx="112">
                  <c:v>36.797611111111074</c:v>
                </c:pt>
                <c:pt idx="113">
                  <c:v>36.797611111111074</c:v>
                </c:pt>
                <c:pt idx="114">
                  <c:v>36.797611111111074</c:v>
                </c:pt>
                <c:pt idx="115">
                  <c:v>36.797611111111074</c:v>
                </c:pt>
                <c:pt idx="116">
                  <c:v>36.797611111111074</c:v>
                </c:pt>
                <c:pt idx="117">
                  <c:v>36.797611111111074</c:v>
                </c:pt>
                <c:pt idx="118">
                  <c:v>36.797611111111074</c:v>
                </c:pt>
                <c:pt idx="119">
                  <c:v>36.797611111111074</c:v>
                </c:pt>
                <c:pt idx="120">
                  <c:v>36.797611111111074</c:v>
                </c:pt>
                <c:pt idx="121">
                  <c:v>36.797611111111074</c:v>
                </c:pt>
                <c:pt idx="122">
                  <c:v>36.797611111111074</c:v>
                </c:pt>
                <c:pt idx="123">
                  <c:v>36.797611111111074</c:v>
                </c:pt>
                <c:pt idx="124">
                  <c:v>36.797611111111074</c:v>
                </c:pt>
                <c:pt idx="125">
                  <c:v>36.797611111111074</c:v>
                </c:pt>
                <c:pt idx="126">
                  <c:v>36.797611111111074</c:v>
                </c:pt>
                <c:pt idx="127">
                  <c:v>36.797611111111074</c:v>
                </c:pt>
                <c:pt idx="128">
                  <c:v>36.797611111111074</c:v>
                </c:pt>
                <c:pt idx="129">
                  <c:v>36.797611111111074</c:v>
                </c:pt>
                <c:pt idx="130">
                  <c:v>36.797611111111074</c:v>
                </c:pt>
                <c:pt idx="131">
                  <c:v>36.797611111111074</c:v>
                </c:pt>
                <c:pt idx="132">
                  <c:v>36.797611111111074</c:v>
                </c:pt>
                <c:pt idx="133">
                  <c:v>36.797611111111074</c:v>
                </c:pt>
                <c:pt idx="134">
                  <c:v>36.797611111111074</c:v>
                </c:pt>
                <c:pt idx="135">
                  <c:v>36.797611111111074</c:v>
                </c:pt>
                <c:pt idx="136">
                  <c:v>36.797611111111074</c:v>
                </c:pt>
                <c:pt idx="137">
                  <c:v>36.797611111111074</c:v>
                </c:pt>
                <c:pt idx="138">
                  <c:v>36.797611111111074</c:v>
                </c:pt>
                <c:pt idx="139">
                  <c:v>36.797611111111074</c:v>
                </c:pt>
                <c:pt idx="140">
                  <c:v>36.797611111111074</c:v>
                </c:pt>
                <c:pt idx="141">
                  <c:v>36.797611111111074</c:v>
                </c:pt>
                <c:pt idx="142">
                  <c:v>36.797611111111074</c:v>
                </c:pt>
                <c:pt idx="143">
                  <c:v>36.797611111111074</c:v>
                </c:pt>
                <c:pt idx="144">
                  <c:v>36.797611111111074</c:v>
                </c:pt>
                <c:pt idx="145">
                  <c:v>36.797611111111074</c:v>
                </c:pt>
                <c:pt idx="146">
                  <c:v>36.797611111111074</c:v>
                </c:pt>
                <c:pt idx="147">
                  <c:v>36.797611111111074</c:v>
                </c:pt>
                <c:pt idx="148">
                  <c:v>36.797611111111074</c:v>
                </c:pt>
                <c:pt idx="149">
                  <c:v>36.797611111111074</c:v>
                </c:pt>
                <c:pt idx="150">
                  <c:v>36.797611111111074</c:v>
                </c:pt>
                <c:pt idx="151">
                  <c:v>36.797611111111074</c:v>
                </c:pt>
                <c:pt idx="152">
                  <c:v>36.797611111111074</c:v>
                </c:pt>
                <c:pt idx="153">
                  <c:v>36.797611111111074</c:v>
                </c:pt>
                <c:pt idx="154">
                  <c:v>36.797611111111074</c:v>
                </c:pt>
                <c:pt idx="155">
                  <c:v>36.797611111111074</c:v>
                </c:pt>
                <c:pt idx="156">
                  <c:v>36.797611111111074</c:v>
                </c:pt>
                <c:pt idx="157">
                  <c:v>36.797611111111074</c:v>
                </c:pt>
                <c:pt idx="158">
                  <c:v>36.797611111111074</c:v>
                </c:pt>
                <c:pt idx="159">
                  <c:v>36.797611111111074</c:v>
                </c:pt>
                <c:pt idx="160">
                  <c:v>36.797611111111074</c:v>
                </c:pt>
                <c:pt idx="161">
                  <c:v>36.797611111111074</c:v>
                </c:pt>
                <c:pt idx="162">
                  <c:v>36.797611111111074</c:v>
                </c:pt>
                <c:pt idx="163">
                  <c:v>36.797611111111074</c:v>
                </c:pt>
                <c:pt idx="164">
                  <c:v>36.797611111111074</c:v>
                </c:pt>
                <c:pt idx="165">
                  <c:v>36.797611111111074</c:v>
                </c:pt>
                <c:pt idx="166">
                  <c:v>36.797611111111074</c:v>
                </c:pt>
                <c:pt idx="167">
                  <c:v>36.797611111111074</c:v>
                </c:pt>
                <c:pt idx="168">
                  <c:v>36.797611111111074</c:v>
                </c:pt>
                <c:pt idx="169">
                  <c:v>36.797611111111074</c:v>
                </c:pt>
                <c:pt idx="170">
                  <c:v>36.797611111111074</c:v>
                </c:pt>
                <c:pt idx="171">
                  <c:v>36.797611111111074</c:v>
                </c:pt>
                <c:pt idx="172">
                  <c:v>36.797611111111074</c:v>
                </c:pt>
                <c:pt idx="173">
                  <c:v>36.797611111111074</c:v>
                </c:pt>
                <c:pt idx="174">
                  <c:v>36.797611111111074</c:v>
                </c:pt>
                <c:pt idx="175">
                  <c:v>36.797611111111074</c:v>
                </c:pt>
                <c:pt idx="176">
                  <c:v>36.797611111111074</c:v>
                </c:pt>
                <c:pt idx="177">
                  <c:v>36.797611111111074</c:v>
                </c:pt>
                <c:pt idx="178">
                  <c:v>36.797611111111074</c:v>
                </c:pt>
                <c:pt idx="179">
                  <c:v>36.797611111111074</c:v>
                </c:pt>
                <c:pt idx="180">
                  <c:v>36.797611111111074</c:v>
                </c:pt>
                <c:pt idx="181">
                  <c:v>36.797611111111074</c:v>
                </c:pt>
                <c:pt idx="182">
                  <c:v>36.797611111111074</c:v>
                </c:pt>
                <c:pt idx="183">
                  <c:v>36.797611111111074</c:v>
                </c:pt>
                <c:pt idx="184">
                  <c:v>36.797611111111074</c:v>
                </c:pt>
                <c:pt idx="185">
                  <c:v>36.797611111111074</c:v>
                </c:pt>
                <c:pt idx="186">
                  <c:v>36.797611111111074</c:v>
                </c:pt>
                <c:pt idx="187">
                  <c:v>36.797611111111074</c:v>
                </c:pt>
                <c:pt idx="188">
                  <c:v>36.797611111111074</c:v>
                </c:pt>
                <c:pt idx="189">
                  <c:v>36.797611111111074</c:v>
                </c:pt>
                <c:pt idx="190">
                  <c:v>36.797611111111074</c:v>
                </c:pt>
                <c:pt idx="191">
                  <c:v>36.797611111111074</c:v>
                </c:pt>
                <c:pt idx="192">
                  <c:v>36.797611111111074</c:v>
                </c:pt>
                <c:pt idx="193">
                  <c:v>36.797611111111074</c:v>
                </c:pt>
                <c:pt idx="194">
                  <c:v>36.797611111111074</c:v>
                </c:pt>
                <c:pt idx="195">
                  <c:v>36.797611111111074</c:v>
                </c:pt>
                <c:pt idx="196">
                  <c:v>36.797611111111074</c:v>
                </c:pt>
                <c:pt idx="197">
                  <c:v>36.797611111111074</c:v>
                </c:pt>
                <c:pt idx="198">
                  <c:v>36.797611111111074</c:v>
                </c:pt>
                <c:pt idx="199">
                  <c:v>36.797611111111074</c:v>
                </c:pt>
                <c:pt idx="200">
                  <c:v>36.797611111111074</c:v>
                </c:pt>
                <c:pt idx="201">
                  <c:v>36.797611111111074</c:v>
                </c:pt>
                <c:pt idx="202">
                  <c:v>36.797611111111074</c:v>
                </c:pt>
                <c:pt idx="203">
                  <c:v>36.797611111111074</c:v>
                </c:pt>
                <c:pt idx="204">
                  <c:v>36.797611111111074</c:v>
                </c:pt>
                <c:pt idx="205">
                  <c:v>36.797611111111074</c:v>
                </c:pt>
                <c:pt idx="206">
                  <c:v>36.797611111111074</c:v>
                </c:pt>
                <c:pt idx="207">
                  <c:v>36.797611111111074</c:v>
                </c:pt>
                <c:pt idx="208">
                  <c:v>36.797611111111074</c:v>
                </c:pt>
                <c:pt idx="209">
                  <c:v>36.797611111111074</c:v>
                </c:pt>
                <c:pt idx="210">
                  <c:v>36.797611111111074</c:v>
                </c:pt>
                <c:pt idx="211">
                  <c:v>36.797611111111074</c:v>
                </c:pt>
                <c:pt idx="212">
                  <c:v>36.797611111111074</c:v>
                </c:pt>
                <c:pt idx="213">
                  <c:v>36.797611111111074</c:v>
                </c:pt>
                <c:pt idx="214">
                  <c:v>36.797611111111074</c:v>
                </c:pt>
                <c:pt idx="215">
                  <c:v>36.797611111111074</c:v>
                </c:pt>
                <c:pt idx="216">
                  <c:v>36.797611111111074</c:v>
                </c:pt>
                <c:pt idx="217">
                  <c:v>36.797611111111074</c:v>
                </c:pt>
                <c:pt idx="218">
                  <c:v>36.797611111111074</c:v>
                </c:pt>
                <c:pt idx="219">
                  <c:v>36.797611111111074</c:v>
                </c:pt>
                <c:pt idx="220">
                  <c:v>36.797611111111074</c:v>
                </c:pt>
                <c:pt idx="221">
                  <c:v>36.797611111111074</c:v>
                </c:pt>
                <c:pt idx="222">
                  <c:v>36.797611111111074</c:v>
                </c:pt>
                <c:pt idx="223">
                  <c:v>36.797611111111074</c:v>
                </c:pt>
                <c:pt idx="224">
                  <c:v>36.797611111111074</c:v>
                </c:pt>
                <c:pt idx="225">
                  <c:v>36.797611111111074</c:v>
                </c:pt>
                <c:pt idx="226">
                  <c:v>36.797611111111074</c:v>
                </c:pt>
                <c:pt idx="227">
                  <c:v>36.797611111111074</c:v>
                </c:pt>
                <c:pt idx="228">
                  <c:v>36.797611111111074</c:v>
                </c:pt>
                <c:pt idx="229">
                  <c:v>36.797611111111074</c:v>
                </c:pt>
                <c:pt idx="230">
                  <c:v>36.797611111111074</c:v>
                </c:pt>
                <c:pt idx="231">
                  <c:v>36.797611111111074</c:v>
                </c:pt>
                <c:pt idx="232">
                  <c:v>36.797611111111074</c:v>
                </c:pt>
                <c:pt idx="233">
                  <c:v>36.797611111111074</c:v>
                </c:pt>
                <c:pt idx="234">
                  <c:v>36.797611111111074</c:v>
                </c:pt>
                <c:pt idx="235">
                  <c:v>36.797611111111074</c:v>
                </c:pt>
                <c:pt idx="236">
                  <c:v>36.797611111111074</c:v>
                </c:pt>
                <c:pt idx="237">
                  <c:v>36.797611111111074</c:v>
                </c:pt>
                <c:pt idx="238">
                  <c:v>36.797611111111074</c:v>
                </c:pt>
                <c:pt idx="239">
                  <c:v>36.797611111111074</c:v>
                </c:pt>
                <c:pt idx="240">
                  <c:v>36.797611111111074</c:v>
                </c:pt>
                <c:pt idx="241">
                  <c:v>36.797611111111074</c:v>
                </c:pt>
                <c:pt idx="242">
                  <c:v>36.797611111111074</c:v>
                </c:pt>
                <c:pt idx="243">
                  <c:v>36.797611111111074</c:v>
                </c:pt>
                <c:pt idx="244">
                  <c:v>36.797611111111074</c:v>
                </c:pt>
                <c:pt idx="245">
                  <c:v>36.797611111111074</c:v>
                </c:pt>
                <c:pt idx="246">
                  <c:v>36.797611111111074</c:v>
                </c:pt>
                <c:pt idx="247">
                  <c:v>36.797611111111074</c:v>
                </c:pt>
                <c:pt idx="248">
                  <c:v>36.797611111111074</c:v>
                </c:pt>
                <c:pt idx="249">
                  <c:v>36.797611111111074</c:v>
                </c:pt>
                <c:pt idx="250">
                  <c:v>36.797611111111074</c:v>
                </c:pt>
                <c:pt idx="251">
                  <c:v>36.797611111111074</c:v>
                </c:pt>
                <c:pt idx="252">
                  <c:v>36.797611111111074</c:v>
                </c:pt>
                <c:pt idx="253">
                  <c:v>36.797611111111074</c:v>
                </c:pt>
                <c:pt idx="254">
                  <c:v>36.797611111111074</c:v>
                </c:pt>
                <c:pt idx="255">
                  <c:v>36.797611111111074</c:v>
                </c:pt>
                <c:pt idx="256">
                  <c:v>36.797611111111074</c:v>
                </c:pt>
                <c:pt idx="257">
                  <c:v>36.797611111111074</c:v>
                </c:pt>
                <c:pt idx="258">
                  <c:v>36.797611111111074</c:v>
                </c:pt>
                <c:pt idx="259">
                  <c:v>36.797611111111074</c:v>
                </c:pt>
                <c:pt idx="260">
                  <c:v>36.797611111111074</c:v>
                </c:pt>
                <c:pt idx="261">
                  <c:v>36.797611111111074</c:v>
                </c:pt>
                <c:pt idx="262">
                  <c:v>36.797611111111074</c:v>
                </c:pt>
                <c:pt idx="263">
                  <c:v>36.797611111111074</c:v>
                </c:pt>
                <c:pt idx="264">
                  <c:v>36.797611111111074</c:v>
                </c:pt>
                <c:pt idx="265">
                  <c:v>36.797611111111074</c:v>
                </c:pt>
                <c:pt idx="266">
                  <c:v>36.797611111111074</c:v>
                </c:pt>
                <c:pt idx="267">
                  <c:v>36.797611111111074</c:v>
                </c:pt>
                <c:pt idx="268">
                  <c:v>36.797611111111074</c:v>
                </c:pt>
                <c:pt idx="269">
                  <c:v>36.797611111111074</c:v>
                </c:pt>
                <c:pt idx="270">
                  <c:v>36.797611111111074</c:v>
                </c:pt>
                <c:pt idx="271">
                  <c:v>36.797611111111074</c:v>
                </c:pt>
                <c:pt idx="272">
                  <c:v>36.797611111111074</c:v>
                </c:pt>
                <c:pt idx="273">
                  <c:v>36.797611111111074</c:v>
                </c:pt>
                <c:pt idx="274">
                  <c:v>36.797611111111074</c:v>
                </c:pt>
                <c:pt idx="275">
                  <c:v>36.797611111111074</c:v>
                </c:pt>
                <c:pt idx="276">
                  <c:v>36.797611111111074</c:v>
                </c:pt>
                <c:pt idx="277">
                  <c:v>36.797611111111074</c:v>
                </c:pt>
                <c:pt idx="278">
                  <c:v>36.797611111111074</c:v>
                </c:pt>
                <c:pt idx="279">
                  <c:v>36.797611111111074</c:v>
                </c:pt>
                <c:pt idx="280">
                  <c:v>36.797611111111074</c:v>
                </c:pt>
                <c:pt idx="281">
                  <c:v>36.797611111111074</c:v>
                </c:pt>
                <c:pt idx="282">
                  <c:v>36.797611111111074</c:v>
                </c:pt>
                <c:pt idx="283">
                  <c:v>36.797611111111074</c:v>
                </c:pt>
                <c:pt idx="284">
                  <c:v>36.797611111111074</c:v>
                </c:pt>
                <c:pt idx="285">
                  <c:v>36.797611111111074</c:v>
                </c:pt>
                <c:pt idx="286">
                  <c:v>36.797611111111074</c:v>
                </c:pt>
                <c:pt idx="287">
                  <c:v>36.797611111111074</c:v>
                </c:pt>
                <c:pt idx="288">
                  <c:v>36.797611111111074</c:v>
                </c:pt>
                <c:pt idx="289">
                  <c:v>36.797611111111074</c:v>
                </c:pt>
                <c:pt idx="290">
                  <c:v>36.797611111111074</c:v>
                </c:pt>
                <c:pt idx="291">
                  <c:v>36.797611111111074</c:v>
                </c:pt>
                <c:pt idx="292">
                  <c:v>36.797611111111074</c:v>
                </c:pt>
                <c:pt idx="293">
                  <c:v>36.797611111111074</c:v>
                </c:pt>
                <c:pt idx="294">
                  <c:v>36.797611111111074</c:v>
                </c:pt>
                <c:pt idx="295">
                  <c:v>36.797611111111074</c:v>
                </c:pt>
                <c:pt idx="296">
                  <c:v>36.797611111111074</c:v>
                </c:pt>
                <c:pt idx="297">
                  <c:v>36.797611111111074</c:v>
                </c:pt>
                <c:pt idx="298">
                  <c:v>36.797611111111074</c:v>
                </c:pt>
                <c:pt idx="299">
                  <c:v>36.797611111111074</c:v>
                </c:pt>
                <c:pt idx="300">
                  <c:v>36.797611111111074</c:v>
                </c:pt>
                <c:pt idx="301">
                  <c:v>36.797611111111074</c:v>
                </c:pt>
                <c:pt idx="302">
                  <c:v>36.797611111111074</c:v>
                </c:pt>
                <c:pt idx="303">
                  <c:v>36.797611111111074</c:v>
                </c:pt>
                <c:pt idx="304">
                  <c:v>36.797611111111074</c:v>
                </c:pt>
                <c:pt idx="305">
                  <c:v>36.797611111111074</c:v>
                </c:pt>
                <c:pt idx="306">
                  <c:v>36.797611111111074</c:v>
                </c:pt>
                <c:pt idx="307">
                  <c:v>36.797611111111074</c:v>
                </c:pt>
                <c:pt idx="308">
                  <c:v>36.797611111111074</c:v>
                </c:pt>
                <c:pt idx="309">
                  <c:v>36.797611111111074</c:v>
                </c:pt>
                <c:pt idx="310">
                  <c:v>36.797611111111074</c:v>
                </c:pt>
                <c:pt idx="311">
                  <c:v>36.797611111111074</c:v>
                </c:pt>
                <c:pt idx="312">
                  <c:v>36.797611111111074</c:v>
                </c:pt>
                <c:pt idx="313">
                  <c:v>36.797611111111074</c:v>
                </c:pt>
                <c:pt idx="314">
                  <c:v>36.797611111111074</c:v>
                </c:pt>
                <c:pt idx="315">
                  <c:v>36.797611111111074</c:v>
                </c:pt>
                <c:pt idx="316">
                  <c:v>36.797611111111074</c:v>
                </c:pt>
                <c:pt idx="317">
                  <c:v>36.797611111111074</c:v>
                </c:pt>
                <c:pt idx="318">
                  <c:v>36.797611111111074</c:v>
                </c:pt>
                <c:pt idx="319">
                  <c:v>36.797611111111074</c:v>
                </c:pt>
                <c:pt idx="320">
                  <c:v>36.797611111111074</c:v>
                </c:pt>
                <c:pt idx="321">
                  <c:v>36.797611111111074</c:v>
                </c:pt>
                <c:pt idx="322">
                  <c:v>36.797611111111074</c:v>
                </c:pt>
                <c:pt idx="323">
                  <c:v>36.797611111111074</c:v>
                </c:pt>
                <c:pt idx="324">
                  <c:v>36.797611111111074</c:v>
                </c:pt>
                <c:pt idx="325">
                  <c:v>36.797611111111074</c:v>
                </c:pt>
                <c:pt idx="326">
                  <c:v>36.797611111111074</c:v>
                </c:pt>
                <c:pt idx="327">
                  <c:v>36.797611111111074</c:v>
                </c:pt>
                <c:pt idx="328">
                  <c:v>36.797611111111074</c:v>
                </c:pt>
                <c:pt idx="329">
                  <c:v>36.797611111111074</c:v>
                </c:pt>
                <c:pt idx="330">
                  <c:v>36.797611111111074</c:v>
                </c:pt>
                <c:pt idx="331">
                  <c:v>36.797611111111074</c:v>
                </c:pt>
                <c:pt idx="332">
                  <c:v>36.797611111111074</c:v>
                </c:pt>
                <c:pt idx="333">
                  <c:v>36.797611111111074</c:v>
                </c:pt>
                <c:pt idx="334">
                  <c:v>36.797611111111074</c:v>
                </c:pt>
                <c:pt idx="335">
                  <c:v>36.797611111111074</c:v>
                </c:pt>
                <c:pt idx="336">
                  <c:v>36.797611111111074</c:v>
                </c:pt>
                <c:pt idx="337">
                  <c:v>36.797611111111074</c:v>
                </c:pt>
                <c:pt idx="338">
                  <c:v>36.797611111111074</c:v>
                </c:pt>
                <c:pt idx="339">
                  <c:v>36.797611111111074</c:v>
                </c:pt>
                <c:pt idx="340">
                  <c:v>36.797611111111074</c:v>
                </c:pt>
                <c:pt idx="341">
                  <c:v>36.797611111111074</c:v>
                </c:pt>
                <c:pt idx="342">
                  <c:v>36.797611111111074</c:v>
                </c:pt>
                <c:pt idx="343">
                  <c:v>36.797611111111074</c:v>
                </c:pt>
                <c:pt idx="344">
                  <c:v>36.797611111111074</c:v>
                </c:pt>
                <c:pt idx="345">
                  <c:v>36.797611111111074</c:v>
                </c:pt>
                <c:pt idx="346">
                  <c:v>36.797611111111074</c:v>
                </c:pt>
                <c:pt idx="347">
                  <c:v>36.797611111111074</c:v>
                </c:pt>
                <c:pt idx="348">
                  <c:v>36.797611111111074</c:v>
                </c:pt>
                <c:pt idx="349">
                  <c:v>36.797611111111074</c:v>
                </c:pt>
                <c:pt idx="350">
                  <c:v>36.797611111111074</c:v>
                </c:pt>
                <c:pt idx="351">
                  <c:v>36.797611111111074</c:v>
                </c:pt>
                <c:pt idx="352">
                  <c:v>36.797611111111074</c:v>
                </c:pt>
                <c:pt idx="353">
                  <c:v>36.797611111111074</c:v>
                </c:pt>
                <c:pt idx="354">
                  <c:v>36.797611111111074</c:v>
                </c:pt>
                <c:pt idx="355">
                  <c:v>36.797611111111074</c:v>
                </c:pt>
                <c:pt idx="356">
                  <c:v>36.797611111111074</c:v>
                </c:pt>
                <c:pt idx="357">
                  <c:v>36.797611111111074</c:v>
                </c:pt>
                <c:pt idx="358">
                  <c:v>36.797611111111074</c:v>
                </c:pt>
                <c:pt idx="359">
                  <c:v>36.797611111111074</c:v>
                </c:pt>
                <c:pt idx="360">
                  <c:v>36.797611111111074</c:v>
                </c:pt>
                <c:pt idx="361">
                  <c:v>36.797611111111074</c:v>
                </c:pt>
                <c:pt idx="362">
                  <c:v>36.797611111111074</c:v>
                </c:pt>
                <c:pt idx="363">
                  <c:v>36.797611111111074</c:v>
                </c:pt>
                <c:pt idx="364">
                  <c:v>36.797611111111074</c:v>
                </c:pt>
                <c:pt idx="365">
                  <c:v>36.797611111111074</c:v>
                </c:pt>
                <c:pt idx="366">
                  <c:v>36.797611111111074</c:v>
                </c:pt>
                <c:pt idx="367">
                  <c:v>36.797611111111074</c:v>
                </c:pt>
                <c:pt idx="368">
                  <c:v>36.797611111111074</c:v>
                </c:pt>
                <c:pt idx="369">
                  <c:v>36.797611111111074</c:v>
                </c:pt>
                <c:pt idx="370">
                  <c:v>36.797611111111074</c:v>
                </c:pt>
                <c:pt idx="371">
                  <c:v>36.797611111111074</c:v>
                </c:pt>
                <c:pt idx="372">
                  <c:v>36.797611111111074</c:v>
                </c:pt>
                <c:pt idx="373">
                  <c:v>36.797611111111074</c:v>
                </c:pt>
                <c:pt idx="374">
                  <c:v>36.797611111111074</c:v>
                </c:pt>
                <c:pt idx="375">
                  <c:v>36.797611111111074</c:v>
                </c:pt>
                <c:pt idx="376">
                  <c:v>36.797611111111074</c:v>
                </c:pt>
                <c:pt idx="377">
                  <c:v>36.797611111111074</c:v>
                </c:pt>
                <c:pt idx="378">
                  <c:v>36.797611111111074</c:v>
                </c:pt>
                <c:pt idx="379">
                  <c:v>36.797611111111074</c:v>
                </c:pt>
                <c:pt idx="380">
                  <c:v>36.797611111111074</c:v>
                </c:pt>
                <c:pt idx="381">
                  <c:v>36.797611111111074</c:v>
                </c:pt>
                <c:pt idx="382">
                  <c:v>36.797611111111074</c:v>
                </c:pt>
                <c:pt idx="383">
                  <c:v>36.797611111111074</c:v>
                </c:pt>
                <c:pt idx="384">
                  <c:v>36.797611111111074</c:v>
                </c:pt>
                <c:pt idx="385">
                  <c:v>36.797611111111074</c:v>
                </c:pt>
                <c:pt idx="386">
                  <c:v>36.797611111111074</c:v>
                </c:pt>
                <c:pt idx="387">
                  <c:v>36.797611111111074</c:v>
                </c:pt>
                <c:pt idx="388">
                  <c:v>36.797611111111074</c:v>
                </c:pt>
                <c:pt idx="389">
                  <c:v>36.797611111111074</c:v>
                </c:pt>
                <c:pt idx="390">
                  <c:v>36.797611111111074</c:v>
                </c:pt>
                <c:pt idx="391">
                  <c:v>36.797611111111074</c:v>
                </c:pt>
                <c:pt idx="392">
                  <c:v>36.797611111111074</c:v>
                </c:pt>
                <c:pt idx="393">
                  <c:v>36.797611111111074</c:v>
                </c:pt>
                <c:pt idx="394">
                  <c:v>36.797611111111074</c:v>
                </c:pt>
                <c:pt idx="395">
                  <c:v>36.797611111111074</c:v>
                </c:pt>
                <c:pt idx="396">
                  <c:v>36.797611111111074</c:v>
                </c:pt>
                <c:pt idx="397">
                  <c:v>36.797611111111074</c:v>
                </c:pt>
                <c:pt idx="398">
                  <c:v>36.797611111111074</c:v>
                </c:pt>
                <c:pt idx="399">
                  <c:v>36.797611111111074</c:v>
                </c:pt>
                <c:pt idx="400">
                  <c:v>36.797611111111074</c:v>
                </c:pt>
                <c:pt idx="401">
                  <c:v>36.797611111111074</c:v>
                </c:pt>
                <c:pt idx="402">
                  <c:v>36.797611111111074</c:v>
                </c:pt>
                <c:pt idx="403">
                  <c:v>36.797611111111074</c:v>
                </c:pt>
                <c:pt idx="404">
                  <c:v>36.797611111111074</c:v>
                </c:pt>
                <c:pt idx="405">
                  <c:v>36.797611111111074</c:v>
                </c:pt>
                <c:pt idx="406">
                  <c:v>36.797611111111074</c:v>
                </c:pt>
                <c:pt idx="407">
                  <c:v>36.797611111111074</c:v>
                </c:pt>
                <c:pt idx="408">
                  <c:v>36.797611111111074</c:v>
                </c:pt>
                <c:pt idx="409">
                  <c:v>36.797611111111074</c:v>
                </c:pt>
                <c:pt idx="410">
                  <c:v>36.797611111111074</c:v>
                </c:pt>
                <c:pt idx="411">
                  <c:v>36.797611111111074</c:v>
                </c:pt>
                <c:pt idx="412">
                  <c:v>36.797611111111074</c:v>
                </c:pt>
                <c:pt idx="413">
                  <c:v>36.797611111111074</c:v>
                </c:pt>
                <c:pt idx="414">
                  <c:v>36.797611111111074</c:v>
                </c:pt>
                <c:pt idx="415">
                  <c:v>36.797611111111074</c:v>
                </c:pt>
                <c:pt idx="416">
                  <c:v>36.797611111111074</c:v>
                </c:pt>
                <c:pt idx="417">
                  <c:v>36.797611111111074</c:v>
                </c:pt>
                <c:pt idx="418">
                  <c:v>36.797611111111074</c:v>
                </c:pt>
                <c:pt idx="419">
                  <c:v>36.797611111111074</c:v>
                </c:pt>
                <c:pt idx="420">
                  <c:v>36.797611111111074</c:v>
                </c:pt>
                <c:pt idx="421">
                  <c:v>36.797611111111074</c:v>
                </c:pt>
                <c:pt idx="422">
                  <c:v>36.797611111111074</c:v>
                </c:pt>
                <c:pt idx="423">
                  <c:v>36.797611111111074</c:v>
                </c:pt>
                <c:pt idx="424">
                  <c:v>36.797611111111074</c:v>
                </c:pt>
                <c:pt idx="425">
                  <c:v>36.797611111111074</c:v>
                </c:pt>
                <c:pt idx="426">
                  <c:v>36.797611111111074</c:v>
                </c:pt>
                <c:pt idx="427">
                  <c:v>36.797611111111074</c:v>
                </c:pt>
                <c:pt idx="428">
                  <c:v>36.797611111111074</c:v>
                </c:pt>
                <c:pt idx="429">
                  <c:v>36.797611111111074</c:v>
                </c:pt>
                <c:pt idx="430">
                  <c:v>36.797611111111074</c:v>
                </c:pt>
                <c:pt idx="431">
                  <c:v>36.797611111111074</c:v>
                </c:pt>
                <c:pt idx="432">
                  <c:v>36.797611111111074</c:v>
                </c:pt>
                <c:pt idx="433">
                  <c:v>36.797611111111074</c:v>
                </c:pt>
                <c:pt idx="434">
                  <c:v>36.797611111111074</c:v>
                </c:pt>
                <c:pt idx="435">
                  <c:v>36.797611111111074</c:v>
                </c:pt>
                <c:pt idx="436">
                  <c:v>36.797611111111074</c:v>
                </c:pt>
                <c:pt idx="437">
                  <c:v>36.797611111111074</c:v>
                </c:pt>
                <c:pt idx="438">
                  <c:v>36.797611111111074</c:v>
                </c:pt>
                <c:pt idx="439">
                  <c:v>36.797611111111074</c:v>
                </c:pt>
                <c:pt idx="440">
                  <c:v>36.797611111111074</c:v>
                </c:pt>
                <c:pt idx="441">
                  <c:v>36.797611111111074</c:v>
                </c:pt>
                <c:pt idx="442">
                  <c:v>36.797611111111074</c:v>
                </c:pt>
                <c:pt idx="443">
                  <c:v>36.797611111111074</c:v>
                </c:pt>
                <c:pt idx="444">
                  <c:v>36.797611111111074</c:v>
                </c:pt>
                <c:pt idx="445">
                  <c:v>36.797611111111074</c:v>
                </c:pt>
                <c:pt idx="446">
                  <c:v>36.797611111111074</c:v>
                </c:pt>
                <c:pt idx="447">
                  <c:v>36.797611111111074</c:v>
                </c:pt>
                <c:pt idx="448">
                  <c:v>36.797611111111074</c:v>
                </c:pt>
                <c:pt idx="449">
                  <c:v>36.797611111111074</c:v>
                </c:pt>
                <c:pt idx="450">
                  <c:v>36.797611111111074</c:v>
                </c:pt>
                <c:pt idx="451">
                  <c:v>36.797611111111074</c:v>
                </c:pt>
                <c:pt idx="452">
                  <c:v>36.797611111111074</c:v>
                </c:pt>
                <c:pt idx="453">
                  <c:v>36.797611111111074</c:v>
                </c:pt>
                <c:pt idx="454">
                  <c:v>36.797611111111074</c:v>
                </c:pt>
                <c:pt idx="455">
                  <c:v>36.797611111111074</c:v>
                </c:pt>
                <c:pt idx="456">
                  <c:v>36.797611111111074</c:v>
                </c:pt>
                <c:pt idx="457">
                  <c:v>36.797611111111074</c:v>
                </c:pt>
                <c:pt idx="458">
                  <c:v>36.797611111111074</c:v>
                </c:pt>
                <c:pt idx="459">
                  <c:v>36.797611111111074</c:v>
                </c:pt>
                <c:pt idx="460">
                  <c:v>36.797611111111074</c:v>
                </c:pt>
                <c:pt idx="461">
                  <c:v>36.797611111111074</c:v>
                </c:pt>
                <c:pt idx="462">
                  <c:v>36.797611111111074</c:v>
                </c:pt>
                <c:pt idx="463">
                  <c:v>36.797611111111074</c:v>
                </c:pt>
                <c:pt idx="464">
                  <c:v>36.797611111111074</c:v>
                </c:pt>
                <c:pt idx="465">
                  <c:v>36.797611111111074</c:v>
                </c:pt>
                <c:pt idx="466">
                  <c:v>36.797611111111074</c:v>
                </c:pt>
                <c:pt idx="467">
                  <c:v>36.797611111111074</c:v>
                </c:pt>
                <c:pt idx="468">
                  <c:v>36.797611111111074</c:v>
                </c:pt>
                <c:pt idx="469">
                  <c:v>36.797611111111074</c:v>
                </c:pt>
                <c:pt idx="470">
                  <c:v>36.797611111111074</c:v>
                </c:pt>
                <c:pt idx="471">
                  <c:v>36.797611111111074</c:v>
                </c:pt>
                <c:pt idx="472">
                  <c:v>36.797611111111074</c:v>
                </c:pt>
                <c:pt idx="473">
                  <c:v>36.797611111111074</c:v>
                </c:pt>
                <c:pt idx="474">
                  <c:v>36.797611111111074</c:v>
                </c:pt>
                <c:pt idx="475">
                  <c:v>36.797611111111074</c:v>
                </c:pt>
                <c:pt idx="476">
                  <c:v>36.797611111111074</c:v>
                </c:pt>
                <c:pt idx="477">
                  <c:v>36.797611111111074</c:v>
                </c:pt>
                <c:pt idx="478">
                  <c:v>36.797611111111074</c:v>
                </c:pt>
                <c:pt idx="479">
                  <c:v>36.797611111111074</c:v>
                </c:pt>
                <c:pt idx="480">
                  <c:v>36.797611111111074</c:v>
                </c:pt>
                <c:pt idx="481">
                  <c:v>36.797611111111074</c:v>
                </c:pt>
                <c:pt idx="482">
                  <c:v>36.797611111111074</c:v>
                </c:pt>
                <c:pt idx="483">
                  <c:v>36.797611111111074</c:v>
                </c:pt>
                <c:pt idx="484">
                  <c:v>36.797611111111074</c:v>
                </c:pt>
                <c:pt idx="485">
                  <c:v>36.797611111111074</c:v>
                </c:pt>
                <c:pt idx="486">
                  <c:v>36.797611111111074</c:v>
                </c:pt>
                <c:pt idx="487">
                  <c:v>36.797611111111074</c:v>
                </c:pt>
                <c:pt idx="488">
                  <c:v>36.797611111111074</c:v>
                </c:pt>
                <c:pt idx="489">
                  <c:v>36.797611111111074</c:v>
                </c:pt>
                <c:pt idx="490">
                  <c:v>36.797611111111074</c:v>
                </c:pt>
                <c:pt idx="491">
                  <c:v>36.797611111111074</c:v>
                </c:pt>
                <c:pt idx="492">
                  <c:v>36.797611111111074</c:v>
                </c:pt>
                <c:pt idx="493">
                  <c:v>36.797611111111074</c:v>
                </c:pt>
                <c:pt idx="494">
                  <c:v>36.797611111111074</c:v>
                </c:pt>
                <c:pt idx="495">
                  <c:v>36.797611111111074</c:v>
                </c:pt>
                <c:pt idx="496">
                  <c:v>36.797611111111074</c:v>
                </c:pt>
                <c:pt idx="497">
                  <c:v>36.797611111111074</c:v>
                </c:pt>
                <c:pt idx="498">
                  <c:v>36.797611111111074</c:v>
                </c:pt>
                <c:pt idx="499">
                  <c:v>36.797611111111074</c:v>
                </c:pt>
                <c:pt idx="500">
                  <c:v>36.797611111111074</c:v>
                </c:pt>
                <c:pt idx="501">
                  <c:v>36.797611111111074</c:v>
                </c:pt>
                <c:pt idx="502">
                  <c:v>36.797611111111074</c:v>
                </c:pt>
                <c:pt idx="503">
                  <c:v>36.797611111111074</c:v>
                </c:pt>
                <c:pt idx="504">
                  <c:v>36.797611111111074</c:v>
                </c:pt>
                <c:pt idx="505">
                  <c:v>36.797611111111074</c:v>
                </c:pt>
                <c:pt idx="506">
                  <c:v>36.797611111111074</c:v>
                </c:pt>
                <c:pt idx="507">
                  <c:v>36.797611111111074</c:v>
                </c:pt>
                <c:pt idx="508">
                  <c:v>36.797611111111074</c:v>
                </c:pt>
                <c:pt idx="509">
                  <c:v>36.797611111111074</c:v>
                </c:pt>
                <c:pt idx="510">
                  <c:v>36.797611111111074</c:v>
                </c:pt>
                <c:pt idx="511">
                  <c:v>36.797611111111074</c:v>
                </c:pt>
                <c:pt idx="512">
                  <c:v>36.797611111111074</c:v>
                </c:pt>
                <c:pt idx="513">
                  <c:v>36.797611111111074</c:v>
                </c:pt>
                <c:pt idx="514">
                  <c:v>36.797611111111074</c:v>
                </c:pt>
                <c:pt idx="515">
                  <c:v>36.797611111111074</c:v>
                </c:pt>
                <c:pt idx="516">
                  <c:v>36.797611111111074</c:v>
                </c:pt>
                <c:pt idx="517">
                  <c:v>36.797611111111074</c:v>
                </c:pt>
                <c:pt idx="518">
                  <c:v>36.797611111111074</c:v>
                </c:pt>
                <c:pt idx="519">
                  <c:v>36.797611111111074</c:v>
                </c:pt>
                <c:pt idx="520">
                  <c:v>36.797611111111074</c:v>
                </c:pt>
                <c:pt idx="521">
                  <c:v>36.797611111111074</c:v>
                </c:pt>
                <c:pt idx="522">
                  <c:v>36.797611111111074</c:v>
                </c:pt>
                <c:pt idx="523">
                  <c:v>36.797611111111074</c:v>
                </c:pt>
                <c:pt idx="524">
                  <c:v>36.797611111111074</c:v>
                </c:pt>
                <c:pt idx="525">
                  <c:v>36.797611111111074</c:v>
                </c:pt>
                <c:pt idx="526">
                  <c:v>36.797611111111074</c:v>
                </c:pt>
                <c:pt idx="527">
                  <c:v>36.797611111111074</c:v>
                </c:pt>
                <c:pt idx="528">
                  <c:v>36.797611111111074</c:v>
                </c:pt>
                <c:pt idx="529">
                  <c:v>36.797611111111074</c:v>
                </c:pt>
                <c:pt idx="530">
                  <c:v>36.797611111111074</c:v>
                </c:pt>
                <c:pt idx="531">
                  <c:v>36.797611111111074</c:v>
                </c:pt>
                <c:pt idx="532">
                  <c:v>36.797611111111074</c:v>
                </c:pt>
                <c:pt idx="533">
                  <c:v>36.797611111111074</c:v>
                </c:pt>
                <c:pt idx="534">
                  <c:v>36.797611111111074</c:v>
                </c:pt>
                <c:pt idx="535">
                  <c:v>36.797611111111074</c:v>
                </c:pt>
                <c:pt idx="536">
                  <c:v>36.797611111111074</c:v>
                </c:pt>
                <c:pt idx="537">
                  <c:v>36.797611111111074</c:v>
                </c:pt>
                <c:pt idx="538">
                  <c:v>36.797611111111074</c:v>
                </c:pt>
                <c:pt idx="539">
                  <c:v>36.797611111111074</c:v>
                </c:pt>
                <c:pt idx="540">
                  <c:v>36.797611111111074</c:v>
                </c:pt>
                <c:pt idx="541">
                  <c:v>36.797611111111074</c:v>
                </c:pt>
                <c:pt idx="542">
                  <c:v>36.797611111111074</c:v>
                </c:pt>
                <c:pt idx="543">
                  <c:v>36.797611111111074</c:v>
                </c:pt>
                <c:pt idx="544">
                  <c:v>36.797611111111074</c:v>
                </c:pt>
                <c:pt idx="545">
                  <c:v>36.797611111111074</c:v>
                </c:pt>
                <c:pt idx="546">
                  <c:v>36.797611111111074</c:v>
                </c:pt>
                <c:pt idx="547">
                  <c:v>36.797611111111074</c:v>
                </c:pt>
                <c:pt idx="548">
                  <c:v>36.797611111111074</c:v>
                </c:pt>
                <c:pt idx="549">
                  <c:v>36.797611111111074</c:v>
                </c:pt>
                <c:pt idx="550">
                  <c:v>36.797611111111074</c:v>
                </c:pt>
                <c:pt idx="551">
                  <c:v>36.797611111111074</c:v>
                </c:pt>
                <c:pt idx="552">
                  <c:v>36.797611111111074</c:v>
                </c:pt>
                <c:pt idx="553">
                  <c:v>36.797611111111074</c:v>
                </c:pt>
                <c:pt idx="554">
                  <c:v>36.797611111111074</c:v>
                </c:pt>
                <c:pt idx="555">
                  <c:v>36.797611111111074</c:v>
                </c:pt>
                <c:pt idx="556">
                  <c:v>36.797611111111074</c:v>
                </c:pt>
                <c:pt idx="557">
                  <c:v>36.797611111111074</c:v>
                </c:pt>
                <c:pt idx="558">
                  <c:v>36.797611111111074</c:v>
                </c:pt>
                <c:pt idx="559">
                  <c:v>36.797611111111074</c:v>
                </c:pt>
                <c:pt idx="560">
                  <c:v>36.797611111111074</c:v>
                </c:pt>
                <c:pt idx="561">
                  <c:v>36.797611111111074</c:v>
                </c:pt>
                <c:pt idx="562">
                  <c:v>36.797611111111074</c:v>
                </c:pt>
                <c:pt idx="563">
                  <c:v>36.797611111111074</c:v>
                </c:pt>
                <c:pt idx="564">
                  <c:v>36.797611111111074</c:v>
                </c:pt>
                <c:pt idx="565">
                  <c:v>36.797611111111074</c:v>
                </c:pt>
                <c:pt idx="566">
                  <c:v>36.797611111111074</c:v>
                </c:pt>
                <c:pt idx="567">
                  <c:v>36.797611111111074</c:v>
                </c:pt>
                <c:pt idx="568">
                  <c:v>36.797611111111074</c:v>
                </c:pt>
                <c:pt idx="569">
                  <c:v>36.797611111111074</c:v>
                </c:pt>
                <c:pt idx="570">
                  <c:v>36.797611111111074</c:v>
                </c:pt>
                <c:pt idx="571">
                  <c:v>36.797611111111074</c:v>
                </c:pt>
                <c:pt idx="572">
                  <c:v>36.797611111111074</c:v>
                </c:pt>
                <c:pt idx="573">
                  <c:v>36.797611111111074</c:v>
                </c:pt>
                <c:pt idx="574">
                  <c:v>36.797611111111074</c:v>
                </c:pt>
                <c:pt idx="575">
                  <c:v>36.797611111111074</c:v>
                </c:pt>
                <c:pt idx="576">
                  <c:v>36.797611111111074</c:v>
                </c:pt>
                <c:pt idx="577">
                  <c:v>36.797611111111074</c:v>
                </c:pt>
                <c:pt idx="578">
                  <c:v>36.797611111111074</c:v>
                </c:pt>
                <c:pt idx="579">
                  <c:v>36.797611111111074</c:v>
                </c:pt>
                <c:pt idx="580">
                  <c:v>36.797611111111074</c:v>
                </c:pt>
                <c:pt idx="581">
                  <c:v>36.797611111111074</c:v>
                </c:pt>
                <c:pt idx="582">
                  <c:v>36.797611111111074</c:v>
                </c:pt>
                <c:pt idx="583">
                  <c:v>36.797611111111074</c:v>
                </c:pt>
                <c:pt idx="584">
                  <c:v>36.797611111111074</c:v>
                </c:pt>
                <c:pt idx="585">
                  <c:v>36.797611111111074</c:v>
                </c:pt>
                <c:pt idx="586">
                  <c:v>36.797611111111074</c:v>
                </c:pt>
                <c:pt idx="587">
                  <c:v>36.797611111111074</c:v>
                </c:pt>
                <c:pt idx="588">
                  <c:v>36.797611111111074</c:v>
                </c:pt>
                <c:pt idx="589">
                  <c:v>36.797611111111074</c:v>
                </c:pt>
                <c:pt idx="590">
                  <c:v>36.797611111111074</c:v>
                </c:pt>
                <c:pt idx="591">
                  <c:v>36.797611111111074</c:v>
                </c:pt>
                <c:pt idx="592">
                  <c:v>36.797611111111074</c:v>
                </c:pt>
                <c:pt idx="593">
                  <c:v>36.797611111111074</c:v>
                </c:pt>
                <c:pt idx="594">
                  <c:v>36.797611111111074</c:v>
                </c:pt>
                <c:pt idx="595">
                  <c:v>36.797611111111074</c:v>
                </c:pt>
                <c:pt idx="596">
                  <c:v>36.797611111111074</c:v>
                </c:pt>
                <c:pt idx="597">
                  <c:v>36.797611111111074</c:v>
                </c:pt>
                <c:pt idx="598">
                  <c:v>36.797611111111074</c:v>
                </c:pt>
                <c:pt idx="599">
                  <c:v>36.797611111111074</c:v>
                </c:pt>
                <c:pt idx="600">
                  <c:v>36.797611111111074</c:v>
                </c:pt>
                <c:pt idx="601">
                  <c:v>36.797611111111074</c:v>
                </c:pt>
                <c:pt idx="602">
                  <c:v>36.797611111111074</c:v>
                </c:pt>
                <c:pt idx="603">
                  <c:v>36.797611111111074</c:v>
                </c:pt>
                <c:pt idx="604">
                  <c:v>36.797611111111074</c:v>
                </c:pt>
                <c:pt idx="605">
                  <c:v>36.797611111111074</c:v>
                </c:pt>
                <c:pt idx="606">
                  <c:v>36.797611111111074</c:v>
                </c:pt>
                <c:pt idx="607">
                  <c:v>36.797611111111074</c:v>
                </c:pt>
                <c:pt idx="608">
                  <c:v>36.797611111111074</c:v>
                </c:pt>
                <c:pt idx="609">
                  <c:v>36.797611111111074</c:v>
                </c:pt>
                <c:pt idx="610">
                  <c:v>36.797611111111074</c:v>
                </c:pt>
                <c:pt idx="611">
                  <c:v>36.797611111111074</c:v>
                </c:pt>
                <c:pt idx="612">
                  <c:v>36.797611111111074</c:v>
                </c:pt>
                <c:pt idx="613">
                  <c:v>36.797611111111074</c:v>
                </c:pt>
                <c:pt idx="614">
                  <c:v>36.797611111111074</c:v>
                </c:pt>
                <c:pt idx="615">
                  <c:v>36.797611111111074</c:v>
                </c:pt>
                <c:pt idx="616">
                  <c:v>36.797611111111074</c:v>
                </c:pt>
                <c:pt idx="617">
                  <c:v>36.797611111111074</c:v>
                </c:pt>
                <c:pt idx="618">
                  <c:v>36.797611111111074</c:v>
                </c:pt>
                <c:pt idx="619">
                  <c:v>36.797611111111074</c:v>
                </c:pt>
                <c:pt idx="620">
                  <c:v>36.797611111111074</c:v>
                </c:pt>
                <c:pt idx="621">
                  <c:v>36.797611111111074</c:v>
                </c:pt>
                <c:pt idx="622">
                  <c:v>36.797611111111074</c:v>
                </c:pt>
                <c:pt idx="623">
                  <c:v>36.797611111111074</c:v>
                </c:pt>
                <c:pt idx="624">
                  <c:v>36.797611111111074</c:v>
                </c:pt>
                <c:pt idx="625">
                  <c:v>36.797611111111074</c:v>
                </c:pt>
                <c:pt idx="626">
                  <c:v>36.797611111111074</c:v>
                </c:pt>
                <c:pt idx="627">
                  <c:v>36.797611111111074</c:v>
                </c:pt>
                <c:pt idx="628">
                  <c:v>36.797611111111074</c:v>
                </c:pt>
                <c:pt idx="629">
                  <c:v>36.797611111111074</c:v>
                </c:pt>
                <c:pt idx="630">
                  <c:v>36.797611111111074</c:v>
                </c:pt>
                <c:pt idx="631">
                  <c:v>36.797611111111074</c:v>
                </c:pt>
                <c:pt idx="632">
                  <c:v>36.797611111111074</c:v>
                </c:pt>
                <c:pt idx="633">
                  <c:v>36.797611111111074</c:v>
                </c:pt>
                <c:pt idx="634">
                  <c:v>36.797611111111074</c:v>
                </c:pt>
                <c:pt idx="635">
                  <c:v>36.797611111111074</c:v>
                </c:pt>
                <c:pt idx="636">
                  <c:v>36.797611111111074</c:v>
                </c:pt>
                <c:pt idx="637">
                  <c:v>36.797611111111074</c:v>
                </c:pt>
                <c:pt idx="638">
                  <c:v>36.797611111111074</c:v>
                </c:pt>
                <c:pt idx="639">
                  <c:v>36.797611111111074</c:v>
                </c:pt>
                <c:pt idx="640">
                  <c:v>36.797611111111074</c:v>
                </c:pt>
                <c:pt idx="641">
                  <c:v>36.797611111111074</c:v>
                </c:pt>
                <c:pt idx="642">
                  <c:v>36.797611111111074</c:v>
                </c:pt>
                <c:pt idx="643">
                  <c:v>36.797611111111074</c:v>
                </c:pt>
                <c:pt idx="644">
                  <c:v>36.797611111111074</c:v>
                </c:pt>
                <c:pt idx="645">
                  <c:v>36.797611111111074</c:v>
                </c:pt>
                <c:pt idx="646">
                  <c:v>36.797611111111074</c:v>
                </c:pt>
                <c:pt idx="647">
                  <c:v>36.797611111111074</c:v>
                </c:pt>
                <c:pt idx="648">
                  <c:v>36.797611111111074</c:v>
                </c:pt>
                <c:pt idx="649">
                  <c:v>36.797611111111074</c:v>
                </c:pt>
                <c:pt idx="650">
                  <c:v>36.797611111111074</c:v>
                </c:pt>
                <c:pt idx="651">
                  <c:v>36.797611111111074</c:v>
                </c:pt>
                <c:pt idx="652">
                  <c:v>36.797611111111074</c:v>
                </c:pt>
                <c:pt idx="653">
                  <c:v>36.797611111111074</c:v>
                </c:pt>
                <c:pt idx="654">
                  <c:v>36.797611111111074</c:v>
                </c:pt>
                <c:pt idx="655">
                  <c:v>36.797611111111074</c:v>
                </c:pt>
                <c:pt idx="656">
                  <c:v>36.797611111111074</c:v>
                </c:pt>
                <c:pt idx="657">
                  <c:v>36.797611111111074</c:v>
                </c:pt>
                <c:pt idx="658">
                  <c:v>36.797611111111074</c:v>
                </c:pt>
                <c:pt idx="659">
                  <c:v>36.797611111111074</c:v>
                </c:pt>
                <c:pt idx="660">
                  <c:v>36.797611111111074</c:v>
                </c:pt>
                <c:pt idx="661">
                  <c:v>36.797611111111074</c:v>
                </c:pt>
                <c:pt idx="662">
                  <c:v>36.797611111111074</c:v>
                </c:pt>
                <c:pt idx="663">
                  <c:v>36.797611111111074</c:v>
                </c:pt>
                <c:pt idx="664">
                  <c:v>36.797611111111074</c:v>
                </c:pt>
                <c:pt idx="665">
                  <c:v>36.797611111111074</c:v>
                </c:pt>
                <c:pt idx="666">
                  <c:v>36.797611111111074</c:v>
                </c:pt>
                <c:pt idx="667">
                  <c:v>36.797611111111074</c:v>
                </c:pt>
                <c:pt idx="668">
                  <c:v>36.797611111111074</c:v>
                </c:pt>
                <c:pt idx="669">
                  <c:v>36.797611111111074</c:v>
                </c:pt>
                <c:pt idx="670">
                  <c:v>36.797611111111074</c:v>
                </c:pt>
                <c:pt idx="671">
                  <c:v>36.797611111111074</c:v>
                </c:pt>
                <c:pt idx="672">
                  <c:v>36.797611111111074</c:v>
                </c:pt>
                <c:pt idx="673">
                  <c:v>36.797611111111074</c:v>
                </c:pt>
                <c:pt idx="674">
                  <c:v>36.797611111111074</c:v>
                </c:pt>
                <c:pt idx="675">
                  <c:v>36.797611111111074</c:v>
                </c:pt>
                <c:pt idx="676">
                  <c:v>36.797611111111074</c:v>
                </c:pt>
                <c:pt idx="677">
                  <c:v>36.797611111111074</c:v>
                </c:pt>
                <c:pt idx="678">
                  <c:v>36.797611111111074</c:v>
                </c:pt>
                <c:pt idx="679">
                  <c:v>36.797611111111074</c:v>
                </c:pt>
                <c:pt idx="680">
                  <c:v>36.797611111111074</c:v>
                </c:pt>
                <c:pt idx="681">
                  <c:v>36.797611111111074</c:v>
                </c:pt>
                <c:pt idx="682">
                  <c:v>36.797611111111074</c:v>
                </c:pt>
                <c:pt idx="683">
                  <c:v>36.797611111111074</c:v>
                </c:pt>
                <c:pt idx="684">
                  <c:v>36.797611111111074</c:v>
                </c:pt>
                <c:pt idx="685">
                  <c:v>36.797611111111074</c:v>
                </c:pt>
                <c:pt idx="686">
                  <c:v>36.797611111111074</c:v>
                </c:pt>
                <c:pt idx="687">
                  <c:v>36.797611111111074</c:v>
                </c:pt>
                <c:pt idx="688">
                  <c:v>36.797611111111074</c:v>
                </c:pt>
                <c:pt idx="689">
                  <c:v>36.797611111111074</c:v>
                </c:pt>
                <c:pt idx="690">
                  <c:v>36.797611111111074</c:v>
                </c:pt>
                <c:pt idx="691">
                  <c:v>36.797611111111074</c:v>
                </c:pt>
                <c:pt idx="692">
                  <c:v>36.797611111111074</c:v>
                </c:pt>
                <c:pt idx="693">
                  <c:v>36.797611111111074</c:v>
                </c:pt>
                <c:pt idx="694">
                  <c:v>36.797611111111074</c:v>
                </c:pt>
                <c:pt idx="695">
                  <c:v>36.797611111111074</c:v>
                </c:pt>
                <c:pt idx="696">
                  <c:v>36.797611111111074</c:v>
                </c:pt>
                <c:pt idx="697">
                  <c:v>36.797611111111074</c:v>
                </c:pt>
                <c:pt idx="698">
                  <c:v>36.797611111111074</c:v>
                </c:pt>
                <c:pt idx="699">
                  <c:v>36.797611111111074</c:v>
                </c:pt>
                <c:pt idx="700">
                  <c:v>36.797611111111074</c:v>
                </c:pt>
                <c:pt idx="701">
                  <c:v>36.797611111111074</c:v>
                </c:pt>
                <c:pt idx="702">
                  <c:v>36.797611111111074</c:v>
                </c:pt>
                <c:pt idx="703">
                  <c:v>36.797611111111074</c:v>
                </c:pt>
                <c:pt idx="704">
                  <c:v>36.797611111111074</c:v>
                </c:pt>
                <c:pt idx="705">
                  <c:v>36.797611111111074</c:v>
                </c:pt>
                <c:pt idx="706">
                  <c:v>36.797611111111074</c:v>
                </c:pt>
                <c:pt idx="707">
                  <c:v>36.797611111111074</c:v>
                </c:pt>
                <c:pt idx="708">
                  <c:v>36.797611111111074</c:v>
                </c:pt>
                <c:pt idx="709">
                  <c:v>36.797611111111074</c:v>
                </c:pt>
                <c:pt idx="710">
                  <c:v>36.797611111111074</c:v>
                </c:pt>
                <c:pt idx="711">
                  <c:v>36.797611111111074</c:v>
                </c:pt>
                <c:pt idx="712">
                  <c:v>36.797611111111074</c:v>
                </c:pt>
                <c:pt idx="713">
                  <c:v>36.797611111111074</c:v>
                </c:pt>
                <c:pt idx="714">
                  <c:v>36.797611111111074</c:v>
                </c:pt>
                <c:pt idx="715">
                  <c:v>36.797611111111074</c:v>
                </c:pt>
                <c:pt idx="716">
                  <c:v>36.797611111111074</c:v>
                </c:pt>
                <c:pt idx="717">
                  <c:v>36.797611111111074</c:v>
                </c:pt>
                <c:pt idx="718">
                  <c:v>36.797611111111074</c:v>
                </c:pt>
                <c:pt idx="719">
                  <c:v>36.797611111111074</c:v>
                </c:pt>
                <c:pt idx="720">
                  <c:v>36.797611111111074</c:v>
                </c:pt>
                <c:pt idx="721">
                  <c:v>36.797611111111074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0A5-4723-8077-8CD940A0D7B2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45901.041666666664</c:v>
                </c:pt>
                <c:pt idx="1">
                  <c:v>45901.083333333336</c:v>
                </c:pt>
                <c:pt idx="2">
                  <c:v>45901.125</c:v>
                </c:pt>
                <c:pt idx="3">
                  <c:v>45901.166666666664</c:v>
                </c:pt>
                <c:pt idx="4">
                  <c:v>45901.208333333336</c:v>
                </c:pt>
                <c:pt idx="5">
                  <c:v>45901.25</c:v>
                </c:pt>
                <c:pt idx="6">
                  <c:v>45901.291666666664</c:v>
                </c:pt>
                <c:pt idx="7">
                  <c:v>45901.333333333336</c:v>
                </c:pt>
                <c:pt idx="8">
                  <c:v>45901.375</c:v>
                </c:pt>
                <c:pt idx="9">
                  <c:v>45901.416666666664</c:v>
                </c:pt>
                <c:pt idx="10">
                  <c:v>45901.458333333336</c:v>
                </c:pt>
                <c:pt idx="11">
                  <c:v>45901.5</c:v>
                </c:pt>
                <c:pt idx="12">
                  <c:v>45901.541666666664</c:v>
                </c:pt>
                <c:pt idx="13">
                  <c:v>45901.583333333336</c:v>
                </c:pt>
                <c:pt idx="14">
                  <c:v>45901.625</c:v>
                </c:pt>
                <c:pt idx="15">
                  <c:v>45901.666666666664</c:v>
                </c:pt>
                <c:pt idx="16">
                  <c:v>45901.708333333336</c:v>
                </c:pt>
                <c:pt idx="17">
                  <c:v>45901.75</c:v>
                </c:pt>
                <c:pt idx="18">
                  <c:v>45901.791666666664</c:v>
                </c:pt>
                <c:pt idx="19">
                  <c:v>45901.833333333336</c:v>
                </c:pt>
                <c:pt idx="20">
                  <c:v>45901.875</c:v>
                </c:pt>
                <c:pt idx="21">
                  <c:v>45901.916666666664</c:v>
                </c:pt>
                <c:pt idx="22">
                  <c:v>45901.958333333336</c:v>
                </c:pt>
                <c:pt idx="23">
                  <c:v>45902</c:v>
                </c:pt>
                <c:pt idx="24">
                  <c:v>45902.041666666664</c:v>
                </c:pt>
                <c:pt idx="25">
                  <c:v>45902.083333333336</c:v>
                </c:pt>
                <c:pt idx="26">
                  <c:v>45902.125</c:v>
                </c:pt>
                <c:pt idx="27">
                  <c:v>45902.166666666664</c:v>
                </c:pt>
                <c:pt idx="28">
                  <c:v>45902.208333333336</c:v>
                </c:pt>
                <c:pt idx="29">
                  <c:v>45902.25</c:v>
                </c:pt>
                <c:pt idx="30">
                  <c:v>45902.291666666664</c:v>
                </c:pt>
                <c:pt idx="31">
                  <c:v>45902.333333333336</c:v>
                </c:pt>
                <c:pt idx="32">
                  <c:v>45902.375</c:v>
                </c:pt>
                <c:pt idx="33">
                  <c:v>45902.416666666664</c:v>
                </c:pt>
                <c:pt idx="34">
                  <c:v>45902.458333333336</c:v>
                </c:pt>
                <c:pt idx="35">
                  <c:v>45902.5</c:v>
                </c:pt>
                <c:pt idx="36">
                  <c:v>45902.541666666664</c:v>
                </c:pt>
                <c:pt idx="37">
                  <c:v>45902.583333333336</c:v>
                </c:pt>
                <c:pt idx="38">
                  <c:v>45902.625</c:v>
                </c:pt>
                <c:pt idx="39">
                  <c:v>45902.666666666664</c:v>
                </c:pt>
                <c:pt idx="40">
                  <c:v>45902.708333333336</c:v>
                </c:pt>
                <c:pt idx="41">
                  <c:v>45902.75</c:v>
                </c:pt>
                <c:pt idx="42">
                  <c:v>45902.791666666664</c:v>
                </c:pt>
                <c:pt idx="43">
                  <c:v>45902.833333333336</c:v>
                </c:pt>
                <c:pt idx="44">
                  <c:v>45902.875</c:v>
                </c:pt>
                <c:pt idx="45">
                  <c:v>45902.916666666664</c:v>
                </c:pt>
                <c:pt idx="46">
                  <c:v>45902.958333333336</c:v>
                </c:pt>
                <c:pt idx="47">
                  <c:v>45903</c:v>
                </c:pt>
                <c:pt idx="48">
                  <c:v>45903.041666666664</c:v>
                </c:pt>
                <c:pt idx="49">
                  <c:v>45903.083333333336</c:v>
                </c:pt>
                <c:pt idx="50">
                  <c:v>45903.125</c:v>
                </c:pt>
                <c:pt idx="51">
                  <c:v>45903.166666666664</c:v>
                </c:pt>
                <c:pt idx="52">
                  <c:v>45903.208333333336</c:v>
                </c:pt>
                <c:pt idx="53">
                  <c:v>45903.25</c:v>
                </c:pt>
                <c:pt idx="54">
                  <c:v>45903.291666666664</c:v>
                </c:pt>
                <c:pt idx="55">
                  <c:v>45903.333333333336</c:v>
                </c:pt>
                <c:pt idx="56">
                  <c:v>45903.375</c:v>
                </c:pt>
                <c:pt idx="57">
                  <c:v>45903.416666666664</c:v>
                </c:pt>
                <c:pt idx="58">
                  <c:v>45903.458333333336</c:v>
                </c:pt>
                <c:pt idx="59">
                  <c:v>45903.5</c:v>
                </c:pt>
                <c:pt idx="60">
                  <c:v>45903.541666666664</c:v>
                </c:pt>
                <c:pt idx="61">
                  <c:v>45903.583333333336</c:v>
                </c:pt>
                <c:pt idx="62">
                  <c:v>45903.625</c:v>
                </c:pt>
                <c:pt idx="63">
                  <c:v>45903.666666666664</c:v>
                </c:pt>
                <c:pt idx="64">
                  <c:v>45903.708333333336</c:v>
                </c:pt>
                <c:pt idx="65">
                  <c:v>45903.75</c:v>
                </c:pt>
                <c:pt idx="66">
                  <c:v>45903.791666666664</c:v>
                </c:pt>
                <c:pt idx="67">
                  <c:v>45903.833333333336</c:v>
                </c:pt>
                <c:pt idx="68">
                  <c:v>45903.875</c:v>
                </c:pt>
                <c:pt idx="69">
                  <c:v>45903.916666666664</c:v>
                </c:pt>
                <c:pt idx="70">
                  <c:v>45903.958333333336</c:v>
                </c:pt>
                <c:pt idx="71">
                  <c:v>45904</c:v>
                </c:pt>
                <c:pt idx="72">
                  <c:v>45904.041666666664</c:v>
                </c:pt>
                <c:pt idx="73">
                  <c:v>45904.083333333336</c:v>
                </c:pt>
                <c:pt idx="74">
                  <c:v>45904.125</c:v>
                </c:pt>
                <c:pt idx="75">
                  <c:v>45904.166666666664</c:v>
                </c:pt>
                <c:pt idx="76">
                  <c:v>45904.208333333336</c:v>
                </c:pt>
                <c:pt idx="77">
                  <c:v>45904.25</c:v>
                </c:pt>
                <c:pt idx="78">
                  <c:v>45904.291666666664</c:v>
                </c:pt>
                <c:pt idx="79">
                  <c:v>45904.333333333336</c:v>
                </c:pt>
                <c:pt idx="80">
                  <c:v>45904.375</c:v>
                </c:pt>
                <c:pt idx="81">
                  <c:v>45904.416666666664</c:v>
                </c:pt>
                <c:pt idx="82">
                  <c:v>45904.458333333336</c:v>
                </c:pt>
                <c:pt idx="83">
                  <c:v>45904.5</c:v>
                </c:pt>
                <c:pt idx="84">
                  <c:v>45904.541666666664</c:v>
                </c:pt>
                <c:pt idx="85">
                  <c:v>45904.583333333336</c:v>
                </c:pt>
                <c:pt idx="86">
                  <c:v>45904.625</c:v>
                </c:pt>
                <c:pt idx="87">
                  <c:v>45904.666666666664</c:v>
                </c:pt>
                <c:pt idx="88">
                  <c:v>45904.708333333336</c:v>
                </c:pt>
                <c:pt idx="89">
                  <c:v>45904.75</c:v>
                </c:pt>
                <c:pt idx="90">
                  <c:v>45904.791666666664</c:v>
                </c:pt>
                <c:pt idx="91">
                  <c:v>45904.833333333336</c:v>
                </c:pt>
                <c:pt idx="92">
                  <c:v>45904.875</c:v>
                </c:pt>
                <c:pt idx="93">
                  <c:v>45904.916666666664</c:v>
                </c:pt>
                <c:pt idx="94">
                  <c:v>45904.958333333336</c:v>
                </c:pt>
                <c:pt idx="95">
                  <c:v>45905</c:v>
                </c:pt>
                <c:pt idx="96">
                  <c:v>45905.041666666664</c:v>
                </c:pt>
                <c:pt idx="97">
                  <c:v>45905.083333333336</c:v>
                </c:pt>
                <c:pt idx="98">
                  <c:v>45905.125</c:v>
                </c:pt>
                <c:pt idx="99">
                  <c:v>45905.166666666664</c:v>
                </c:pt>
                <c:pt idx="100">
                  <c:v>45905.208333333336</c:v>
                </c:pt>
                <c:pt idx="101">
                  <c:v>45905.25</c:v>
                </c:pt>
                <c:pt idx="102">
                  <c:v>45905.291666666664</c:v>
                </c:pt>
                <c:pt idx="103">
                  <c:v>45905.333333333336</c:v>
                </c:pt>
                <c:pt idx="104">
                  <c:v>45905.375</c:v>
                </c:pt>
                <c:pt idx="105">
                  <c:v>45905.416666666664</c:v>
                </c:pt>
                <c:pt idx="106">
                  <c:v>45905.458333333336</c:v>
                </c:pt>
                <c:pt idx="107">
                  <c:v>45905.5</c:v>
                </c:pt>
                <c:pt idx="108">
                  <c:v>45905.541666666664</c:v>
                </c:pt>
                <c:pt idx="109">
                  <c:v>45905.583333333336</c:v>
                </c:pt>
                <c:pt idx="110">
                  <c:v>45905.625</c:v>
                </c:pt>
                <c:pt idx="111">
                  <c:v>45905.666666666664</c:v>
                </c:pt>
                <c:pt idx="112">
                  <c:v>45905.708333333336</c:v>
                </c:pt>
                <c:pt idx="113">
                  <c:v>45905.75</c:v>
                </c:pt>
                <c:pt idx="114">
                  <c:v>45905.791666666664</c:v>
                </c:pt>
                <c:pt idx="115">
                  <c:v>45905.833333333336</c:v>
                </c:pt>
                <c:pt idx="116">
                  <c:v>45905.875</c:v>
                </c:pt>
                <c:pt idx="117">
                  <c:v>45905.916666666664</c:v>
                </c:pt>
                <c:pt idx="118">
                  <c:v>45905.958333333336</c:v>
                </c:pt>
                <c:pt idx="119">
                  <c:v>45906</c:v>
                </c:pt>
                <c:pt idx="120">
                  <c:v>45906.041666666664</c:v>
                </c:pt>
                <c:pt idx="121">
                  <c:v>45906.083333333336</c:v>
                </c:pt>
                <c:pt idx="122">
                  <c:v>45906.125</c:v>
                </c:pt>
                <c:pt idx="123">
                  <c:v>45906.166666666664</c:v>
                </c:pt>
                <c:pt idx="124">
                  <c:v>45906.208333333336</c:v>
                </c:pt>
                <c:pt idx="125">
                  <c:v>45906.25</c:v>
                </c:pt>
                <c:pt idx="126">
                  <c:v>45906.291666666664</c:v>
                </c:pt>
                <c:pt idx="127">
                  <c:v>45906.333333333336</c:v>
                </c:pt>
                <c:pt idx="128">
                  <c:v>45906.375</c:v>
                </c:pt>
                <c:pt idx="129">
                  <c:v>45906.416666666664</c:v>
                </c:pt>
                <c:pt idx="130">
                  <c:v>45906.458333333336</c:v>
                </c:pt>
                <c:pt idx="131">
                  <c:v>45906.5</c:v>
                </c:pt>
                <c:pt idx="132">
                  <c:v>45906.541666666664</c:v>
                </c:pt>
                <c:pt idx="133">
                  <c:v>45906.583333333336</c:v>
                </c:pt>
                <c:pt idx="134">
                  <c:v>45906.625</c:v>
                </c:pt>
                <c:pt idx="135">
                  <c:v>45906.666666666664</c:v>
                </c:pt>
                <c:pt idx="136">
                  <c:v>45906.708333333336</c:v>
                </c:pt>
                <c:pt idx="137">
                  <c:v>45906.75</c:v>
                </c:pt>
                <c:pt idx="138">
                  <c:v>45906.791666666664</c:v>
                </c:pt>
                <c:pt idx="139">
                  <c:v>45906.833333333336</c:v>
                </c:pt>
                <c:pt idx="140">
                  <c:v>45906.875</c:v>
                </c:pt>
                <c:pt idx="141">
                  <c:v>45906.916666666664</c:v>
                </c:pt>
                <c:pt idx="142">
                  <c:v>45906.958333333336</c:v>
                </c:pt>
                <c:pt idx="143">
                  <c:v>45907</c:v>
                </c:pt>
                <c:pt idx="144">
                  <c:v>45907.041666666664</c:v>
                </c:pt>
                <c:pt idx="145">
                  <c:v>45907.083333333336</c:v>
                </c:pt>
                <c:pt idx="146">
                  <c:v>45907.125</c:v>
                </c:pt>
                <c:pt idx="147">
                  <c:v>45907.166666666664</c:v>
                </c:pt>
                <c:pt idx="148">
                  <c:v>45907.208333333336</c:v>
                </c:pt>
                <c:pt idx="149">
                  <c:v>45907.25</c:v>
                </c:pt>
                <c:pt idx="150">
                  <c:v>45907.291666666664</c:v>
                </c:pt>
                <c:pt idx="151">
                  <c:v>45907.333333333336</c:v>
                </c:pt>
                <c:pt idx="152">
                  <c:v>45907.375</c:v>
                </c:pt>
                <c:pt idx="153">
                  <c:v>45907.416666666664</c:v>
                </c:pt>
                <c:pt idx="154">
                  <c:v>45907.458333333336</c:v>
                </c:pt>
                <c:pt idx="155">
                  <c:v>45907.5</c:v>
                </c:pt>
                <c:pt idx="156">
                  <c:v>45907.541666666664</c:v>
                </c:pt>
                <c:pt idx="157">
                  <c:v>45907.583333333336</c:v>
                </c:pt>
                <c:pt idx="158">
                  <c:v>45907.625</c:v>
                </c:pt>
                <c:pt idx="159">
                  <c:v>45907.666666666664</c:v>
                </c:pt>
                <c:pt idx="160">
                  <c:v>45907.708333333336</c:v>
                </c:pt>
                <c:pt idx="161">
                  <c:v>45907.75</c:v>
                </c:pt>
                <c:pt idx="162">
                  <c:v>45907.791666666664</c:v>
                </c:pt>
                <c:pt idx="163">
                  <c:v>45907.833333333336</c:v>
                </c:pt>
                <c:pt idx="164">
                  <c:v>45907.875</c:v>
                </c:pt>
                <c:pt idx="165">
                  <c:v>45907.916666666664</c:v>
                </c:pt>
                <c:pt idx="166">
                  <c:v>45907.958333333336</c:v>
                </c:pt>
                <c:pt idx="167">
                  <c:v>45908</c:v>
                </c:pt>
                <c:pt idx="168">
                  <c:v>45908.041666666664</c:v>
                </c:pt>
                <c:pt idx="169">
                  <c:v>45908.083333333336</c:v>
                </c:pt>
                <c:pt idx="170">
                  <c:v>45908.125</c:v>
                </c:pt>
                <c:pt idx="171">
                  <c:v>45908.166666666664</c:v>
                </c:pt>
                <c:pt idx="172">
                  <c:v>45908.208333333336</c:v>
                </c:pt>
                <c:pt idx="173">
                  <c:v>45908.25</c:v>
                </c:pt>
                <c:pt idx="174">
                  <c:v>45908.291666666664</c:v>
                </c:pt>
                <c:pt idx="175">
                  <c:v>45908.333333333336</c:v>
                </c:pt>
                <c:pt idx="176">
                  <c:v>45908.375</c:v>
                </c:pt>
                <c:pt idx="177">
                  <c:v>45908.416666666664</c:v>
                </c:pt>
                <c:pt idx="178">
                  <c:v>45908.458333333336</c:v>
                </c:pt>
                <c:pt idx="179">
                  <c:v>45908.5</c:v>
                </c:pt>
                <c:pt idx="180">
                  <c:v>45908.541666666664</c:v>
                </c:pt>
                <c:pt idx="181">
                  <c:v>45908.583333333336</c:v>
                </c:pt>
                <c:pt idx="182">
                  <c:v>45908.625</c:v>
                </c:pt>
                <c:pt idx="183">
                  <c:v>45908.666666666664</c:v>
                </c:pt>
                <c:pt idx="184">
                  <c:v>45908.708333333336</c:v>
                </c:pt>
                <c:pt idx="185">
                  <c:v>45908.75</c:v>
                </c:pt>
                <c:pt idx="186">
                  <c:v>45908.791666666664</c:v>
                </c:pt>
                <c:pt idx="187">
                  <c:v>45908.833333333336</c:v>
                </c:pt>
                <c:pt idx="188">
                  <c:v>45908.875</c:v>
                </c:pt>
                <c:pt idx="189">
                  <c:v>45908.916666666664</c:v>
                </c:pt>
                <c:pt idx="190">
                  <c:v>45908.958333333336</c:v>
                </c:pt>
                <c:pt idx="191">
                  <c:v>45909</c:v>
                </c:pt>
                <c:pt idx="192">
                  <c:v>45909.041666666664</c:v>
                </c:pt>
                <c:pt idx="193">
                  <c:v>45909.083333333336</c:v>
                </c:pt>
                <c:pt idx="194">
                  <c:v>45909.125</c:v>
                </c:pt>
                <c:pt idx="195">
                  <c:v>45909.166666666664</c:v>
                </c:pt>
                <c:pt idx="196">
                  <c:v>45909.208333333336</c:v>
                </c:pt>
                <c:pt idx="197">
                  <c:v>45909.25</c:v>
                </c:pt>
                <c:pt idx="198">
                  <c:v>45909.291666666664</c:v>
                </c:pt>
                <c:pt idx="199">
                  <c:v>45909.333333333336</c:v>
                </c:pt>
                <c:pt idx="200">
                  <c:v>45909.375</c:v>
                </c:pt>
                <c:pt idx="201">
                  <c:v>45909.416666666664</c:v>
                </c:pt>
                <c:pt idx="202">
                  <c:v>45909.458333333336</c:v>
                </c:pt>
                <c:pt idx="203">
                  <c:v>45909.5</c:v>
                </c:pt>
                <c:pt idx="204">
                  <c:v>45909.541666666664</c:v>
                </c:pt>
                <c:pt idx="205">
                  <c:v>45909.583333333336</c:v>
                </c:pt>
                <c:pt idx="206">
                  <c:v>45909.625</c:v>
                </c:pt>
                <c:pt idx="207">
                  <c:v>45909.666666666664</c:v>
                </c:pt>
                <c:pt idx="208">
                  <c:v>45909.708333333336</c:v>
                </c:pt>
                <c:pt idx="209">
                  <c:v>45909.75</c:v>
                </c:pt>
                <c:pt idx="210">
                  <c:v>45909.791666666664</c:v>
                </c:pt>
                <c:pt idx="211">
                  <c:v>45909.833333333336</c:v>
                </c:pt>
                <c:pt idx="212">
                  <c:v>45909.875</c:v>
                </c:pt>
                <c:pt idx="213">
                  <c:v>45909.916666666664</c:v>
                </c:pt>
                <c:pt idx="214">
                  <c:v>45909.958333333336</c:v>
                </c:pt>
                <c:pt idx="215">
                  <c:v>45910</c:v>
                </c:pt>
                <c:pt idx="216">
                  <c:v>45910.041666666664</c:v>
                </c:pt>
                <c:pt idx="217">
                  <c:v>45910.083333333336</c:v>
                </c:pt>
                <c:pt idx="218">
                  <c:v>45910.125</c:v>
                </c:pt>
                <c:pt idx="219">
                  <c:v>45910.166666666664</c:v>
                </c:pt>
                <c:pt idx="220">
                  <c:v>45910.208333333336</c:v>
                </c:pt>
                <c:pt idx="221">
                  <c:v>45910.25</c:v>
                </c:pt>
                <c:pt idx="222">
                  <c:v>45910.291666666664</c:v>
                </c:pt>
                <c:pt idx="223">
                  <c:v>45910.333333333336</c:v>
                </c:pt>
                <c:pt idx="224">
                  <c:v>45910.375</c:v>
                </c:pt>
                <c:pt idx="225">
                  <c:v>45910.416666666664</c:v>
                </c:pt>
                <c:pt idx="226">
                  <c:v>45910.458333333336</c:v>
                </c:pt>
                <c:pt idx="227">
                  <c:v>45910.5</c:v>
                </c:pt>
                <c:pt idx="228">
                  <c:v>45910.541666666664</c:v>
                </c:pt>
                <c:pt idx="229">
                  <c:v>45910.583333333336</c:v>
                </c:pt>
                <c:pt idx="230">
                  <c:v>45910.625</c:v>
                </c:pt>
                <c:pt idx="231">
                  <c:v>45910.666666666664</c:v>
                </c:pt>
                <c:pt idx="232">
                  <c:v>45910.708333333336</c:v>
                </c:pt>
                <c:pt idx="233">
                  <c:v>45910.75</c:v>
                </c:pt>
                <c:pt idx="234">
                  <c:v>45910.791666666664</c:v>
                </c:pt>
                <c:pt idx="235">
                  <c:v>45910.833333333336</c:v>
                </c:pt>
                <c:pt idx="236">
                  <c:v>45910.875</c:v>
                </c:pt>
                <c:pt idx="237">
                  <c:v>45910.916666666664</c:v>
                </c:pt>
                <c:pt idx="238">
                  <c:v>45910.958333333336</c:v>
                </c:pt>
                <c:pt idx="239">
                  <c:v>45911</c:v>
                </c:pt>
                <c:pt idx="240">
                  <c:v>45911.041666666664</c:v>
                </c:pt>
                <c:pt idx="241">
                  <c:v>45911.083333333336</c:v>
                </c:pt>
                <c:pt idx="242">
                  <c:v>45911.125</c:v>
                </c:pt>
                <c:pt idx="243">
                  <c:v>45911.166666666664</c:v>
                </c:pt>
                <c:pt idx="244">
                  <c:v>45911.208333333336</c:v>
                </c:pt>
                <c:pt idx="245">
                  <c:v>45911.25</c:v>
                </c:pt>
                <c:pt idx="246">
                  <c:v>45911.291666666664</c:v>
                </c:pt>
                <c:pt idx="247">
                  <c:v>45911.333333333336</c:v>
                </c:pt>
                <c:pt idx="248">
                  <c:v>45911.375</c:v>
                </c:pt>
                <c:pt idx="249">
                  <c:v>45911.416666666664</c:v>
                </c:pt>
                <c:pt idx="250">
                  <c:v>45911.458333333336</c:v>
                </c:pt>
                <c:pt idx="251">
                  <c:v>45911.5</c:v>
                </c:pt>
                <c:pt idx="252">
                  <c:v>45911.541666666664</c:v>
                </c:pt>
                <c:pt idx="253">
                  <c:v>45911.583333333336</c:v>
                </c:pt>
                <c:pt idx="254">
                  <c:v>45911.625</c:v>
                </c:pt>
                <c:pt idx="255">
                  <c:v>45911.666666666664</c:v>
                </c:pt>
                <c:pt idx="256">
                  <c:v>45911.708333333336</c:v>
                </c:pt>
                <c:pt idx="257">
                  <c:v>45911.75</c:v>
                </c:pt>
                <c:pt idx="258">
                  <c:v>45911.791666666664</c:v>
                </c:pt>
                <c:pt idx="259">
                  <c:v>45911.833333333336</c:v>
                </c:pt>
                <c:pt idx="260">
                  <c:v>45911.875</c:v>
                </c:pt>
                <c:pt idx="261">
                  <c:v>45911.916666666664</c:v>
                </c:pt>
                <c:pt idx="262">
                  <c:v>45911.958333333336</c:v>
                </c:pt>
                <c:pt idx="263">
                  <c:v>45912</c:v>
                </c:pt>
                <c:pt idx="264">
                  <c:v>45912.041666666664</c:v>
                </c:pt>
                <c:pt idx="265">
                  <c:v>45912.083333333336</c:v>
                </c:pt>
                <c:pt idx="266">
                  <c:v>45912.125</c:v>
                </c:pt>
                <c:pt idx="267">
                  <c:v>45912.166666666664</c:v>
                </c:pt>
                <c:pt idx="268">
                  <c:v>45912.208333333336</c:v>
                </c:pt>
                <c:pt idx="269">
                  <c:v>45912.25</c:v>
                </c:pt>
                <c:pt idx="270">
                  <c:v>45912.291666666664</c:v>
                </c:pt>
                <c:pt idx="271">
                  <c:v>45912.333333333336</c:v>
                </c:pt>
                <c:pt idx="272">
                  <c:v>45912.375</c:v>
                </c:pt>
                <c:pt idx="273">
                  <c:v>45912.416666666664</c:v>
                </c:pt>
                <c:pt idx="274">
                  <c:v>45912.458333333336</c:v>
                </c:pt>
                <c:pt idx="275">
                  <c:v>45912.5</c:v>
                </c:pt>
                <c:pt idx="276">
                  <c:v>45912.541666666664</c:v>
                </c:pt>
                <c:pt idx="277">
                  <c:v>45912.583333333336</c:v>
                </c:pt>
                <c:pt idx="278">
                  <c:v>45912.625</c:v>
                </c:pt>
                <c:pt idx="279">
                  <c:v>45912.666666666664</c:v>
                </c:pt>
                <c:pt idx="280">
                  <c:v>45912.708333333336</c:v>
                </c:pt>
                <c:pt idx="281">
                  <c:v>45912.75</c:v>
                </c:pt>
                <c:pt idx="282">
                  <c:v>45912.791666666664</c:v>
                </c:pt>
                <c:pt idx="283">
                  <c:v>45912.833333333336</c:v>
                </c:pt>
                <c:pt idx="284">
                  <c:v>45912.875</c:v>
                </c:pt>
                <c:pt idx="285">
                  <c:v>45912.916666666664</c:v>
                </c:pt>
                <c:pt idx="286">
                  <c:v>45912.958333333336</c:v>
                </c:pt>
                <c:pt idx="287">
                  <c:v>45913</c:v>
                </c:pt>
                <c:pt idx="288">
                  <c:v>45913.041666666664</c:v>
                </c:pt>
                <c:pt idx="289">
                  <c:v>45913.083333333336</c:v>
                </c:pt>
                <c:pt idx="290">
                  <c:v>45913.125</c:v>
                </c:pt>
                <c:pt idx="291">
                  <c:v>45913.166666666664</c:v>
                </c:pt>
                <c:pt idx="292">
                  <c:v>45913.208333333336</c:v>
                </c:pt>
                <c:pt idx="293">
                  <c:v>45913.25</c:v>
                </c:pt>
                <c:pt idx="294">
                  <c:v>45913.291666666664</c:v>
                </c:pt>
                <c:pt idx="295">
                  <c:v>45913.333333333336</c:v>
                </c:pt>
                <c:pt idx="296">
                  <c:v>45913.375</c:v>
                </c:pt>
                <c:pt idx="297">
                  <c:v>45913.416666666664</c:v>
                </c:pt>
                <c:pt idx="298">
                  <c:v>45913.458333333336</c:v>
                </c:pt>
                <c:pt idx="299">
                  <c:v>45913.5</c:v>
                </c:pt>
                <c:pt idx="300">
                  <c:v>45913.541666666664</c:v>
                </c:pt>
                <c:pt idx="301">
                  <c:v>45913.583333333336</c:v>
                </c:pt>
                <c:pt idx="302">
                  <c:v>45913.625</c:v>
                </c:pt>
                <c:pt idx="303">
                  <c:v>45913.666666666664</c:v>
                </c:pt>
                <c:pt idx="304">
                  <c:v>45913.708333333336</c:v>
                </c:pt>
                <c:pt idx="305">
                  <c:v>45913.75</c:v>
                </c:pt>
                <c:pt idx="306">
                  <c:v>45913.791666666664</c:v>
                </c:pt>
                <c:pt idx="307">
                  <c:v>45913.833333333336</c:v>
                </c:pt>
                <c:pt idx="308">
                  <c:v>45913.875</c:v>
                </c:pt>
                <c:pt idx="309">
                  <c:v>45913.916666666664</c:v>
                </c:pt>
                <c:pt idx="310">
                  <c:v>45913.958333333336</c:v>
                </c:pt>
                <c:pt idx="311">
                  <c:v>45914</c:v>
                </c:pt>
                <c:pt idx="312">
                  <c:v>45914.041666666664</c:v>
                </c:pt>
                <c:pt idx="313">
                  <c:v>45914.083333333336</c:v>
                </c:pt>
                <c:pt idx="314">
                  <c:v>45914.125</c:v>
                </c:pt>
                <c:pt idx="315">
                  <c:v>45914.166666666664</c:v>
                </c:pt>
                <c:pt idx="316">
                  <c:v>45914.208333333336</c:v>
                </c:pt>
                <c:pt idx="317">
                  <c:v>45914.25</c:v>
                </c:pt>
                <c:pt idx="318">
                  <c:v>45914.291666666664</c:v>
                </c:pt>
                <c:pt idx="319">
                  <c:v>45914.333333333336</c:v>
                </c:pt>
                <c:pt idx="320">
                  <c:v>45914.375</c:v>
                </c:pt>
                <c:pt idx="321">
                  <c:v>45914.416666666664</c:v>
                </c:pt>
                <c:pt idx="322">
                  <c:v>45914.458333333336</c:v>
                </c:pt>
                <c:pt idx="323">
                  <c:v>45914.5</c:v>
                </c:pt>
                <c:pt idx="324">
                  <c:v>45914.541666666664</c:v>
                </c:pt>
                <c:pt idx="325">
                  <c:v>45914.583333333336</c:v>
                </c:pt>
                <c:pt idx="326">
                  <c:v>45914.625</c:v>
                </c:pt>
                <c:pt idx="327">
                  <c:v>45914.666666666664</c:v>
                </c:pt>
                <c:pt idx="328">
                  <c:v>45914.708333333336</c:v>
                </c:pt>
                <c:pt idx="329">
                  <c:v>45914.75</c:v>
                </c:pt>
                <c:pt idx="330">
                  <c:v>45914.791666666664</c:v>
                </c:pt>
                <c:pt idx="331">
                  <c:v>45914.833333333336</c:v>
                </c:pt>
                <c:pt idx="332">
                  <c:v>45914.875</c:v>
                </c:pt>
                <c:pt idx="333">
                  <c:v>45914.916666666664</c:v>
                </c:pt>
                <c:pt idx="334">
                  <c:v>45914.958333333336</c:v>
                </c:pt>
                <c:pt idx="335">
                  <c:v>45915</c:v>
                </c:pt>
                <c:pt idx="336">
                  <c:v>45915.041666666664</c:v>
                </c:pt>
                <c:pt idx="337">
                  <c:v>45915.083333333336</c:v>
                </c:pt>
                <c:pt idx="338">
                  <c:v>45915.125</c:v>
                </c:pt>
                <c:pt idx="339">
                  <c:v>45915.166666666664</c:v>
                </c:pt>
                <c:pt idx="340">
                  <c:v>45915.208333333336</c:v>
                </c:pt>
                <c:pt idx="341">
                  <c:v>45915.25</c:v>
                </c:pt>
                <c:pt idx="342">
                  <c:v>45915.291666666664</c:v>
                </c:pt>
                <c:pt idx="343">
                  <c:v>45915.333333333336</c:v>
                </c:pt>
                <c:pt idx="344">
                  <c:v>45915.375</c:v>
                </c:pt>
                <c:pt idx="345">
                  <c:v>45915.416666666664</c:v>
                </c:pt>
                <c:pt idx="346">
                  <c:v>45915.458333333336</c:v>
                </c:pt>
                <c:pt idx="347">
                  <c:v>45915.5</c:v>
                </c:pt>
                <c:pt idx="348">
                  <c:v>45915.541666666664</c:v>
                </c:pt>
                <c:pt idx="349">
                  <c:v>45915.583333333336</c:v>
                </c:pt>
                <c:pt idx="350">
                  <c:v>45915.625</c:v>
                </c:pt>
                <c:pt idx="351">
                  <c:v>45915.666666666664</c:v>
                </c:pt>
                <c:pt idx="352">
                  <c:v>45915.708333333336</c:v>
                </c:pt>
                <c:pt idx="353">
                  <c:v>45915.75</c:v>
                </c:pt>
                <c:pt idx="354">
                  <c:v>45915.791666666664</c:v>
                </c:pt>
                <c:pt idx="355">
                  <c:v>45915.833333333336</c:v>
                </c:pt>
                <c:pt idx="356">
                  <c:v>45915.875</c:v>
                </c:pt>
                <c:pt idx="357">
                  <c:v>45915.916666666664</c:v>
                </c:pt>
                <c:pt idx="358">
                  <c:v>45915.958333333336</c:v>
                </c:pt>
                <c:pt idx="359">
                  <c:v>45916</c:v>
                </c:pt>
                <c:pt idx="360">
                  <c:v>45916.041666666664</c:v>
                </c:pt>
                <c:pt idx="361">
                  <c:v>45916.083333333336</c:v>
                </c:pt>
                <c:pt idx="362">
                  <c:v>45916.125</c:v>
                </c:pt>
                <c:pt idx="363">
                  <c:v>45916.166666666664</c:v>
                </c:pt>
                <c:pt idx="364">
                  <c:v>45916.208333333336</c:v>
                </c:pt>
                <c:pt idx="365">
                  <c:v>45916.25</c:v>
                </c:pt>
                <c:pt idx="366">
                  <c:v>45916.291666666664</c:v>
                </c:pt>
                <c:pt idx="367">
                  <c:v>45916.333333333336</c:v>
                </c:pt>
                <c:pt idx="368">
                  <c:v>45916.375</c:v>
                </c:pt>
                <c:pt idx="369">
                  <c:v>45916.416666666664</c:v>
                </c:pt>
                <c:pt idx="370">
                  <c:v>45916.458333333336</c:v>
                </c:pt>
                <c:pt idx="371">
                  <c:v>45916.5</c:v>
                </c:pt>
                <c:pt idx="372">
                  <c:v>45916.541666666664</c:v>
                </c:pt>
                <c:pt idx="373">
                  <c:v>45916.583333333336</c:v>
                </c:pt>
                <c:pt idx="374">
                  <c:v>45916.625</c:v>
                </c:pt>
                <c:pt idx="375">
                  <c:v>45916.666666666664</c:v>
                </c:pt>
                <c:pt idx="376">
                  <c:v>45916.708333333336</c:v>
                </c:pt>
                <c:pt idx="377">
                  <c:v>45916.75</c:v>
                </c:pt>
                <c:pt idx="378">
                  <c:v>45916.791666666664</c:v>
                </c:pt>
                <c:pt idx="379">
                  <c:v>45916.833333333336</c:v>
                </c:pt>
                <c:pt idx="380">
                  <c:v>45916.875</c:v>
                </c:pt>
                <c:pt idx="381">
                  <c:v>45916.916666666664</c:v>
                </c:pt>
                <c:pt idx="382">
                  <c:v>45916.958333333336</c:v>
                </c:pt>
                <c:pt idx="383">
                  <c:v>45917</c:v>
                </c:pt>
                <c:pt idx="384">
                  <c:v>45917.041666666664</c:v>
                </c:pt>
                <c:pt idx="385">
                  <c:v>45917.083333333336</c:v>
                </c:pt>
                <c:pt idx="386">
                  <c:v>45917.125</c:v>
                </c:pt>
                <c:pt idx="387">
                  <c:v>45917.166666666664</c:v>
                </c:pt>
                <c:pt idx="388">
                  <c:v>45917.208333333336</c:v>
                </c:pt>
                <c:pt idx="389">
                  <c:v>45917.25</c:v>
                </c:pt>
                <c:pt idx="390">
                  <c:v>45917.291666666664</c:v>
                </c:pt>
                <c:pt idx="391">
                  <c:v>45917.333333333336</c:v>
                </c:pt>
                <c:pt idx="392">
                  <c:v>45917.375</c:v>
                </c:pt>
                <c:pt idx="393">
                  <c:v>45917.416666666664</c:v>
                </c:pt>
                <c:pt idx="394">
                  <c:v>45917.458333333336</c:v>
                </c:pt>
                <c:pt idx="395">
                  <c:v>45917.5</c:v>
                </c:pt>
                <c:pt idx="396">
                  <c:v>45917.541666666664</c:v>
                </c:pt>
                <c:pt idx="397">
                  <c:v>45917.583333333336</c:v>
                </c:pt>
                <c:pt idx="398">
                  <c:v>45917.625</c:v>
                </c:pt>
                <c:pt idx="399">
                  <c:v>45917.666666666664</c:v>
                </c:pt>
                <c:pt idx="400">
                  <c:v>45917.708333333336</c:v>
                </c:pt>
                <c:pt idx="401">
                  <c:v>45917.75</c:v>
                </c:pt>
                <c:pt idx="402">
                  <c:v>45917.791666666664</c:v>
                </c:pt>
                <c:pt idx="403">
                  <c:v>45917.833333333336</c:v>
                </c:pt>
                <c:pt idx="404">
                  <c:v>45917.875</c:v>
                </c:pt>
                <c:pt idx="405">
                  <c:v>45917.916666666664</c:v>
                </c:pt>
                <c:pt idx="406">
                  <c:v>45917.958333333336</c:v>
                </c:pt>
                <c:pt idx="407">
                  <c:v>45918</c:v>
                </c:pt>
                <c:pt idx="408">
                  <c:v>45918.041666666664</c:v>
                </c:pt>
                <c:pt idx="409">
                  <c:v>45918.083333333336</c:v>
                </c:pt>
                <c:pt idx="410">
                  <c:v>45918.125</c:v>
                </c:pt>
                <c:pt idx="411">
                  <c:v>45918.166666666664</c:v>
                </c:pt>
                <c:pt idx="412">
                  <c:v>45918.208333333336</c:v>
                </c:pt>
                <c:pt idx="413">
                  <c:v>45918.25</c:v>
                </c:pt>
                <c:pt idx="414">
                  <c:v>45918.291666666664</c:v>
                </c:pt>
                <c:pt idx="415">
                  <c:v>45918.333333333336</c:v>
                </c:pt>
                <c:pt idx="416">
                  <c:v>45918.375</c:v>
                </c:pt>
                <c:pt idx="417">
                  <c:v>45918.416666666664</c:v>
                </c:pt>
                <c:pt idx="418">
                  <c:v>45918.458333333336</c:v>
                </c:pt>
                <c:pt idx="419">
                  <c:v>45918.5</c:v>
                </c:pt>
                <c:pt idx="420">
                  <c:v>45918.541666666664</c:v>
                </c:pt>
                <c:pt idx="421">
                  <c:v>45918.583333333336</c:v>
                </c:pt>
                <c:pt idx="422">
                  <c:v>45918.625</c:v>
                </c:pt>
                <c:pt idx="423">
                  <c:v>45918.666666666664</c:v>
                </c:pt>
                <c:pt idx="424">
                  <c:v>45918.708333333336</c:v>
                </c:pt>
                <c:pt idx="425">
                  <c:v>45918.75</c:v>
                </c:pt>
                <c:pt idx="426">
                  <c:v>45918.791666666664</c:v>
                </c:pt>
                <c:pt idx="427">
                  <c:v>45918.833333333336</c:v>
                </c:pt>
                <c:pt idx="428">
                  <c:v>45918.875</c:v>
                </c:pt>
                <c:pt idx="429">
                  <c:v>45918.916666666664</c:v>
                </c:pt>
                <c:pt idx="430">
                  <c:v>45918.958333333336</c:v>
                </c:pt>
                <c:pt idx="431">
                  <c:v>45919</c:v>
                </c:pt>
                <c:pt idx="432">
                  <c:v>45919.041666666664</c:v>
                </c:pt>
                <c:pt idx="433">
                  <c:v>45919.083333333336</c:v>
                </c:pt>
                <c:pt idx="434">
                  <c:v>45919.125</c:v>
                </c:pt>
                <c:pt idx="435">
                  <c:v>45919.166666666664</c:v>
                </c:pt>
                <c:pt idx="436">
                  <c:v>45919.208333333336</c:v>
                </c:pt>
                <c:pt idx="437">
                  <c:v>45919.25</c:v>
                </c:pt>
                <c:pt idx="438">
                  <c:v>45919.291666666664</c:v>
                </c:pt>
                <c:pt idx="439">
                  <c:v>45919.333333333336</c:v>
                </c:pt>
                <c:pt idx="440">
                  <c:v>45919.375</c:v>
                </c:pt>
                <c:pt idx="441">
                  <c:v>45919.416666666664</c:v>
                </c:pt>
                <c:pt idx="442">
                  <c:v>45919.458333333336</c:v>
                </c:pt>
                <c:pt idx="443">
                  <c:v>45919.5</c:v>
                </c:pt>
                <c:pt idx="444">
                  <c:v>45919.541666666664</c:v>
                </c:pt>
                <c:pt idx="445">
                  <c:v>45919.583333333336</c:v>
                </c:pt>
                <c:pt idx="446">
                  <c:v>45919.625</c:v>
                </c:pt>
                <c:pt idx="447">
                  <c:v>45919.666666666664</c:v>
                </c:pt>
                <c:pt idx="448">
                  <c:v>45919.708333333336</c:v>
                </c:pt>
                <c:pt idx="449">
                  <c:v>45919.75</c:v>
                </c:pt>
                <c:pt idx="450">
                  <c:v>45919.791666666664</c:v>
                </c:pt>
                <c:pt idx="451">
                  <c:v>45919.833333333336</c:v>
                </c:pt>
                <c:pt idx="452">
                  <c:v>45919.875</c:v>
                </c:pt>
                <c:pt idx="453">
                  <c:v>45919.916666666664</c:v>
                </c:pt>
                <c:pt idx="454">
                  <c:v>45919.958333333336</c:v>
                </c:pt>
                <c:pt idx="455">
                  <c:v>45920</c:v>
                </c:pt>
                <c:pt idx="456">
                  <c:v>45920.041666666664</c:v>
                </c:pt>
                <c:pt idx="457">
                  <c:v>45920.083333333336</c:v>
                </c:pt>
                <c:pt idx="458">
                  <c:v>45920.125</c:v>
                </c:pt>
                <c:pt idx="459">
                  <c:v>45920.166666666664</c:v>
                </c:pt>
                <c:pt idx="460">
                  <c:v>45920.208333333336</c:v>
                </c:pt>
                <c:pt idx="461">
                  <c:v>45920.25</c:v>
                </c:pt>
                <c:pt idx="462">
                  <c:v>45920.291666666664</c:v>
                </c:pt>
                <c:pt idx="463">
                  <c:v>45920.333333333336</c:v>
                </c:pt>
                <c:pt idx="464">
                  <c:v>45920.375</c:v>
                </c:pt>
                <c:pt idx="465">
                  <c:v>45920.416666666664</c:v>
                </c:pt>
                <c:pt idx="466">
                  <c:v>45920.458333333336</c:v>
                </c:pt>
                <c:pt idx="467">
                  <c:v>45920.5</c:v>
                </c:pt>
                <c:pt idx="468">
                  <c:v>45920.541666666664</c:v>
                </c:pt>
                <c:pt idx="469">
                  <c:v>45920.583333333336</c:v>
                </c:pt>
                <c:pt idx="470">
                  <c:v>45920.625</c:v>
                </c:pt>
                <c:pt idx="471">
                  <c:v>45920.666666666664</c:v>
                </c:pt>
                <c:pt idx="472">
                  <c:v>45920.708333333336</c:v>
                </c:pt>
                <c:pt idx="473">
                  <c:v>45920.75</c:v>
                </c:pt>
                <c:pt idx="474">
                  <c:v>45920.791666666664</c:v>
                </c:pt>
                <c:pt idx="475">
                  <c:v>45920.833333333336</c:v>
                </c:pt>
                <c:pt idx="476">
                  <c:v>45920.875</c:v>
                </c:pt>
                <c:pt idx="477">
                  <c:v>45920.916666666664</c:v>
                </c:pt>
                <c:pt idx="478">
                  <c:v>45920.958333333336</c:v>
                </c:pt>
                <c:pt idx="479">
                  <c:v>45921</c:v>
                </c:pt>
                <c:pt idx="480">
                  <c:v>45921.041666666664</c:v>
                </c:pt>
                <c:pt idx="481">
                  <c:v>45921.083333333336</c:v>
                </c:pt>
                <c:pt idx="482">
                  <c:v>45921.125</c:v>
                </c:pt>
                <c:pt idx="483">
                  <c:v>45921.166666666664</c:v>
                </c:pt>
                <c:pt idx="484">
                  <c:v>45921.208333333336</c:v>
                </c:pt>
                <c:pt idx="485">
                  <c:v>45921.25</c:v>
                </c:pt>
                <c:pt idx="486">
                  <c:v>45921.291666666664</c:v>
                </c:pt>
                <c:pt idx="487">
                  <c:v>45921.333333333336</c:v>
                </c:pt>
                <c:pt idx="488">
                  <c:v>45921.375</c:v>
                </c:pt>
                <c:pt idx="489">
                  <c:v>45921.416666666664</c:v>
                </c:pt>
                <c:pt idx="490">
                  <c:v>45921.458333333336</c:v>
                </c:pt>
                <c:pt idx="491">
                  <c:v>45921.5</c:v>
                </c:pt>
                <c:pt idx="492">
                  <c:v>45921.541666666664</c:v>
                </c:pt>
                <c:pt idx="493">
                  <c:v>45921.583333333336</c:v>
                </c:pt>
                <c:pt idx="494">
                  <c:v>45921.625</c:v>
                </c:pt>
                <c:pt idx="495">
                  <c:v>45921.666666666664</c:v>
                </c:pt>
                <c:pt idx="496">
                  <c:v>45921.708333333336</c:v>
                </c:pt>
                <c:pt idx="497">
                  <c:v>45921.75</c:v>
                </c:pt>
                <c:pt idx="498">
                  <c:v>45921.791666666664</c:v>
                </c:pt>
                <c:pt idx="499">
                  <c:v>45921.833333333336</c:v>
                </c:pt>
                <c:pt idx="500">
                  <c:v>45921.875</c:v>
                </c:pt>
                <c:pt idx="501">
                  <c:v>45921.916666666664</c:v>
                </c:pt>
                <c:pt idx="502">
                  <c:v>45921.958333333336</c:v>
                </c:pt>
                <c:pt idx="503">
                  <c:v>45922</c:v>
                </c:pt>
                <c:pt idx="504">
                  <c:v>45922.041666666664</c:v>
                </c:pt>
                <c:pt idx="505">
                  <c:v>45922.083333333336</c:v>
                </c:pt>
                <c:pt idx="506">
                  <c:v>45922.125</c:v>
                </c:pt>
                <c:pt idx="507">
                  <c:v>45922.166666666664</c:v>
                </c:pt>
                <c:pt idx="508">
                  <c:v>45922.208333333336</c:v>
                </c:pt>
                <c:pt idx="509">
                  <c:v>45922.25</c:v>
                </c:pt>
                <c:pt idx="510">
                  <c:v>45922.291666666664</c:v>
                </c:pt>
                <c:pt idx="511">
                  <c:v>45922.333333333336</c:v>
                </c:pt>
                <c:pt idx="512">
                  <c:v>45922.375</c:v>
                </c:pt>
                <c:pt idx="513">
                  <c:v>45922.416666666664</c:v>
                </c:pt>
                <c:pt idx="514">
                  <c:v>45922.458333333336</c:v>
                </c:pt>
                <c:pt idx="515">
                  <c:v>45922.5</c:v>
                </c:pt>
                <c:pt idx="516">
                  <c:v>45922.541666666664</c:v>
                </c:pt>
                <c:pt idx="517">
                  <c:v>45922.583333333336</c:v>
                </c:pt>
                <c:pt idx="518">
                  <c:v>45922.625</c:v>
                </c:pt>
                <c:pt idx="519">
                  <c:v>45922.666666666664</c:v>
                </c:pt>
                <c:pt idx="520">
                  <c:v>45922.708333333336</c:v>
                </c:pt>
                <c:pt idx="521">
                  <c:v>45922.75</c:v>
                </c:pt>
                <c:pt idx="522">
                  <c:v>45922.791666666664</c:v>
                </c:pt>
                <c:pt idx="523">
                  <c:v>45922.833333333336</c:v>
                </c:pt>
                <c:pt idx="524">
                  <c:v>45922.875</c:v>
                </c:pt>
                <c:pt idx="525">
                  <c:v>45922.916666666664</c:v>
                </c:pt>
                <c:pt idx="526">
                  <c:v>45922.958333333336</c:v>
                </c:pt>
                <c:pt idx="527">
                  <c:v>45923</c:v>
                </c:pt>
                <c:pt idx="528">
                  <c:v>45923.041666666664</c:v>
                </c:pt>
                <c:pt idx="529">
                  <c:v>45923.083333333336</c:v>
                </c:pt>
                <c:pt idx="530">
                  <c:v>45923.125</c:v>
                </c:pt>
                <c:pt idx="531">
                  <c:v>45923.166666666664</c:v>
                </c:pt>
                <c:pt idx="532">
                  <c:v>45923.208333333336</c:v>
                </c:pt>
                <c:pt idx="533">
                  <c:v>45923.25</c:v>
                </c:pt>
                <c:pt idx="534">
                  <c:v>45923.291666666664</c:v>
                </c:pt>
                <c:pt idx="535">
                  <c:v>45923.333333333336</c:v>
                </c:pt>
                <c:pt idx="536">
                  <c:v>45923.375</c:v>
                </c:pt>
                <c:pt idx="537">
                  <c:v>45923.416666666664</c:v>
                </c:pt>
                <c:pt idx="538">
                  <c:v>45923.458333333336</c:v>
                </c:pt>
                <c:pt idx="539">
                  <c:v>45923.5</c:v>
                </c:pt>
                <c:pt idx="540">
                  <c:v>45923.541666666664</c:v>
                </c:pt>
                <c:pt idx="541">
                  <c:v>45923.583333333336</c:v>
                </c:pt>
                <c:pt idx="542">
                  <c:v>45923.625</c:v>
                </c:pt>
                <c:pt idx="543">
                  <c:v>45923.666666666664</c:v>
                </c:pt>
                <c:pt idx="544">
                  <c:v>45923.708333333336</c:v>
                </c:pt>
                <c:pt idx="545">
                  <c:v>45923.75</c:v>
                </c:pt>
                <c:pt idx="546">
                  <c:v>45923.791666666664</c:v>
                </c:pt>
                <c:pt idx="547">
                  <c:v>45923.833333333336</c:v>
                </c:pt>
                <c:pt idx="548">
                  <c:v>45923.875</c:v>
                </c:pt>
                <c:pt idx="549">
                  <c:v>45923.916666666664</c:v>
                </c:pt>
                <c:pt idx="550">
                  <c:v>45923.958333333336</c:v>
                </c:pt>
                <c:pt idx="551">
                  <c:v>45924</c:v>
                </c:pt>
                <c:pt idx="552">
                  <c:v>45924.041666666664</c:v>
                </c:pt>
                <c:pt idx="553">
                  <c:v>45924.083333333336</c:v>
                </c:pt>
                <c:pt idx="554">
                  <c:v>45924.125</c:v>
                </c:pt>
                <c:pt idx="555">
                  <c:v>45924.166666666664</c:v>
                </c:pt>
                <c:pt idx="556">
                  <c:v>45924.208333333336</c:v>
                </c:pt>
                <c:pt idx="557">
                  <c:v>45924.25</c:v>
                </c:pt>
                <c:pt idx="558">
                  <c:v>45924.291666666664</c:v>
                </c:pt>
                <c:pt idx="559">
                  <c:v>45924.333333333336</c:v>
                </c:pt>
                <c:pt idx="560">
                  <c:v>45924.375</c:v>
                </c:pt>
                <c:pt idx="561">
                  <c:v>45924.416666666664</c:v>
                </c:pt>
                <c:pt idx="562">
                  <c:v>45924.458333333336</c:v>
                </c:pt>
                <c:pt idx="563">
                  <c:v>45924.5</c:v>
                </c:pt>
                <c:pt idx="564">
                  <c:v>45924.541666666664</c:v>
                </c:pt>
                <c:pt idx="565">
                  <c:v>45924.583333333336</c:v>
                </c:pt>
                <c:pt idx="566">
                  <c:v>45924.625</c:v>
                </c:pt>
                <c:pt idx="567">
                  <c:v>45924.666666666664</c:v>
                </c:pt>
                <c:pt idx="568">
                  <c:v>45924.708333333336</c:v>
                </c:pt>
                <c:pt idx="569">
                  <c:v>45924.75</c:v>
                </c:pt>
                <c:pt idx="570">
                  <c:v>45924.791666666664</c:v>
                </c:pt>
                <c:pt idx="571">
                  <c:v>45924.833333333336</c:v>
                </c:pt>
                <c:pt idx="572">
                  <c:v>45924.875</c:v>
                </c:pt>
                <c:pt idx="573">
                  <c:v>45924.916666666664</c:v>
                </c:pt>
                <c:pt idx="574">
                  <c:v>45924.958333333336</c:v>
                </c:pt>
                <c:pt idx="575">
                  <c:v>45925</c:v>
                </c:pt>
                <c:pt idx="576">
                  <c:v>45925.041666666664</c:v>
                </c:pt>
                <c:pt idx="577">
                  <c:v>45925.083333333336</c:v>
                </c:pt>
                <c:pt idx="578">
                  <c:v>45925.125</c:v>
                </c:pt>
                <c:pt idx="579">
                  <c:v>45925.166666666664</c:v>
                </c:pt>
                <c:pt idx="580">
                  <c:v>45925.208333333336</c:v>
                </c:pt>
                <c:pt idx="581">
                  <c:v>45925.25</c:v>
                </c:pt>
                <c:pt idx="582">
                  <c:v>45925.291666666664</c:v>
                </c:pt>
                <c:pt idx="583">
                  <c:v>45925.333333333336</c:v>
                </c:pt>
                <c:pt idx="584">
                  <c:v>45925.375</c:v>
                </c:pt>
                <c:pt idx="585">
                  <c:v>45925.416666666664</c:v>
                </c:pt>
                <c:pt idx="586">
                  <c:v>45925.458333333336</c:v>
                </c:pt>
                <c:pt idx="587">
                  <c:v>45925.5</c:v>
                </c:pt>
                <c:pt idx="588">
                  <c:v>45925.541666666664</c:v>
                </c:pt>
                <c:pt idx="589">
                  <c:v>45925.583333333336</c:v>
                </c:pt>
                <c:pt idx="590">
                  <c:v>45925.625</c:v>
                </c:pt>
                <c:pt idx="591">
                  <c:v>45925.666666666664</c:v>
                </c:pt>
                <c:pt idx="592">
                  <c:v>45925.708333333336</c:v>
                </c:pt>
                <c:pt idx="593">
                  <c:v>45925.75</c:v>
                </c:pt>
                <c:pt idx="594">
                  <c:v>45925.791666666664</c:v>
                </c:pt>
                <c:pt idx="595">
                  <c:v>45925.833333333336</c:v>
                </c:pt>
                <c:pt idx="596">
                  <c:v>45925.875</c:v>
                </c:pt>
                <c:pt idx="597">
                  <c:v>45925.916666666664</c:v>
                </c:pt>
                <c:pt idx="598">
                  <c:v>45925.958333333336</c:v>
                </c:pt>
                <c:pt idx="599">
                  <c:v>45926</c:v>
                </c:pt>
                <c:pt idx="600">
                  <c:v>45926.041666666664</c:v>
                </c:pt>
                <c:pt idx="601">
                  <c:v>45926.083333333336</c:v>
                </c:pt>
                <c:pt idx="602">
                  <c:v>45926.125</c:v>
                </c:pt>
                <c:pt idx="603">
                  <c:v>45926.166666666664</c:v>
                </c:pt>
                <c:pt idx="604">
                  <c:v>45926.208333333336</c:v>
                </c:pt>
                <c:pt idx="605">
                  <c:v>45926.25</c:v>
                </c:pt>
                <c:pt idx="606">
                  <c:v>45926.291666666664</c:v>
                </c:pt>
                <c:pt idx="607">
                  <c:v>45926.333333333336</c:v>
                </c:pt>
                <c:pt idx="608">
                  <c:v>45926.375</c:v>
                </c:pt>
                <c:pt idx="609">
                  <c:v>45926.416666666664</c:v>
                </c:pt>
                <c:pt idx="610">
                  <c:v>45926.458333333336</c:v>
                </c:pt>
                <c:pt idx="611">
                  <c:v>45926.5</c:v>
                </c:pt>
                <c:pt idx="612">
                  <c:v>45926.541666666664</c:v>
                </c:pt>
                <c:pt idx="613">
                  <c:v>45926.583333333336</c:v>
                </c:pt>
                <c:pt idx="614">
                  <c:v>45926.625</c:v>
                </c:pt>
                <c:pt idx="615">
                  <c:v>45926.666666666664</c:v>
                </c:pt>
                <c:pt idx="616">
                  <c:v>45926.708333333336</c:v>
                </c:pt>
                <c:pt idx="617">
                  <c:v>45926.75</c:v>
                </c:pt>
                <c:pt idx="618">
                  <c:v>45926.791666666664</c:v>
                </c:pt>
                <c:pt idx="619">
                  <c:v>45926.833333333336</c:v>
                </c:pt>
                <c:pt idx="620">
                  <c:v>45926.875</c:v>
                </c:pt>
                <c:pt idx="621">
                  <c:v>45926.916666666664</c:v>
                </c:pt>
                <c:pt idx="622">
                  <c:v>45926.958333333336</c:v>
                </c:pt>
                <c:pt idx="623">
                  <c:v>45927</c:v>
                </c:pt>
                <c:pt idx="624">
                  <c:v>45927.041666666664</c:v>
                </c:pt>
                <c:pt idx="625">
                  <c:v>45927.083333333336</c:v>
                </c:pt>
                <c:pt idx="626">
                  <c:v>45927.125</c:v>
                </c:pt>
                <c:pt idx="627">
                  <c:v>45927.166666666664</c:v>
                </c:pt>
                <c:pt idx="628">
                  <c:v>45927.208333333336</c:v>
                </c:pt>
                <c:pt idx="629">
                  <c:v>45927.25</c:v>
                </c:pt>
                <c:pt idx="630">
                  <c:v>45927.291666666664</c:v>
                </c:pt>
                <c:pt idx="631">
                  <c:v>45927.333333333336</c:v>
                </c:pt>
                <c:pt idx="632">
                  <c:v>45927.375</c:v>
                </c:pt>
                <c:pt idx="633">
                  <c:v>45927.416666666664</c:v>
                </c:pt>
                <c:pt idx="634">
                  <c:v>45927.458333333336</c:v>
                </c:pt>
                <c:pt idx="635">
                  <c:v>45927.5</c:v>
                </c:pt>
                <c:pt idx="636">
                  <c:v>45927.541666666664</c:v>
                </c:pt>
                <c:pt idx="637">
                  <c:v>45927.583333333336</c:v>
                </c:pt>
                <c:pt idx="638">
                  <c:v>45927.625</c:v>
                </c:pt>
                <c:pt idx="639">
                  <c:v>45927.666666666664</c:v>
                </c:pt>
                <c:pt idx="640">
                  <c:v>45927.708333333336</c:v>
                </c:pt>
                <c:pt idx="641">
                  <c:v>45927.75</c:v>
                </c:pt>
                <c:pt idx="642">
                  <c:v>45927.791666666664</c:v>
                </c:pt>
                <c:pt idx="643">
                  <c:v>45927.833333333336</c:v>
                </c:pt>
                <c:pt idx="644">
                  <c:v>45927.875</c:v>
                </c:pt>
                <c:pt idx="645">
                  <c:v>45927.916666666664</c:v>
                </c:pt>
                <c:pt idx="646">
                  <c:v>45927.958333333336</c:v>
                </c:pt>
                <c:pt idx="647">
                  <c:v>45928</c:v>
                </c:pt>
                <c:pt idx="648">
                  <c:v>45928.041666666664</c:v>
                </c:pt>
                <c:pt idx="649">
                  <c:v>45928.083333333336</c:v>
                </c:pt>
                <c:pt idx="650">
                  <c:v>45928.125</c:v>
                </c:pt>
                <c:pt idx="651">
                  <c:v>45928.166666666664</c:v>
                </c:pt>
                <c:pt idx="652">
                  <c:v>45928.208333333336</c:v>
                </c:pt>
                <c:pt idx="653">
                  <c:v>45928.25</c:v>
                </c:pt>
                <c:pt idx="654">
                  <c:v>45928.291666666664</c:v>
                </c:pt>
                <c:pt idx="655">
                  <c:v>45928.333333333336</c:v>
                </c:pt>
                <c:pt idx="656">
                  <c:v>45928.375</c:v>
                </c:pt>
                <c:pt idx="657">
                  <c:v>45928.416666666664</c:v>
                </c:pt>
                <c:pt idx="658">
                  <c:v>45928.458333333336</c:v>
                </c:pt>
                <c:pt idx="659">
                  <c:v>45928.5</c:v>
                </c:pt>
                <c:pt idx="660">
                  <c:v>45928.541666666664</c:v>
                </c:pt>
                <c:pt idx="661">
                  <c:v>45928.583333333336</c:v>
                </c:pt>
                <c:pt idx="662">
                  <c:v>45928.625</c:v>
                </c:pt>
                <c:pt idx="663">
                  <c:v>45928.666666666664</c:v>
                </c:pt>
                <c:pt idx="664">
                  <c:v>45928.708333333336</c:v>
                </c:pt>
                <c:pt idx="665">
                  <c:v>45928.75</c:v>
                </c:pt>
                <c:pt idx="666">
                  <c:v>45928.791666666664</c:v>
                </c:pt>
                <c:pt idx="667">
                  <c:v>45928.833333333336</c:v>
                </c:pt>
                <c:pt idx="668">
                  <c:v>45928.875</c:v>
                </c:pt>
                <c:pt idx="669">
                  <c:v>45928.916666666664</c:v>
                </c:pt>
                <c:pt idx="670">
                  <c:v>45928.958333333336</c:v>
                </c:pt>
                <c:pt idx="671">
                  <c:v>45929</c:v>
                </c:pt>
                <c:pt idx="672">
                  <c:v>45929.041666666664</c:v>
                </c:pt>
                <c:pt idx="673">
                  <c:v>45929.083333333336</c:v>
                </c:pt>
                <c:pt idx="674">
                  <c:v>45929.125</c:v>
                </c:pt>
                <c:pt idx="675">
                  <c:v>45929.166666666664</c:v>
                </c:pt>
                <c:pt idx="676">
                  <c:v>45929.208333333336</c:v>
                </c:pt>
                <c:pt idx="677">
                  <c:v>45929.25</c:v>
                </c:pt>
                <c:pt idx="678">
                  <c:v>45929.291666666664</c:v>
                </c:pt>
                <c:pt idx="679">
                  <c:v>45929.333333333336</c:v>
                </c:pt>
                <c:pt idx="680">
                  <c:v>45929.375</c:v>
                </c:pt>
                <c:pt idx="681">
                  <c:v>45929.416666666664</c:v>
                </c:pt>
                <c:pt idx="682">
                  <c:v>45929.458333333336</c:v>
                </c:pt>
                <c:pt idx="683">
                  <c:v>45929.5</c:v>
                </c:pt>
                <c:pt idx="684">
                  <c:v>45929.541666666664</c:v>
                </c:pt>
                <c:pt idx="685">
                  <c:v>45929.583333333336</c:v>
                </c:pt>
                <c:pt idx="686">
                  <c:v>45929.625</c:v>
                </c:pt>
                <c:pt idx="687">
                  <c:v>45929.666666666664</c:v>
                </c:pt>
                <c:pt idx="688">
                  <c:v>45929.708333333336</c:v>
                </c:pt>
                <c:pt idx="689">
                  <c:v>45929.75</c:v>
                </c:pt>
                <c:pt idx="690">
                  <c:v>45929.791666666664</c:v>
                </c:pt>
                <c:pt idx="691">
                  <c:v>45929.833333333336</c:v>
                </c:pt>
                <c:pt idx="692">
                  <c:v>45929.875</c:v>
                </c:pt>
                <c:pt idx="693">
                  <c:v>45929.916666666664</c:v>
                </c:pt>
                <c:pt idx="694">
                  <c:v>45929.958333333336</c:v>
                </c:pt>
                <c:pt idx="695">
                  <c:v>45930</c:v>
                </c:pt>
                <c:pt idx="696">
                  <c:v>45930.041666666664</c:v>
                </c:pt>
                <c:pt idx="697">
                  <c:v>45930.083333333336</c:v>
                </c:pt>
                <c:pt idx="698">
                  <c:v>45930.125</c:v>
                </c:pt>
                <c:pt idx="699">
                  <c:v>45930.166666666664</c:v>
                </c:pt>
                <c:pt idx="700">
                  <c:v>45930.208333333336</c:v>
                </c:pt>
                <c:pt idx="701">
                  <c:v>45930.25</c:v>
                </c:pt>
                <c:pt idx="702">
                  <c:v>45930.291666666664</c:v>
                </c:pt>
                <c:pt idx="703">
                  <c:v>45930.333333333336</c:v>
                </c:pt>
                <c:pt idx="704">
                  <c:v>45930.375</c:v>
                </c:pt>
                <c:pt idx="705">
                  <c:v>45930.416666666664</c:v>
                </c:pt>
                <c:pt idx="706">
                  <c:v>45930.458333333336</c:v>
                </c:pt>
                <c:pt idx="707">
                  <c:v>45930.5</c:v>
                </c:pt>
                <c:pt idx="708">
                  <c:v>45930.541666666664</c:v>
                </c:pt>
                <c:pt idx="709">
                  <c:v>45930.583333333336</c:v>
                </c:pt>
                <c:pt idx="710">
                  <c:v>45930.625</c:v>
                </c:pt>
                <c:pt idx="711">
                  <c:v>45930.666666666664</c:v>
                </c:pt>
                <c:pt idx="712">
                  <c:v>45930.708333333336</c:v>
                </c:pt>
                <c:pt idx="713">
                  <c:v>45930.75</c:v>
                </c:pt>
                <c:pt idx="714">
                  <c:v>45930.791666666664</c:v>
                </c:pt>
                <c:pt idx="715">
                  <c:v>45930.833333333336</c:v>
                </c:pt>
                <c:pt idx="716">
                  <c:v>45930.875</c:v>
                </c:pt>
                <c:pt idx="717">
                  <c:v>45930.916666666664</c:v>
                </c:pt>
                <c:pt idx="718">
                  <c:v>45930.958333333336</c:v>
                </c:pt>
                <c:pt idx="719">
                  <c:v>45931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0A5-4723-8077-8CD940A0D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31"/>
          <c:min val="459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DC97C3-CD31-473E-969D-21C4141E95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38197-B4A9-4710-883C-9386752103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3720664-5A75-43DB-AC2A-36F3EB0269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29EA8D6-9C8B-45BE-88D9-7F1020C27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E6240B5-6050-4270-ADB3-351CBE3B4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E156F50-CA8F-46E2-9293-BFD4E7304A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E072C54-D847-46E6-860E-326FCC34F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C6D41C0-7680-42D1-A279-729410975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4AA9226-5A01-44C1-B949-B4ECC852B7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2A28C3B-8121-446E-9AC1-8003CC096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79EA20-9E51-435D-80A7-6F2D72EBDF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52C99E8-31C1-406A-913F-00765B802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D031712-8B79-4241-9B76-4C64584F8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A9FF96F-3187-4D2F-94B3-276349F98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FABFE80-4583-48EF-9BB4-EEDCF0D24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3D3D6A-C296-4611-8068-54771BAC7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9C42B41-2997-4C8D-B459-D1A2C4313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6642F84-30D3-4F93-9649-6F75D0ACE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7AE838E-080A-44B3-BB73-5208FCC56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BBCFCF9-B3AF-4F38-8CD5-B7BDCDB174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0F9BBFD-7E12-478D-9190-36B105CFE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10E151F-6E32-4A27-A410-467F922B76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9DF35A5-38EA-4CE4-8B19-91372B6FB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954454E-8FAA-4608-BDA7-AA666C003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5BD8D43-ED05-447B-9012-0FB0788EB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F3647B7-BF6B-44D8-9E1A-6143A590B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F8212DB-B38E-4395-9391-5E96FAD7F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F6D8F73-CA8F-4624-8FD7-68CEB8F66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A16ED49-CF09-4286-9984-A272725BD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301B04F-D6C8-4BD6-82AE-AAC1EAE5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6B7B89E-D461-4EB0-8DA0-695A2C050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4E0A074-AFBD-4FFC-8262-50ACF3D7BE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31F9633-726B-4A1D-BB84-9940F8791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D34C96-4A2E-49BE-98D2-AEC92636D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C56D47A-B441-4FB2-B6AE-3B9656485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DC9C70F-D61A-4F76-AF00-D2612CF51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4CBE445-6D4E-4277-BEF8-AF7C797235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904F296-7329-4F26-A38B-547D93B87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552735F-BBAD-4008-830D-29A54793B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D89A0C9-74E6-4B01-AA09-6C05C8125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2132D5C-A8BA-44FF-A48F-6C37E4221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11213F2-2AFF-4A04-BA3E-BF4016EAD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23C10F5-1581-479E-8FCC-FAA590B79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78C52DE-627D-45DC-9183-9D8B49BEF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A846E10-7B18-4B32-8EB0-0A78441D3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59C0F16-506C-4ED2-B935-5CBBE79BE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71700" y="76200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4.%20September%202025\1.%20Original%20Documents\Area%20Central%20&amp;%20North\HS2%20Area%20North%20Dust%20Monitoring%20Data%20September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4.%20September%202025\1.%20Original%20Documents\Area%20Central%20&amp;%20North\HS2%20Area%20North%20Dust%20Monitoring%20Data%20September_2025_CurzonStStation.xlsx?DA77125F" TargetMode="External"/><Relationship Id="rId1" Type="http://schemas.openxmlformats.org/officeDocument/2006/relationships/externalLinkPath" Target="file:///\\DA77125F\HS2%20Area%20North%20Dust%20Monitoring%20Data%20September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  <sheetName val="00288"/>
      <sheetName val="00289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  <sheetData sheetId="3">
        <row r="4">
          <cell r="B4" t="str">
            <v>PM10 particles (ug/m³)</v>
          </cell>
        </row>
      </sheetData>
      <sheetData sheetId="4">
        <row r="4">
          <cell r="B4" t="str">
            <v>PM10 particles (ug/m³)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G63"/>
  <sheetViews>
    <sheetView showGridLines="0" zoomScale="80" zoomScaleNormal="80" workbookViewId="0">
      <selection activeCell="G33" sqref="G33"/>
    </sheetView>
  </sheetViews>
  <sheetFormatPr defaultColWidth="9.140625" defaultRowHeight="12.75" x14ac:dyDescent="0.2"/>
  <cols>
    <col min="1" max="1" width="25.42578125" style="9" customWidth="1"/>
    <col min="2" max="2" width="23.42578125" style="9" customWidth="1"/>
    <col min="3" max="3" width="51" style="9" customWidth="1"/>
    <col min="4" max="4" width="34.140625" style="9" bestFit="1" customWidth="1"/>
    <col min="5" max="5" width="17.140625" style="9" bestFit="1" customWidth="1"/>
    <col min="6" max="6" width="9.140625" style="1"/>
    <col min="7" max="7" width="12.28515625" style="1" bestFit="1" customWidth="1"/>
    <col min="8" max="16384" width="9.140625" style="1"/>
  </cols>
  <sheetData>
    <row r="1" spans="1:7" ht="15" x14ac:dyDescent="0.25">
      <c r="A1" s="7" t="s">
        <v>14</v>
      </c>
      <c r="B1" s="7"/>
      <c r="C1" s="7"/>
      <c r="D1" s="7"/>
      <c r="E1" s="8"/>
    </row>
    <row r="2" spans="1:7" ht="15" x14ac:dyDescent="0.25">
      <c r="A2" s="77">
        <f ca="1">AVERAGE(INDIRECT("'WHD001'!A:A"))</f>
        <v>45916.020833333336</v>
      </c>
      <c r="B2" s="78"/>
      <c r="C2" s="7"/>
      <c r="D2" s="7"/>
      <c r="E2" s="8"/>
    </row>
    <row r="3" spans="1:7" x14ac:dyDescent="0.2">
      <c r="A3" s="9" t="s">
        <v>1</v>
      </c>
    </row>
    <row r="5" spans="1:7" x14ac:dyDescent="0.2">
      <c r="A5" s="9" t="s">
        <v>15</v>
      </c>
    </row>
    <row r="6" spans="1:7" x14ac:dyDescent="0.2">
      <c r="A6" s="10" t="s">
        <v>13</v>
      </c>
      <c r="B6" s="10" t="s">
        <v>0</v>
      </c>
      <c r="C6" s="10" t="s">
        <v>103</v>
      </c>
      <c r="D6" s="10" t="s">
        <v>16</v>
      </c>
      <c r="E6" s="10" t="s">
        <v>31</v>
      </c>
      <c r="F6" s="15" t="s">
        <v>84</v>
      </c>
      <c r="G6" s="15" t="s">
        <v>132</v>
      </c>
    </row>
    <row r="7" spans="1:7" x14ac:dyDescent="0.25">
      <c r="A7" s="11" t="s">
        <v>44</v>
      </c>
      <c r="B7" s="11" t="s">
        <v>36</v>
      </c>
      <c r="C7" s="17" t="s">
        <v>45</v>
      </c>
      <c r="D7" s="11" t="s">
        <v>17</v>
      </c>
      <c r="E7" s="12" t="s">
        <v>61</v>
      </c>
      <c r="F7" s="16" t="str" cm="1">
        <f t="array" aca="1" ref="F7" ca="1">IFERROR(IF(INDIRECT("'"&amp;B7&amp;"'!A1")&gt;=0,"Yes","No"),"No")</f>
        <v>Yes</v>
      </c>
      <c r="G7" s="16" t="str">
        <f>IFERROR(IF(MATCH(B7,Summary!A:A,0)&gt;0,"Yes","No"),"No")</f>
        <v>Yes</v>
      </c>
    </row>
    <row r="8" spans="1:7" x14ac:dyDescent="0.25">
      <c r="A8" s="11" t="s">
        <v>44</v>
      </c>
      <c r="B8" s="11" t="s">
        <v>59</v>
      </c>
      <c r="C8" s="17" t="s">
        <v>45</v>
      </c>
      <c r="D8" s="11" t="s">
        <v>17</v>
      </c>
      <c r="E8" s="12" t="s">
        <v>60</v>
      </c>
      <c r="F8" s="16" t="str" cm="1">
        <f t="array" aca="1" ref="F8" ca="1">IFERROR(IF(INDIRECT("'"&amp;B8&amp;"'!A1")&gt;=0,"Yes","No"),"No")</f>
        <v>Yes</v>
      </c>
      <c r="G8" s="16" t="str">
        <f>IFERROR(IF(MATCH(B8,Summary!A:A,0)&gt;0,"Yes","No"),"No")</f>
        <v>Yes</v>
      </c>
    </row>
    <row r="9" spans="1:7" x14ac:dyDescent="0.25">
      <c r="A9" s="11" t="s">
        <v>18</v>
      </c>
      <c r="B9" s="11" t="s">
        <v>19</v>
      </c>
      <c r="C9" s="17" t="s">
        <v>43</v>
      </c>
      <c r="D9" s="11" t="s">
        <v>17</v>
      </c>
      <c r="E9" s="12" t="s">
        <v>32</v>
      </c>
      <c r="F9" s="16" t="str" cm="1">
        <f t="array" aca="1" ref="F9" ca="1">IFERROR(IF(INDIRECT("'"&amp;B9&amp;"'!A1")&gt;=0,"Yes","No"),"No")</f>
        <v>Yes</v>
      </c>
      <c r="G9" s="16" t="str">
        <f>IFERROR(IF(MATCH(B9,Summary!A:A,0)&gt;0,"Yes","No"),"No")</f>
        <v>Yes</v>
      </c>
    </row>
    <row r="10" spans="1:7" x14ac:dyDescent="0.25">
      <c r="A10" s="11" t="s">
        <v>18</v>
      </c>
      <c r="B10" s="11" t="s">
        <v>20</v>
      </c>
      <c r="C10" s="17" t="s">
        <v>21</v>
      </c>
      <c r="D10" s="11" t="s">
        <v>17</v>
      </c>
      <c r="E10" s="12" t="s">
        <v>33</v>
      </c>
      <c r="F10" s="16" t="str" cm="1">
        <f t="array" aca="1" ref="F10" ca="1">IFERROR(IF(INDIRECT("'"&amp;B10&amp;"'!A1")&gt;=0,"Yes","No"),"No")</f>
        <v>Yes</v>
      </c>
      <c r="G10" s="16" t="str">
        <f>IFERROR(IF(MATCH(B10,Summary!A:A,0)&gt;0,"Yes","No"),"No")</f>
        <v>Yes</v>
      </c>
    </row>
    <row r="11" spans="1:7" x14ac:dyDescent="0.2">
      <c r="A11" s="20" t="s">
        <v>18</v>
      </c>
      <c r="B11" s="20" t="s">
        <v>141</v>
      </c>
      <c r="C11" s="20" t="s">
        <v>142</v>
      </c>
      <c r="D11" s="11" t="s">
        <v>17</v>
      </c>
      <c r="E11" s="20" t="s">
        <v>187</v>
      </c>
      <c r="F11" s="16" t="str" cm="1">
        <f t="array" aca="1" ref="F11" ca="1">IFERROR(IF(INDIRECT("'"&amp;B11&amp;"'!A1")&gt;=0,"Yes","No"),"No")</f>
        <v>Yes</v>
      </c>
      <c r="G11" s="16" t="str">
        <f>IFERROR(IF(MATCH(B11,Summary!A:A,0)&gt;0,"Yes","No"),"No")</f>
        <v>Yes</v>
      </c>
    </row>
    <row r="12" spans="1:7" x14ac:dyDescent="0.2">
      <c r="A12" s="20" t="s">
        <v>215</v>
      </c>
      <c r="B12" s="25" t="s">
        <v>217</v>
      </c>
      <c r="C12" s="20" t="s">
        <v>160</v>
      </c>
      <c r="D12" s="11" t="s">
        <v>17</v>
      </c>
      <c r="E12" s="20" t="s">
        <v>188</v>
      </c>
      <c r="F12" s="16" t="str" cm="1">
        <f t="array" aca="1" ref="F12" ca="1">IFERROR(IF(INDIRECT("'"&amp;B12&amp;"'!A1")&gt;=0,"Yes","No"),"No")</f>
        <v>Yes</v>
      </c>
      <c r="G12" s="16" t="str">
        <f>IFERROR(IF(MATCH(B12,Summary!A:A,0)&gt;0,"Yes","No"),"No")</f>
        <v>Yes</v>
      </c>
    </row>
    <row r="13" spans="1:7" x14ac:dyDescent="0.2">
      <c r="A13" s="20" t="s">
        <v>216</v>
      </c>
      <c r="B13" s="25" t="s">
        <v>218</v>
      </c>
      <c r="C13" s="20" t="s">
        <v>160</v>
      </c>
      <c r="D13" s="11" t="s">
        <v>17</v>
      </c>
      <c r="E13" s="20" t="s">
        <v>189</v>
      </c>
      <c r="F13" s="16" t="str" cm="1">
        <f t="array" aca="1" ref="F13" ca="1">IFERROR(IF(INDIRECT("'"&amp;B13&amp;"'!A1")&gt;=0,"Yes","No"),"No")</f>
        <v>Yes</v>
      </c>
      <c r="G13" s="16" t="str">
        <f>IFERROR(IF(MATCH(B13,Summary!A:A,0)&gt;0,"Yes","No"),"No")</f>
        <v>Yes</v>
      </c>
    </row>
    <row r="14" spans="1:7" x14ac:dyDescent="0.2">
      <c r="A14" s="23" t="s">
        <v>169</v>
      </c>
      <c r="B14" s="24" t="s">
        <v>164</v>
      </c>
      <c r="C14" s="24" t="s">
        <v>170</v>
      </c>
      <c r="D14" s="11" t="s">
        <v>17</v>
      </c>
      <c r="E14" s="20" t="s">
        <v>190</v>
      </c>
      <c r="F14" s="16" t="str" cm="1">
        <f t="array" aca="1" ref="F14" ca="1">IFERROR(IF(INDIRECT("'"&amp;B14&amp;"'!A1")&gt;=0,"Yes","No"),"No")</f>
        <v>Yes</v>
      </c>
      <c r="G14" s="16" t="str">
        <f>IFERROR(IF(MATCH(B14,Summary!A:A,0)&gt;0,"Yes","No"),"No")</f>
        <v>Yes</v>
      </c>
    </row>
    <row r="15" spans="1:7" x14ac:dyDescent="0.2">
      <c r="A15" s="18">
        <v>8.3000000000000007</v>
      </c>
      <c r="B15" s="18" t="s">
        <v>110</v>
      </c>
      <c r="C15" s="18" t="s">
        <v>113</v>
      </c>
      <c r="D15" s="18" t="s">
        <v>101</v>
      </c>
      <c r="E15" s="18" t="s">
        <v>191</v>
      </c>
      <c r="F15" s="16" t="str" cm="1">
        <f t="array" aca="1" ref="F15" ca="1">IFERROR(IF(INDIRECT("'"&amp;B15&amp;"'!A1")&gt;=0,"Yes","No"),"No")</f>
        <v>Yes</v>
      </c>
      <c r="G15" s="16" t="str">
        <f>IFERROR(IF(MATCH(B15,Summary!A:A,0)&gt;0,"Yes","No"),"No")</f>
        <v>Yes</v>
      </c>
    </row>
    <row r="16" spans="1:7" x14ac:dyDescent="0.25">
      <c r="A16" s="11" t="s">
        <v>104</v>
      </c>
      <c r="B16" s="11" t="s">
        <v>97</v>
      </c>
      <c r="C16" s="17" t="s">
        <v>102</v>
      </c>
      <c r="D16" s="11" t="s">
        <v>101</v>
      </c>
      <c r="E16" s="11" t="s">
        <v>105</v>
      </c>
      <c r="F16" s="11" t="str" cm="1">
        <f t="array" aca="1" ref="F16" ca="1">IFERROR(IF(INDIRECT("'"&amp;B16&amp;"'!A1")&gt;=0,"Yes","No"),"No")</f>
        <v>Yes</v>
      </c>
      <c r="G16" s="16" t="str">
        <f>IFERROR(IF(MATCH(B16,Summary!A:A,0)&gt;0,"Yes","No"),"No")</f>
        <v>Yes</v>
      </c>
    </row>
    <row r="17" spans="1:7" x14ac:dyDescent="0.2">
      <c r="A17" s="20" t="s">
        <v>153</v>
      </c>
      <c r="B17" s="20" t="s">
        <v>139</v>
      </c>
      <c r="C17" s="20" t="s">
        <v>153</v>
      </c>
      <c r="D17" s="20" t="s">
        <v>101</v>
      </c>
      <c r="E17" s="20" t="s">
        <v>192</v>
      </c>
      <c r="F17" s="16" t="str" cm="1">
        <f t="array" aca="1" ref="F17" ca="1">IFERROR(IF(INDIRECT("'"&amp;B17&amp;"'!A1")&gt;=0,"Yes","No"),"No")</f>
        <v>Yes</v>
      </c>
      <c r="G17" s="16" t="str">
        <f>IFERROR(IF(MATCH(B17,Summary!A:A,0)&gt;0,"Yes","No"),"No")</f>
        <v>Yes</v>
      </c>
    </row>
    <row r="18" spans="1:7" x14ac:dyDescent="0.2">
      <c r="A18" s="23" t="s">
        <v>171</v>
      </c>
      <c r="B18" s="24" t="s">
        <v>165</v>
      </c>
      <c r="C18" s="24" t="s">
        <v>172</v>
      </c>
      <c r="D18" s="24" t="s">
        <v>101</v>
      </c>
      <c r="E18" s="20" t="s">
        <v>193</v>
      </c>
      <c r="F18" s="16" t="str" cm="1">
        <f t="array" aca="1" ref="F18" ca="1">IFERROR(IF(INDIRECT("'"&amp;B18&amp;"'!A1")&gt;=0,"Yes","No"),"No")</f>
        <v>Yes</v>
      </c>
      <c r="G18" s="16" t="str">
        <f>IFERROR(IF(MATCH(B18,Summary!A:A,0)&gt;0,"Yes","No"),"No")</f>
        <v>Yes</v>
      </c>
    </row>
    <row r="19" spans="1:7" x14ac:dyDescent="0.2">
      <c r="A19" s="23" t="s">
        <v>178</v>
      </c>
      <c r="B19" s="23" t="s">
        <v>176</v>
      </c>
      <c r="C19" s="24" t="s">
        <v>179</v>
      </c>
      <c r="D19" s="24" t="s">
        <v>101</v>
      </c>
      <c r="E19" s="20" t="s">
        <v>194</v>
      </c>
      <c r="F19" s="16" t="str" cm="1">
        <f t="array" aca="1" ref="F19" ca="1">IFERROR(IF(INDIRECT("'"&amp;B19&amp;"'!A1")&gt;=0,"Yes","No"),"No")</f>
        <v>Yes</v>
      </c>
      <c r="G19" s="16" t="str">
        <f>IFERROR(IF(MATCH(B19,Summary!A:A,0)&gt;0,"Yes","No"),"No")</f>
        <v>Yes</v>
      </c>
    </row>
    <row r="20" spans="1:7" x14ac:dyDescent="0.2">
      <c r="A20" s="23" t="s">
        <v>178</v>
      </c>
      <c r="B20" s="23" t="s">
        <v>177</v>
      </c>
      <c r="C20" s="24" t="s">
        <v>180</v>
      </c>
      <c r="D20" s="24" t="s">
        <v>101</v>
      </c>
      <c r="E20" s="20" t="s">
        <v>195</v>
      </c>
      <c r="F20" s="16" t="str" cm="1">
        <f t="array" aca="1" ref="F20" ca="1">IFERROR(IF(INDIRECT("'"&amp;B20&amp;"'!A1")&gt;=0,"Yes","No"),"No")</f>
        <v>Yes</v>
      </c>
      <c r="G20" s="16" t="str">
        <f>IFERROR(IF(MATCH(B20,Summary!A:A,0)&gt;0,"Yes","No"),"No")</f>
        <v>Yes</v>
      </c>
    </row>
    <row r="21" spans="1:7" x14ac:dyDescent="0.2">
      <c r="A21" s="23" t="s">
        <v>224</v>
      </c>
      <c r="B21" s="23" t="s">
        <v>223</v>
      </c>
      <c r="C21" s="24" t="s">
        <v>225</v>
      </c>
      <c r="D21" s="24" t="s">
        <v>101</v>
      </c>
      <c r="E21" s="20" t="s">
        <v>226</v>
      </c>
      <c r="F21" s="16" t="str" cm="1">
        <f t="array" aca="1" ref="F21" ca="1">IFERROR(IF(INDIRECT("'"&amp;B21&amp;"'!A1")&gt;=0,"Yes","No"),"No")</f>
        <v>Yes</v>
      </c>
      <c r="G21" s="16" t="str">
        <f>IFERROR(IF(MATCH(B21,Summary!A:A,0)&gt;0,"Yes","No"),"No")</f>
        <v>Yes</v>
      </c>
    </row>
    <row r="22" spans="1:7" x14ac:dyDescent="0.2">
      <c r="A22" s="23" t="s">
        <v>171</v>
      </c>
      <c r="B22" s="23" t="s">
        <v>210</v>
      </c>
      <c r="C22" s="24" t="s">
        <v>211</v>
      </c>
      <c r="D22" s="24" t="s">
        <v>101</v>
      </c>
      <c r="E22" s="20" t="s">
        <v>212</v>
      </c>
      <c r="F22" s="16" t="str" cm="1">
        <f t="array" aca="1" ref="F22" ca="1">IFERROR(IF(INDIRECT("'"&amp;B22&amp;"'!A1")&gt;=0,"Yes","No"),"No")</f>
        <v>Yes</v>
      </c>
      <c r="G22" s="16" t="str">
        <f>IFERROR(IF(MATCH(B22,Summary!A:A,0)&gt;0,"Yes","No"),"No")</f>
        <v>Yes</v>
      </c>
    </row>
    <row r="23" spans="1:7" x14ac:dyDescent="0.25">
      <c r="A23" s="11" t="s">
        <v>98</v>
      </c>
      <c r="B23" s="11" t="s">
        <v>98</v>
      </c>
      <c r="C23" s="17" t="s">
        <v>100</v>
      </c>
      <c r="D23" s="11" t="s">
        <v>42</v>
      </c>
      <c r="E23" s="11" t="s">
        <v>99</v>
      </c>
      <c r="F23" s="11" t="str" cm="1">
        <f t="array" aca="1" ref="F23" ca="1">IFERROR(IF(INDIRECT("'"&amp;B23&amp;"'!A1")&gt;=0,"Yes","No"),"No")</f>
        <v>Yes</v>
      </c>
      <c r="G23" s="16" t="str">
        <f>IFERROR(IF(MATCH(B23,Summary!A:A,0)&gt;0,"Yes","No"),"No")</f>
        <v>Yes</v>
      </c>
    </row>
    <row r="24" spans="1:7" x14ac:dyDescent="0.2">
      <c r="A24" s="18" t="s">
        <v>119</v>
      </c>
      <c r="B24" s="18" t="s">
        <v>227</v>
      </c>
      <c r="C24" s="18" t="s">
        <v>122</v>
      </c>
      <c r="D24" s="18" t="s">
        <v>42</v>
      </c>
      <c r="E24" s="18" t="s">
        <v>196</v>
      </c>
      <c r="F24" s="16" t="str" cm="1">
        <f t="array" aca="1" ref="F24" ca="1">IFERROR(IF(INDIRECT("'"&amp;B24&amp;"'!A1")&gt;=0,"Yes","No"),"No")</f>
        <v>Yes</v>
      </c>
      <c r="G24" s="16" t="str">
        <f>IFERROR(IF(MATCH(B24,Summary!A:A,0)&gt;0,"Yes","No"),"No")</f>
        <v>Yes</v>
      </c>
    </row>
    <row r="25" spans="1:7" x14ac:dyDescent="0.2">
      <c r="A25" s="18" t="s">
        <v>129</v>
      </c>
      <c r="B25" s="18" t="s">
        <v>126</v>
      </c>
      <c r="C25" s="18" t="s">
        <v>127</v>
      </c>
      <c r="D25" s="18" t="s">
        <v>42</v>
      </c>
      <c r="E25" s="18" t="s">
        <v>128</v>
      </c>
      <c r="F25" s="16" t="str" cm="1">
        <f t="array" aca="1" ref="F25" ca="1">IFERROR(IF(INDIRECT("'"&amp;B25&amp;"'!A1")&gt;=0,"Yes","No"),"No")</f>
        <v>Yes</v>
      </c>
      <c r="G25" s="16" t="str">
        <f>IFERROR(IF(MATCH(B25,Summary!A:A,0)&gt;0,"Yes","No"),"No")</f>
        <v>Yes</v>
      </c>
    </row>
    <row r="26" spans="1:7" x14ac:dyDescent="0.2">
      <c r="A26" s="81" t="s">
        <v>302</v>
      </c>
      <c r="B26" s="82" t="s">
        <v>290</v>
      </c>
      <c r="C26" s="82" t="s">
        <v>303</v>
      </c>
      <c r="D26" s="82" t="s">
        <v>42</v>
      </c>
      <c r="E26" s="82" t="s">
        <v>304</v>
      </c>
      <c r="F26" s="16" t="str" cm="1">
        <f t="array" aca="1" ref="F26" ca="1">IFERROR(IF(INDIRECT("'"&amp;B26&amp;"'!A1")&gt;=0,"Yes","No"),"No")</f>
        <v>Yes</v>
      </c>
      <c r="G26" s="16" t="str">
        <f>IFERROR(IF(MATCH(B26,Summary!A:A,0)&gt;0,"Yes","No"),"No")</f>
        <v>Yes</v>
      </c>
    </row>
    <row r="27" spans="1:7" ht="25.5" x14ac:dyDescent="0.25">
      <c r="A27" s="11" t="s">
        <v>73</v>
      </c>
      <c r="B27" s="11" t="s">
        <v>40</v>
      </c>
      <c r="C27" s="17" t="s">
        <v>49</v>
      </c>
      <c r="D27" s="11" t="s">
        <v>42</v>
      </c>
      <c r="E27" s="12" t="s">
        <v>65</v>
      </c>
      <c r="F27" s="16" t="str" cm="1">
        <f t="array" aca="1" ref="F27" ca="1">IFERROR(IF(INDIRECT("'"&amp;B27&amp;"'!A1")&gt;=0,"Yes","No"),"No")</f>
        <v>Yes</v>
      </c>
      <c r="G27" s="16" t="str">
        <f>IFERROR(IF(MATCH(B27,Summary!A:A,0)&gt;0,"Yes","No"),"No")</f>
        <v>Yes</v>
      </c>
    </row>
    <row r="28" spans="1:7" x14ac:dyDescent="0.2">
      <c r="A28" s="20" t="s">
        <v>147</v>
      </c>
      <c r="B28" s="20" t="s">
        <v>136</v>
      </c>
      <c r="C28" s="20" t="s">
        <v>148</v>
      </c>
      <c r="D28" s="20" t="s">
        <v>42</v>
      </c>
      <c r="E28" s="20" t="s">
        <v>197</v>
      </c>
      <c r="F28" s="16" t="str" cm="1">
        <f t="array" aca="1" ref="F28" ca="1">IFERROR(IF(INDIRECT("'"&amp;B28&amp;"'!A1")&gt;=0,"Yes","No"),"No")</f>
        <v>Yes</v>
      </c>
      <c r="G28" s="16" t="str">
        <f>IFERROR(IF(MATCH(B28,Summary!A:A,0)&gt;0,"Yes","No"),"No")</f>
        <v>Yes</v>
      </c>
    </row>
    <row r="29" spans="1:7" x14ac:dyDescent="0.2">
      <c r="A29" s="20" t="s">
        <v>151</v>
      </c>
      <c r="B29" s="20" t="s">
        <v>185</v>
      </c>
      <c r="C29" s="20" t="s">
        <v>152</v>
      </c>
      <c r="D29" s="20" t="s">
        <v>42</v>
      </c>
      <c r="E29" s="20" t="s">
        <v>186</v>
      </c>
      <c r="F29" s="16" t="str" cm="1">
        <f t="array" aca="1" ref="F29" ca="1">IFERROR(IF(INDIRECT("'"&amp;B29&amp;"'!A1")&gt;=0,"Yes","No"),"No")</f>
        <v>Yes</v>
      </c>
      <c r="G29" s="16" t="str">
        <f>IFERROR(IF(MATCH(B29,Summary!A:A,0)&gt;0,"Yes","No"),"No")</f>
        <v>Yes</v>
      </c>
    </row>
    <row r="30" spans="1:7" x14ac:dyDescent="0.2">
      <c r="A30" s="20" t="s">
        <v>159</v>
      </c>
      <c r="B30" s="20" t="s">
        <v>156</v>
      </c>
      <c r="C30" s="20" t="s">
        <v>157</v>
      </c>
      <c r="D30" s="20" t="s">
        <v>42</v>
      </c>
      <c r="E30" s="20" t="s">
        <v>158</v>
      </c>
      <c r="F30" s="16" t="str" cm="1">
        <f t="array" aca="1" ref="F30" ca="1">IFERROR(IF(INDIRECT("'"&amp;B30&amp;"'!A1")&gt;=0,"Yes","No"),"No")</f>
        <v>Yes</v>
      </c>
      <c r="G30" s="16" t="str">
        <f>IFERROR(IF(MATCH(B30,Summary!A:A,0)&gt;0,"Yes","No"),"No")</f>
        <v>Yes</v>
      </c>
    </row>
    <row r="31" spans="1:7" x14ac:dyDescent="0.2">
      <c r="A31" s="20" t="s">
        <v>111</v>
      </c>
      <c r="B31" s="20" t="s">
        <v>108</v>
      </c>
      <c r="C31" s="20" t="s">
        <v>112</v>
      </c>
      <c r="D31" s="20" t="s">
        <v>29</v>
      </c>
      <c r="E31" s="20" t="s">
        <v>198</v>
      </c>
      <c r="F31" s="16" t="str" cm="1">
        <f t="array" aca="1" ref="F31" ca="1">IFERROR(IF(INDIRECT("'"&amp;B31&amp;"'!A1")&gt;=0,"Yes","No"),"No")</f>
        <v>Yes</v>
      </c>
      <c r="G31" s="16" t="str">
        <f>IFERROR(IF(MATCH(B31,Summary!A:A,0)&gt;0,"Yes","No"),"No")</f>
        <v>Yes</v>
      </c>
    </row>
    <row r="32" spans="1:7" x14ac:dyDescent="0.2">
      <c r="A32" s="20" t="s">
        <v>69</v>
      </c>
      <c r="B32" s="20" t="s">
        <v>27</v>
      </c>
      <c r="C32" s="20" t="s">
        <v>28</v>
      </c>
      <c r="D32" s="20" t="s">
        <v>29</v>
      </c>
      <c r="E32" s="20" t="s">
        <v>35</v>
      </c>
      <c r="F32" s="16" t="str" cm="1">
        <f t="array" aca="1" ref="F32" ca="1">IFERROR(IF(INDIRECT("'"&amp;B32&amp;"'!A1")&gt;=0,"Yes","No"),"No")</f>
        <v>Yes</v>
      </c>
      <c r="G32" s="16" t="str">
        <f>IFERROR(IF(MATCH(B32,Summary!A:A,0)&gt;0,"Yes","No"),"No")</f>
        <v>Yes</v>
      </c>
    </row>
    <row r="33" spans="1:7" x14ac:dyDescent="0.2">
      <c r="A33" s="20" t="s">
        <v>69</v>
      </c>
      <c r="B33" s="20" t="s">
        <v>30</v>
      </c>
      <c r="C33" s="20" t="s">
        <v>46</v>
      </c>
      <c r="D33" s="20" t="s">
        <v>29</v>
      </c>
      <c r="E33" s="20" t="s">
        <v>66</v>
      </c>
      <c r="F33" s="16" t="str" cm="1">
        <f t="array" aca="1" ref="F33" ca="1">IFERROR(IF(INDIRECT("'"&amp;B33&amp;"'!A1")&gt;=0,"Yes","No"),"No")</f>
        <v>Yes</v>
      </c>
      <c r="G33" s="16" t="str">
        <f>IFERROR(IF(MATCH(B33,Summary!A:A,0)&gt;0,"Yes","No"),"No")</f>
        <v>Yes</v>
      </c>
    </row>
    <row r="34" spans="1:7" x14ac:dyDescent="0.2">
      <c r="A34" s="18" t="s">
        <v>135</v>
      </c>
      <c r="B34" s="18" t="s">
        <v>125</v>
      </c>
      <c r="C34" s="18" t="s">
        <v>134</v>
      </c>
      <c r="D34" s="18" t="s">
        <v>29</v>
      </c>
      <c r="E34" s="18" t="s">
        <v>133</v>
      </c>
      <c r="F34" s="16" t="str" cm="1">
        <f t="array" aca="1" ref="F34" ca="1">IFERROR(IF(INDIRECT("'"&amp;B34&amp;"'!A1")&gt;=0,"Yes","No"),"No")</f>
        <v>Yes</v>
      </c>
      <c r="G34" s="16" t="str">
        <f>IFERROR(IF(MATCH(B34,Summary!A:A,0)&gt;0,"Yes","No"),"No")</f>
        <v>Yes</v>
      </c>
    </row>
    <row r="35" spans="1:7" x14ac:dyDescent="0.2">
      <c r="A35" s="18" t="s">
        <v>135</v>
      </c>
      <c r="B35" s="18" t="s">
        <v>181</v>
      </c>
      <c r="C35" s="82" t="s">
        <v>134</v>
      </c>
      <c r="D35" s="18" t="s">
        <v>29</v>
      </c>
      <c r="E35" s="18" t="s">
        <v>305</v>
      </c>
      <c r="F35" s="16" t="str" cm="1">
        <f t="array" aca="1" ref="F35" ca="1">IFERROR(IF(INDIRECT("'"&amp;B35&amp;"'!A1")&gt;=0,"Yes","No"),"No")</f>
        <v>Yes</v>
      </c>
      <c r="G35" s="16" t="str">
        <f>IFERROR(IF(MATCH(B35,Summary!A:A,0)&gt;0,"Yes","No"),"No")</f>
        <v>Yes</v>
      </c>
    </row>
    <row r="36" spans="1:7" x14ac:dyDescent="0.2">
      <c r="A36" s="20" t="s">
        <v>143</v>
      </c>
      <c r="B36" s="20" t="s">
        <v>140</v>
      </c>
      <c r="C36" s="20" t="s">
        <v>144</v>
      </c>
      <c r="D36" s="20" t="s">
        <v>29</v>
      </c>
      <c r="E36" s="20" t="s">
        <v>199</v>
      </c>
      <c r="F36" s="16" t="str" cm="1">
        <f t="array" aca="1" ref="F36" ca="1">IFERROR(IF(INDIRECT("'"&amp;B36&amp;"'!A1")&gt;=0,"Yes","No"),"No")</f>
        <v>Yes</v>
      </c>
      <c r="G36" s="16" t="str">
        <f>IFERROR(IF(MATCH(B36,Summary!A:A,0)&gt;0,"Yes","No"),"No")</f>
        <v>Yes</v>
      </c>
    </row>
    <row r="37" spans="1:7" x14ac:dyDescent="0.2">
      <c r="A37" s="20" t="s">
        <v>145</v>
      </c>
      <c r="B37" s="20" t="s">
        <v>137</v>
      </c>
      <c r="C37" s="20" t="s">
        <v>146</v>
      </c>
      <c r="D37" s="20" t="s">
        <v>29</v>
      </c>
      <c r="E37" s="20" t="s">
        <v>200</v>
      </c>
      <c r="F37" s="16" t="str" cm="1">
        <f t="array" aca="1" ref="F37" ca="1">IFERROR(IF(INDIRECT("'"&amp;B37&amp;"'!A1")&gt;=0,"Yes","No"),"No")</f>
        <v>Yes</v>
      </c>
      <c r="G37" s="16" t="str">
        <f>IFERROR(IF(MATCH(B37,Summary!A:A,0)&gt;0,"Yes","No"),"No")</f>
        <v>Yes</v>
      </c>
    </row>
    <row r="38" spans="1:7" x14ac:dyDescent="0.2">
      <c r="A38" s="20" t="s">
        <v>149</v>
      </c>
      <c r="B38" s="20" t="s">
        <v>138</v>
      </c>
      <c r="C38" s="20" t="s">
        <v>150</v>
      </c>
      <c r="D38" s="20" t="s">
        <v>29</v>
      </c>
      <c r="E38" s="20" t="s">
        <v>201</v>
      </c>
      <c r="F38" s="16" t="str" cm="1">
        <f t="array" aca="1" ref="F38" ca="1">IFERROR(IF(INDIRECT("'"&amp;B38&amp;"'!A1")&gt;=0,"Yes","No"),"No")</f>
        <v>Yes</v>
      </c>
      <c r="G38" s="16" t="str">
        <f>IFERROR(IF(MATCH(B38,Summary!A:A,0)&gt;0,"Yes","No"),"No")</f>
        <v>Yes</v>
      </c>
    </row>
    <row r="39" spans="1:7" x14ac:dyDescent="0.2">
      <c r="A39" s="20" t="s">
        <v>154</v>
      </c>
      <c r="B39" s="20" t="s">
        <v>219</v>
      </c>
      <c r="C39" s="20" t="s">
        <v>155</v>
      </c>
      <c r="D39" s="20" t="s">
        <v>29</v>
      </c>
      <c r="E39" s="20" t="s">
        <v>221</v>
      </c>
      <c r="F39" s="16" t="str" cm="1">
        <f t="array" aca="1" ref="F39" ca="1">IFERROR(IF(INDIRECT("'"&amp;B39&amp;"'!A1")&gt;=0,"Yes","No"),"No")</f>
        <v>Yes</v>
      </c>
      <c r="G39" s="16" t="str">
        <f>IFERROR(IF(MATCH(B39,Summary!A:A,0)&gt;0,"Yes","No"),"No")</f>
        <v>Yes</v>
      </c>
    </row>
    <row r="40" spans="1:7" x14ac:dyDescent="0.2">
      <c r="A40" s="20" t="s">
        <v>162</v>
      </c>
      <c r="B40" s="20" t="s">
        <v>161</v>
      </c>
      <c r="C40" s="20" t="s">
        <v>163</v>
      </c>
      <c r="D40" s="20" t="s">
        <v>29</v>
      </c>
      <c r="E40" s="20" t="s">
        <v>202</v>
      </c>
      <c r="F40" s="16" t="str" cm="1">
        <f t="array" aca="1" ref="F40" ca="1">IFERROR(IF(INDIRECT("'"&amp;B40&amp;"'!A1")&gt;=0,"Yes","No"),"No")</f>
        <v>Yes</v>
      </c>
      <c r="G40" s="16" t="str">
        <f>IFERROR(IF(MATCH(B40,Summary!A:A,0)&gt;0,"Yes","No"),"No")</f>
        <v>Yes</v>
      </c>
    </row>
    <row r="41" spans="1:7" x14ac:dyDescent="0.25">
      <c r="A41" s="11" t="s">
        <v>39</v>
      </c>
      <c r="B41" s="11" t="s">
        <v>39</v>
      </c>
      <c r="C41" s="17" t="s">
        <v>75</v>
      </c>
      <c r="D41" s="11" t="s">
        <v>22</v>
      </c>
      <c r="E41" s="12" t="s">
        <v>62</v>
      </c>
      <c r="F41" s="16" t="str" cm="1">
        <f t="array" aca="1" ref="F41" ca="1">IFERROR(IF(INDIRECT("'"&amp;B41&amp;"'!A1")&gt;=0,"Yes","No"),"No")</f>
        <v>Yes</v>
      </c>
      <c r="G41" s="16" t="str">
        <f>IFERROR(IF(MATCH(B41,Summary!A:A,0)&gt;0,"Yes","No"),"No")</f>
        <v>Yes</v>
      </c>
    </row>
    <row r="42" spans="1:7" x14ac:dyDescent="0.25">
      <c r="A42" s="11" t="s">
        <v>96</v>
      </c>
      <c r="B42" s="11" t="s">
        <v>96</v>
      </c>
      <c r="C42" s="17" t="s">
        <v>106</v>
      </c>
      <c r="D42" s="11" t="s">
        <v>22</v>
      </c>
      <c r="E42" s="11" t="s">
        <v>107</v>
      </c>
      <c r="F42" s="11" t="str" cm="1">
        <f t="array" aca="1" ref="F42" ca="1">IFERROR(IF(INDIRECT("'"&amp;B42&amp;"'!A1")&gt;=0,"Yes","No"),"No")</f>
        <v>Yes</v>
      </c>
      <c r="G42" s="16" t="str">
        <f>IFERROR(IF(MATCH(B42,Summary!A:A,0)&gt;0,"Yes","No"),"No")</f>
        <v>Yes</v>
      </c>
    </row>
    <row r="43" spans="1:7" x14ac:dyDescent="0.25">
      <c r="A43" s="11" t="s">
        <v>70</v>
      </c>
      <c r="B43" s="11" t="s">
        <v>41</v>
      </c>
      <c r="C43" s="17" t="s">
        <v>50</v>
      </c>
      <c r="D43" s="11" t="s">
        <v>24</v>
      </c>
      <c r="E43" s="12" t="s">
        <v>67</v>
      </c>
      <c r="F43" s="16" t="str" cm="1">
        <f t="array" aca="1" ref="F43" ca="1">IFERROR(IF(INDIRECT("'"&amp;B43&amp;"'!A1")&gt;=0,"Yes","No"),"No")</f>
        <v>Yes</v>
      </c>
      <c r="G43" s="16" t="str">
        <f>IFERROR(IF(MATCH(B43,Summary!A:A,0)&gt;0,"Yes","No"),"No")</f>
        <v>Yes</v>
      </c>
    </row>
    <row r="44" spans="1:7" x14ac:dyDescent="0.2">
      <c r="A44" s="18" t="s">
        <v>118</v>
      </c>
      <c r="B44" s="18" t="s">
        <v>116</v>
      </c>
      <c r="C44" s="18" t="s">
        <v>121</v>
      </c>
      <c r="D44" s="11" t="s">
        <v>24</v>
      </c>
      <c r="E44" s="18" t="s">
        <v>203</v>
      </c>
      <c r="F44" s="16" t="str" cm="1">
        <f t="array" aca="1" ref="F44" ca="1">IFERROR(IF(INDIRECT("'"&amp;B44&amp;"'!A1")&gt;=0,"Yes","No"),"No")</f>
        <v>Yes</v>
      </c>
      <c r="G44" s="16" t="str">
        <f>IFERROR(IF(MATCH(B44,Summary!A:A,0)&gt;0,"Yes","No"),"No")</f>
        <v>Yes</v>
      </c>
    </row>
    <row r="45" spans="1:7" x14ac:dyDescent="0.2">
      <c r="A45" s="18" t="s">
        <v>114</v>
      </c>
      <c r="B45" s="18" t="s">
        <v>109</v>
      </c>
      <c r="C45" s="18" t="s">
        <v>115</v>
      </c>
      <c r="D45" s="18" t="s">
        <v>24</v>
      </c>
      <c r="E45" s="18" t="s">
        <v>204</v>
      </c>
      <c r="F45" s="16" t="str" cm="1">
        <f t="array" aca="1" ref="F45" ca="1">IFERROR(IF(INDIRECT("'"&amp;B45&amp;"'!A1")&gt;=0,"Yes","No"),"No")</f>
        <v>Yes</v>
      </c>
      <c r="G45" s="16" t="str">
        <f>IFERROR(IF(MATCH(B45,Summary!A:A,0)&gt;0,"Yes","No"),"No")</f>
        <v>Yes</v>
      </c>
    </row>
    <row r="46" spans="1:7" x14ac:dyDescent="0.2">
      <c r="A46" s="18" t="s">
        <v>120</v>
      </c>
      <c r="B46" s="18" t="s">
        <v>117</v>
      </c>
      <c r="C46" s="18" t="s">
        <v>123</v>
      </c>
      <c r="D46" s="18" t="s">
        <v>24</v>
      </c>
      <c r="E46" s="18" t="s">
        <v>205</v>
      </c>
      <c r="F46" s="16" t="str" cm="1">
        <f t="array" aca="1" ref="F46" ca="1">IFERROR(IF(INDIRECT("'"&amp;B46&amp;"'!A1")&gt;=0,"Yes","No"),"No")</f>
        <v>Yes</v>
      </c>
      <c r="G46" s="16" t="str">
        <f>IFERROR(IF(MATCH(B46,Summary!A:A,0)&gt;0,"Yes","No"),"No")</f>
        <v>Yes</v>
      </c>
    </row>
    <row r="47" spans="1:7" x14ac:dyDescent="0.2">
      <c r="A47" s="18" t="s">
        <v>70</v>
      </c>
      <c r="B47" s="18" t="s">
        <v>220</v>
      </c>
      <c r="C47" s="18" t="s">
        <v>124</v>
      </c>
      <c r="D47" s="18" t="s">
        <v>24</v>
      </c>
      <c r="E47" s="18" t="s">
        <v>222</v>
      </c>
      <c r="F47" s="16" t="str" cm="1">
        <f t="array" aca="1" ref="F47" ca="1">IFERROR(IF(INDIRECT("'"&amp;B47&amp;"'!A1")&gt;=0,"Yes","No"),"No")</f>
        <v>Yes</v>
      </c>
      <c r="G47" s="16" t="str">
        <f>IFERROR(IF(MATCH(B47,Summary!A:A,0)&gt;0,"Yes","No"),"No")</f>
        <v>Yes</v>
      </c>
    </row>
    <row r="48" spans="1:7" x14ac:dyDescent="0.25">
      <c r="A48" s="11" t="s">
        <v>71</v>
      </c>
      <c r="B48" s="11" t="s">
        <v>38</v>
      </c>
      <c r="C48" s="17" t="s">
        <v>48</v>
      </c>
      <c r="D48" s="11" t="s">
        <v>24</v>
      </c>
      <c r="E48" s="12" t="s">
        <v>64</v>
      </c>
      <c r="F48" s="16" t="str" cm="1">
        <f t="array" aca="1" ref="F48" ca="1">IFERROR(IF(INDIRECT("'"&amp;B48&amp;"'!A1")&gt;=0,"Yes","No"),"No")</f>
        <v>Yes</v>
      </c>
      <c r="G48" s="16" t="str">
        <f>IFERROR(IF(MATCH(B48,Summary!A:A,0)&gt;0,"Yes","No"),"No")</f>
        <v>Yes</v>
      </c>
    </row>
    <row r="49" spans="1:7" x14ac:dyDescent="0.25">
      <c r="A49" s="11" t="s">
        <v>114</v>
      </c>
      <c r="B49" s="11" t="s">
        <v>182</v>
      </c>
      <c r="C49" s="17" t="s">
        <v>115</v>
      </c>
      <c r="D49" s="11" t="s">
        <v>24</v>
      </c>
      <c r="E49" s="12" t="s">
        <v>206</v>
      </c>
      <c r="F49" s="16" t="str" cm="1">
        <f t="array" aca="1" ref="F49" ca="1">IFERROR(IF(INDIRECT("'"&amp;B49&amp;"'!A1")&gt;=0,"Yes","No"),"No")</f>
        <v>Yes</v>
      </c>
      <c r="G49" s="16" t="str">
        <f>IFERROR(IF(MATCH(B49,Summary!A:A,0)&gt;0,"Yes","No"),"No")</f>
        <v>Yes</v>
      </c>
    </row>
    <row r="50" spans="1:7" ht="25.5" x14ac:dyDescent="0.25">
      <c r="A50" s="11" t="s">
        <v>184</v>
      </c>
      <c r="B50" s="11" t="s">
        <v>183</v>
      </c>
      <c r="C50" s="17" t="s">
        <v>23</v>
      </c>
      <c r="D50" s="11" t="s">
        <v>24</v>
      </c>
      <c r="E50" s="12" t="s">
        <v>207</v>
      </c>
      <c r="F50" s="16" t="str" cm="1">
        <f t="array" aca="1" ref="F50" ca="1">IFERROR(IF(INDIRECT("'"&amp;B50&amp;"'!A1")&gt;=0,"Yes","No"),"No")</f>
        <v>Yes</v>
      </c>
      <c r="G50" s="16" t="str">
        <f>IFERROR(IF(MATCH(B50,Summary!A:A,0)&gt;0,"Yes","No"),"No")</f>
        <v>Yes</v>
      </c>
    </row>
    <row r="51" spans="1:7" x14ac:dyDescent="0.25">
      <c r="A51" s="11" t="s">
        <v>72</v>
      </c>
      <c r="B51" s="11" t="s">
        <v>25</v>
      </c>
      <c r="C51" s="17" t="s">
        <v>26</v>
      </c>
      <c r="D51" s="11" t="s">
        <v>24</v>
      </c>
      <c r="E51" s="12" t="s">
        <v>34</v>
      </c>
      <c r="F51" s="16" t="str" cm="1">
        <f t="array" aca="1" ref="F51" ca="1">IFERROR(IF(INDIRECT("'"&amp;B51&amp;"'!A1")&gt;=0,"Yes","No"),"No")</f>
        <v>Yes</v>
      </c>
      <c r="G51" s="16" t="str">
        <f>IFERROR(IF(MATCH(B51,Summary!A:A,0)&gt;0,"Yes","No"),"No")</f>
        <v>Yes</v>
      </c>
    </row>
    <row r="52" spans="1:7" x14ac:dyDescent="0.25">
      <c r="A52" s="11" t="s">
        <v>72</v>
      </c>
      <c r="B52" s="11" t="s">
        <v>37</v>
      </c>
      <c r="C52" s="17" t="s">
        <v>47</v>
      </c>
      <c r="D52" s="11" t="s">
        <v>24</v>
      </c>
      <c r="E52" s="12" t="s">
        <v>63</v>
      </c>
      <c r="F52" s="16" t="str" cm="1">
        <f t="array" aca="1" ref="F52" ca="1">IFERROR(IF(INDIRECT("'"&amp;B52&amp;"'!A1")&gt;=0,"Yes","No"),"No")</f>
        <v>Yes</v>
      </c>
      <c r="G52" s="16" t="str">
        <f>IFERROR(IF(MATCH(B52,Summary!A:A,0)&gt;0,"Yes","No"),"No")</f>
        <v>Yes</v>
      </c>
    </row>
    <row r="53" spans="1:7" x14ac:dyDescent="0.2">
      <c r="A53" s="23" t="s">
        <v>167</v>
      </c>
      <c r="B53" s="24" t="s">
        <v>166</v>
      </c>
      <c r="C53" s="24" t="s">
        <v>168</v>
      </c>
      <c r="D53" s="11" t="s">
        <v>24</v>
      </c>
      <c r="E53" s="12" t="s">
        <v>208</v>
      </c>
      <c r="F53" s="16" t="str" cm="1">
        <f t="array" aca="1" ref="F53" ca="1">IFERROR(IF(INDIRECT("'"&amp;B53&amp;"'!A1")&gt;=0,"Yes","No"),"No")</f>
        <v>Yes</v>
      </c>
      <c r="G53" s="16" t="str">
        <f>IFERROR(IF(MATCH(B53,Summary!A:A,0)&gt;0,"Yes","No"),"No")</f>
        <v>Yes</v>
      </c>
    </row>
    <row r="54" spans="1:7" x14ac:dyDescent="0.2">
      <c r="A54" s="81" t="s">
        <v>300</v>
      </c>
      <c r="B54" s="24" t="s">
        <v>264</v>
      </c>
      <c r="C54" s="80" t="s">
        <v>299</v>
      </c>
      <c r="D54" s="11" t="s">
        <v>24</v>
      </c>
      <c r="E54" s="12" t="s">
        <v>301</v>
      </c>
      <c r="F54" s="16" t="str" cm="1">
        <f t="array" aca="1" ref="F54" ca="1">IFERROR(IF(INDIRECT("'"&amp;B54&amp;"'!A1")&gt;=0,"Yes","No"),"No")</f>
        <v>Yes</v>
      </c>
      <c r="G54" s="16" t="str">
        <f>IFERROR(IF(MATCH(B54,Summary!A:A,0)&gt;0,"Yes","No"),"No")</f>
        <v>Yes</v>
      </c>
    </row>
    <row r="55" spans="1:7" x14ac:dyDescent="0.25">
      <c r="A55" s="11" t="s">
        <v>68</v>
      </c>
      <c r="B55" s="11" t="s">
        <v>209</v>
      </c>
      <c r="C55" s="17" t="s">
        <v>57</v>
      </c>
      <c r="D55" s="11" t="s">
        <v>53</v>
      </c>
      <c r="E55" s="12" t="s">
        <v>54</v>
      </c>
      <c r="F55" s="16" t="str" cm="1">
        <f t="array" aca="1" ref="F55" ca="1">IFERROR(IF(INDIRECT("'"&amp;B55&amp;"'!A1")&gt;=0,"Yes","No"),"No")</f>
        <v>Yes</v>
      </c>
      <c r="G55" s="16" t="str">
        <f>IFERROR(IF(MATCH(B55,Summary!A:A,0)&gt;0,"Yes","No"),"No")</f>
        <v>Yes</v>
      </c>
    </row>
    <row r="56" spans="1:7" x14ac:dyDescent="0.25">
      <c r="A56" s="11" t="s">
        <v>68</v>
      </c>
      <c r="B56" s="11" t="s">
        <v>51</v>
      </c>
      <c r="C56" s="17" t="s">
        <v>57</v>
      </c>
      <c r="D56" s="11" t="s">
        <v>53</v>
      </c>
      <c r="E56" s="12" t="s">
        <v>55</v>
      </c>
      <c r="F56" s="16" t="str" cm="1">
        <f t="array" aca="1" ref="F56" ca="1">IFERROR(IF(INDIRECT("'"&amp;B56&amp;"'!A1")&gt;=0,"Yes","No"),"No")</f>
        <v>Yes</v>
      </c>
      <c r="G56" s="16" t="str">
        <f>IFERROR(IF(MATCH(B56,Summary!A:A,0)&gt;0,"Yes","No"),"No")</f>
        <v>Yes</v>
      </c>
    </row>
    <row r="57" spans="1:7" x14ac:dyDescent="0.25">
      <c r="A57" s="11" t="s">
        <v>77</v>
      </c>
      <c r="B57" s="11" t="s">
        <v>77</v>
      </c>
      <c r="C57" s="17" t="s">
        <v>78</v>
      </c>
      <c r="D57" s="11" t="s">
        <v>53</v>
      </c>
      <c r="E57" s="12" t="s">
        <v>74</v>
      </c>
      <c r="F57" s="16" t="str" cm="1">
        <f t="array" aca="1" ref="F57" ca="1">IFERROR(IF(INDIRECT("'"&amp;B57&amp;"'!A1")&gt;=0,"Yes","No"),"No")</f>
        <v>Yes</v>
      </c>
      <c r="G57" s="16" t="str">
        <f>IFERROR(IF(MATCH(B57,Summary!A:A,0)&gt;0,"Yes","No"),"No")</f>
        <v>Yes</v>
      </c>
    </row>
    <row r="58" spans="1:7" x14ac:dyDescent="0.25">
      <c r="A58" s="11" t="s">
        <v>92</v>
      </c>
      <c r="B58" s="11" t="s">
        <v>82</v>
      </c>
      <c r="C58" s="17" t="s">
        <v>89</v>
      </c>
      <c r="D58" s="11" t="s">
        <v>53</v>
      </c>
      <c r="E58" s="12" t="s">
        <v>86</v>
      </c>
      <c r="F58" s="16" t="str" cm="1">
        <f t="array" aca="1" ref="F58" ca="1">IFERROR(IF(INDIRECT("'"&amp;B58&amp;"'!A1")&gt;=0,"Yes","No"),"No")</f>
        <v>Yes</v>
      </c>
      <c r="G58" s="16" t="str">
        <f>IFERROR(IF(MATCH(B58,Summary!A:A,0)&gt;0,"Yes","No"),"No")</f>
        <v>Yes</v>
      </c>
    </row>
    <row r="59" spans="1:7" x14ac:dyDescent="0.25">
      <c r="A59" s="11" t="s">
        <v>92</v>
      </c>
      <c r="B59" s="11" t="s">
        <v>81</v>
      </c>
      <c r="C59" s="17" t="s">
        <v>88</v>
      </c>
      <c r="D59" s="11" t="s">
        <v>53</v>
      </c>
      <c r="E59" s="12" t="s">
        <v>85</v>
      </c>
      <c r="F59" s="16" t="str" cm="1">
        <f t="array" aca="1" ref="F59" ca="1">IFERROR(IF(INDIRECT("'"&amp;B59&amp;"'!A1")&gt;=0,"Yes","No"),"No")</f>
        <v>Yes</v>
      </c>
      <c r="G59" s="16" t="str">
        <f>IFERROR(IF(MATCH(B59,Summary!A:A,0)&gt;0,"Yes","No"),"No")</f>
        <v>Yes</v>
      </c>
    </row>
    <row r="60" spans="1:7" x14ac:dyDescent="0.25">
      <c r="A60" s="11" t="s">
        <v>52</v>
      </c>
      <c r="B60" s="11" t="s">
        <v>52</v>
      </c>
      <c r="C60" s="17" t="s">
        <v>58</v>
      </c>
      <c r="D60" s="11" t="s">
        <v>53</v>
      </c>
      <c r="E60" s="12" t="s">
        <v>56</v>
      </c>
      <c r="F60" s="16" t="str" cm="1">
        <f t="array" aca="1" ref="F60" ca="1">IFERROR(IF(INDIRECT("'"&amp;B60&amp;"'!A1")&gt;=0,"Yes","No"),"No")</f>
        <v>Yes</v>
      </c>
      <c r="G60" s="16" t="str">
        <f>IFERROR(IF(MATCH(B60,Summary!A:A,0)&gt;0,"Yes","No"),"No")</f>
        <v>Yes</v>
      </c>
    </row>
    <row r="61" spans="1:7" x14ac:dyDescent="0.25">
      <c r="A61" s="11" t="s">
        <v>91</v>
      </c>
      <c r="B61" s="11" t="s">
        <v>83</v>
      </c>
      <c r="C61" s="17" t="s">
        <v>90</v>
      </c>
      <c r="D61" s="11" t="s">
        <v>53</v>
      </c>
      <c r="E61" s="12" t="s">
        <v>87</v>
      </c>
      <c r="F61" s="16" t="str" cm="1">
        <f t="array" aca="1" ref="F61" ca="1">IFERROR(IF(INDIRECT("'"&amp;B61&amp;"'!A1")&gt;=0,"Yes","No"),"No")</f>
        <v>Yes</v>
      </c>
      <c r="G61" s="16" t="str">
        <f>IFERROR(IF(MATCH(B61,Summary!A:A,0)&gt;0,"Yes","No"),"No")</f>
        <v>Yes</v>
      </c>
    </row>
    <row r="62" spans="1:7" x14ac:dyDescent="0.25">
      <c r="A62" s="11" t="s">
        <v>91</v>
      </c>
      <c r="B62" s="11" t="s">
        <v>76</v>
      </c>
      <c r="C62" s="17" t="s">
        <v>80</v>
      </c>
      <c r="D62" s="11" t="s">
        <v>53</v>
      </c>
      <c r="E62" s="12" t="s">
        <v>79</v>
      </c>
      <c r="F62" s="16" t="str" cm="1">
        <f t="array" aca="1" ref="F62" ca="1">IFERROR(IF(INDIRECT("'"&amp;B62&amp;"'!A1")&gt;=0,"Yes","No"),"No")</f>
        <v>Yes</v>
      </c>
      <c r="G62" s="16" t="str">
        <f>IFERROR(IF(MATCH(B62,Summary!A:A,0)&gt;0,"Yes","No"),"No")</f>
        <v>Yes</v>
      </c>
    </row>
    <row r="63" spans="1:7" x14ac:dyDescent="0.25">
      <c r="A63" s="11" t="s">
        <v>173</v>
      </c>
      <c r="B63" s="11" t="s">
        <v>173</v>
      </c>
      <c r="C63" s="17" t="s">
        <v>174</v>
      </c>
      <c r="D63" s="11" t="s">
        <v>53</v>
      </c>
      <c r="E63" s="12" t="s">
        <v>175</v>
      </c>
      <c r="F63" s="16" t="str" cm="1">
        <f t="array" aca="1" ref="F63" ca="1">IFERROR(IF(INDIRECT("'"&amp;B63&amp;"'!A1")&gt;=0,"Yes","No"),"No")</f>
        <v>Yes</v>
      </c>
      <c r="G63" s="16" t="str">
        <f>IFERROR(IF(MATCH(B63,Summary!A:A,0)&gt;0,"Yes","No"),"No")</f>
        <v>Yes</v>
      </c>
    </row>
  </sheetData>
  <autoFilter ref="A6:G62" xr:uid="{E28AA523-0BFB-4EBC-90A2-36A54EDCAB7C}"/>
  <sortState xmlns:xlrd2="http://schemas.microsoft.com/office/spreadsheetml/2017/richdata2" ref="A7:F62">
    <sortCondition ref="D7:D62"/>
    <sortCondition ref="A7:A62"/>
    <sortCondition ref="B7:B62"/>
  </sortState>
  <mergeCells count="1">
    <mergeCell ref="A2:B2"/>
  </mergeCells>
  <phoneticPr fontId="13" type="noConversion"/>
  <conditionalFormatting sqref="A7:G10 D11:D14 F11:G14 A15:G16 F17:G22 F28:G33 A34:G35 F36:G40 A41:G63 A23:G27">
    <cfRule type="expression" dxfId="15" priority="12">
      <formula>OR($F7="No",$G7="No")</formula>
    </cfRule>
  </conditionalFormatting>
  <conditionalFormatting sqref="G7:G63">
    <cfRule type="expression" dxfId="13" priority="5">
      <formula>$F7="No"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5E63ED49-AFB9-46D5-A5F8-59B896787564}">
            <xm:f>AND(ISERROR(MATCH($B7,Summary!$A:$A,0)),$B7&lt;&gt;"")</xm:f>
            <x14:dxf>
              <fill>
                <patternFill>
                  <bgColor rgb="FFFF0000"/>
                </patternFill>
              </fill>
            </x14:dxf>
          </x14:cfRule>
          <xm:sqref>A7:G10 D11:D14 F11:G14 A15:G16 F17:G22 F28:G33 A34:G35 F36:G40 A41:G63 A23:G27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EDC61-FC69-4947-9E15-74E91E0F0407}">
  <dimension ref="A1:S60"/>
  <sheetViews>
    <sheetView zoomScale="90" zoomScaleNormal="90" workbookViewId="0">
      <pane xSplit="1" ySplit="1" topLeftCell="B29" activePane="bottomRight" state="frozen"/>
      <selection activeCell="K15" sqref="K15"/>
      <selection pane="topRight" activeCell="K15" sqref="K15"/>
      <selection pane="bottomLeft" activeCell="K15" sqref="K15"/>
      <selection pane="bottomRight" activeCell="I40" sqref="I40"/>
    </sheetView>
  </sheetViews>
  <sheetFormatPr defaultRowHeight="15" x14ac:dyDescent="0.25"/>
  <cols>
    <col min="1" max="1" width="16.7109375" bestFit="1" customWidth="1"/>
    <col min="2" max="3" width="13" bestFit="1" customWidth="1"/>
    <col min="4" max="6" width="13" customWidth="1"/>
    <col min="7" max="7" width="14.5703125" bestFit="1" customWidth="1"/>
    <col min="8" max="8" width="14.7109375" bestFit="1" customWidth="1"/>
    <col min="9" max="9" width="26.28515625" bestFit="1" customWidth="1"/>
    <col min="15" max="15" width="15.140625" bestFit="1" customWidth="1"/>
    <col min="16" max="16" width="11.85546875" bestFit="1" customWidth="1"/>
  </cols>
  <sheetData>
    <row r="1" spans="1:19" ht="15.75" thickBot="1" x14ac:dyDescent="0.3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M1" t="s">
        <v>11</v>
      </c>
    </row>
    <row r="2" spans="1:19" ht="15.75" thickBot="1" x14ac:dyDescent="0.3">
      <c r="A2" s="13" t="s">
        <v>19</v>
      </c>
      <c r="B2">
        <f t="shared" ref="B2:B30" ca="1" si="0">COUNT(INDIRECT("'"&amp;$A2&amp;"'!$A:$A"))</f>
        <v>720</v>
      </c>
      <c r="C2">
        <f t="shared" ref="C2:C30" ca="1" si="1">COUNTIF(INDIRECT("'"&amp;$A2&amp;"'!$B:$B"),"&lt;0.1")</f>
        <v>1</v>
      </c>
      <c r="D2" s="3">
        <f t="shared" ref="D2:D30" ca="1" si="2">AVERAGEIFS(INDIRECT("'"&amp;$A2&amp;"'!B:B"),INDIRECT("'"&amp;$A2&amp;"'!B:B"),"&gt;0")</f>
        <v>6.4957550164233417</v>
      </c>
      <c r="E2" s="3">
        <f t="shared" ref="E2:E30" ca="1" si="3">_xlfn.MINIFS(INDIRECT("'"&amp;$A2&amp;"'!B:B"),INDIRECT("'"&amp;$A2&amp;"'!B:B"),"&gt;=0.05")</f>
        <v>0.212399896551724</v>
      </c>
      <c r="F2" s="3">
        <f t="shared" ref="F2:F30" ca="1" si="4">_xlfn.MAXIFS(INDIRECT("'"&amp;$A2&amp;"'!B:B"),INDIRECT("'"&amp;$A2&amp;"'!B:B"),"&gt;0")</f>
        <v>57.540310344827603</v>
      </c>
      <c r="G2">
        <f t="shared" ref="G2:G30" ca="1" si="5">COUNTIF(INDIRECT("'"&amp;$A2&amp;"'!$B:$B"),"&gt;190")</f>
        <v>0</v>
      </c>
      <c r="H2" s="4">
        <f t="shared" ref="H2:H30" ca="1" si="6">COUNTIF(INDIRECT("'"&amp;$A2&amp;"'!$B:$B"),"&gt;=0.05")/$M$3</f>
        <v>0.96639784946236562</v>
      </c>
      <c r="I2" t="str">
        <f>_xlfn.XLOOKUP(A2,'Front Cover'!B:B,'Front Cover'!D:D)</f>
        <v>Birmingham</v>
      </c>
      <c r="M2" s="5">
        <v>31</v>
      </c>
      <c r="N2" s="6" t="s">
        <v>12</v>
      </c>
    </row>
    <row r="3" spans="1:19" x14ac:dyDescent="0.25">
      <c r="A3" s="13" t="s">
        <v>20</v>
      </c>
      <c r="B3">
        <f t="shared" ca="1" si="0"/>
        <v>720</v>
      </c>
      <c r="C3">
        <f t="shared" ca="1" si="1"/>
        <v>1</v>
      </c>
      <c r="D3" s="3">
        <f t="shared" ca="1" si="2"/>
        <v>5.919604175895679</v>
      </c>
      <c r="E3" s="3">
        <f t="shared" ca="1" si="3"/>
        <v>5.4005046666666702E-2</v>
      </c>
      <c r="F3" s="3">
        <f t="shared" ca="1" si="4"/>
        <v>49.546120689655197</v>
      </c>
      <c r="G3">
        <f t="shared" ca="1" si="5"/>
        <v>0</v>
      </c>
      <c r="H3" s="4">
        <f t="shared" ca="1" si="6"/>
        <v>0.967741935483871</v>
      </c>
      <c r="I3" t="str">
        <f>_xlfn.XLOOKUP(A3,'Front Cover'!B:B,'Front Cover'!D:D)</f>
        <v>Birmingham</v>
      </c>
      <c r="M3">
        <f>M2*24</f>
        <v>744</v>
      </c>
    </row>
    <row r="4" spans="1:19" x14ac:dyDescent="0.25">
      <c r="A4" s="13" t="s">
        <v>141</v>
      </c>
      <c r="B4">
        <f t="shared" ca="1" si="0"/>
        <v>720</v>
      </c>
      <c r="C4">
        <f t="shared" ca="1" si="1"/>
        <v>60</v>
      </c>
      <c r="D4" s="3">
        <f t="shared" ca="1" si="2"/>
        <v>0.94108287920255529</v>
      </c>
      <c r="E4" s="3">
        <f t="shared" ca="1" si="3"/>
        <v>5.341949E-2</v>
      </c>
      <c r="F4" s="3">
        <f t="shared" ca="1" si="4"/>
        <v>16.7546</v>
      </c>
      <c r="G4">
        <f t="shared" ca="1" si="5"/>
        <v>0</v>
      </c>
      <c r="H4" s="4">
        <f t="shared" ca="1" si="6"/>
        <v>0.91666666666666663</v>
      </c>
      <c r="I4" t="str">
        <f>_xlfn.XLOOKUP(A4,'Front Cover'!B:B,'Front Cover'!D:D)</f>
        <v>Birmingham</v>
      </c>
      <c r="K4" s="76"/>
    </row>
    <row r="5" spans="1:19" x14ac:dyDescent="0.25">
      <c r="A5" s="13" t="s">
        <v>36</v>
      </c>
      <c r="B5">
        <f ca="1">COUNT(INDIRECT("'"&amp;$A5&amp;"'!$A:$A"))</f>
        <v>720</v>
      </c>
      <c r="C5">
        <f ca="1">COUNTIF(INDIRECT("'"&amp;$A5&amp;"'!$B:$B"),"&lt;0.1")</f>
        <v>0</v>
      </c>
      <c r="D5" s="3">
        <f ca="1">AVERAGEIFS(INDIRECT("'"&amp;$A5&amp;"'!B:B"),INDIRECT("'"&amp;$A5&amp;"'!B:B"),"&gt;0")</f>
        <v>5.1393723619244733</v>
      </c>
      <c r="E5" s="3">
        <f ca="1">_xlfn.MINIFS(INDIRECT("'"&amp;$A5&amp;"'!B:B"),INDIRECT("'"&amp;$A5&amp;"'!B:B"),"&gt;=0.05")</f>
        <v>0.92959048300000002</v>
      </c>
      <c r="F5" s="3">
        <f ca="1">_xlfn.MAXIFS(INDIRECT("'"&amp;$A5&amp;"'!B:B"),INDIRECT("'"&amp;$A5&amp;"'!B:B"),"&gt;0")</f>
        <v>31.600914660000001</v>
      </c>
      <c r="G5">
        <f ca="1">COUNTIF(INDIRECT("'"&amp;$A5&amp;"'!$B:$B"),"&gt;190")</f>
        <v>0</v>
      </c>
      <c r="H5" s="4">
        <f ca="1">COUNTIF(INDIRECT("'"&amp;$A5&amp;"'!$B:$B"),"&gt;=0.05")/$M$3</f>
        <v>0.44489247311827956</v>
      </c>
      <c r="I5" t="str">
        <f>_xlfn.XLOOKUP(A5,'Front Cover'!B:B,'Front Cover'!D:D)</f>
        <v>Birmingham</v>
      </c>
      <c r="S5" s="3"/>
    </row>
    <row r="6" spans="1:19" x14ac:dyDescent="0.25">
      <c r="A6" s="13" t="s">
        <v>59</v>
      </c>
      <c r="B6">
        <f ca="1">COUNT(INDIRECT("'"&amp;$A6&amp;"'!$A:$A"))</f>
        <v>720</v>
      </c>
      <c r="C6">
        <f ca="1">COUNTIF(INDIRECT("'"&amp;$A6&amp;"'!$B:$B"),"&lt;0.1")</f>
        <v>37</v>
      </c>
      <c r="D6" s="3">
        <f ca="1">AVERAGEIFS(INDIRECT("'"&amp;$A6&amp;"'!B:B"),INDIRECT("'"&amp;$A6&amp;"'!B:B"),"&gt;0")</f>
        <v>3.001011785812095</v>
      </c>
      <c r="E6" s="3">
        <f ca="1">_xlfn.MINIFS(INDIRECT("'"&amp;$A6&amp;"'!B:B"),INDIRECT("'"&amp;$A6&amp;"'!B:B"),"&gt;=0.05")</f>
        <v>5.8899079999999999E-2</v>
      </c>
      <c r="F6" s="3">
        <f ca="1">_xlfn.MAXIFS(INDIRECT("'"&amp;$A6&amp;"'!B:B"),INDIRECT("'"&amp;$A6&amp;"'!B:B"),"&gt;0")</f>
        <v>98.348055000000002</v>
      </c>
      <c r="G6">
        <f ca="1">COUNTIF(INDIRECT("'"&amp;$A6&amp;"'!$B:$B"),"&gt;190")</f>
        <v>0</v>
      </c>
      <c r="H6" s="4">
        <f ca="1">COUNTIF(INDIRECT("'"&amp;$A6&amp;"'!$B:$B"),"&gt;=0.05")/$M$3</f>
        <v>0.885752688172043</v>
      </c>
      <c r="I6" t="str">
        <f>_xlfn.XLOOKUP(A6,'Front Cover'!B:B,'Front Cover'!D:D)</f>
        <v>Birmingham</v>
      </c>
    </row>
    <row r="7" spans="1:19" x14ac:dyDescent="0.25">
      <c r="A7" s="21" t="s">
        <v>164</v>
      </c>
      <c r="B7">
        <f ca="1">COUNT(INDIRECT("'"&amp;$A7&amp;"'!$A:$A"))</f>
        <v>720</v>
      </c>
      <c r="C7">
        <f ca="1">COUNTIF(INDIRECT("'"&amp;$A7&amp;"'!$B:$B"),"&lt;0.1")</f>
        <v>228</v>
      </c>
      <c r="D7" s="3">
        <f ca="1">AVERAGEIFS(INDIRECT("'"&amp;$A7&amp;"'!B:B"),INDIRECT("'"&amp;$A7&amp;"'!B:B"),"&gt;0")</f>
        <v>0.60982303727449816</v>
      </c>
      <c r="E7" s="3">
        <f ca="1">_xlfn.MINIFS(INDIRECT("'"&amp;$A7&amp;"'!B:B"),INDIRECT("'"&amp;$A7&amp;"'!B:B"),"&gt;=0.05")</f>
        <v>5.0088406896551703E-2</v>
      </c>
      <c r="F7" s="3">
        <f ca="1">_xlfn.MAXIFS(INDIRECT("'"&amp;$A7&amp;"'!B:B"),INDIRECT("'"&amp;$A7&amp;"'!B:B"),"&gt;0")</f>
        <v>11.4926271186441</v>
      </c>
      <c r="G7">
        <f ca="1">COUNTIF(INDIRECT("'"&amp;$A7&amp;"'!$B:$B"),"&gt;190")</f>
        <v>0</v>
      </c>
      <c r="H7" s="4">
        <f ca="1">COUNTIF(INDIRECT("'"&amp;$A7&amp;"'!$B:$B"),"&gt;=0.05")/$M$3</f>
        <v>0.760752688172043</v>
      </c>
      <c r="I7" t="str">
        <f>_xlfn.XLOOKUP(A7,'Front Cover'!B:B,'Front Cover'!D:D)</f>
        <v>Birmingham</v>
      </c>
    </row>
    <row r="8" spans="1:19" x14ac:dyDescent="0.25">
      <c r="A8" s="21" t="s">
        <v>217</v>
      </c>
      <c r="B8">
        <f t="shared" ca="1" si="0"/>
        <v>694</v>
      </c>
      <c r="C8">
        <f t="shared" ca="1" si="1"/>
        <v>0</v>
      </c>
      <c r="D8" s="3">
        <f t="shared" ca="1" si="2"/>
        <v>21.300734870317029</v>
      </c>
      <c r="E8" s="3">
        <f t="shared" ca="1" si="3"/>
        <v>1.62</v>
      </c>
      <c r="F8" s="3">
        <f t="shared" ca="1" si="4"/>
        <v>403.39</v>
      </c>
      <c r="G8">
        <f t="shared" ca="1" si="5"/>
        <v>5</v>
      </c>
      <c r="H8" s="4">
        <f t="shared" ca="1" si="6"/>
        <v>0.93279569892473113</v>
      </c>
      <c r="I8" t="str">
        <f>_xlfn.XLOOKUP(A8,'Front Cover'!B:B,'Front Cover'!D:D)</f>
        <v>Birmingham</v>
      </c>
      <c r="J8" s="26" t="s">
        <v>217</v>
      </c>
      <c r="K8" t="s">
        <v>213</v>
      </c>
    </row>
    <row r="9" spans="1:19" x14ac:dyDescent="0.25">
      <c r="A9" s="21" t="s">
        <v>218</v>
      </c>
      <c r="B9">
        <f t="shared" ca="1" si="0"/>
        <v>720</v>
      </c>
      <c r="C9">
        <f t="shared" ca="1" si="1"/>
        <v>0</v>
      </c>
      <c r="D9" s="3">
        <f t="shared" ca="1" si="2"/>
        <v>36.797611111111074</v>
      </c>
      <c r="E9" s="3">
        <f t="shared" ca="1" si="3"/>
        <v>3.77</v>
      </c>
      <c r="F9" s="3">
        <f t="shared" ca="1" si="4"/>
        <v>168.2</v>
      </c>
      <c r="G9">
        <f t="shared" ca="1" si="5"/>
        <v>0</v>
      </c>
      <c r="H9" s="4">
        <f t="shared" ca="1" si="6"/>
        <v>0.967741935483871</v>
      </c>
      <c r="I9" t="str">
        <f>_xlfn.XLOOKUP(A9,'Front Cover'!B:B,'Front Cover'!D:D)</f>
        <v>Birmingham</v>
      </c>
      <c r="J9" s="26" t="s">
        <v>218</v>
      </c>
      <c r="K9" t="s">
        <v>214</v>
      </c>
      <c r="N9" s="2" t="s">
        <v>10</v>
      </c>
      <c r="O9" s="2" t="s">
        <v>130</v>
      </c>
      <c r="P9" s="2" t="s">
        <v>131</v>
      </c>
    </row>
    <row r="10" spans="1:19" x14ac:dyDescent="0.25">
      <c r="A10" s="13" t="s">
        <v>110</v>
      </c>
      <c r="B10">
        <f t="shared" ca="1" si="0"/>
        <v>720</v>
      </c>
      <c r="C10">
        <f t="shared" ca="1" si="1"/>
        <v>0</v>
      </c>
      <c r="D10" s="3">
        <f t="shared" ca="1" si="2"/>
        <v>4.1757940277966856</v>
      </c>
      <c r="E10" s="3">
        <f t="shared" ca="1" si="3"/>
        <v>0.150754734482759</v>
      </c>
      <c r="F10" s="3">
        <f t="shared" ca="1" si="4"/>
        <v>21.908110000000001</v>
      </c>
      <c r="G10">
        <f t="shared" ca="1" si="5"/>
        <v>0</v>
      </c>
      <c r="H10" s="4">
        <f t="shared" ca="1" si="6"/>
        <v>0.967741935483871</v>
      </c>
      <c r="I10" t="str">
        <f>_xlfn.XLOOKUP(A10,'Front Cover'!B:B,'Front Cover'!D:D)</f>
        <v>Lichfield District Council</v>
      </c>
      <c r="N10" s="14" t="s">
        <v>17</v>
      </c>
      <c r="O10">
        <f>COUNTIFS(I:I,N10)</f>
        <v>8</v>
      </c>
      <c r="P10">
        <f>COUNTIFS('Front Cover'!D:D,N10)</f>
        <v>8</v>
      </c>
      <c r="Q10" t="b">
        <f>P10=O10</f>
        <v>1</v>
      </c>
    </row>
    <row r="11" spans="1:19" x14ac:dyDescent="0.25">
      <c r="A11" s="13" t="s">
        <v>97</v>
      </c>
      <c r="B11">
        <f ca="1">COUNT(INDIRECT("'"&amp;$A11&amp;"'!$A:$A"))</f>
        <v>720</v>
      </c>
      <c r="C11">
        <f ca="1">COUNTIF(INDIRECT("'"&amp;$A11&amp;"'!$B:$B"),"&lt;0.1")</f>
        <v>2</v>
      </c>
      <c r="D11" s="3">
        <f ca="1">AVERAGEIFS(INDIRECT("'"&amp;$A11&amp;"'!B:B"),INDIRECT("'"&amp;$A11&amp;"'!B:B"),"&gt;0")</f>
        <v>5.0528610913127974</v>
      </c>
      <c r="E11" s="3">
        <f ca="1">_xlfn.MINIFS(INDIRECT("'"&amp;$A11&amp;"'!B:B"),INDIRECT("'"&amp;$A11&amp;"'!B:B"),"&gt;=0.05")</f>
        <v>5.3311675000000003E-2</v>
      </c>
      <c r="F11" s="3">
        <f ca="1">_xlfn.MAXIFS(INDIRECT("'"&amp;$A11&amp;"'!B:B"),INDIRECT("'"&amp;$A11&amp;"'!B:B"),"&gt;0")</f>
        <v>71.144069329999994</v>
      </c>
      <c r="G11">
        <f ca="1">COUNTIF(INDIRECT("'"&amp;$A11&amp;"'!$B:$B"),"&gt;190")</f>
        <v>0</v>
      </c>
      <c r="H11" s="4">
        <f ca="1">COUNTIF(INDIRECT("'"&amp;$A11&amp;"'!$B:$B"),"&gt;=0.05")/$M$3</f>
        <v>0.85080645161290325</v>
      </c>
      <c r="I11" t="str">
        <f>_xlfn.XLOOKUP(A11,'Front Cover'!B:B,'Front Cover'!D:D)</f>
        <v>Lichfield District Council</v>
      </c>
      <c r="N11" s="14" t="s">
        <v>101</v>
      </c>
      <c r="O11">
        <f>COUNTIFS(I:I,N11)</f>
        <v>8</v>
      </c>
      <c r="P11">
        <f>COUNTIFS('Front Cover'!D:D,N11)</f>
        <v>8</v>
      </c>
      <c r="Q11" t="b">
        <f t="shared" ref="Q11:Q16" si="7">P11=O11</f>
        <v>1</v>
      </c>
    </row>
    <row r="12" spans="1:19" x14ac:dyDescent="0.25">
      <c r="A12" s="13" t="s">
        <v>139</v>
      </c>
      <c r="B12">
        <f ca="1">COUNT(INDIRECT("'"&amp;$A12&amp;"'!$B:$B"))</f>
        <v>720</v>
      </c>
      <c r="C12">
        <f ca="1">COUNTIF(INDIRECT("'"&amp;$A12&amp;"'!$B:$B"),"&lt;0.1")</f>
        <v>0</v>
      </c>
      <c r="D12" s="3">
        <f ca="1">AVERAGEIFS(INDIRECT("'"&amp;$A12&amp;"'!B:B"),INDIRECT("'"&amp;$A12&amp;"'!B:B"),"&gt;0")</f>
        <v>5.5813676538200649</v>
      </c>
      <c r="E12" s="3">
        <f ca="1">_xlfn.MINIFS(INDIRECT("'"&amp;$A12&amp;"'!B:B"),INDIRECT("'"&amp;$A12&amp;"'!B:B"),"&gt;=0.05")</f>
        <v>0.180636143333333</v>
      </c>
      <c r="F12" s="3">
        <f ca="1">_xlfn.MAXIFS(INDIRECT("'"&amp;$A12&amp;"'!B:B"),INDIRECT("'"&amp;$A12&amp;"'!B:B"),"&gt;0")</f>
        <v>29.285472413793102</v>
      </c>
      <c r="G12">
        <f ca="1">COUNTIF(INDIRECT("'"&amp;$A12&amp;"'!$B:$B"),"&gt;190")</f>
        <v>0</v>
      </c>
      <c r="H12" s="4">
        <f ca="1">COUNTIF(INDIRECT("'"&amp;$A12&amp;"'!$B:$B"),"&gt;=0.05")/$M$3</f>
        <v>0.967741935483871</v>
      </c>
      <c r="I12" t="str">
        <f>_xlfn.XLOOKUP(A12,'Front Cover'!B:B,'Front Cover'!D:D)</f>
        <v>Lichfield District Council</v>
      </c>
      <c r="N12" s="14" t="s">
        <v>42</v>
      </c>
      <c r="O12">
        <f>COUNTIFS(I:I,N12)</f>
        <v>8</v>
      </c>
      <c r="P12">
        <f>COUNTIFS('Front Cover'!D:D,N12)</f>
        <v>8</v>
      </c>
      <c r="Q12" t="b">
        <f t="shared" si="7"/>
        <v>1</v>
      </c>
    </row>
    <row r="13" spans="1:19" x14ac:dyDescent="0.25">
      <c r="A13" s="13" t="s">
        <v>165</v>
      </c>
      <c r="B13">
        <f ca="1">COUNT(INDIRECT("'"&amp;$A13&amp;"'!$B:$B"))</f>
        <v>720</v>
      </c>
      <c r="C13">
        <f ca="1">COUNTIF(INDIRECT("'"&amp;$A13&amp;"'!$B:$B"),"&lt;0.1")</f>
        <v>0</v>
      </c>
      <c r="D13" s="3">
        <f ca="1">AVERAGEIFS(INDIRECT("'"&amp;$A13&amp;"'!B:B"),INDIRECT("'"&amp;$A13&amp;"'!B:B"),"&gt;0")</f>
        <v>4.8917724216717744</v>
      </c>
      <c r="E13" s="3">
        <f ca="1">_xlfn.MINIFS(INDIRECT("'"&amp;$A13&amp;"'!B:B"),INDIRECT("'"&amp;$A13&amp;"'!B:B"),"&gt;=0.05")</f>
        <v>0.36661960344827599</v>
      </c>
      <c r="F13" s="3">
        <f ca="1">_xlfn.MAXIFS(INDIRECT("'"&amp;$A13&amp;"'!B:B"),INDIRECT("'"&amp;$A13&amp;"'!B:B"),"&gt;0")</f>
        <v>42.0285534482759</v>
      </c>
      <c r="G13">
        <f ca="1">COUNTIF(INDIRECT("'"&amp;$A13&amp;"'!$B:$B"),"&gt;190")</f>
        <v>0</v>
      </c>
      <c r="H13" s="4">
        <f ca="1">COUNTIF(INDIRECT("'"&amp;$A13&amp;"'!$B:$B"),"&gt;=0.05")/$M$3</f>
        <v>0.967741935483871</v>
      </c>
      <c r="I13" t="str">
        <f>_xlfn.XLOOKUP(A13,'Front Cover'!B:B,'Front Cover'!D:D)</f>
        <v>Lichfield District Council</v>
      </c>
      <c r="N13" s="14" t="s">
        <v>29</v>
      </c>
      <c r="O13">
        <f>COUNTIFS(I:I,N13)</f>
        <v>10</v>
      </c>
      <c r="P13">
        <f>COUNTIFS('Front Cover'!D:D,N13)</f>
        <v>10</v>
      </c>
      <c r="Q13" t="b">
        <f t="shared" si="7"/>
        <v>1</v>
      </c>
    </row>
    <row r="14" spans="1:19" x14ac:dyDescent="0.25">
      <c r="A14" s="13" t="s">
        <v>176</v>
      </c>
      <c r="B14">
        <f t="shared" ref="B14:B17" ca="1" si="8">COUNT(INDIRECT("'"&amp;$A14&amp;"'!$B:$B"))</f>
        <v>239</v>
      </c>
      <c r="C14">
        <f t="shared" ref="C14:C17" ca="1" si="9">COUNTIF(INDIRECT("'"&amp;$A14&amp;"'!$B:$B"),"&lt;0.1")</f>
        <v>7</v>
      </c>
      <c r="D14" s="3">
        <f t="shared" ref="D14:D17" ca="1" si="10">AVERAGEIFS(INDIRECT("'"&amp;$A14&amp;"'!B:B"),INDIRECT("'"&amp;$A14&amp;"'!B:B"),"&gt;0")</f>
        <v>1.2826932151129706</v>
      </c>
      <c r="E14" s="3">
        <f t="shared" ref="E14:E17" ca="1" si="11">_xlfn.MINIFS(INDIRECT("'"&amp;$A14&amp;"'!B:B"),INDIRECT("'"&amp;$A14&amp;"'!B:B"),"&gt;=0.05")</f>
        <v>5.8547087999999997E-2</v>
      </c>
      <c r="F14" s="3">
        <f t="shared" ref="F14:F17" ca="1" si="12">_xlfn.MAXIFS(INDIRECT("'"&amp;$A14&amp;"'!B:B"),INDIRECT("'"&amp;$A14&amp;"'!B:B"),"&gt;0")</f>
        <v>49.807916259999999</v>
      </c>
      <c r="G14">
        <f t="shared" ref="G14:G17" ca="1" si="13">COUNTIF(INDIRECT("'"&amp;$A14&amp;"'!$B:$B"),"&gt;190")</f>
        <v>0</v>
      </c>
      <c r="H14" s="4">
        <f t="shared" ref="H14:H17" ca="1" si="14">COUNTIF(INDIRECT("'"&amp;$A14&amp;"'!$B:$B"),"&gt;=0.05")/$M$3</f>
        <v>0.31989247311827956</v>
      </c>
      <c r="I14" t="str">
        <f>_xlfn.XLOOKUP(A14,'Front Cover'!B:B,'Front Cover'!D:D)</f>
        <v>Lichfield District Council</v>
      </c>
      <c r="N14" s="14" t="s">
        <v>22</v>
      </c>
      <c r="O14">
        <f>COUNTIFS(I:I,N14)</f>
        <v>2</v>
      </c>
      <c r="P14">
        <f>COUNTIFS('Front Cover'!D:D,N14)</f>
        <v>2</v>
      </c>
      <c r="Q14" t="b">
        <f t="shared" si="7"/>
        <v>1</v>
      </c>
    </row>
    <row r="15" spans="1:19" x14ac:dyDescent="0.25">
      <c r="A15" s="13" t="s">
        <v>177</v>
      </c>
      <c r="B15">
        <f t="shared" ca="1" si="8"/>
        <v>720</v>
      </c>
      <c r="C15">
        <f t="shared" ca="1" si="9"/>
        <v>1</v>
      </c>
      <c r="D15" s="3">
        <f t="shared" ca="1" si="10"/>
        <v>3.9803509305575462</v>
      </c>
      <c r="E15" s="3">
        <f t="shared" ca="1" si="11"/>
        <v>9.7469378333333301E-2</v>
      </c>
      <c r="F15" s="3">
        <f t="shared" ca="1" si="12"/>
        <v>24.9084863793103</v>
      </c>
      <c r="G15">
        <f t="shared" ca="1" si="13"/>
        <v>0</v>
      </c>
      <c r="H15" s="4">
        <f t="shared" ca="1" si="14"/>
        <v>0.967741935483871</v>
      </c>
      <c r="I15" t="str">
        <f>_xlfn.XLOOKUP(A15,'Front Cover'!B:B,'Front Cover'!D:D)</f>
        <v>Lichfield District Council</v>
      </c>
      <c r="N15" s="14" t="s">
        <v>24</v>
      </c>
      <c r="O15">
        <f>COUNTIFS(I:I,N15)</f>
        <v>12</v>
      </c>
      <c r="P15">
        <f>COUNTIFS('Front Cover'!D:D,N15)</f>
        <v>12</v>
      </c>
      <c r="Q15" t="b">
        <f t="shared" si="7"/>
        <v>1</v>
      </c>
    </row>
    <row r="16" spans="1:19" x14ac:dyDescent="0.25">
      <c r="A16" s="13" t="s">
        <v>210</v>
      </c>
      <c r="B16">
        <f t="shared" ca="1" si="8"/>
        <v>720</v>
      </c>
      <c r="C16">
        <f t="shared" ca="1" si="9"/>
        <v>13</v>
      </c>
      <c r="D16" s="3">
        <f t="shared" ca="1" si="10"/>
        <v>3.8239367076290622</v>
      </c>
      <c r="E16" s="3">
        <f t="shared" ca="1" si="11"/>
        <v>5.0833361666666702E-2</v>
      </c>
      <c r="F16" s="3">
        <f t="shared" ca="1" si="12"/>
        <v>21.0322931034483</v>
      </c>
      <c r="G16">
        <f t="shared" ca="1" si="13"/>
        <v>0</v>
      </c>
      <c r="H16" s="4">
        <f t="shared" ca="1" si="14"/>
        <v>0.96102150537634412</v>
      </c>
      <c r="I16" t="str">
        <f>_xlfn.XLOOKUP(A16,'Front Cover'!B:B,'Front Cover'!D:D)</f>
        <v>Lichfield District Council</v>
      </c>
      <c r="N16" s="14" t="s">
        <v>53</v>
      </c>
      <c r="O16">
        <f>COUNTIFS(I:I,N16)</f>
        <v>9</v>
      </c>
      <c r="P16">
        <f>COUNTIFS('Front Cover'!D:D,N16)</f>
        <v>9</v>
      </c>
      <c r="Q16" t="b">
        <f t="shared" si="7"/>
        <v>1</v>
      </c>
    </row>
    <row r="17" spans="1:19" x14ac:dyDescent="0.25">
      <c r="A17" s="13" t="s">
        <v>223</v>
      </c>
      <c r="B17">
        <f t="shared" ca="1" si="8"/>
        <v>720</v>
      </c>
      <c r="C17">
        <f t="shared" ca="1" si="9"/>
        <v>1</v>
      </c>
      <c r="D17" s="3">
        <f t="shared" ca="1" si="10"/>
        <v>3.5679961502665285</v>
      </c>
      <c r="E17" s="3">
        <f t="shared" ca="1" si="11"/>
        <v>7.7249999999999999E-2</v>
      </c>
      <c r="F17" s="3">
        <f t="shared" ca="1" si="12"/>
        <v>112.01439999999999</v>
      </c>
      <c r="G17">
        <f t="shared" ca="1" si="13"/>
        <v>0</v>
      </c>
      <c r="H17" s="4">
        <f t="shared" ca="1" si="14"/>
        <v>0.967741935483871</v>
      </c>
      <c r="I17" t="str">
        <f>_xlfn.XLOOKUP(A17,'Front Cover'!B:B,'Front Cover'!D:D)</f>
        <v>Lichfield District Council</v>
      </c>
      <c r="N17" s="14" t="s">
        <v>95</v>
      </c>
      <c r="O17">
        <f ca="1">_xlfn.SHEETS()-2</f>
        <v>57</v>
      </c>
      <c r="Q17" s="19" t="str">
        <f>"("&amp;SUM(O10:O16)&amp;")"</f>
        <v>(57)</v>
      </c>
    </row>
    <row r="18" spans="1:19" x14ac:dyDescent="0.25">
      <c r="A18" s="13" t="s">
        <v>98</v>
      </c>
      <c r="B18">
        <f t="shared" ca="1" si="0"/>
        <v>720</v>
      </c>
      <c r="C18">
        <f t="shared" ca="1" si="1"/>
        <v>0</v>
      </c>
      <c r="D18" s="3">
        <f t="shared" ca="1" si="2"/>
        <v>7.0448987780696033</v>
      </c>
      <c r="E18" s="3">
        <f t="shared" ca="1" si="3"/>
        <v>0.77994349152542397</v>
      </c>
      <c r="F18" s="3">
        <f t="shared" ca="1" si="4"/>
        <v>41.7119133333333</v>
      </c>
      <c r="G18">
        <f t="shared" ca="1" si="5"/>
        <v>0</v>
      </c>
      <c r="H18" s="4">
        <f t="shared" ca="1" si="6"/>
        <v>0.967741935483871</v>
      </c>
      <c r="I18" t="str">
        <f>_xlfn.XLOOKUP(A18,'Front Cover'!B:B,'Front Cover'!D:D)</f>
        <v>North Warwickshire Borough Council</v>
      </c>
      <c r="N18" s="14" t="s">
        <v>93</v>
      </c>
      <c r="O18" s="79" t="str">
        <f ca="1">IF(SUM(O10:O17)=0,"Raw data tabs are missing",IF(O17=SUM(O10:O16),"Correct",IF(O17&gt;SUM(O10:O16),"Monitor(s) need adding to list in Column A","Raw data tabs are missing")))</f>
        <v>Correct</v>
      </c>
      <c r="P18" s="79"/>
      <c r="Q18" s="79"/>
      <c r="R18" s="79"/>
      <c r="S18" s="79"/>
    </row>
    <row r="19" spans="1:19" x14ac:dyDescent="0.25">
      <c r="A19" s="13" t="s">
        <v>40</v>
      </c>
      <c r="B19">
        <f t="shared" ca="1" si="0"/>
        <v>720</v>
      </c>
      <c r="C19">
        <f t="shared" ca="1" si="1"/>
        <v>0</v>
      </c>
      <c r="D19" s="3">
        <f t="shared" ca="1" si="2"/>
        <v>5.2265661960036125</v>
      </c>
      <c r="E19" s="3">
        <f t="shared" ca="1" si="3"/>
        <v>0.57270799999999999</v>
      </c>
      <c r="F19" s="3">
        <f t="shared" ca="1" si="4"/>
        <v>50.847729310344803</v>
      </c>
      <c r="G19">
        <f t="shared" ca="1" si="5"/>
        <v>0</v>
      </c>
      <c r="H19" s="4">
        <f t="shared" ca="1" si="6"/>
        <v>0.967741935483871</v>
      </c>
      <c r="I19" t="str">
        <f>_xlfn.XLOOKUP(A19,'Front Cover'!B:B,'Front Cover'!D:D)</f>
        <v>North Warwickshire Borough Council</v>
      </c>
      <c r="N19" s="14" t="s">
        <v>94</v>
      </c>
      <c r="O19" s="79" t="str">
        <f>IF((COUNTA($A:$A)-1)&lt;&gt;(COUNTA('Front Cover'!$B$7:$B$78)),"Front Cover and Summary count do not match","Correct")</f>
        <v>Correct</v>
      </c>
      <c r="P19" s="79"/>
      <c r="Q19" s="79"/>
      <c r="R19" s="79"/>
      <c r="S19" s="79"/>
    </row>
    <row r="20" spans="1:19" x14ac:dyDescent="0.25">
      <c r="A20" s="13" t="s">
        <v>126</v>
      </c>
      <c r="B20">
        <f t="shared" ca="1" si="0"/>
        <v>720</v>
      </c>
      <c r="C20">
        <f t="shared" ca="1" si="1"/>
        <v>0</v>
      </c>
      <c r="D20" s="3">
        <f t="shared" ca="1" si="2"/>
        <v>7.4835645247195988</v>
      </c>
      <c r="E20" s="3">
        <f t="shared" ca="1" si="3"/>
        <v>0.972400931034483</v>
      </c>
      <c r="F20" s="3">
        <f t="shared" ca="1" si="4"/>
        <v>58.832818965517198</v>
      </c>
      <c r="G20">
        <f t="shared" ca="1" si="5"/>
        <v>0</v>
      </c>
      <c r="H20" s="4">
        <f t="shared" ca="1" si="6"/>
        <v>0.967741935483871</v>
      </c>
      <c r="I20" t="str">
        <f>_xlfn.XLOOKUP(A20,'Front Cover'!B:B,'Front Cover'!D:D)</f>
        <v>North Warwickshire Borough Council</v>
      </c>
    </row>
    <row r="21" spans="1:19" x14ac:dyDescent="0.25">
      <c r="A21" s="13" t="s">
        <v>290</v>
      </c>
      <c r="C21">
        <f t="shared" ca="1" si="1"/>
        <v>2</v>
      </c>
      <c r="D21" s="3">
        <f t="shared" ca="1" si="2"/>
        <v>4.6793796642009822</v>
      </c>
      <c r="E21" s="3">
        <f t="shared" ca="1" si="3"/>
        <v>9.0484488333333293E-2</v>
      </c>
      <c r="F21" s="3">
        <f t="shared" ca="1" si="4"/>
        <v>34.3022377666667</v>
      </c>
      <c r="G21">
        <f t="shared" ca="1" si="5"/>
        <v>0</v>
      </c>
      <c r="H21" s="4">
        <f t="shared" ca="1" si="6"/>
        <v>0.23790322580645162</v>
      </c>
      <c r="I21" t="str">
        <f>_xlfn.XLOOKUP(A21,'Front Cover'!B:B,'Front Cover'!D:D)</f>
        <v>North Warwickshire Borough Council</v>
      </c>
    </row>
    <row r="22" spans="1:19" x14ac:dyDescent="0.25">
      <c r="A22" s="13" t="s">
        <v>136</v>
      </c>
      <c r="B22">
        <f ca="1">COUNT(INDIRECT("'"&amp;$A22&amp;"'!$B:$B"))</f>
        <v>0</v>
      </c>
      <c r="C22">
        <f ca="1">COUNTIF(INDIRECT("'"&amp;$A22&amp;"'!$B:$B"),"&lt;0.1")</f>
        <v>0</v>
      </c>
      <c r="D22" s="3" t="e">
        <f ca="1">AVERAGEIFS(INDIRECT("'"&amp;$A22&amp;"'!B:B"),INDIRECT("'"&amp;$A22&amp;"'!B:B"),"&gt;0")</f>
        <v>#DIV/0!</v>
      </c>
      <c r="E22" s="3">
        <f ca="1">_xlfn.MINIFS(INDIRECT("'"&amp;$A22&amp;"'!B:B"),INDIRECT("'"&amp;$A22&amp;"'!B:B"),"&gt;=0.05")</f>
        <v>0</v>
      </c>
      <c r="F22" s="3">
        <f ca="1">_xlfn.MAXIFS(INDIRECT("'"&amp;$A22&amp;"'!B:B"),INDIRECT("'"&amp;$A22&amp;"'!B:B"),"&gt;0")</f>
        <v>0</v>
      </c>
      <c r="G22">
        <f ca="1">COUNTIF(INDIRECT("'"&amp;$A22&amp;"'!$B:$B"),"&gt;190")</f>
        <v>0</v>
      </c>
      <c r="H22" s="4">
        <f ca="1">COUNTIF(INDIRECT("'"&amp;$A22&amp;"'!$B:$B"),"&gt;=0.05")/$M$3</f>
        <v>0</v>
      </c>
      <c r="I22" t="str">
        <f>_xlfn.XLOOKUP(A22,'Front Cover'!B:B,'Front Cover'!D:D)</f>
        <v>North Warwickshire Borough Council</v>
      </c>
    </row>
    <row r="23" spans="1:19" x14ac:dyDescent="0.25">
      <c r="A23" s="13" t="s">
        <v>185</v>
      </c>
      <c r="B23">
        <f ca="1">COUNT(INDIRECT("'"&amp;$A23&amp;"'!$B:$B"))</f>
        <v>720</v>
      </c>
      <c r="C23">
        <f ca="1">COUNTIF(INDIRECT("'"&amp;$A23&amp;"'!$B:$B"),"&lt;0.1")</f>
        <v>2</v>
      </c>
      <c r="D23" s="3">
        <f ca="1">AVERAGEIFS(INDIRECT("'"&amp;$A23&amp;"'!B:B"),INDIRECT("'"&amp;$A23&amp;"'!B:B"),"&gt;0")</f>
        <v>7.5699003787057437</v>
      </c>
      <c r="E23" s="3">
        <f ca="1">_xlfn.MINIFS(INDIRECT("'"&amp;$A23&amp;"'!B:B"),INDIRECT("'"&amp;$A23&amp;"'!B:B"),"&gt;=0.05")</f>
        <v>6.9741228333333294E-2</v>
      </c>
      <c r="F23" s="3">
        <f ca="1">_xlfn.MAXIFS(INDIRECT("'"&amp;$A23&amp;"'!B:B"),INDIRECT("'"&amp;$A23&amp;"'!B:B"),"&gt;0")</f>
        <v>49.353163500000001</v>
      </c>
      <c r="G23">
        <f ca="1">COUNTIF(INDIRECT("'"&amp;$A23&amp;"'!$B:$B"),"&gt;190")</f>
        <v>0</v>
      </c>
      <c r="H23" s="4">
        <f ca="1">COUNTIF(INDIRECT("'"&amp;$A23&amp;"'!$B:$B"),"&gt;=0.05")/$M$3</f>
        <v>0.967741935483871</v>
      </c>
      <c r="I23" t="str">
        <f>_xlfn.XLOOKUP(A23,'Front Cover'!B:B,'Front Cover'!D:D)</f>
        <v>North Warwickshire Borough Council</v>
      </c>
    </row>
    <row r="24" spans="1:19" x14ac:dyDescent="0.25">
      <c r="A24" s="13" t="s">
        <v>156</v>
      </c>
      <c r="B24">
        <f ca="1">COUNT(INDIRECT("'"&amp;$A24&amp;"'!$B:$B"))</f>
        <v>720</v>
      </c>
      <c r="C24">
        <f ca="1">COUNTIF(INDIRECT("'"&amp;$A24&amp;"'!$B:$B"),"&lt;0.1")</f>
        <v>0</v>
      </c>
      <c r="D24" s="3">
        <f ca="1">AVERAGEIFS(INDIRECT("'"&amp;$A24&amp;"'!B:B"),INDIRECT("'"&amp;$A24&amp;"'!B:B"),"&gt;0")</f>
        <v>4.7062342857285042</v>
      </c>
      <c r="E24" s="3">
        <f ca="1">_xlfn.MINIFS(INDIRECT("'"&amp;$A24&amp;"'!B:B"),INDIRECT("'"&amp;$A24&amp;"'!B:B"),"&gt;=0.05")</f>
        <v>0.10621270166666701</v>
      </c>
      <c r="F24" s="3">
        <f ca="1">_xlfn.MAXIFS(INDIRECT("'"&amp;$A24&amp;"'!B:B"),INDIRECT("'"&amp;$A24&amp;"'!B:B"),"&gt;0")</f>
        <v>22.996328333333299</v>
      </c>
      <c r="G24">
        <f ca="1">COUNTIF(INDIRECT("'"&amp;$A24&amp;"'!$B:$B"),"&gt;190")</f>
        <v>0</v>
      </c>
      <c r="H24" s="4">
        <f ca="1">COUNTIF(INDIRECT("'"&amp;$A24&amp;"'!$B:$B"),"&gt;=0.05")/$M$3</f>
        <v>0.967741935483871</v>
      </c>
      <c r="I24" t="str">
        <f>_xlfn.XLOOKUP(A24,'Front Cover'!B:B,'Front Cover'!D:D)</f>
        <v>North Warwickshire Borough Council</v>
      </c>
    </row>
    <row r="25" spans="1:19" x14ac:dyDescent="0.25">
      <c r="A25" s="13" t="s">
        <v>227</v>
      </c>
      <c r="B25">
        <f ca="1">COUNT(INDIRECT("'"&amp;$A25&amp;"'!$B:$B"))</f>
        <v>720</v>
      </c>
      <c r="C25">
        <f ca="1">COUNTIF(INDIRECT("'"&amp;$A25&amp;"'!$B:$B"),"&lt;0.1")</f>
        <v>0</v>
      </c>
      <c r="D25" s="3">
        <f ca="1">AVERAGEIFS(INDIRECT("'"&amp;$A25&amp;"'!B:B"),INDIRECT("'"&amp;$A25&amp;"'!B:B"),"&gt;0")</f>
        <v>7.8281416807191793</v>
      </c>
      <c r="E25" s="3">
        <f ca="1">_xlfn.MINIFS(INDIRECT("'"&amp;$A25&amp;"'!B:B"),INDIRECT("'"&amp;$A25&amp;"'!B:B"),"&gt;=0.05")</f>
        <v>0.13620045</v>
      </c>
      <c r="F25" s="3">
        <f ca="1">_xlfn.MAXIFS(INDIRECT("'"&amp;$A25&amp;"'!B:B"),INDIRECT("'"&amp;$A25&amp;"'!B:B"),"&gt;0")</f>
        <v>255.8916605</v>
      </c>
      <c r="G25">
        <f ca="1">COUNTIF(INDIRECT("'"&amp;$A25&amp;"'!$B:$B"),"&gt;190")</f>
        <v>1</v>
      </c>
      <c r="H25" s="4">
        <f ca="1">COUNTIF(INDIRECT("'"&amp;$A25&amp;"'!$B:$B"),"&gt;=0.05")/$M$3</f>
        <v>0.967741935483871</v>
      </c>
      <c r="I25" t="str">
        <f>_xlfn.XLOOKUP(A25,'Front Cover'!B:B,'Front Cover'!D:D)</f>
        <v>North Warwickshire Borough Council</v>
      </c>
    </row>
    <row r="26" spans="1:19" x14ac:dyDescent="0.25">
      <c r="A26" s="13" t="s">
        <v>27</v>
      </c>
      <c r="B26">
        <f t="shared" ca="1" si="0"/>
        <v>720</v>
      </c>
      <c r="C26">
        <f t="shared" ca="1" si="1"/>
        <v>0</v>
      </c>
      <c r="D26" s="3">
        <f t="shared" ca="1" si="2"/>
        <v>4.3748655959621905</v>
      </c>
      <c r="E26" s="3">
        <f t="shared" ca="1" si="3"/>
        <v>0.15094417500000001</v>
      </c>
      <c r="F26" s="3">
        <f t="shared" ca="1" si="4"/>
        <v>50.699867931034497</v>
      </c>
      <c r="G26">
        <f t="shared" ca="1" si="5"/>
        <v>0</v>
      </c>
      <c r="H26" s="4">
        <f t="shared" ca="1" si="6"/>
        <v>0.967741935483871</v>
      </c>
      <c r="I26" t="str">
        <f>_xlfn.XLOOKUP(A26,'Front Cover'!B:B,'Front Cover'!D:D)</f>
        <v>Solihull Metropolitan Borough Council</v>
      </c>
    </row>
    <row r="27" spans="1:19" x14ac:dyDescent="0.25">
      <c r="A27" s="13" t="s">
        <v>30</v>
      </c>
      <c r="B27">
        <f t="shared" ca="1" si="0"/>
        <v>720</v>
      </c>
      <c r="C27">
        <f t="shared" ca="1" si="1"/>
        <v>6</v>
      </c>
      <c r="D27" s="3">
        <f t="shared" ca="1" si="2"/>
        <v>4.1202854922226972</v>
      </c>
      <c r="E27" s="3">
        <f t="shared" ca="1" si="3"/>
        <v>6.9770422413793096E-2</v>
      </c>
      <c r="F27" s="3">
        <f t="shared" ca="1" si="4"/>
        <v>21.271860344827601</v>
      </c>
      <c r="G27">
        <f t="shared" ca="1" si="5"/>
        <v>0</v>
      </c>
      <c r="H27" s="4">
        <f t="shared" ca="1" si="6"/>
        <v>0.967741935483871</v>
      </c>
      <c r="I27" t="str">
        <f>_xlfn.XLOOKUP(A27,'Front Cover'!B:B,'Front Cover'!D:D)</f>
        <v>Solihull Metropolitan Borough Council</v>
      </c>
    </row>
    <row r="28" spans="1:19" x14ac:dyDescent="0.25">
      <c r="A28" s="13" t="s">
        <v>108</v>
      </c>
      <c r="B28">
        <f t="shared" ca="1" si="0"/>
        <v>720</v>
      </c>
      <c r="C28">
        <f t="shared" ca="1" si="1"/>
        <v>1</v>
      </c>
      <c r="D28" s="3">
        <f t="shared" ca="1" si="2"/>
        <v>6.89169378886288</v>
      </c>
      <c r="E28" s="3">
        <f t="shared" ca="1" si="3"/>
        <v>0.10601574655172399</v>
      </c>
      <c r="F28" s="3">
        <f t="shared" ca="1" si="4"/>
        <v>53.4478724137931</v>
      </c>
      <c r="G28">
        <f t="shared" ca="1" si="5"/>
        <v>0</v>
      </c>
      <c r="H28" s="4">
        <f t="shared" ca="1" si="6"/>
        <v>0.96639784946236562</v>
      </c>
      <c r="I28" t="str">
        <f>_xlfn.XLOOKUP(A28,'Front Cover'!B:B,'Front Cover'!D:D)</f>
        <v>Solihull Metropolitan Borough Council</v>
      </c>
    </row>
    <row r="29" spans="1:19" x14ac:dyDescent="0.25">
      <c r="A29" s="13" t="s">
        <v>125</v>
      </c>
      <c r="B29">
        <f t="shared" ca="1" si="0"/>
        <v>720</v>
      </c>
      <c r="C29">
        <f t="shared" ca="1" si="1"/>
        <v>42</v>
      </c>
      <c r="D29" s="3">
        <f t="shared" ca="1" si="2"/>
        <v>2.0381300538862082</v>
      </c>
      <c r="E29" s="3">
        <f t="shared" ca="1" si="3"/>
        <v>5.03166666666666E-2</v>
      </c>
      <c r="F29" s="3">
        <f t="shared" ca="1" si="4"/>
        <v>39.796616666666701</v>
      </c>
      <c r="G29">
        <f t="shared" ca="1" si="5"/>
        <v>0</v>
      </c>
      <c r="H29" s="4">
        <f t="shared" ca="1" si="6"/>
        <v>0.94354838709677424</v>
      </c>
      <c r="I29" t="str">
        <f>_xlfn.XLOOKUP(A29,'Front Cover'!B:B,'Front Cover'!D:D)</f>
        <v>Solihull Metropolitan Borough Council</v>
      </c>
    </row>
    <row r="30" spans="1:19" x14ac:dyDescent="0.25">
      <c r="A30" s="13" t="s">
        <v>181</v>
      </c>
      <c r="B30">
        <f t="shared" ca="1" si="0"/>
        <v>720</v>
      </c>
      <c r="C30">
        <f t="shared" ca="1" si="1"/>
        <v>0</v>
      </c>
      <c r="D30" s="3">
        <f t="shared" ca="1" si="2"/>
        <v>6.0931227051096002</v>
      </c>
      <c r="E30" s="3">
        <f t="shared" ca="1" si="3"/>
        <v>0.26637931034482798</v>
      </c>
      <c r="F30" s="3">
        <f t="shared" ca="1" si="4"/>
        <v>84.023483333333303</v>
      </c>
      <c r="G30">
        <f t="shared" ca="1" si="5"/>
        <v>0</v>
      </c>
      <c r="H30" s="4">
        <f t="shared" ca="1" si="6"/>
        <v>0.967741935483871</v>
      </c>
      <c r="I30" t="str">
        <f>_xlfn.XLOOKUP(A30,'Front Cover'!B:B,'Front Cover'!D:D)</f>
        <v>Solihull Metropolitan Borough Council</v>
      </c>
    </row>
    <row r="31" spans="1:19" x14ac:dyDescent="0.25">
      <c r="A31" s="13" t="s">
        <v>140</v>
      </c>
      <c r="B31">
        <f ca="1">COUNT(INDIRECT("'"&amp;$A31&amp;"'!$B:$B"))</f>
        <v>720</v>
      </c>
      <c r="C31">
        <f ca="1">COUNTIF(INDIRECT("'"&amp;$A31&amp;"'!$B:$B"),"&lt;0.1")</f>
        <v>0</v>
      </c>
      <c r="D31" s="3">
        <f ca="1">AVERAGEIFS(INDIRECT("'"&amp;$A31&amp;"'!B:B"),INDIRECT("'"&amp;$A31&amp;"'!B:B"),"&gt;0")</f>
        <v>4.936795420314489</v>
      </c>
      <c r="E31" s="3">
        <f ca="1">_xlfn.MINIFS(INDIRECT("'"&amp;$A31&amp;"'!B:B"),INDIRECT("'"&amp;$A31&amp;"'!B:B"),"&gt;=0.05")</f>
        <v>0.28603744310344797</v>
      </c>
      <c r="F31" s="3">
        <f ca="1">_xlfn.MAXIFS(INDIRECT("'"&amp;$A31&amp;"'!B:B"),INDIRECT("'"&amp;$A31&amp;"'!B:B"),"&gt;0")</f>
        <v>24.615177166666701</v>
      </c>
      <c r="G31">
        <f ca="1">COUNTIF(INDIRECT("'"&amp;$A31&amp;"'!$B:$B"),"&gt;190")</f>
        <v>0</v>
      </c>
      <c r="H31" s="4">
        <f ca="1">COUNTIF(INDIRECT("'"&amp;$A31&amp;"'!$B:$B"),"&gt;=0.05")/$M$3</f>
        <v>0.967741935483871</v>
      </c>
      <c r="I31" t="str">
        <f>_xlfn.XLOOKUP(A31,'Front Cover'!B:B,'Front Cover'!D:D)</f>
        <v>Solihull Metropolitan Borough Council</v>
      </c>
    </row>
    <row r="32" spans="1:19" x14ac:dyDescent="0.25">
      <c r="A32" s="13" t="s">
        <v>137</v>
      </c>
      <c r="B32">
        <f ca="1">COUNT(INDIRECT("'"&amp;$A32&amp;"'!$B:$B"))</f>
        <v>562</v>
      </c>
      <c r="C32">
        <f ca="1">COUNTIF(INDIRECT("'"&amp;$A32&amp;"'!$B:$B"),"&lt;0.1")</f>
        <v>51</v>
      </c>
      <c r="D32" s="3">
        <f ca="1">AVERAGEIFS(INDIRECT("'"&amp;$A32&amp;"'!B:B"),INDIRECT("'"&amp;$A32&amp;"'!B:B"),"&gt;0")</f>
        <v>1.0260281576494656</v>
      </c>
      <c r="E32" s="3">
        <f ca="1">_xlfn.MINIFS(INDIRECT("'"&amp;$A32&amp;"'!B:B"),INDIRECT("'"&amp;$A32&amp;"'!B:B"),"&gt;=0.05")</f>
        <v>5.4766157000000003E-2</v>
      </c>
      <c r="F32" s="3">
        <f ca="1">_xlfn.MAXIFS(INDIRECT("'"&amp;$A32&amp;"'!B:B"),INDIRECT("'"&amp;$A32&amp;"'!B:B"),"&gt;0")</f>
        <v>26.94561444</v>
      </c>
      <c r="G32">
        <f ca="1">COUNTIF(INDIRECT("'"&amp;$A32&amp;"'!$B:$B"),"&gt;190")</f>
        <v>0</v>
      </c>
      <c r="H32" s="4">
        <f ca="1">COUNTIF(INDIRECT("'"&amp;$A32&amp;"'!$B:$B"),"&gt;=0.05")/$M$3</f>
        <v>0.72177419354838712</v>
      </c>
      <c r="I32" t="str">
        <f>_xlfn.XLOOKUP(A32,'Front Cover'!B:B,'Front Cover'!D:D)</f>
        <v>Solihull Metropolitan Borough Council</v>
      </c>
    </row>
    <row r="33" spans="1:9" x14ac:dyDescent="0.25">
      <c r="A33" s="13" t="s">
        <v>138</v>
      </c>
      <c r="B33">
        <f ca="1">COUNT(INDIRECT("'"&amp;$A33&amp;"'!$B:$B"))</f>
        <v>512</v>
      </c>
      <c r="C33">
        <f ca="1">COUNTIF(INDIRECT("'"&amp;$A33&amp;"'!$B:$B"),"&lt;0.1")</f>
        <v>25</v>
      </c>
      <c r="D33" s="3">
        <f ca="1">AVERAGEIFS(INDIRECT("'"&amp;$A33&amp;"'!B:B"),INDIRECT("'"&amp;$A33&amp;"'!B:B"),"&gt;0")</f>
        <v>1.105730272908203</v>
      </c>
      <c r="E33" s="3">
        <f ca="1">_xlfn.MINIFS(INDIRECT("'"&amp;$A33&amp;"'!B:B"),INDIRECT("'"&amp;$A33&amp;"'!B:B"),"&gt;=0.05")</f>
        <v>5.1982759000000003E-2</v>
      </c>
      <c r="F33" s="3">
        <f ca="1">_xlfn.MAXIFS(INDIRECT("'"&amp;$A33&amp;"'!B:B"),INDIRECT("'"&amp;$A33&amp;"'!B:B"),"&gt;0")</f>
        <v>21.674366670000001</v>
      </c>
      <c r="G33">
        <f ca="1">COUNTIF(INDIRECT("'"&amp;$A33&amp;"'!$B:$B"),"&gt;190")</f>
        <v>0</v>
      </c>
      <c r="H33" s="4">
        <f ca="1">COUNTIF(INDIRECT("'"&amp;$A33&amp;"'!$B:$B"),"&gt;=0.05")/$M$3</f>
        <v>0.67473118279569888</v>
      </c>
      <c r="I33" t="str">
        <f>_xlfn.XLOOKUP(A33,'Front Cover'!B:B,'Front Cover'!D:D)</f>
        <v>Solihull Metropolitan Borough Council</v>
      </c>
    </row>
    <row r="34" spans="1:9" x14ac:dyDescent="0.25">
      <c r="A34" s="13" t="s">
        <v>219</v>
      </c>
      <c r="B34">
        <f ca="1">COUNT(INDIRECT("'"&amp;$A34&amp;"'!$B:$B"))</f>
        <v>720</v>
      </c>
      <c r="C34">
        <f ca="1">COUNTIF(INDIRECT("'"&amp;$A34&amp;"'!$B:$B"),"&lt;0.1")</f>
        <v>0</v>
      </c>
      <c r="D34" s="3">
        <f ca="1">AVERAGEIFS(INDIRECT("'"&amp;$A34&amp;"'!B:B"),INDIRECT("'"&amp;$A34&amp;"'!B:B"),"&gt;0")</f>
        <v>4.3433536024079133</v>
      </c>
      <c r="E34" s="3">
        <f ca="1">_xlfn.MINIFS(INDIRECT("'"&amp;$A34&amp;"'!B:B"),INDIRECT("'"&amp;$A34&amp;"'!B:B"),"&gt;=0.05")</f>
        <v>0.32158620689655198</v>
      </c>
      <c r="F34" s="3">
        <f ca="1">_xlfn.MAXIFS(INDIRECT("'"&amp;$A34&amp;"'!B:B"),INDIRECT("'"&amp;$A34&amp;"'!B:B"),"&gt;0")</f>
        <v>22.8155</v>
      </c>
      <c r="G34">
        <f ca="1">COUNTIF(INDIRECT("'"&amp;$A34&amp;"'!$B:$B"),"&gt;190")</f>
        <v>0</v>
      </c>
      <c r="H34" s="4">
        <f ca="1">COUNTIF(INDIRECT("'"&amp;$A34&amp;"'!$B:$B"),"&gt;=0.05")/$M$3</f>
        <v>0.967741935483871</v>
      </c>
      <c r="I34" t="str">
        <f>_xlfn.XLOOKUP(A34,'Front Cover'!B:B,'Front Cover'!D:D)</f>
        <v>Solihull Metropolitan Borough Council</v>
      </c>
    </row>
    <row r="35" spans="1:9" x14ac:dyDescent="0.25">
      <c r="A35" s="13" t="s">
        <v>161</v>
      </c>
      <c r="B35">
        <f ca="1">COUNT(INDIRECT("'"&amp;$A35&amp;"'!$B:$B"))</f>
        <v>719</v>
      </c>
      <c r="C35">
        <f ca="1">COUNTIF(INDIRECT("'"&amp;$A35&amp;"'!$B:$B"),"&lt;0.1")</f>
        <v>63</v>
      </c>
      <c r="D35" s="3">
        <f ca="1">AVERAGEIFS(INDIRECT("'"&amp;$A35&amp;"'!B:B"),INDIRECT("'"&amp;$A35&amp;"'!B:B"),"&gt;0")</f>
        <v>1.0007361901020206</v>
      </c>
      <c r="E35" s="3">
        <f ca="1">_xlfn.MINIFS(INDIRECT("'"&amp;$A35&amp;"'!B:B"),INDIRECT("'"&amp;$A35&amp;"'!B:B"),"&gt;=0.05")</f>
        <v>5.1998175862069E-2</v>
      </c>
      <c r="F35" s="3">
        <f ca="1">_xlfn.MAXIFS(INDIRECT("'"&amp;$A35&amp;"'!B:B"),INDIRECT("'"&amp;$A35&amp;"'!B:B"),"&gt;0")</f>
        <v>16.7698278103448</v>
      </c>
      <c r="G35">
        <f ca="1">COUNTIF(INDIRECT("'"&amp;$A35&amp;"'!$B:$B"),"&gt;190")</f>
        <v>0</v>
      </c>
      <c r="H35" s="4">
        <f ca="1">COUNTIF(INDIRECT("'"&amp;$A35&amp;"'!$B:$B"),"&gt;=0.05")/$M$3</f>
        <v>0.93145161290322576</v>
      </c>
      <c r="I35" t="str">
        <f>_xlfn.XLOOKUP(A35,'Front Cover'!B:B,'Front Cover'!D:D)</f>
        <v>Solihull Metropolitan Borough Council</v>
      </c>
    </row>
    <row r="36" spans="1:9" x14ac:dyDescent="0.25">
      <c r="A36" s="13" t="s">
        <v>39</v>
      </c>
      <c r="B36">
        <f ca="1">COUNT(INDIRECT("'"&amp;$A36&amp;"'!$D:$D"))</f>
        <v>744</v>
      </c>
      <c r="C36">
        <f ca="1">COUNTIF(INDIRECT("'"&amp;$A36&amp;"'!$D:$D"),"&lt;0.1")</f>
        <v>0</v>
      </c>
      <c r="D36" s="3">
        <f ca="1">AVERAGEIFS(INDIRECT("'"&amp;$A36&amp;"'!E:E"),INDIRECT("'"&amp;$A36&amp;"'!E:E"),"&gt;0")</f>
        <v>4.9546703296703294</v>
      </c>
      <c r="E36" s="3">
        <f ca="1">_xlfn.MINIFS(INDIRECT("'"&amp;$A36&amp;"'!E:E"),INDIRECT("'"&amp;$A36&amp;"'!E:E"),"&gt;=0.05")</f>
        <v>1</v>
      </c>
      <c r="F36" s="3">
        <f ca="1">_xlfn.MAXIFS(INDIRECT("'"&amp;$A36&amp;"'!E:E"),INDIRECT("'"&amp;$A36&amp;"'!E:E"),"&gt;0")</f>
        <v>18</v>
      </c>
      <c r="G36">
        <f ca="1">COUNTIF(INDIRECT("'"&amp;$A36&amp;"'!$E:$E"),"&gt;190")</f>
        <v>0</v>
      </c>
      <c r="H36" s="4">
        <f ca="1">COUNTIF(INDIRECT("'"&amp;$A36&amp;"'!$E:$E"),"&gt;=0.05")/$M$3</f>
        <v>0.978494623655914</v>
      </c>
      <c r="I36" t="str">
        <f>_xlfn.XLOOKUP(A36,'Front Cover'!B:B,'Front Cover'!D:D)</f>
        <v>Stratford-on-Avon District Council</v>
      </c>
    </row>
    <row r="37" spans="1:9" x14ac:dyDescent="0.25">
      <c r="A37" s="13" t="s">
        <v>96</v>
      </c>
      <c r="B37">
        <f ca="1">COUNT(INDIRECT("'"&amp;$A37&amp;"'!$D:$D"))</f>
        <v>720</v>
      </c>
      <c r="C37">
        <f ca="1">COUNTIF(INDIRECT("'"&amp;$A37&amp;"'!$D:$D"),"&lt;0.1")</f>
        <v>0</v>
      </c>
      <c r="D37" s="3">
        <f ca="1">AVERAGEIFS(INDIRECT("'"&amp;$A37&amp;"'!E:E"),INDIRECT("'"&amp;$A37&amp;"'!E:E"),"&gt;0")</f>
        <v>4.345885634588563</v>
      </c>
      <c r="E37" s="3">
        <f ca="1">_xlfn.MINIFS(INDIRECT("'"&amp;$A37&amp;"'!E:E"),INDIRECT("'"&amp;$A37&amp;"'!E:E"),"&gt;=0.05")</f>
        <v>1</v>
      </c>
      <c r="F37" s="3">
        <f ca="1">_xlfn.MAXIFS(INDIRECT("'"&amp;$A37&amp;"'!E:E"),INDIRECT("'"&amp;$A37&amp;"'!E:E"),"&gt;0")</f>
        <v>51</v>
      </c>
      <c r="G37">
        <f ca="1">COUNTIF(INDIRECT("'"&amp;$A37&amp;"'!$E:$E"),"&gt;190")</f>
        <v>0</v>
      </c>
      <c r="H37" s="4">
        <f ca="1">COUNTIF(INDIRECT("'"&amp;$A37&amp;"'!$E:$E"),"&gt;=0.05")/$M$3</f>
        <v>0.96370967741935487</v>
      </c>
      <c r="I37" t="s">
        <v>22</v>
      </c>
    </row>
    <row r="38" spans="1:9" x14ac:dyDescent="0.25">
      <c r="A38" s="13" t="s">
        <v>109</v>
      </c>
      <c r="B38">
        <f ca="1">COUNT(INDIRECT("'"&amp;$A38&amp;"'!$A:$A"))</f>
        <v>720</v>
      </c>
      <c r="C38">
        <f t="shared" ref="C38:C44" ca="1" si="15">COUNTIF(INDIRECT("'"&amp;$A38&amp;"'!$B:$B"),"&lt;0.1")</f>
        <v>0</v>
      </c>
      <c r="D38" s="3">
        <f t="shared" ref="D38:D44" ca="1" si="16">AVERAGEIFS(INDIRECT("'"&amp;$A38&amp;"'!B:B"),INDIRECT("'"&amp;$A38&amp;"'!B:B"),"&gt;0")</f>
        <v>3.9932095594549826</v>
      </c>
      <c r="E38" s="3">
        <f t="shared" ref="E38:E44" ca="1" si="17">_xlfn.MINIFS(INDIRECT("'"&amp;$A38&amp;"'!B:B"),INDIRECT("'"&amp;$A38&amp;"'!B:B"),"&gt;=0.05")</f>
        <v>0.18768965517241401</v>
      </c>
      <c r="F38" s="3">
        <f t="shared" ref="F38:F44" ca="1" si="18">_xlfn.MAXIFS(INDIRECT("'"&amp;$A38&amp;"'!B:B"),INDIRECT("'"&amp;$A38&amp;"'!B:B"),"&gt;0")</f>
        <v>26.19725</v>
      </c>
      <c r="G38">
        <f t="shared" ref="G38:G44" ca="1" si="19">COUNTIF(INDIRECT("'"&amp;$A38&amp;"'!$B:$B"),"&gt;190")</f>
        <v>0</v>
      </c>
      <c r="H38" s="4">
        <f t="shared" ref="H38:H44" ca="1" si="20">COUNTIF(INDIRECT("'"&amp;$A38&amp;"'!$B:$B"),"&gt;=0.05")/$M$3</f>
        <v>0.967741935483871</v>
      </c>
      <c r="I38" t="str">
        <f>_xlfn.XLOOKUP(A38,'Front Cover'!B:B,'Front Cover'!D:D)</f>
        <v>Warwickshire District Council</v>
      </c>
    </row>
    <row r="39" spans="1:9" x14ac:dyDescent="0.25">
      <c r="A39" s="13" t="s">
        <v>182</v>
      </c>
      <c r="B39">
        <f t="shared" ref="B39:B42" ca="1" si="21">COUNT(INDIRECT("'"&amp;$A39&amp;"'!$A:$A"))</f>
        <v>720</v>
      </c>
      <c r="C39">
        <f t="shared" ca="1" si="15"/>
        <v>5</v>
      </c>
      <c r="D39" s="3">
        <f t="shared" ca="1" si="16"/>
        <v>2.1075339662196613</v>
      </c>
      <c r="E39" s="3">
        <f t="shared" ca="1" si="17"/>
        <v>5.3583332999999997E-2</v>
      </c>
      <c r="F39" s="3">
        <f t="shared" ca="1" si="18"/>
        <v>54.585511820000001</v>
      </c>
      <c r="G39">
        <f t="shared" ca="1" si="19"/>
        <v>0</v>
      </c>
      <c r="H39" s="4">
        <f t="shared" ca="1" si="20"/>
        <v>0.87231182795698925</v>
      </c>
      <c r="I39" t="str">
        <f>_xlfn.XLOOKUP(A39,'Front Cover'!B:B,'Front Cover'!D:D)</f>
        <v>Warwickshire District Council</v>
      </c>
    </row>
    <row r="40" spans="1:9" x14ac:dyDescent="0.25">
      <c r="A40" s="13" t="s">
        <v>25</v>
      </c>
      <c r="B40">
        <f ca="1">COUNT(INDIRECT("'"&amp;$A40&amp;"'!$A:$A"))</f>
        <v>720</v>
      </c>
      <c r="C40">
        <f ca="1">COUNTIF(INDIRECT("'"&amp;$A40&amp;"'!$B:$B"),"&lt;0.1")</f>
        <v>43</v>
      </c>
      <c r="D40" s="3">
        <f ca="1">AVERAGEIFS(INDIRECT("'"&amp;$A40&amp;"'!B:B"),INDIRECT("'"&amp;$A40&amp;"'!B:B"),"&gt;0")</f>
        <v>3.2464031625489045</v>
      </c>
      <c r="E40" s="3">
        <f ca="1">_xlfn.MINIFS(INDIRECT("'"&amp;$A40&amp;"'!B:B"),INDIRECT("'"&amp;$A40&amp;"'!B:B"),"&gt;=0.05")</f>
        <v>5.0555666999999999E-2</v>
      </c>
      <c r="F40" s="3">
        <f ca="1">_xlfn.MAXIFS(INDIRECT("'"&amp;$A40&amp;"'!B:B"),INDIRECT("'"&amp;$A40&amp;"'!B:B"),"&gt;0")</f>
        <v>16.147433329999998</v>
      </c>
      <c r="G40">
        <f ca="1">COUNTIF(INDIRECT("'"&amp;$A40&amp;"'!$B:$B"),"&gt;190")</f>
        <v>0</v>
      </c>
      <c r="H40" s="4">
        <f ca="1">COUNTIF(INDIRECT("'"&amp;$A40&amp;"'!$B:$B"),"&gt;=0.05")/$M$3</f>
        <v>0.64381720430107525</v>
      </c>
      <c r="I40" t="str">
        <f>_xlfn.XLOOKUP(A40,'Front Cover'!B:B,'Front Cover'!D:D)</f>
        <v>Warwickshire District Council</v>
      </c>
    </row>
    <row r="41" spans="1:9" x14ac:dyDescent="0.25">
      <c r="A41" s="13" t="s">
        <v>37</v>
      </c>
      <c r="B41">
        <f ca="1">COUNT(INDIRECT("'"&amp;$A41&amp;"'!$A:$A"))</f>
        <v>720</v>
      </c>
      <c r="C41">
        <f ca="1">COUNTIF(INDIRECT("'"&amp;$A41&amp;"'!$B:$B"),"&lt;0.1")</f>
        <v>22</v>
      </c>
      <c r="D41" s="3">
        <f ca="1">AVERAGEIFS(INDIRECT("'"&amp;$A41&amp;"'!B:B"),INDIRECT("'"&amp;$A41&amp;"'!B:B"),"&gt;0")</f>
        <v>1.1684133193266708</v>
      </c>
      <c r="E41" s="3">
        <f ca="1">_xlfn.MINIFS(INDIRECT("'"&amp;$A41&amp;"'!B:B"),INDIRECT("'"&amp;$A41&amp;"'!B:B"),"&gt;=0.05")</f>
        <v>5.4952076666666697E-2</v>
      </c>
      <c r="F41" s="3">
        <f ca="1">_xlfn.MAXIFS(INDIRECT("'"&amp;$A41&amp;"'!B:B"),INDIRECT("'"&amp;$A41&amp;"'!B:B"),"&gt;0")</f>
        <v>71.453238172413805</v>
      </c>
      <c r="G41">
        <f ca="1">COUNTIF(INDIRECT("'"&amp;$A41&amp;"'!$B:$B"),"&gt;190")</f>
        <v>0</v>
      </c>
      <c r="H41" s="4">
        <f ca="1">COUNTIF(INDIRECT("'"&amp;$A41&amp;"'!$B:$B"),"&gt;=0.05")/$M$3</f>
        <v>0.94489247311827962</v>
      </c>
      <c r="I41" t="str">
        <f>_xlfn.XLOOKUP(A41,'Front Cover'!B:B,'Front Cover'!D:D)</f>
        <v>Warwickshire District Council</v>
      </c>
    </row>
    <row r="42" spans="1:9" x14ac:dyDescent="0.25">
      <c r="A42" s="13" t="s">
        <v>183</v>
      </c>
      <c r="B42">
        <f t="shared" ca="1" si="21"/>
        <v>720</v>
      </c>
      <c r="C42">
        <f t="shared" ca="1" si="15"/>
        <v>28</v>
      </c>
      <c r="D42" s="3">
        <f t="shared" ca="1" si="16"/>
        <v>2.6267232571654184</v>
      </c>
      <c r="E42" s="3">
        <f t="shared" ca="1" si="17"/>
        <v>5.1724137931034503E-2</v>
      </c>
      <c r="F42" s="3">
        <f t="shared" ca="1" si="18"/>
        <v>18.9324166666667</v>
      </c>
      <c r="G42">
        <f t="shared" ca="1" si="19"/>
        <v>0</v>
      </c>
      <c r="H42" s="4">
        <f t="shared" ca="1" si="20"/>
        <v>0.94758064516129037</v>
      </c>
      <c r="I42" t="str">
        <f>_xlfn.XLOOKUP(A42,'Front Cover'!B:B,'Front Cover'!D:D)</f>
        <v>Warwickshire District Council</v>
      </c>
    </row>
    <row r="43" spans="1:9" x14ac:dyDescent="0.25">
      <c r="A43" s="13" t="s">
        <v>38</v>
      </c>
      <c r="B43">
        <f ca="1">COUNT(INDIRECT("'"&amp;$A43&amp;"'!$A:$A"))</f>
        <v>720</v>
      </c>
      <c r="C43">
        <f ca="1">COUNTIF(INDIRECT("'"&amp;$A43&amp;"'!$B:$B"),"&lt;0.1")</f>
        <v>0</v>
      </c>
      <c r="D43" s="3">
        <f ca="1">AVERAGEIFS(INDIRECT("'"&amp;$A43&amp;"'!B:B"),INDIRECT("'"&amp;$A43&amp;"'!B:B"),"&gt;0")</f>
        <v>4.4614597253985071</v>
      </c>
      <c r="E43" s="3">
        <f ca="1">_xlfn.MINIFS(INDIRECT("'"&amp;$A43&amp;"'!B:B"),INDIRECT("'"&amp;$A43&amp;"'!B:B"),"&gt;=0.05")</f>
        <v>0.13716916200000001</v>
      </c>
      <c r="F43" s="3">
        <f ca="1">_xlfn.MAXIFS(INDIRECT("'"&amp;$A43&amp;"'!B:B"),INDIRECT("'"&amp;$A43&amp;"'!B:B"),"&gt;0")</f>
        <v>35.305100000000003</v>
      </c>
      <c r="G43">
        <f ca="1">COUNTIF(INDIRECT("'"&amp;$A43&amp;"'!$B:$B"),"&gt;190")</f>
        <v>0</v>
      </c>
      <c r="H43" s="4">
        <f ca="1">COUNTIF(INDIRECT("'"&amp;$A43&amp;"'!$B:$B"),"&gt;=0.05")/$M$3</f>
        <v>0.90053763440860213</v>
      </c>
      <c r="I43" t="str">
        <f>_xlfn.XLOOKUP(A43,'Front Cover'!B:B,'Front Cover'!D:D)</f>
        <v>Warwickshire District Council</v>
      </c>
    </row>
    <row r="44" spans="1:9" x14ac:dyDescent="0.25">
      <c r="A44" s="13" t="s">
        <v>117</v>
      </c>
      <c r="B44">
        <f ca="1">COUNT(INDIRECT("'"&amp;$A44&amp;"'!$B:$B"))</f>
        <v>720</v>
      </c>
      <c r="C44">
        <f t="shared" ca="1" si="15"/>
        <v>7</v>
      </c>
      <c r="D44" s="3">
        <f t="shared" ca="1" si="16"/>
        <v>3.7024626539130172</v>
      </c>
      <c r="E44" s="3">
        <f t="shared" ca="1" si="17"/>
        <v>5.4738679999999998E-2</v>
      </c>
      <c r="F44" s="3">
        <f t="shared" ca="1" si="18"/>
        <v>30.183429310344799</v>
      </c>
      <c r="G44">
        <f t="shared" ca="1" si="19"/>
        <v>0</v>
      </c>
      <c r="H44" s="4">
        <f t="shared" ca="1" si="20"/>
        <v>0.96639784946236562</v>
      </c>
      <c r="I44" t="str">
        <f>_xlfn.XLOOKUP(A44,'Front Cover'!B:B,'Front Cover'!D:D)</f>
        <v>Warwickshire District Council</v>
      </c>
    </row>
    <row r="45" spans="1:9" x14ac:dyDescent="0.25">
      <c r="A45" s="13" t="s">
        <v>220</v>
      </c>
      <c r="B45">
        <f ca="1">COUNT(INDIRECT("'"&amp;$A45&amp;"'!$B:$B"))</f>
        <v>720</v>
      </c>
      <c r="C45">
        <f ca="1">COUNTIF(INDIRECT("'"&amp;$A45&amp;"'!$B:$B"),"&lt;0.1")</f>
        <v>8</v>
      </c>
      <c r="D45" s="3">
        <f ca="1">AVERAGEIFS(INDIRECT("'"&amp;$A45&amp;"'!B:B"),INDIRECT("'"&amp;$A45&amp;"'!B:B"),"&gt;0")</f>
        <v>3.8391370990195059</v>
      </c>
      <c r="E45" s="3">
        <f ca="1">_xlfn.MINIFS(INDIRECT("'"&amp;$A45&amp;"'!B:B"),INDIRECT("'"&amp;$A45&amp;"'!B:B"),"&gt;=0.05")</f>
        <v>5.0634141379310403E-2</v>
      </c>
      <c r="F45" s="3">
        <f ca="1">_xlfn.MAXIFS(INDIRECT("'"&amp;$A45&amp;"'!B:B"),INDIRECT("'"&amp;$A45&amp;"'!B:B"),"&gt;0")</f>
        <v>28.1476443333333</v>
      </c>
      <c r="G45">
        <f ca="1">COUNTIF(INDIRECT("'"&amp;$A45&amp;"'!$B:$B"),"&gt;190")</f>
        <v>0</v>
      </c>
      <c r="H45" s="4">
        <f ca="1">COUNTIF(INDIRECT("'"&amp;$A45&amp;"'!$B:$B"),"&gt;=0.05")/$M$3</f>
        <v>0.967741935483871</v>
      </c>
      <c r="I45" t="str">
        <f>_xlfn.XLOOKUP(A45,'Front Cover'!B:B,'Front Cover'!D:D)</f>
        <v>Warwickshire District Council</v>
      </c>
    </row>
    <row r="46" spans="1:9" x14ac:dyDescent="0.25">
      <c r="A46" s="13" t="s">
        <v>41</v>
      </c>
      <c r="B46">
        <f ca="1">COUNT(INDIRECT("'"&amp;$A46&amp;"'!$B:$B"))</f>
        <v>720</v>
      </c>
      <c r="C46">
        <f ca="1">COUNTIF(INDIRECT("'"&amp;$A46&amp;"'!$B:$B"),"&lt;0.1")</f>
        <v>3</v>
      </c>
      <c r="D46" s="3">
        <f ca="1">AVERAGEIFS(INDIRECT("'"&amp;$A46&amp;"'!B:B"),INDIRECT("'"&amp;$A46&amp;"'!B:B"),"&gt;0")</f>
        <v>4.0660211459016589</v>
      </c>
      <c r="E46" s="3">
        <f ca="1">_xlfn.MINIFS(INDIRECT("'"&amp;$A46&amp;"'!B:B"),INDIRECT("'"&amp;$A46&amp;"'!B:B"),"&gt;=0.05")</f>
        <v>5.3208499999999999E-2</v>
      </c>
      <c r="F46" s="3">
        <f ca="1">_xlfn.MAXIFS(INDIRECT("'"&amp;$A46&amp;"'!B:B"),INDIRECT("'"&amp;$A46&amp;"'!B:B"),"&gt;0")</f>
        <v>30.4489620689655</v>
      </c>
      <c r="G46">
        <f ca="1">COUNTIF(INDIRECT("'"&amp;$A46&amp;"'!$B:$B"),"&gt;190")</f>
        <v>0</v>
      </c>
      <c r="H46" s="4">
        <f ca="1">COUNTIF(INDIRECT("'"&amp;$A46&amp;"'!$B:$B"),"&gt;=0.05")/$M$3</f>
        <v>0.96639784946236562</v>
      </c>
      <c r="I46" t="str">
        <f>_xlfn.XLOOKUP(A46,'Front Cover'!B:B,'Front Cover'!D:D)</f>
        <v>Warwickshire District Council</v>
      </c>
    </row>
    <row r="47" spans="1:9" x14ac:dyDescent="0.25">
      <c r="A47" s="13" t="s">
        <v>116</v>
      </c>
      <c r="B47">
        <f ca="1">COUNT(INDIRECT("'"&amp;$A47&amp;"'!$B:$B"))</f>
        <v>720</v>
      </c>
      <c r="C47">
        <f ca="1">COUNTIF(INDIRECT("'"&amp;$A47&amp;"'!$B:$B"),"&lt;0.1")</f>
        <v>5</v>
      </c>
      <c r="D47" s="3">
        <f ca="1">AVERAGEIFS(INDIRECT("'"&amp;$A47&amp;"'!B:B"),INDIRECT("'"&amp;$A47&amp;"'!B:B"),"&gt;0")</f>
        <v>5.609947211281205</v>
      </c>
      <c r="E47" s="3">
        <f ca="1">_xlfn.MINIFS(INDIRECT("'"&amp;$A47&amp;"'!B:B"),INDIRECT("'"&amp;$A47&amp;"'!B:B"),"&gt;=0.05")</f>
        <v>5.6250000000000001E-2</v>
      </c>
      <c r="F47" s="3">
        <f ca="1">_xlfn.MAXIFS(INDIRECT("'"&amp;$A47&amp;"'!B:B"),INDIRECT("'"&amp;$A47&amp;"'!B:B"),"&gt;0")</f>
        <v>310.27727586206902</v>
      </c>
      <c r="G47">
        <f ca="1">COUNTIF(INDIRECT("'"&amp;$A47&amp;"'!$B:$B"),"&gt;190")</f>
        <v>2</v>
      </c>
      <c r="H47" s="4">
        <f ca="1">COUNTIF(INDIRECT("'"&amp;$A47&amp;"'!$B:$B"),"&gt;=0.05")/$M$3</f>
        <v>0.96639784946236562</v>
      </c>
      <c r="I47" t="str">
        <f>_xlfn.XLOOKUP(A47,'Front Cover'!B:B,'Front Cover'!D:D)</f>
        <v>Warwickshire District Council</v>
      </c>
    </row>
    <row r="48" spans="1:9" x14ac:dyDescent="0.25">
      <c r="A48" s="13" t="s">
        <v>166</v>
      </c>
      <c r="B48">
        <f ca="1">COUNT(INDIRECT("'"&amp;$A48&amp;"'!$B:$B"))</f>
        <v>720</v>
      </c>
      <c r="C48">
        <f ca="1">COUNTIF(INDIRECT("'"&amp;$A48&amp;"'!$B:$B"),"&lt;0.1")</f>
        <v>0</v>
      </c>
      <c r="D48" s="3">
        <f ca="1">AVERAGEIFS(INDIRECT("'"&amp;$A48&amp;"'!B:B"),INDIRECT("'"&amp;$A48&amp;"'!B:B"),"&gt;0")</f>
        <v>5.6164127278316105</v>
      </c>
      <c r="E48" s="3">
        <f ca="1">_xlfn.MINIFS(INDIRECT("'"&amp;$A48&amp;"'!B:B"),INDIRECT("'"&amp;$A48&amp;"'!B:B"),"&gt;=0.05")</f>
        <v>0.23919796833333301</v>
      </c>
      <c r="F48" s="3">
        <f ca="1">_xlfn.MAXIFS(INDIRECT("'"&amp;$A48&amp;"'!B:B"),INDIRECT("'"&amp;$A48&amp;"'!B:B"),"&gt;0")</f>
        <v>27.750015999999999</v>
      </c>
      <c r="G48">
        <f ca="1">COUNTIF(INDIRECT("'"&amp;$A48&amp;"'!$B:$B"),"&gt;190")</f>
        <v>0</v>
      </c>
      <c r="H48" s="4">
        <f ca="1">COUNTIF(INDIRECT("'"&amp;$A48&amp;"'!$B:$B"),"&gt;=0.05")/$M$3</f>
        <v>0.967741935483871</v>
      </c>
      <c r="I48" t="str">
        <f>_xlfn.XLOOKUP(A48,'Front Cover'!B:B,'Front Cover'!D:D)</f>
        <v>Warwickshire District Council</v>
      </c>
    </row>
    <row r="49" spans="1:9" x14ac:dyDescent="0.25">
      <c r="A49" s="13" t="s">
        <v>264</v>
      </c>
      <c r="B49">
        <f ca="1">COUNT(INDIRECT("'"&amp;$A49&amp;"'!$B:$B"))</f>
        <v>720</v>
      </c>
      <c r="C49">
        <f ca="1">COUNTIF(INDIRECT("'"&amp;$A49&amp;"'!$B:$B"),"&lt;0.1")</f>
        <v>1</v>
      </c>
      <c r="D49" s="3">
        <f ca="1">AVERAGEIFS(INDIRECT("'"&amp;$A49&amp;"'!B:B"),INDIRECT("'"&amp;$A49&amp;"'!B:B"),"&gt;0")</f>
        <v>4.4003772812367075</v>
      </c>
      <c r="E49" s="3">
        <f ca="1">_xlfn.MINIFS(INDIRECT("'"&amp;$A49&amp;"'!B:B"),INDIRECT("'"&amp;$A49&amp;"'!B:B"),"&gt;=0.05")</f>
        <v>6.7515505000000003E-2</v>
      </c>
      <c r="F49" s="3">
        <f ca="1">_xlfn.MAXIFS(INDIRECT("'"&amp;$A49&amp;"'!B:B"),INDIRECT("'"&amp;$A49&amp;"'!B:B"),"&gt;0")</f>
        <v>39.380478275862103</v>
      </c>
      <c r="G49">
        <f ca="1">COUNTIF(INDIRECT("'"&amp;$A49&amp;"'!$B:$B"),"&gt;190")</f>
        <v>0</v>
      </c>
      <c r="H49" s="4">
        <f ca="1">COUNTIF(INDIRECT("'"&amp;$A49&amp;"'!$B:$B"),"&gt;=0.05")/$M$3</f>
        <v>0.967741935483871</v>
      </c>
      <c r="I49" t="str">
        <f>_xlfn.XLOOKUP(A49,'Front Cover'!B:B,'Front Cover'!D:D)</f>
        <v>Warwickshire District Council</v>
      </c>
    </row>
    <row r="50" spans="1:9" x14ac:dyDescent="0.25">
      <c r="A50" s="13" t="s">
        <v>209</v>
      </c>
      <c r="B50">
        <f t="shared" ref="B50:B58" ca="1" si="22">COUNT(INDIRECT("'"&amp;$A50&amp;"'!$C:$C"))</f>
        <v>744</v>
      </c>
      <c r="C50">
        <f t="shared" ref="C50:C58" ca="1" si="23">COUNTIF(INDIRECT("'"&amp;$A50&amp;"'!$E:$E"),"&lt;0.1")</f>
        <v>0</v>
      </c>
      <c r="D50" s="3">
        <f t="shared" ref="D50:D58" ca="1" si="24">AVERAGEIFS(INDIRECT("'"&amp;$A50&amp;"'!E:E"),INDIRECT("'"&amp;$A50&amp;"'!E:E"),"&gt;0")</f>
        <v>4.4986413043478262</v>
      </c>
      <c r="E50" s="3">
        <f t="shared" ref="E50:E58" ca="1" si="25">_xlfn.MINIFS(INDIRECT("'"&amp;$A50&amp;"'!E:E"),INDIRECT("'"&amp;$A50&amp;"'!E:E"),"&gt;=0.05")</f>
        <v>1</v>
      </c>
      <c r="F50" s="3">
        <f t="shared" ref="F50:F58" ca="1" si="26">_xlfn.MAXIFS(INDIRECT("'"&amp;$A50&amp;"'!E:E"),INDIRECT("'"&amp;$A50&amp;"'!E:E"),"&gt;0")</f>
        <v>15</v>
      </c>
      <c r="G50">
        <f t="shared" ref="G50:G58" ca="1" si="27">COUNTIF(INDIRECT("'"&amp;$A50&amp;"'!$E:$E"),"&gt;190")</f>
        <v>0</v>
      </c>
      <c r="H50" s="4">
        <f t="shared" ref="H50:H58" ca="1" si="28">COUNTIF(INDIRECT("'"&amp;$A50&amp;"'!$E:$E"),"&gt;=0.05")/$M$3</f>
        <v>0.989247311827957</v>
      </c>
      <c r="I50" t="str">
        <f>_xlfn.XLOOKUP(A50,'Front Cover'!B:B,'Front Cover'!D:D)</f>
        <v>West Northamptonshire Council</v>
      </c>
    </row>
    <row r="51" spans="1:9" x14ac:dyDescent="0.25">
      <c r="A51" s="13" t="s">
        <v>51</v>
      </c>
      <c r="B51">
        <f t="shared" ca="1" si="22"/>
        <v>720</v>
      </c>
      <c r="C51">
        <f t="shared" ca="1" si="23"/>
        <v>0</v>
      </c>
      <c r="D51" s="3">
        <f t="shared" ca="1" si="24"/>
        <v>4.9624478442280946</v>
      </c>
      <c r="E51" s="3">
        <f t="shared" ca="1" si="25"/>
        <v>1</v>
      </c>
      <c r="F51" s="3">
        <f t="shared" ca="1" si="26"/>
        <v>27</v>
      </c>
      <c r="G51">
        <f t="shared" ca="1" si="27"/>
        <v>0</v>
      </c>
      <c r="H51" s="4">
        <f t="shared" ca="1" si="28"/>
        <v>0.96639784946236562</v>
      </c>
      <c r="I51" t="str">
        <f>_xlfn.XLOOKUP(A51,'Front Cover'!B:B,'Front Cover'!D:D)</f>
        <v>West Northamptonshire Council</v>
      </c>
    </row>
    <row r="52" spans="1:9" x14ac:dyDescent="0.25">
      <c r="A52" s="13" t="s">
        <v>52</v>
      </c>
      <c r="B52">
        <f ca="1">COUNT(INDIRECT("'"&amp;$A52&amp;"'!$C:$C"))</f>
        <v>720</v>
      </c>
      <c r="C52">
        <f ca="1">COUNTIF(INDIRECT("'"&amp;$A52&amp;"'!$E:$E"),"&lt;0.1")</f>
        <v>0</v>
      </c>
      <c r="D52" s="3">
        <f ca="1">AVERAGEIFS(INDIRECT("'"&amp;$A52&amp;"'!E:E"),INDIRECT("'"&amp;$A52&amp;"'!E:E"),"&gt;0")</f>
        <v>4.9832869080779947</v>
      </c>
      <c r="E52" s="3">
        <f ca="1">_xlfn.MINIFS(INDIRECT("'"&amp;$A52&amp;"'!E:E"),INDIRECT("'"&amp;$A52&amp;"'!E:E"),"&gt;=0.05")</f>
        <v>1</v>
      </c>
      <c r="F52" s="3">
        <f ca="1">_xlfn.MAXIFS(INDIRECT("'"&amp;$A52&amp;"'!E:E"),INDIRECT("'"&amp;$A52&amp;"'!E:E"),"&gt;0")</f>
        <v>82</v>
      </c>
      <c r="G52">
        <f ca="1">COUNTIF(INDIRECT("'"&amp;$A52&amp;"'!$E:$E"),"&gt;190")</f>
        <v>0</v>
      </c>
      <c r="H52" s="4">
        <f t="shared" ca="1" si="28"/>
        <v>0.96505376344086025</v>
      </c>
      <c r="I52" t="str">
        <f>_xlfn.XLOOKUP(A52,'Front Cover'!B:B,'Front Cover'!D:D)</f>
        <v>West Northamptonshire Council</v>
      </c>
    </row>
    <row r="53" spans="1:9" x14ac:dyDescent="0.25">
      <c r="A53" s="13" t="s">
        <v>77</v>
      </c>
      <c r="B53">
        <f t="shared" ca="1" si="22"/>
        <v>720</v>
      </c>
      <c r="C53">
        <f t="shared" ca="1" si="23"/>
        <v>0</v>
      </c>
      <c r="D53" s="3">
        <f t="shared" ca="1" si="24"/>
        <v>4.4627285513361459</v>
      </c>
      <c r="E53" s="3">
        <f t="shared" ca="1" si="25"/>
        <v>1</v>
      </c>
      <c r="F53" s="3">
        <f t="shared" ca="1" si="26"/>
        <v>15</v>
      </c>
      <c r="G53">
        <f t="shared" ca="1" si="27"/>
        <v>0</v>
      </c>
      <c r="H53" s="4">
        <f t="shared" ca="1" si="28"/>
        <v>0.95564516129032262</v>
      </c>
      <c r="I53" t="str">
        <f>_xlfn.XLOOKUP(A53,'Front Cover'!B:B,'Front Cover'!D:D)</f>
        <v>West Northamptonshire Council</v>
      </c>
    </row>
    <row r="54" spans="1:9" x14ac:dyDescent="0.25">
      <c r="A54" s="13" t="s">
        <v>76</v>
      </c>
      <c r="B54">
        <f ca="1">COUNT(INDIRECT("'"&amp;$A54&amp;"'!$C:$C"))</f>
        <v>744</v>
      </c>
      <c r="C54">
        <f ca="1">COUNTIF(INDIRECT("'"&amp;$A54&amp;"'!$E:$E"),"&lt;0.1")</f>
        <v>0</v>
      </c>
      <c r="D54" s="3">
        <f ca="1">AVERAGEIFS(INDIRECT("'"&amp;$A54&amp;"'!E:E"),INDIRECT("'"&amp;$A54&amp;"'!E:E"),"&gt;0")</f>
        <v>22.787634408602152</v>
      </c>
      <c r="E54" s="3">
        <f ca="1">_xlfn.MINIFS(INDIRECT("'"&amp;$A54&amp;"'!E:E"),INDIRECT("'"&amp;$A54&amp;"'!E:E"),"&gt;=0.05")</f>
        <v>1</v>
      </c>
      <c r="F54" s="3">
        <f ca="1">_xlfn.MAXIFS(INDIRECT("'"&amp;$A54&amp;"'!E:E"),INDIRECT("'"&amp;$A54&amp;"'!E:E"),"&gt;0")</f>
        <v>3274</v>
      </c>
      <c r="G54">
        <f ca="1">COUNTIF(INDIRECT("'"&amp;$A54&amp;"'!$E:$E"),"&gt;190")</f>
        <v>8</v>
      </c>
      <c r="H54" s="4">
        <f t="shared" ca="1" si="28"/>
        <v>1</v>
      </c>
      <c r="I54" t="str">
        <f>_xlfn.XLOOKUP(A54,'Front Cover'!B:B,'Front Cover'!D:D)</f>
        <v>West Northamptonshire Council</v>
      </c>
    </row>
    <row r="55" spans="1:9" x14ac:dyDescent="0.25">
      <c r="A55" s="13" t="s">
        <v>82</v>
      </c>
      <c r="B55">
        <f ca="1">COUNT(INDIRECT("'"&amp;$A55&amp;"'!$C:$C"))</f>
        <v>720</v>
      </c>
      <c r="C55">
        <f ca="1">COUNTIF(INDIRECT("'"&amp;$A55&amp;"'!$E:$E"),"&lt;0.1")</f>
        <v>0</v>
      </c>
      <c r="D55" s="3">
        <f ca="1">AVERAGEIFS(INDIRECT("'"&amp;$A55&amp;"'!E:E"),INDIRECT("'"&amp;$A55&amp;"'!E:E"),"&gt;0")</f>
        <v>4.0605633802816898</v>
      </c>
      <c r="E55" s="3">
        <f ca="1">_xlfn.MINIFS(INDIRECT("'"&amp;$A55&amp;"'!E:E"),INDIRECT("'"&amp;$A55&amp;"'!E:E"),"&gt;=0.05")</f>
        <v>1</v>
      </c>
      <c r="F55" s="3">
        <f ca="1">_xlfn.MAXIFS(INDIRECT("'"&amp;$A55&amp;"'!E:E"),INDIRECT("'"&amp;$A55&amp;"'!E:E"),"&gt;0")</f>
        <v>16</v>
      </c>
      <c r="G55">
        <f ca="1">COUNTIF(INDIRECT("'"&amp;$A55&amp;"'!$E:$E"),"&gt;190")</f>
        <v>0</v>
      </c>
      <c r="H55" s="4">
        <f t="shared" ca="1" si="28"/>
        <v>0.95430107526881724</v>
      </c>
      <c r="I55" t="str">
        <f>_xlfn.XLOOKUP(A55,'Front Cover'!B:B,'Front Cover'!D:D)</f>
        <v>West Northamptonshire Council</v>
      </c>
    </row>
    <row r="56" spans="1:9" x14ac:dyDescent="0.25">
      <c r="A56" s="13" t="s">
        <v>81</v>
      </c>
      <c r="B56">
        <f ca="1">COUNT(INDIRECT("'"&amp;$A56&amp;"'!$C:$C"))</f>
        <v>744</v>
      </c>
      <c r="C56">
        <f ca="1">COUNTIF(INDIRECT("'"&amp;$A56&amp;"'!$E:$E"),"&lt;0.1")</f>
        <v>0</v>
      </c>
      <c r="D56" s="3">
        <f ca="1">AVERAGEIFS(INDIRECT("'"&amp;$A56&amp;"'!E:E"),INDIRECT("'"&amp;$A56&amp;"'!E:E"),"&gt;0")</f>
        <v>4.4008097165991904</v>
      </c>
      <c r="E56" s="3">
        <f ca="1">_xlfn.MINIFS(INDIRECT("'"&amp;$A56&amp;"'!E:E"),INDIRECT("'"&amp;$A56&amp;"'!E:E"),"&gt;=0.05")</f>
        <v>1</v>
      </c>
      <c r="F56" s="3">
        <f ca="1">_xlfn.MAXIFS(INDIRECT("'"&amp;$A56&amp;"'!E:E"),INDIRECT("'"&amp;$A56&amp;"'!E:E"),"&gt;0")</f>
        <v>15</v>
      </c>
      <c r="G56">
        <f ca="1">COUNTIF(INDIRECT("'"&amp;$A56&amp;"'!$E:$E"),"&gt;190")</f>
        <v>0</v>
      </c>
      <c r="H56" s="4">
        <f t="shared" ca="1" si="28"/>
        <v>0.99596774193548387</v>
      </c>
      <c r="I56" t="str">
        <f>_xlfn.XLOOKUP(A56,'Front Cover'!B:B,'Front Cover'!D:D)</f>
        <v>West Northamptonshire Council</v>
      </c>
    </row>
    <row r="57" spans="1:9" x14ac:dyDescent="0.25">
      <c r="A57" s="13" t="s">
        <v>83</v>
      </c>
      <c r="B57">
        <f t="shared" ca="1" si="22"/>
        <v>720</v>
      </c>
      <c r="C57">
        <f t="shared" ca="1" si="23"/>
        <v>0</v>
      </c>
      <c r="D57" s="3">
        <f t="shared" ca="1" si="24"/>
        <v>4.4417952314165499</v>
      </c>
      <c r="E57" s="3">
        <f t="shared" ca="1" si="25"/>
        <v>1</v>
      </c>
      <c r="F57" s="3">
        <f t="shared" ca="1" si="26"/>
        <v>16</v>
      </c>
      <c r="G57">
        <f t="shared" ca="1" si="27"/>
        <v>0</v>
      </c>
      <c r="H57" s="4">
        <f t="shared" ca="1" si="28"/>
        <v>0.95833333333333337</v>
      </c>
      <c r="I57" t="str">
        <f>_xlfn.XLOOKUP(A57,'Front Cover'!B:B,'Front Cover'!D:D)</f>
        <v>West Northamptonshire Council</v>
      </c>
    </row>
    <row r="58" spans="1:9" x14ac:dyDescent="0.25">
      <c r="A58" s="13" t="s">
        <v>173</v>
      </c>
      <c r="B58">
        <f t="shared" ca="1" si="22"/>
        <v>744</v>
      </c>
      <c r="C58">
        <f t="shared" ca="1" si="23"/>
        <v>0</v>
      </c>
      <c r="D58" s="3">
        <f t="shared" ca="1" si="24"/>
        <v>5.2860998650472331</v>
      </c>
      <c r="E58" s="3">
        <f t="shared" ca="1" si="25"/>
        <v>1</v>
      </c>
      <c r="F58" s="3">
        <f t="shared" ca="1" si="26"/>
        <v>166</v>
      </c>
      <c r="G58">
        <f t="shared" ca="1" si="27"/>
        <v>0</v>
      </c>
      <c r="H58" s="4">
        <f t="shared" ca="1" si="28"/>
        <v>0.99596774193548387</v>
      </c>
      <c r="I58" t="str">
        <f>_xlfn.XLOOKUP(A58,'Front Cover'!B:B,'Front Cover'!D:D)</f>
        <v>West Northamptonshire Council</v>
      </c>
    </row>
    <row r="60" spans="1:9" x14ac:dyDescent="0.25">
      <c r="A60" s="22"/>
      <c r="D60" s="3"/>
      <c r="E60" s="3"/>
      <c r="F60" s="3"/>
      <c r="H60" s="4"/>
    </row>
  </sheetData>
  <autoFilter ref="A1:I59" xr:uid="{6E7CEA49-16D0-4D3E-9B1C-A686745F4360}"/>
  <sortState xmlns:xlrd2="http://schemas.microsoft.com/office/spreadsheetml/2017/richdata2" ref="A2:I57">
    <sortCondition ref="I2:I57"/>
    <sortCondition ref="A2:A57"/>
  </sortState>
  <mergeCells count="2">
    <mergeCell ref="O18:S18"/>
    <mergeCell ref="O19:S19"/>
  </mergeCells>
  <phoneticPr fontId="13" type="noConversion"/>
  <conditionalFormatting sqref="G2:G58 G60">
    <cfRule type="cellIs" dxfId="12" priority="12" operator="greaterThan">
      <formula>0</formula>
    </cfRule>
  </conditionalFormatting>
  <conditionalFormatting sqref="H2:H57">
    <cfRule type="cellIs" dxfId="11" priority="13" operator="lessThan">
      <formula>0.9</formula>
    </cfRule>
  </conditionalFormatting>
  <conditionalFormatting sqref="O18:O19">
    <cfRule type="containsText" dxfId="10" priority="4" operator="containsText" text="are missing">
      <formula>NOT(ISERROR(SEARCH("are missing",O18)))</formula>
    </cfRule>
    <cfRule type="containsText" dxfId="9" priority="5" operator="containsText" text="need adding">
      <formula>NOT(ISERROR(SEARCH("need adding",O18)))</formula>
    </cfRule>
    <cfRule type="containsText" dxfId="8" priority="6" operator="containsText" text="Correct">
      <formula>NOT(ISERROR(SEARCH("Correct",O18)))</formula>
    </cfRule>
  </conditionalFormatting>
  <conditionalFormatting sqref="O19">
    <cfRule type="containsText" dxfId="7" priority="3" operator="containsText" text="do not match">
      <formula>NOT(ISERROR(SEARCH("do not match",O19)))</formula>
    </cfRule>
  </conditionalFormatting>
  <conditionalFormatting sqref="Q10:Q16">
    <cfRule type="containsText" dxfId="6" priority="1" operator="containsText" text="TRUE">
      <formula>NOT(ISERROR(SEARCH("TRUE",Q10)))</formula>
    </cfRule>
    <cfRule type="containsText" dxfId="5" priority="2" operator="containsText" text="FALSE">
      <formula>NOT(ISERROR(SEARCH("FALSE",Q10)))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78DEC-B259-40C4-ABFC-D91C14FEE2D8}">
  <dimension ref="A1:F747"/>
  <sheetViews>
    <sheetView zoomScaleNormal="100" workbookViewId="0">
      <selection activeCell="Q20" sqref="Q20"/>
    </sheetView>
  </sheetViews>
  <sheetFormatPr defaultColWidth="9.140625" defaultRowHeight="12.75" x14ac:dyDescent="0.2"/>
  <cols>
    <col min="1" max="1" width="15.42578125" style="27" bestFit="1" customWidth="1"/>
    <col min="2" max="2" width="7.85546875" style="43" customWidth="1"/>
    <col min="3" max="3" width="17.42578125" style="32" bestFit="1" customWidth="1"/>
    <col min="4" max="4" width="9.140625" style="30"/>
    <col min="5" max="5" width="9.140625" style="31"/>
    <col min="6" max="16384" width="9.140625" style="27"/>
  </cols>
  <sheetData>
    <row r="1" spans="1:6" x14ac:dyDescent="0.2">
      <c r="B1" s="28"/>
      <c r="C1" s="29"/>
    </row>
    <row r="2" spans="1:6" x14ac:dyDescent="0.2">
      <c r="B2" s="31"/>
    </row>
    <row r="3" spans="1:6" x14ac:dyDescent="0.2">
      <c r="B3" s="33" t="s">
        <v>228</v>
      </c>
      <c r="C3" s="34" t="s">
        <v>229</v>
      </c>
      <c r="D3" s="35" t="s">
        <v>230</v>
      </c>
      <c r="E3" s="36" t="s">
        <v>231</v>
      </c>
    </row>
    <row r="4" spans="1:6" x14ac:dyDescent="0.2">
      <c r="A4" s="37"/>
      <c r="B4" s="38">
        <v>45901</v>
      </c>
      <c r="C4" s="39">
        <v>45901</v>
      </c>
      <c r="D4" s="40">
        <v>45901</v>
      </c>
      <c r="E4" s="41">
        <v>6</v>
      </c>
      <c r="F4" s="42"/>
    </row>
    <row r="5" spans="1:6" x14ac:dyDescent="0.2">
      <c r="A5" s="37"/>
      <c r="B5" s="38">
        <v>45901.041666666664</v>
      </c>
      <c r="C5" s="39">
        <v>45901.041666666664</v>
      </c>
      <c r="D5" s="40">
        <v>45901.041666666664</v>
      </c>
      <c r="E5" s="41">
        <v>6</v>
      </c>
      <c r="F5" s="42"/>
    </row>
    <row r="6" spans="1:6" x14ac:dyDescent="0.2">
      <c r="A6" s="37"/>
      <c r="B6" s="38">
        <v>45901.083333333328</v>
      </c>
      <c r="C6" s="39">
        <v>45901.083333333328</v>
      </c>
      <c r="D6" s="40">
        <v>45901.083333333328</v>
      </c>
      <c r="E6" s="41">
        <v>6</v>
      </c>
      <c r="F6" s="42"/>
    </row>
    <row r="7" spans="1:6" x14ac:dyDescent="0.2">
      <c r="A7" s="37"/>
      <c r="B7" s="38">
        <v>45901.125</v>
      </c>
      <c r="C7" s="39">
        <v>45901.125</v>
      </c>
      <c r="D7" s="40">
        <v>45901.125</v>
      </c>
      <c r="E7" s="41">
        <v>6</v>
      </c>
      <c r="F7" s="42"/>
    </row>
    <row r="8" spans="1:6" x14ac:dyDescent="0.2">
      <c r="A8" s="37"/>
      <c r="B8" s="38">
        <v>45901.166666666664</v>
      </c>
      <c r="C8" s="39">
        <v>45901.166666666664</v>
      </c>
      <c r="D8" s="40">
        <v>45901.166666666664</v>
      </c>
      <c r="E8" s="41">
        <v>6</v>
      </c>
      <c r="F8" s="42"/>
    </row>
    <row r="9" spans="1:6" x14ac:dyDescent="0.2">
      <c r="A9" s="37"/>
      <c r="B9" s="38">
        <v>45901.208333333328</v>
      </c>
      <c r="C9" s="39">
        <v>45901.208333333328</v>
      </c>
      <c r="D9" s="40">
        <v>45901.208333333328</v>
      </c>
      <c r="E9" s="41">
        <v>6</v>
      </c>
      <c r="F9" s="42"/>
    </row>
    <row r="10" spans="1:6" x14ac:dyDescent="0.2">
      <c r="A10" s="37"/>
      <c r="B10" s="38">
        <v>45901.25</v>
      </c>
      <c r="C10" s="39">
        <v>45901.25</v>
      </c>
      <c r="D10" s="40">
        <v>45901.25</v>
      </c>
      <c r="E10" s="41">
        <v>6</v>
      </c>
      <c r="F10" s="42"/>
    </row>
    <row r="11" spans="1:6" x14ac:dyDescent="0.2">
      <c r="A11" s="37"/>
      <c r="B11" s="38">
        <v>45901.291666666664</v>
      </c>
      <c r="C11" s="39">
        <v>45901.291666666664</v>
      </c>
      <c r="D11" s="40">
        <v>45901.291666666664</v>
      </c>
      <c r="E11" s="41">
        <v>6</v>
      </c>
      <c r="F11" s="42"/>
    </row>
    <row r="12" spans="1:6" x14ac:dyDescent="0.2">
      <c r="A12" s="37"/>
      <c r="B12" s="38">
        <v>45901.333333333328</v>
      </c>
      <c r="C12" s="39">
        <v>45901.333333333328</v>
      </c>
      <c r="D12" s="40">
        <v>45901.333333333328</v>
      </c>
      <c r="E12" s="41">
        <v>8</v>
      </c>
      <c r="F12" s="42"/>
    </row>
    <row r="13" spans="1:6" x14ac:dyDescent="0.2">
      <c r="A13" s="37"/>
      <c r="B13" s="38">
        <v>45901.375</v>
      </c>
      <c r="C13" s="39">
        <v>45901.375</v>
      </c>
      <c r="D13" s="40">
        <v>45901.375</v>
      </c>
      <c r="E13" s="41">
        <v>14</v>
      </c>
      <c r="F13" s="42"/>
    </row>
    <row r="14" spans="1:6" x14ac:dyDescent="0.2">
      <c r="A14" s="37"/>
      <c r="B14" s="38">
        <v>45901.416666666664</v>
      </c>
      <c r="C14" s="39">
        <v>45901.416666666664</v>
      </c>
      <c r="D14" s="40">
        <v>45901.416666666664</v>
      </c>
      <c r="E14" s="41">
        <v>9</v>
      </c>
      <c r="F14" s="42"/>
    </row>
    <row r="15" spans="1:6" x14ac:dyDescent="0.2">
      <c r="A15" s="37"/>
      <c r="B15" s="38">
        <v>45901.458333333328</v>
      </c>
      <c r="C15" s="39">
        <v>45901.458333333328</v>
      </c>
      <c r="D15" s="40">
        <v>45901.458333333328</v>
      </c>
      <c r="E15" s="41">
        <v>6</v>
      </c>
      <c r="F15" s="42"/>
    </row>
    <row r="16" spans="1:6" x14ac:dyDescent="0.2">
      <c r="A16" s="37"/>
      <c r="B16" s="38">
        <v>45901.5</v>
      </c>
      <c r="C16" s="39">
        <v>45901.5</v>
      </c>
      <c r="D16" s="40">
        <v>45901.5</v>
      </c>
      <c r="E16" s="41">
        <v>4</v>
      </c>
      <c r="F16" s="42"/>
    </row>
    <row r="17" spans="1:6" x14ac:dyDescent="0.2">
      <c r="A17" s="37"/>
      <c r="B17" s="38">
        <v>45901.541666666664</v>
      </c>
      <c r="C17" s="39">
        <v>45901.541666666664</v>
      </c>
      <c r="D17" s="40">
        <v>45901.541666666664</v>
      </c>
      <c r="E17" s="41">
        <v>5</v>
      </c>
      <c r="F17" s="42"/>
    </row>
    <row r="18" spans="1:6" x14ac:dyDescent="0.2">
      <c r="A18" s="37"/>
      <c r="B18" s="38">
        <v>45901.583333333328</v>
      </c>
      <c r="C18" s="39">
        <v>45901.583333333328</v>
      </c>
      <c r="D18" s="40">
        <v>45901.583333333328</v>
      </c>
      <c r="E18" s="41">
        <v>5</v>
      </c>
      <c r="F18" s="42"/>
    </row>
    <row r="19" spans="1:6" x14ac:dyDescent="0.2">
      <c r="A19" s="37"/>
      <c r="B19" s="38">
        <v>45901.625</v>
      </c>
      <c r="C19" s="39">
        <v>45901.625</v>
      </c>
      <c r="D19" s="40">
        <v>45901.625</v>
      </c>
      <c r="E19" s="41">
        <v>6</v>
      </c>
      <c r="F19" s="42"/>
    </row>
    <row r="20" spans="1:6" x14ac:dyDescent="0.2">
      <c r="A20" s="37"/>
      <c r="B20" s="38">
        <v>45901.666666666664</v>
      </c>
      <c r="C20" s="39">
        <v>45901.666666666664</v>
      </c>
      <c r="D20" s="40">
        <v>45901.666666666664</v>
      </c>
      <c r="E20" s="41">
        <v>8</v>
      </c>
      <c r="F20" s="42"/>
    </row>
    <row r="21" spans="1:6" x14ac:dyDescent="0.2">
      <c r="A21" s="37"/>
      <c r="B21" s="38">
        <v>45901.708333333328</v>
      </c>
      <c r="C21" s="39">
        <v>45901.708333333328</v>
      </c>
      <c r="D21" s="40">
        <v>45901.708333333328</v>
      </c>
      <c r="E21" s="41">
        <v>7</v>
      </c>
      <c r="F21" s="42"/>
    </row>
    <row r="22" spans="1:6" x14ac:dyDescent="0.2">
      <c r="A22" s="37"/>
      <c r="B22" s="38">
        <v>45901.75</v>
      </c>
      <c r="C22" s="39">
        <v>45901.75</v>
      </c>
      <c r="D22" s="40">
        <v>45901.75</v>
      </c>
      <c r="E22" s="41">
        <v>5</v>
      </c>
      <c r="F22" s="42"/>
    </row>
    <row r="23" spans="1:6" x14ac:dyDescent="0.2">
      <c r="A23" s="37"/>
      <c r="B23" s="38">
        <v>45901.791666666664</v>
      </c>
      <c r="C23" s="39">
        <v>45901.791666666664</v>
      </c>
      <c r="D23" s="40">
        <v>45901.791666666664</v>
      </c>
      <c r="E23" s="41">
        <v>5</v>
      </c>
      <c r="F23" s="42"/>
    </row>
    <row r="24" spans="1:6" x14ac:dyDescent="0.2">
      <c r="A24" s="37"/>
      <c r="B24" s="38">
        <v>45901.833333333328</v>
      </c>
      <c r="C24" s="39">
        <v>45901.833333333328</v>
      </c>
      <c r="D24" s="40">
        <v>45901.833333333328</v>
      </c>
      <c r="E24" s="41">
        <v>6</v>
      </c>
      <c r="F24" s="42"/>
    </row>
    <row r="25" spans="1:6" x14ac:dyDescent="0.2">
      <c r="A25" s="37"/>
      <c r="B25" s="38">
        <v>45901.875</v>
      </c>
      <c r="C25" s="39">
        <v>45901.875</v>
      </c>
      <c r="D25" s="40">
        <v>45901.875</v>
      </c>
      <c r="E25" s="41">
        <v>5</v>
      </c>
      <c r="F25" s="42"/>
    </row>
    <row r="26" spans="1:6" x14ac:dyDescent="0.2">
      <c r="A26" s="37"/>
      <c r="B26" s="38">
        <v>45901.916666666664</v>
      </c>
      <c r="C26" s="39">
        <v>45901.916666666664</v>
      </c>
      <c r="D26" s="40">
        <v>45901.916666666664</v>
      </c>
      <c r="E26" s="41">
        <v>7</v>
      </c>
      <c r="F26" s="42"/>
    </row>
    <row r="27" spans="1:6" x14ac:dyDescent="0.2">
      <c r="A27" s="37"/>
      <c r="B27" s="38">
        <v>45901.958333333328</v>
      </c>
      <c r="C27" s="39">
        <v>45901.958333333328</v>
      </c>
      <c r="D27" s="40">
        <v>45901.958333333328</v>
      </c>
      <c r="E27" s="41">
        <v>6</v>
      </c>
      <c r="F27" s="42"/>
    </row>
    <row r="28" spans="1:6" x14ac:dyDescent="0.2">
      <c r="A28" s="37"/>
      <c r="B28" s="38">
        <v>45902</v>
      </c>
      <c r="C28" s="39">
        <v>45902</v>
      </c>
      <c r="D28" s="40">
        <v>45902</v>
      </c>
      <c r="E28" s="41">
        <v>5</v>
      </c>
      <c r="F28" s="42"/>
    </row>
    <row r="29" spans="1:6" x14ac:dyDescent="0.2">
      <c r="A29" s="37"/>
      <c r="B29" s="38">
        <v>45902.041666666664</v>
      </c>
      <c r="C29" s="39">
        <v>45902.041666666664</v>
      </c>
      <c r="D29" s="40">
        <v>45902.041666666664</v>
      </c>
      <c r="E29" s="41">
        <v>4</v>
      </c>
      <c r="F29" s="42"/>
    </row>
    <row r="30" spans="1:6" x14ac:dyDescent="0.2">
      <c r="A30" s="37"/>
      <c r="B30" s="38">
        <v>45902.083333333328</v>
      </c>
      <c r="C30" s="39">
        <v>45902.083333333328</v>
      </c>
      <c r="D30" s="40">
        <v>45902.083333333328</v>
      </c>
      <c r="E30" s="41">
        <v>4</v>
      </c>
      <c r="F30" s="42"/>
    </row>
    <row r="31" spans="1:6" x14ac:dyDescent="0.2">
      <c r="A31" s="37"/>
      <c r="B31" s="38">
        <v>45902.125</v>
      </c>
      <c r="C31" s="39">
        <v>45902.125</v>
      </c>
      <c r="D31" s="40">
        <v>45902.125</v>
      </c>
      <c r="E31" s="41">
        <v>4</v>
      </c>
      <c r="F31" s="42"/>
    </row>
    <row r="32" spans="1:6" x14ac:dyDescent="0.2">
      <c r="A32" s="37"/>
      <c r="B32" s="38">
        <v>45902.166666666664</v>
      </c>
      <c r="C32" s="39">
        <v>45902.166666666664</v>
      </c>
      <c r="D32" s="40">
        <v>45902.166666666664</v>
      </c>
      <c r="E32" s="41">
        <v>4</v>
      </c>
      <c r="F32" s="42"/>
    </row>
    <row r="33" spans="1:6" x14ac:dyDescent="0.2">
      <c r="A33" s="37"/>
      <c r="B33" s="38">
        <v>45902.208333333328</v>
      </c>
      <c r="C33" s="39">
        <v>45902.208333333328</v>
      </c>
      <c r="D33" s="40">
        <v>45902.208333333328</v>
      </c>
      <c r="E33" s="41">
        <v>4</v>
      </c>
      <c r="F33" s="42"/>
    </row>
    <row r="34" spans="1:6" x14ac:dyDescent="0.2">
      <c r="A34" s="37"/>
      <c r="B34" s="38">
        <v>45902.25</v>
      </c>
      <c r="C34" s="39">
        <v>45902.25</v>
      </c>
      <c r="D34" s="40">
        <v>45902.25</v>
      </c>
      <c r="E34" s="41">
        <v>4</v>
      </c>
      <c r="F34" s="42"/>
    </row>
    <row r="35" spans="1:6" x14ac:dyDescent="0.2">
      <c r="A35" s="37"/>
      <c r="B35" s="38">
        <v>45902.291666666664</v>
      </c>
      <c r="C35" s="39">
        <v>45902.291666666664</v>
      </c>
      <c r="D35" s="40">
        <v>45902.291666666664</v>
      </c>
      <c r="E35" s="41">
        <v>5</v>
      </c>
      <c r="F35" s="42"/>
    </row>
    <row r="36" spans="1:6" x14ac:dyDescent="0.2">
      <c r="A36" s="37"/>
      <c r="B36" s="38">
        <v>45902.333333333328</v>
      </c>
      <c r="C36" s="39">
        <v>45902.333333333328</v>
      </c>
      <c r="D36" s="40">
        <v>45902.333333333328</v>
      </c>
      <c r="E36" s="41">
        <v>9</v>
      </c>
      <c r="F36" s="42"/>
    </row>
    <row r="37" spans="1:6" x14ac:dyDescent="0.2">
      <c r="A37" s="37"/>
      <c r="B37" s="38">
        <v>45902.375</v>
      </c>
      <c r="C37" s="39">
        <v>45902.375</v>
      </c>
      <c r="D37" s="40">
        <v>45902.375</v>
      </c>
      <c r="E37" s="41">
        <v>7</v>
      </c>
      <c r="F37" s="42"/>
    </row>
    <row r="38" spans="1:6" x14ac:dyDescent="0.2">
      <c r="A38" s="37"/>
      <c r="B38" s="38">
        <v>45902.416666666664</v>
      </c>
      <c r="C38" s="39">
        <v>45902.416666666664</v>
      </c>
      <c r="D38" s="40">
        <v>45902.416666666664</v>
      </c>
      <c r="E38" s="41">
        <v>6</v>
      </c>
      <c r="F38" s="42"/>
    </row>
    <row r="39" spans="1:6" x14ac:dyDescent="0.2">
      <c r="A39" s="37"/>
      <c r="B39" s="38">
        <v>45902.458333333328</v>
      </c>
      <c r="C39" s="39">
        <v>45902.458333333328</v>
      </c>
      <c r="D39" s="40">
        <v>45902.458333333328</v>
      </c>
      <c r="E39" s="41">
        <v>4</v>
      </c>
      <c r="F39" s="42"/>
    </row>
    <row r="40" spans="1:6" x14ac:dyDescent="0.2">
      <c r="A40" s="37"/>
      <c r="B40" s="38">
        <v>45902.5</v>
      </c>
      <c r="C40" s="39">
        <v>45902.5</v>
      </c>
      <c r="D40" s="40">
        <v>45902.5</v>
      </c>
      <c r="E40" s="41">
        <v>2</v>
      </c>
      <c r="F40" s="42"/>
    </row>
    <row r="41" spans="1:6" x14ac:dyDescent="0.2">
      <c r="A41" s="37"/>
      <c r="B41" s="38">
        <v>45902.541666666664</v>
      </c>
      <c r="C41" s="39">
        <v>45902.541666666664</v>
      </c>
      <c r="D41" s="40">
        <v>45902.541666666664</v>
      </c>
      <c r="E41" s="41">
        <v>5</v>
      </c>
      <c r="F41" s="42"/>
    </row>
    <row r="42" spans="1:6" x14ac:dyDescent="0.2">
      <c r="A42" s="37"/>
      <c r="B42" s="38">
        <v>45902.583333333328</v>
      </c>
      <c r="C42" s="39">
        <v>45902.583333333328</v>
      </c>
      <c r="D42" s="40">
        <v>45902.583333333328</v>
      </c>
      <c r="E42" s="41">
        <v>4</v>
      </c>
      <c r="F42" s="42"/>
    </row>
    <row r="43" spans="1:6" x14ac:dyDescent="0.2">
      <c r="A43" s="37"/>
      <c r="B43" s="38">
        <v>45902.625</v>
      </c>
      <c r="C43" s="39">
        <v>45902.625</v>
      </c>
      <c r="D43" s="40">
        <v>45902.625</v>
      </c>
      <c r="E43" s="41">
        <v>4</v>
      </c>
      <c r="F43" s="42"/>
    </row>
    <row r="44" spans="1:6" x14ac:dyDescent="0.2">
      <c r="A44" s="37"/>
      <c r="B44" s="38">
        <v>45902.666666666664</v>
      </c>
      <c r="C44" s="39">
        <v>45902.666666666664</v>
      </c>
      <c r="D44" s="40">
        <v>45902.666666666664</v>
      </c>
      <c r="E44" s="41">
        <v>3</v>
      </c>
      <c r="F44" s="42"/>
    </row>
    <row r="45" spans="1:6" x14ac:dyDescent="0.2">
      <c r="A45" s="37"/>
      <c r="B45" s="38">
        <v>45902.708333333328</v>
      </c>
      <c r="C45" s="39">
        <v>45902.708333333328</v>
      </c>
      <c r="D45" s="40">
        <v>45902.708333333328</v>
      </c>
      <c r="E45" s="41">
        <v>4</v>
      </c>
      <c r="F45" s="42"/>
    </row>
    <row r="46" spans="1:6" x14ac:dyDescent="0.2">
      <c r="A46" s="37"/>
      <c r="B46" s="38">
        <v>45902.75</v>
      </c>
      <c r="C46" s="39">
        <v>45902.75</v>
      </c>
      <c r="D46" s="40">
        <v>45902.75</v>
      </c>
      <c r="E46" s="41">
        <v>2</v>
      </c>
      <c r="F46" s="42"/>
    </row>
    <row r="47" spans="1:6" x14ac:dyDescent="0.2">
      <c r="A47" s="37"/>
      <c r="B47" s="38">
        <v>45902.791666666664</v>
      </c>
      <c r="C47" s="39">
        <v>45902.791666666664</v>
      </c>
      <c r="D47" s="40">
        <v>45902.791666666664</v>
      </c>
      <c r="E47" s="41">
        <v>2</v>
      </c>
      <c r="F47" s="42"/>
    </row>
    <row r="48" spans="1:6" x14ac:dyDescent="0.2">
      <c r="A48" s="37"/>
      <c r="B48" s="38">
        <v>45902.833333333328</v>
      </c>
      <c r="C48" s="39">
        <v>45902.833333333328</v>
      </c>
      <c r="D48" s="40">
        <v>45902.833333333328</v>
      </c>
      <c r="E48" s="41">
        <v>3</v>
      </c>
      <c r="F48" s="42"/>
    </row>
    <row r="49" spans="1:6" x14ac:dyDescent="0.2">
      <c r="A49" s="37"/>
      <c r="B49" s="38">
        <v>45902.875</v>
      </c>
      <c r="C49" s="39">
        <v>45902.875</v>
      </c>
      <c r="D49" s="40">
        <v>45902.875</v>
      </c>
      <c r="E49" s="41">
        <v>3</v>
      </c>
      <c r="F49" s="42"/>
    </row>
    <row r="50" spans="1:6" x14ac:dyDescent="0.2">
      <c r="A50" s="37"/>
      <c r="B50" s="38">
        <v>45902.916666666664</v>
      </c>
      <c r="C50" s="39">
        <v>45902.916666666664</v>
      </c>
      <c r="D50" s="40">
        <v>45902.916666666664</v>
      </c>
      <c r="E50" s="41">
        <v>4</v>
      </c>
      <c r="F50" s="42"/>
    </row>
    <row r="51" spans="1:6" x14ac:dyDescent="0.2">
      <c r="A51" s="37"/>
      <c r="B51" s="38">
        <v>45902.958333333328</v>
      </c>
      <c r="C51" s="39">
        <v>45902.958333333328</v>
      </c>
      <c r="D51" s="40">
        <v>45902.958333333328</v>
      </c>
      <c r="E51" s="41">
        <v>5</v>
      </c>
      <c r="F51" s="42"/>
    </row>
    <row r="52" spans="1:6" x14ac:dyDescent="0.2">
      <c r="A52" s="37"/>
      <c r="B52" s="38">
        <v>45903</v>
      </c>
      <c r="C52" s="39">
        <v>45903</v>
      </c>
      <c r="D52" s="40">
        <v>45903</v>
      </c>
      <c r="E52" s="41">
        <v>5</v>
      </c>
      <c r="F52" s="42"/>
    </row>
    <row r="53" spans="1:6" x14ac:dyDescent="0.2">
      <c r="A53" s="37"/>
      <c r="B53" s="38">
        <v>45903.041666666664</v>
      </c>
      <c r="C53" s="39">
        <v>45903.041666666664</v>
      </c>
      <c r="D53" s="40">
        <v>45903.041666666664</v>
      </c>
      <c r="E53" s="41">
        <v>4</v>
      </c>
      <c r="F53" s="42"/>
    </row>
    <row r="54" spans="1:6" x14ac:dyDescent="0.2">
      <c r="A54" s="37"/>
      <c r="B54" s="38">
        <v>45903.083333333328</v>
      </c>
      <c r="C54" s="39">
        <v>45903.083333333328</v>
      </c>
      <c r="D54" s="40">
        <v>45903.083333333328</v>
      </c>
      <c r="E54" s="41">
        <v>3</v>
      </c>
      <c r="F54" s="42"/>
    </row>
    <row r="55" spans="1:6" x14ac:dyDescent="0.2">
      <c r="A55" s="37"/>
      <c r="B55" s="38">
        <v>45903.125</v>
      </c>
      <c r="C55" s="39">
        <v>45903.125</v>
      </c>
      <c r="D55" s="40">
        <v>45903.125</v>
      </c>
      <c r="E55" s="41">
        <v>3</v>
      </c>
      <c r="F55" s="42"/>
    </row>
    <row r="56" spans="1:6" x14ac:dyDescent="0.2">
      <c r="A56" s="37"/>
      <c r="B56" s="38">
        <v>45903.166666666664</v>
      </c>
      <c r="C56" s="39">
        <v>45903.166666666664</v>
      </c>
      <c r="D56" s="40">
        <v>45903.166666666664</v>
      </c>
      <c r="E56" s="41">
        <v>3</v>
      </c>
      <c r="F56" s="42"/>
    </row>
    <row r="57" spans="1:6" x14ac:dyDescent="0.2">
      <c r="A57" s="37"/>
      <c r="B57" s="38">
        <v>45903.208333333328</v>
      </c>
      <c r="C57" s="39">
        <v>45903.208333333328</v>
      </c>
      <c r="D57" s="40">
        <v>45903.208333333328</v>
      </c>
      <c r="E57" s="41">
        <v>2</v>
      </c>
      <c r="F57" s="42"/>
    </row>
    <row r="58" spans="1:6" x14ac:dyDescent="0.2">
      <c r="A58" s="37"/>
      <c r="B58" s="38">
        <v>45903.25</v>
      </c>
      <c r="C58" s="39">
        <v>45903.25</v>
      </c>
      <c r="D58" s="40">
        <v>45903.25</v>
      </c>
      <c r="E58" s="41">
        <v>0</v>
      </c>
      <c r="F58" s="42"/>
    </row>
    <row r="59" spans="1:6" x14ac:dyDescent="0.2">
      <c r="A59" s="37"/>
      <c r="B59" s="38">
        <v>45903.291666666664</v>
      </c>
      <c r="C59" s="39">
        <v>45903.291666666664</v>
      </c>
      <c r="D59" s="40">
        <v>45903.291666666664</v>
      </c>
      <c r="E59" s="41">
        <v>2</v>
      </c>
      <c r="F59" s="42"/>
    </row>
    <row r="60" spans="1:6" x14ac:dyDescent="0.2">
      <c r="A60" s="37"/>
      <c r="B60" s="38">
        <v>45903.333333333328</v>
      </c>
      <c r="C60" s="39">
        <v>45903.333333333328</v>
      </c>
      <c r="D60" s="40">
        <v>45903.333333333328</v>
      </c>
      <c r="E60" s="41">
        <v>4</v>
      </c>
      <c r="F60" s="42"/>
    </row>
    <row r="61" spans="1:6" x14ac:dyDescent="0.2">
      <c r="A61" s="37"/>
      <c r="B61" s="38">
        <v>45903.375</v>
      </c>
      <c r="C61" s="39">
        <v>45903.375</v>
      </c>
      <c r="D61" s="40">
        <v>45903.375</v>
      </c>
      <c r="E61" s="41">
        <v>3</v>
      </c>
      <c r="F61" s="42"/>
    </row>
    <row r="62" spans="1:6" x14ac:dyDescent="0.2">
      <c r="A62" s="37"/>
      <c r="B62" s="38">
        <v>45903.416666666664</v>
      </c>
      <c r="C62" s="39">
        <v>45903.416666666664</v>
      </c>
      <c r="D62" s="40">
        <v>45903.416666666664</v>
      </c>
      <c r="E62" s="41">
        <v>3</v>
      </c>
      <c r="F62" s="42"/>
    </row>
    <row r="63" spans="1:6" x14ac:dyDescent="0.2">
      <c r="A63" s="37"/>
      <c r="B63" s="38">
        <v>45903.458333333328</v>
      </c>
      <c r="C63" s="39">
        <v>45903.458333333328</v>
      </c>
      <c r="D63" s="40">
        <v>45903.458333333328</v>
      </c>
      <c r="E63" s="41">
        <v>4</v>
      </c>
      <c r="F63" s="42"/>
    </row>
    <row r="64" spans="1:6" x14ac:dyDescent="0.2">
      <c r="A64" s="37"/>
      <c r="B64" s="38">
        <v>45903.5</v>
      </c>
      <c r="C64" s="39">
        <v>45903.5</v>
      </c>
      <c r="D64" s="40">
        <v>45903.5</v>
      </c>
      <c r="E64" s="41">
        <v>3</v>
      </c>
      <c r="F64" s="42"/>
    </row>
    <row r="65" spans="1:6" x14ac:dyDescent="0.2">
      <c r="A65" s="37"/>
      <c r="B65" s="38">
        <v>45903.541666666664</v>
      </c>
      <c r="C65" s="39">
        <v>45903.541666666664</v>
      </c>
      <c r="D65" s="40">
        <v>45903.541666666664</v>
      </c>
      <c r="E65" s="41">
        <v>3</v>
      </c>
      <c r="F65" s="42"/>
    </row>
    <row r="66" spans="1:6" x14ac:dyDescent="0.2">
      <c r="A66" s="37"/>
      <c r="B66" s="38">
        <v>45903.583333333328</v>
      </c>
      <c r="C66" s="39">
        <v>45903.583333333328</v>
      </c>
      <c r="D66" s="40">
        <v>45903.583333333328</v>
      </c>
      <c r="E66" s="41">
        <v>3</v>
      </c>
      <c r="F66" s="42"/>
    </row>
    <row r="67" spans="1:6" x14ac:dyDescent="0.2">
      <c r="A67" s="37"/>
      <c r="B67" s="38">
        <v>45903.625</v>
      </c>
      <c r="C67" s="39">
        <v>45903.625</v>
      </c>
      <c r="D67" s="40">
        <v>45903.625</v>
      </c>
      <c r="E67" s="41">
        <v>1</v>
      </c>
      <c r="F67" s="42"/>
    </row>
    <row r="68" spans="1:6" x14ac:dyDescent="0.2">
      <c r="A68" s="37"/>
      <c r="B68" s="38">
        <v>45903.666666666664</v>
      </c>
      <c r="C68" s="39">
        <v>45903.666666666664</v>
      </c>
      <c r="D68" s="40">
        <v>45903.666666666664</v>
      </c>
      <c r="E68" s="41">
        <v>1</v>
      </c>
      <c r="F68" s="42"/>
    </row>
    <row r="69" spans="1:6" x14ac:dyDescent="0.2">
      <c r="A69" s="37"/>
      <c r="B69" s="38">
        <v>45903.708333333328</v>
      </c>
      <c r="C69" s="39">
        <v>45903.708333333328</v>
      </c>
      <c r="D69" s="40">
        <v>45903.708333333328</v>
      </c>
      <c r="E69" s="41">
        <v>1</v>
      </c>
      <c r="F69" s="42"/>
    </row>
    <row r="70" spans="1:6" x14ac:dyDescent="0.2">
      <c r="A70" s="37"/>
      <c r="B70" s="38">
        <v>45903.75</v>
      </c>
      <c r="C70" s="39">
        <v>45903.75</v>
      </c>
      <c r="D70" s="40">
        <v>45903.75</v>
      </c>
      <c r="E70" s="41">
        <v>1</v>
      </c>
      <c r="F70" s="42"/>
    </row>
    <row r="71" spans="1:6" x14ac:dyDescent="0.2">
      <c r="A71" s="37"/>
      <c r="B71" s="38">
        <v>45903.791666666664</v>
      </c>
      <c r="C71" s="39">
        <v>45903.791666666664</v>
      </c>
      <c r="D71" s="40">
        <v>45903.791666666664</v>
      </c>
      <c r="E71" s="41">
        <v>2</v>
      </c>
      <c r="F71" s="42"/>
    </row>
    <row r="72" spans="1:6" x14ac:dyDescent="0.2">
      <c r="A72" s="37"/>
      <c r="B72" s="38">
        <v>45903.833333333328</v>
      </c>
      <c r="C72" s="39">
        <v>45903.833333333328</v>
      </c>
      <c r="D72" s="40">
        <v>45903.833333333328</v>
      </c>
      <c r="E72" s="41">
        <v>3</v>
      </c>
      <c r="F72" s="42"/>
    </row>
    <row r="73" spans="1:6" x14ac:dyDescent="0.2">
      <c r="A73" s="37"/>
      <c r="B73" s="38">
        <v>45903.875</v>
      </c>
      <c r="C73" s="39">
        <v>45903.875</v>
      </c>
      <c r="D73" s="40">
        <v>45903.875</v>
      </c>
      <c r="E73" s="41">
        <v>3</v>
      </c>
      <c r="F73" s="42"/>
    </row>
    <row r="74" spans="1:6" x14ac:dyDescent="0.2">
      <c r="A74" s="37"/>
      <c r="B74" s="38">
        <v>45903.916666666664</v>
      </c>
      <c r="C74" s="39">
        <v>45903.916666666664</v>
      </c>
      <c r="D74" s="40">
        <v>45903.916666666664</v>
      </c>
      <c r="E74" s="41">
        <v>3</v>
      </c>
      <c r="F74" s="42"/>
    </row>
    <row r="75" spans="1:6" x14ac:dyDescent="0.2">
      <c r="A75" s="37"/>
      <c r="B75" s="38">
        <v>45903.958333333328</v>
      </c>
      <c r="C75" s="39">
        <v>45903.958333333328</v>
      </c>
      <c r="D75" s="40">
        <v>45903.958333333328</v>
      </c>
      <c r="E75" s="41">
        <v>3</v>
      </c>
      <c r="F75" s="42"/>
    </row>
    <row r="76" spans="1:6" x14ac:dyDescent="0.2">
      <c r="A76" s="37"/>
      <c r="B76" s="38">
        <v>45904</v>
      </c>
      <c r="C76" s="39">
        <v>45904</v>
      </c>
      <c r="D76" s="40">
        <v>45904</v>
      </c>
      <c r="E76" s="41">
        <v>3</v>
      </c>
      <c r="F76" s="42"/>
    </row>
    <row r="77" spans="1:6" x14ac:dyDescent="0.2">
      <c r="A77" s="37"/>
      <c r="B77" s="38">
        <v>45904.041666666664</v>
      </c>
      <c r="C77" s="39">
        <v>45904.041666666664</v>
      </c>
      <c r="D77" s="40">
        <v>45904.041666666664</v>
      </c>
      <c r="E77" s="41">
        <v>3</v>
      </c>
      <c r="F77" s="42"/>
    </row>
    <row r="78" spans="1:6" x14ac:dyDescent="0.2">
      <c r="A78" s="37"/>
      <c r="B78" s="38">
        <v>45904.083333333328</v>
      </c>
      <c r="C78" s="39">
        <v>45904.083333333328</v>
      </c>
      <c r="D78" s="40">
        <v>45904.083333333328</v>
      </c>
      <c r="E78" s="41">
        <v>2</v>
      </c>
      <c r="F78" s="42"/>
    </row>
    <row r="79" spans="1:6" x14ac:dyDescent="0.2">
      <c r="A79" s="37"/>
      <c r="B79" s="38">
        <v>45904.125</v>
      </c>
      <c r="C79" s="39">
        <v>45904.125</v>
      </c>
      <c r="D79" s="40">
        <v>45904.125</v>
      </c>
      <c r="E79" s="41">
        <v>2</v>
      </c>
      <c r="F79" s="42"/>
    </row>
    <row r="80" spans="1:6" x14ac:dyDescent="0.2">
      <c r="A80" s="37"/>
      <c r="B80" s="38">
        <v>45904.166666666664</v>
      </c>
      <c r="C80" s="39">
        <v>45904.166666666664</v>
      </c>
      <c r="D80" s="40">
        <v>45904.166666666664</v>
      </c>
      <c r="E80" s="41">
        <v>3</v>
      </c>
      <c r="F80" s="42"/>
    </row>
    <row r="81" spans="1:6" x14ac:dyDescent="0.2">
      <c r="A81" s="37"/>
      <c r="B81" s="38">
        <v>45904.208333333328</v>
      </c>
      <c r="C81" s="39">
        <v>45904.208333333328</v>
      </c>
      <c r="D81" s="40">
        <v>45904.208333333328</v>
      </c>
      <c r="E81" s="41">
        <v>3</v>
      </c>
      <c r="F81" s="42"/>
    </row>
    <row r="82" spans="1:6" x14ac:dyDescent="0.2">
      <c r="A82" s="37"/>
      <c r="B82" s="38">
        <v>45904.25</v>
      </c>
      <c r="C82" s="39">
        <v>45904.25</v>
      </c>
      <c r="D82" s="40">
        <v>45904.25</v>
      </c>
      <c r="E82" s="41">
        <v>3</v>
      </c>
      <c r="F82" s="42"/>
    </row>
    <row r="83" spans="1:6" x14ac:dyDescent="0.2">
      <c r="A83" s="37"/>
      <c r="B83" s="38">
        <v>45904.291666666664</v>
      </c>
      <c r="C83" s="39">
        <v>45904.291666666664</v>
      </c>
      <c r="D83" s="40">
        <v>45904.291666666664</v>
      </c>
      <c r="E83" s="41">
        <v>4</v>
      </c>
      <c r="F83" s="42"/>
    </row>
    <row r="84" spans="1:6" x14ac:dyDescent="0.2">
      <c r="A84" s="37"/>
      <c r="B84" s="38">
        <v>45904.333333333328</v>
      </c>
      <c r="C84" s="39">
        <v>45904.333333333328</v>
      </c>
      <c r="D84" s="40">
        <v>45904.333333333328</v>
      </c>
      <c r="E84" s="41">
        <v>3</v>
      </c>
      <c r="F84" s="42"/>
    </row>
    <row r="85" spans="1:6" x14ac:dyDescent="0.2">
      <c r="A85" s="37"/>
      <c r="B85" s="38">
        <v>45904.375</v>
      </c>
      <c r="C85" s="39">
        <v>45904.375</v>
      </c>
      <c r="D85" s="40">
        <v>45904.375</v>
      </c>
      <c r="E85" s="41">
        <v>3</v>
      </c>
      <c r="F85" s="42"/>
    </row>
    <row r="86" spans="1:6" x14ac:dyDescent="0.2">
      <c r="A86" s="37"/>
      <c r="B86" s="38">
        <v>45904.416666666664</v>
      </c>
      <c r="C86" s="39">
        <v>45904.416666666664</v>
      </c>
      <c r="D86" s="40">
        <v>45904.416666666664</v>
      </c>
      <c r="E86" s="41">
        <v>5</v>
      </c>
      <c r="F86" s="42"/>
    </row>
    <row r="87" spans="1:6" x14ac:dyDescent="0.2">
      <c r="A87" s="37"/>
      <c r="B87" s="38">
        <v>45904.458333333328</v>
      </c>
      <c r="C87" s="39">
        <v>45904.458333333328</v>
      </c>
      <c r="D87" s="40">
        <v>45904.458333333328</v>
      </c>
      <c r="E87" s="41">
        <v>5</v>
      </c>
      <c r="F87" s="42"/>
    </row>
    <row r="88" spans="1:6" x14ac:dyDescent="0.2">
      <c r="A88" s="37"/>
      <c r="B88" s="38">
        <v>45904.5</v>
      </c>
      <c r="C88" s="39">
        <v>45904.5</v>
      </c>
      <c r="D88" s="40">
        <v>45904.5</v>
      </c>
      <c r="E88" s="41">
        <v>3</v>
      </c>
      <c r="F88" s="42"/>
    </row>
    <row r="89" spans="1:6" x14ac:dyDescent="0.2">
      <c r="A89" s="37"/>
      <c r="B89" s="38">
        <v>45904.541666666664</v>
      </c>
      <c r="C89" s="39">
        <v>45904.541666666664</v>
      </c>
      <c r="D89" s="40">
        <v>45904.541666666664</v>
      </c>
      <c r="E89" s="41">
        <v>3</v>
      </c>
      <c r="F89" s="42"/>
    </row>
    <row r="90" spans="1:6" x14ac:dyDescent="0.2">
      <c r="A90" s="37"/>
      <c r="B90" s="38">
        <v>45904.583333333328</v>
      </c>
      <c r="C90" s="39">
        <v>45904.583333333328</v>
      </c>
      <c r="D90" s="40">
        <v>45904.583333333328</v>
      </c>
      <c r="E90" s="41">
        <v>2</v>
      </c>
      <c r="F90" s="42"/>
    </row>
    <row r="91" spans="1:6" x14ac:dyDescent="0.2">
      <c r="A91" s="37"/>
      <c r="B91" s="38">
        <v>45904.625</v>
      </c>
      <c r="C91" s="39">
        <v>45904.625</v>
      </c>
      <c r="D91" s="40">
        <v>45904.625</v>
      </c>
      <c r="E91" s="41">
        <v>1</v>
      </c>
      <c r="F91" s="42"/>
    </row>
    <row r="92" spans="1:6" x14ac:dyDescent="0.2">
      <c r="A92" s="37"/>
      <c r="B92" s="38">
        <v>45904.666666666664</v>
      </c>
      <c r="C92" s="39">
        <v>45904.666666666664</v>
      </c>
      <c r="D92" s="40">
        <v>45904.666666666664</v>
      </c>
      <c r="E92" s="41">
        <v>1</v>
      </c>
      <c r="F92" s="42"/>
    </row>
    <row r="93" spans="1:6" x14ac:dyDescent="0.2">
      <c r="A93" s="37"/>
      <c r="B93" s="38">
        <v>45904.708333333328</v>
      </c>
      <c r="C93" s="39">
        <v>45904.708333333328</v>
      </c>
      <c r="D93" s="40">
        <v>45904.708333333328</v>
      </c>
      <c r="E93" s="41">
        <v>1</v>
      </c>
      <c r="F93" s="42"/>
    </row>
    <row r="94" spans="1:6" x14ac:dyDescent="0.2">
      <c r="A94" s="37"/>
      <c r="B94" s="38">
        <v>45904.75</v>
      </c>
      <c r="C94" s="39">
        <v>45904.75</v>
      </c>
      <c r="D94" s="40">
        <v>45904.75</v>
      </c>
      <c r="E94" s="41">
        <v>2</v>
      </c>
      <c r="F94" s="42"/>
    </row>
    <row r="95" spans="1:6" x14ac:dyDescent="0.2">
      <c r="A95" s="37"/>
      <c r="B95" s="38">
        <v>45904.791666666664</v>
      </c>
      <c r="C95" s="39">
        <v>45904.791666666664</v>
      </c>
      <c r="D95" s="40">
        <v>45904.791666666664</v>
      </c>
      <c r="E95" s="41">
        <v>2</v>
      </c>
      <c r="F95" s="42"/>
    </row>
    <row r="96" spans="1:6" x14ac:dyDescent="0.2">
      <c r="A96" s="37"/>
      <c r="B96" s="38">
        <v>45904.833333333328</v>
      </c>
      <c r="C96" s="39">
        <v>45904.833333333328</v>
      </c>
      <c r="D96" s="40">
        <v>45904.833333333328</v>
      </c>
      <c r="E96" s="41">
        <v>2</v>
      </c>
      <c r="F96" s="42"/>
    </row>
    <row r="97" spans="1:6" x14ac:dyDescent="0.2">
      <c r="A97" s="37"/>
      <c r="B97" s="38">
        <v>45904.875</v>
      </c>
      <c r="C97" s="39">
        <v>45904.875</v>
      </c>
      <c r="D97" s="40">
        <v>45904.875</v>
      </c>
      <c r="E97" s="41">
        <v>2</v>
      </c>
      <c r="F97" s="42"/>
    </row>
    <row r="98" spans="1:6" x14ac:dyDescent="0.2">
      <c r="A98" s="37"/>
      <c r="B98" s="38">
        <v>45904.916666666664</v>
      </c>
      <c r="C98" s="39">
        <v>45904.916666666664</v>
      </c>
      <c r="D98" s="40">
        <v>45904.916666666664</v>
      </c>
      <c r="E98" s="41">
        <v>2</v>
      </c>
      <c r="F98" s="42"/>
    </row>
    <row r="99" spans="1:6" x14ac:dyDescent="0.2">
      <c r="A99" s="37"/>
      <c r="B99" s="38">
        <v>45904.958333333328</v>
      </c>
      <c r="C99" s="39">
        <v>45904.958333333328</v>
      </c>
      <c r="D99" s="40">
        <v>45904.958333333328</v>
      </c>
      <c r="E99" s="41">
        <v>2</v>
      </c>
      <c r="F99" s="42"/>
    </row>
    <row r="100" spans="1:6" x14ac:dyDescent="0.2">
      <c r="A100" s="37"/>
      <c r="B100" s="38">
        <v>45905</v>
      </c>
      <c r="C100" s="39">
        <v>45905</v>
      </c>
      <c r="D100" s="40">
        <v>45905</v>
      </c>
      <c r="E100" s="41">
        <v>2</v>
      </c>
      <c r="F100" s="42"/>
    </row>
    <row r="101" spans="1:6" x14ac:dyDescent="0.2">
      <c r="A101" s="37"/>
      <c r="B101" s="38">
        <v>45905.041666666664</v>
      </c>
      <c r="C101" s="39">
        <v>45905.041666666664</v>
      </c>
      <c r="D101" s="40">
        <v>45905.041666666664</v>
      </c>
      <c r="E101" s="41">
        <v>3</v>
      </c>
      <c r="F101" s="42"/>
    </row>
    <row r="102" spans="1:6" x14ac:dyDescent="0.2">
      <c r="A102" s="37"/>
      <c r="B102" s="38">
        <v>45905.083333333328</v>
      </c>
      <c r="C102" s="39">
        <v>45905.083333333328</v>
      </c>
      <c r="D102" s="40">
        <v>45905.083333333328</v>
      </c>
      <c r="E102" s="41">
        <v>3</v>
      </c>
      <c r="F102" s="42"/>
    </row>
    <row r="103" spans="1:6" x14ac:dyDescent="0.2">
      <c r="A103" s="37"/>
      <c r="B103" s="38">
        <v>45905.125</v>
      </c>
      <c r="C103" s="39">
        <v>45905.125</v>
      </c>
      <c r="D103" s="40">
        <v>45905.125</v>
      </c>
      <c r="E103" s="41">
        <v>3</v>
      </c>
      <c r="F103" s="42"/>
    </row>
    <row r="104" spans="1:6" x14ac:dyDescent="0.2">
      <c r="A104" s="37"/>
      <c r="B104" s="38">
        <v>45905.166666666664</v>
      </c>
      <c r="C104" s="39">
        <v>45905.166666666664</v>
      </c>
      <c r="D104" s="40">
        <v>45905.166666666664</v>
      </c>
      <c r="E104" s="41">
        <v>3</v>
      </c>
      <c r="F104" s="42"/>
    </row>
    <row r="105" spans="1:6" x14ac:dyDescent="0.2">
      <c r="A105" s="37"/>
      <c r="B105" s="38">
        <v>45905.208333333328</v>
      </c>
      <c r="C105" s="39">
        <v>45905.208333333328</v>
      </c>
      <c r="D105" s="40">
        <v>45905.208333333328</v>
      </c>
      <c r="E105" s="41">
        <v>3</v>
      </c>
      <c r="F105" s="42"/>
    </row>
    <row r="106" spans="1:6" x14ac:dyDescent="0.2">
      <c r="A106" s="37"/>
      <c r="B106" s="38">
        <v>45905.25</v>
      </c>
      <c r="C106" s="39">
        <v>45905.25</v>
      </c>
      <c r="D106" s="40">
        <v>45905.25</v>
      </c>
      <c r="E106" s="41">
        <v>3</v>
      </c>
      <c r="F106" s="42"/>
    </row>
    <row r="107" spans="1:6" x14ac:dyDescent="0.2">
      <c r="A107" s="37"/>
      <c r="B107" s="38">
        <v>45905.291666666664</v>
      </c>
      <c r="C107" s="39">
        <v>45905.291666666664</v>
      </c>
      <c r="D107" s="40">
        <v>45905.291666666664</v>
      </c>
      <c r="E107" s="41">
        <v>3</v>
      </c>
      <c r="F107" s="42"/>
    </row>
    <row r="108" spans="1:6" x14ac:dyDescent="0.2">
      <c r="A108" s="37"/>
      <c r="B108" s="38">
        <v>45905.333333333328</v>
      </c>
      <c r="C108" s="39">
        <v>45905.333333333328</v>
      </c>
      <c r="D108" s="40">
        <v>45905.333333333328</v>
      </c>
      <c r="E108" s="41">
        <v>4</v>
      </c>
      <c r="F108" s="42"/>
    </row>
    <row r="109" spans="1:6" x14ac:dyDescent="0.2">
      <c r="A109" s="37"/>
      <c r="B109" s="38">
        <v>45905.375</v>
      </c>
      <c r="C109" s="39">
        <v>45905.375</v>
      </c>
      <c r="D109" s="40">
        <v>45905.375</v>
      </c>
      <c r="E109" s="41">
        <v>5</v>
      </c>
      <c r="F109" s="42"/>
    </row>
    <row r="110" spans="1:6" x14ac:dyDescent="0.2">
      <c r="A110" s="37"/>
      <c r="B110" s="38">
        <v>45905.416666666664</v>
      </c>
      <c r="C110" s="39">
        <v>45905.416666666664</v>
      </c>
      <c r="D110" s="40">
        <v>45905.416666666664</v>
      </c>
      <c r="E110" s="41">
        <v>4</v>
      </c>
      <c r="F110" s="42"/>
    </row>
    <row r="111" spans="1:6" x14ac:dyDescent="0.2">
      <c r="A111" s="37"/>
      <c r="B111" s="38">
        <v>45905.458333333328</v>
      </c>
      <c r="C111" s="39">
        <v>45905.458333333328</v>
      </c>
      <c r="D111" s="40">
        <v>45905.458333333328</v>
      </c>
      <c r="E111" s="41">
        <v>3</v>
      </c>
      <c r="F111" s="42"/>
    </row>
    <row r="112" spans="1:6" x14ac:dyDescent="0.2">
      <c r="A112" s="37"/>
      <c r="B112" s="38">
        <v>45905.5</v>
      </c>
      <c r="C112" s="39">
        <v>45905.5</v>
      </c>
      <c r="D112" s="40">
        <v>45905.5</v>
      </c>
      <c r="E112" s="41">
        <v>3</v>
      </c>
      <c r="F112" s="42"/>
    </row>
    <row r="113" spans="1:6" x14ac:dyDescent="0.2">
      <c r="A113" s="37"/>
      <c r="B113" s="38">
        <v>45905.541666666664</v>
      </c>
      <c r="C113" s="39">
        <v>45905.541666666664</v>
      </c>
      <c r="D113" s="40">
        <v>45905.541666666664</v>
      </c>
      <c r="E113" s="41">
        <v>3</v>
      </c>
      <c r="F113" s="42"/>
    </row>
    <row r="114" spans="1:6" x14ac:dyDescent="0.2">
      <c r="A114" s="37"/>
      <c r="B114" s="38">
        <v>45905.583333333328</v>
      </c>
      <c r="C114" s="39">
        <v>45905.583333333328</v>
      </c>
      <c r="D114" s="40">
        <v>45905.583333333328</v>
      </c>
      <c r="E114" s="41">
        <v>2</v>
      </c>
      <c r="F114" s="42"/>
    </row>
    <row r="115" spans="1:6" x14ac:dyDescent="0.2">
      <c r="A115" s="37"/>
      <c r="B115" s="38">
        <v>45905.625</v>
      </c>
      <c r="C115" s="39">
        <v>45905.625</v>
      </c>
      <c r="D115" s="40">
        <v>45905.625</v>
      </c>
      <c r="E115" s="41">
        <v>3</v>
      </c>
      <c r="F115" s="42"/>
    </row>
    <row r="116" spans="1:6" x14ac:dyDescent="0.2">
      <c r="A116" s="37"/>
      <c r="B116" s="38">
        <v>45905.666666666664</v>
      </c>
      <c r="C116" s="39">
        <v>45905.666666666664</v>
      </c>
      <c r="D116" s="40">
        <v>45905.666666666664</v>
      </c>
      <c r="E116" s="41">
        <v>3</v>
      </c>
      <c r="F116" s="42"/>
    </row>
    <row r="117" spans="1:6" x14ac:dyDescent="0.2">
      <c r="A117" s="37"/>
      <c r="B117" s="38">
        <v>45905.708333333328</v>
      </c>
      <c r="C117" s="39">
        <v>45905.708333333328</v>
      </c>
      <c r="D117" s="40">
        <v>45905.708333333328</v>
      </c>
      <c r="E117" s="41">
        <v>2</v>
      </c>
      <c r="F117" s="42"/>
    </row>
    <row r="118" spans="1:6" x14ac:dyDescent="0.2">
      <c r="A118" s="37"/>
      <c r="B118" s="38">
        <v>45905.75</v>
      </c>
      <c r="C118" s="39">
        <v>45905.75</v>
      </c>
      <c r="D118" s="40">
        <v>45905.75</v>
      </c>
      <c r="E118" s="41">
        <v>3</v>
      </c>
      <c r="F118" s="42"/>
    </row>
    <row r="119" spans="1:6" x14ac:dyDescent="0.2">
      <c r="A119" s="37"/>
      <c r="B119" s="38">
        <v>45905.791666666664</v>
      </c>
      <c r="C119" s="39">
        <v>45905.791666666664</v>
      </c>
      <c r="D119" s="40">
        <v>45905.791666666664</v>
      </c>
      <c r="E119" s="41">
        <v>7</v>
      </c>
      <c r="F119" s="42"/>
    </row>
    <row r="120" spans="1:6" x14ac:dyDescent="0.2">
      <c r="A120" s="37"/>
      <c r="B120" s="38">
        <v>45905.833333333328</v>
      </c>
      <c r="C120" s="39">
        <v>45905.833333333328</v>
      </c>
      <c r="D120" s="40">
        <v>45905.833333333328</v>
      </c>
      <c r="E120" s="41">
        <v>3</v>
      </c>
      <c r="F120" s="42"/>
    </row>
    <row r="121" spans="1:6" x14ac:dyDescent="0.2">
      <c r="A121" s="37"/>
      <c r="B121" s="38">
        <v>45905.875</v>
      </c>
      <c r="C121" s="39">
        <v>45905.875</v>
      </c>
      <c r="D121" s="40">
        <v>45905.875</v>
      </c>
      <c r="E121" s="41">
        <v>2</v>
      </c>
      <c r="F121" s="42"/>
    </row>
    <row r="122" spans="1:6" x14ac:dyDescent="0.2">
      <c r="A122" s="37"/>
      <c r="B122" s="38">
        <v>45905.916666666664</v>
      </c>
      <c r="C122" s="39">
        <v>45905.916666666664</v>
      </c>
      <c r="D122" s="40">
        <v>45905.916666666664</v>
      </c>
      <c r="E122" s="41">
        <v>3</v>
      </c>
      <c r="F122" s="42"/>
    </row>
    <row r="123" spans="1:6" x14ac:dyDescent="0.2">
      <c r="A123" s="37"/>
      <c r="B123" s="38">
        <v>45905.958333333328</v>
      </c>
      <c r="C123" s="39">
        <v>45905.958333333328</v>
      </c>
      <c r="D123" s="40">
        <v>45905.958333333328</v>
      </c>
      <c r="E123" s="41">
        <v>3</v>
      </c>
      <c r="F123" s="42"/>
    </row>
    <row r="124" spans="1:6" x14ac:dyDescent="0.2">
      <c r="A124" s="37"/>
      <c r="B124" s="38">
        <v>45906</v>
      </c>
      <c r="C124" s="39">
        <v>45906</v>
      </c>
      <c r="D124" s="40">
        <v>45906</v>
      </c>
      <c r="E124" s="41">
        <v>3</v>
      </c>
      <c r="F124" s="42"/>
    </row>
    <row r="125" spans="1:6" x14ac:dyDescent="0.2">
      <c r="A125" s="37"/>
      <c r="B125" s="38">
        <v>45906.041666666664</v>
      </c>
      <c r="C125" s="39">
        <v>45906.041666666664</v>
      </c>
      <c r="D125" s="40">
        <v>45906.041666666664</v>
      </c>
      <c r="E125" s="41">
        <v>3</v>
      </c>
      <c r="F125" s="42"/>
    </row>
    <row r="126" spans="1:6" x14ac:dyDescent="0.2">
      <c r="A126" s="37"/>
      <c r="B126" s="38">
        <v>45906.083333333328</v>
      </c>
      <c r="C126" s="39">
        <v>45906.083333333328</v>
      </c>
      <c r="D126" s="40">
        <v>45906.083333333328</v>
      </c>
      <c r="E126" s="41">
        <v>5</v>
      </c>
      <c r="F126" s="42"/>
    </row>
    <row r="127" spans="1:6" x14ac:dyDescent="0.2">
      <c r="A127" s="37"/>
      <c r="B127" s="38">
        <v>45906.125</v>
      </c>
      <c r="C127" s="39">
        <v>45906.125</v>
      </c>
      <c r="D127" s="40">
        <v>45906.125</v>
      </c>
      <c r="E127" s="41">
        <v>5</v>
      </c>
      <c r="F127" s="42"/>
    </row>
    <row r="128" spans="1:6" x14ac:dyDescent="0.2">
      <c r="A128" s="37"/>
      <c r="B128" s="38">
        <v>45906.166666666664</v>
      </c>
      <c r="C128" s="39">
        <v>45906.166666666664</v>
      </c>
      <c r="D128" s="40">
        <v>45906.166666666664</v>
      </c>
      <c r="E128" s="41">
        <v>5</v>
      </c>
      <c r="F128" s="42"/>
    </row>
    <row r="129" spans="1:6" x14ac:dyDescent="0.2">
      <c r="A129" s="37"/>
      <c r="B129" s="38">
        <v>45906.208333333328</v>
      </c>
      <c r="C129" s="39">
        <v>45906.208333333328</v>
      </c>
      <c r="D129" s="40">
        <v>45906.208333333328</v>
      </c>
      <c r="E129" s="41">
        <v>4</v>
      </c>
      <c r="F129" s="42"/>
    </row>
    <row r="130" spans="1:6" x14ac:dyDescent="0.2">
      <c r="A130" s="37"/>
      <c r="B130" s="38">
        <v>45906.25</v>
      </c>
      <c r="C130" s="39">
        <v>45906.25</v>
      </c>
      <c r="D130" s="40">
        <v>45906.25</v>
      </c>
      <c r="E130" s="41">
        <v>5</v>
      </c>
      <c r="F130" s="42"/>
    </row>
    <row r="131" spans="1:6" x14ac:dyDescent="0.2">
      <c r="A131" s="37"/>
      <c r="B131" s="38">
        <v>45906.291666666664</v>
      </c>
      <c r="C131" s="39">
        <v>45906.291666666664</v>
      </c>
      <c r="D131" s="40">
        <v>45906.291666666664</v>
      </c>
      <c r="E131" s="41">
        <v>6</v>
      </c>
      <c r="F131" s="42"/>
    </row>
    <row r="132" spans="1:6" x14ac:dyDescent="0.2">
      <c r="A132" s="37"/>
      <c r="B132" s="38">
        <v>45906.333333333328</v>
      </c>
      <c r="C132" s="39">
        <v>45906.333333333328</v>
      </c>
      <c r="D132" s="40">
        <v>45906.333333333328</v>
      </c>
      <c r="E132" s="41">
        <v>5</v>
      </c>
      <c r="F132" s="42"/>
    </row>
    <row r="133" spans="1:6" x14ac:dyDescent="0.2">
      <c r="A133" s="37"/>
      <c r="B133" s="38">
        <v>45906.375</v>
      </c>
      <c r="C133" s="39">
        <v>45906.375</v>
      </c>
      <c r="D133" s="40">
        <v>45906.375</v>
      </c>
      <c r="E133" s="41">
        <v>6</v>
      </c>
      <c r="F133" s="42"/>
    </row>
    <row r="134" spans="1:6" x14ac:dyDescent="0.2">
      <c r="A134" s="37"/>
      <c r="B134" s="38">
        <v>45906.416666666664</v>
      </c>
      <c r="C134" s="39">
        <v>45906.416666666664</v>
      </c>
      <c r="D134" s="40">
        <v>45906.416666666664</v>
      </c>
      <c r="E134" s="41">
        <v>5</v>
      </c>
      <c r="F134" s="42"/>
    </row>
    <row r="135" spans="1:6" x14ac:dyDescent="0.2">
      <c r="A135" s="37"/>
      <c r="B135" s="38">
        <v>45906.458333333328</v>
      </c>
      <c r="C135" s="39">
        <v>45906.458333333328</v>
      </c>
      <c r="D135" s="40">
        <v>45906.458333333328</v>
      </c>
      <c r="E135" s="41">
        <v>6</v>
      </c>
      <c r="F135" s="42"/>
    </row>
    <row r="136" spans="1:6" x14ac:dyDescent="0.2">
      <c r="A136" s="37"/>
      <c r="B136" s="38">
        <v>45906.5</v>
      </c>
      <c r="C136" s="39">
        <v>45906.5</v>
      </c>
      <c r="D136" s="40">
        <v>45906.5</v>
      </c>
      <c r="E136" s="41">
        <v>5</v>
      </c>
      <c r="F136" s="42"/>
    </row>
    <row r="137" spans="1:6" x14ac:dyDescent="0.2">
      <c r="A137" s="37"/>
      <c r="B137" s="38">
        <v>45906.541666666664</v>
      </c>
      <c r="C137" s="39">
        <v>45906.541666666664</v>
      </c>
      <c r="D137" s="40">
        <v>45906.541666666664</v>
      </c>
      <c r="E137" s="41">
        <v>4</v>
      </c>
      <c r="F137" s="42"/>
    </row>
    <row r="138" spans="1:6" x14ac:dyDescent="0.2">
      <c r="A138" s="37"/>
      <c r="B138" s="38">
        <v>45906.583333333328</v>
      </c>
      <c r="C138" s="39">
        <v>45906.583333333328</v>
      </c>
      <c r="D138" s="40">
        <v>45906.583333333328</v>
      </c>
      <c r="E138" s="41">
        <v>5</v>
      </c>
      <c r="F138" s="42"/>
    </row>
    <row r="139" spans="1:6" x14ac:dyDescent="0.2">
      <c r="A139" s="37"/>
      <c r="B139" s="38">
        <v>45906.625</v>
      </c>
      <c r="C139" s="39">
        <v>45906.625</v>
      </c>
      <c r="D139" s="40">
        <v>45906.625</v>
      </c>
      <c r="E139" s="41">
        <v>4</v>
      </c>
      <c r="F139" s="42"/>
    </row>
    <row r="140" spans="1:6" x14ac:dyDescent="0.2">
      <c r="A140" s="37"/>
      <c r="B140" s="38">
        <v>45906.666666666664</v>
      </c>
      <c r="C140" s="39">
        <v>45906.666666666664</v>
      </c>
      <c r="D140" s="40">
        <v>45906.666666666664</v>
      </c>
      <c r="E140" s="41">
        <v>4</v>
      </c>
      <c r="F140" s="42"/>
    </row>
    <row r="141" spans="1:6" x14ac:dyDescent="0.2">
      <c r="A141" s="37"/>
      <c r="B141" s="38">
        <v>45906.708333333328</v>
      </c>
      <c r="C141" s="39">
        <v>45906.708333333328</v>
      </c>
      <c r="D141" s="40">
        <v>45906.708333333328</v>
      </c>
      <c r="E141" s="41">
        <v>4</v>
      </c>
      <c r="F141" s="42"/>
    </row>
    <row r="142" spans="1:6" x14ac:dyDescent="0.2">
      <c r="A142" s="37"/>
      <c r="B142" s="38">
        <v>45906.75</v>
      </c>
      <c r="C142" s="39">
        <v>45906.75</v>
      </c>
      <c r="D142" s="40">
        <v>45906.75</v>
      </c>
      <c r="E142" s="41">
        <v>2</v>
      </c>
      <c r="F142" s="42"/>
    </row>
    <row r="143" spans="1:6" x14ac:dyDescent="0.2">
      <c r="A143" s="37"/>
      <c r="B143" s="38">
        <v>45906.791666666664</v>
      </c>
      <c r="C143" s="39">
        <v>45906.791666666664</v>
      </c>
      <c r="D143" s="40">
        <v>45906.791666666664</v>
      </c>
      <c r="E143" s="41">
        <v>2</v>
      </c>
      <c r="F143" s="42"/>
    </row>
    <row r="144" spans="1:6" x14ac:dyDescent="0.2">
      <c r="A144" s="37"/>
      <c r="B144" s="38">
        <v>45906.833333333328</v>
      </c>
      <c r="C144" s="39">
        <v>45906.833333333328</v>
      </c>
      <c r="D144" s="40">
        <v>45906.833333333328</v>
      </c>
      <c r="E144" s="41">
        <v>3</v>
      </c>
      <c r="F144" s="42"/>
    </row>
    <row r="145" spans="1:6" x14ac:dyDescent="0.2">
      <c r="A145" s="37"/>
      <c r="B145" s="38">
        <v>45906.875</v>
      </c>
      <c r="C145" s="39">
        <v>45906.875</v>
      </c>
      <c r="D145" s="40">
        <v>45906.875</v>
      </c>
      <c r="E145" s="41">
        <v>4</v>
      </c>
      <c r="F145" s="42"/>
    </row>
    <row r="146" spans="1:6" x14ac:dyDescent="0.2">
      <c r="A146" s="37"/>
      <c r="B146" s="38">
        <v>45906.916666666664</v>
      </c>
      <c r="C146" s="39">
        <v>45906.916666666664</v>
      </c>
      <c r="D146" s="40">
        <v>45906.916666666664</v>
      </c>
      <c r="E146" s="41">
        <v>4</v>
      </c>
      <c r="F146" s="42"/>
    </row>
    <row r="147" spans="1:6" x14ac:dyDescent="0.2">
      <c r="A147" s="37"/>
      <c r="B147" s="38">
        <v>45906.958333333328</v>
      </c>
      <c r="C147" s="39">
        <v>45906.958333333328</v>
      </c>
      <c r="D147" s="40">
        <v>45906.958333333328</v>
      </c>
      <c r="E147" s="41">
        <v>4</v>
      </c>
      <c r="F147" s="42"/>
    </row>
    <row r="148" spans="1:6" x14ac:dyDescent="0.2">
      <c r="A148" s="37"/>
      <c r="B148" s="38">
        <v>45907</v>
      </c>
      <c r="C148" s="39">
        <v>45907</v>
      </c>
      <c r="D148" s="40">
        <v>45907</v>
      </c>
      <c r="E148" s="41">
        <v>4</v>
      </c>
      <c r="F148" s="42"/>
    </row>
    <row r="149" spans="1:6" x14ac:dyDescent="0.2">
      <c r="A149" s="37"/>
      <c r="B149" s="38">
        <v>45907.041666666664</v>
      </c>
      <c r="C149" s="39">
        <v>45907.041666666664</v>
      </c>
      <c r="D149" s="40">
        <v>45907.041666666664</v>
      </c>
      <c r="E149" s="41">
        <v>3</v>
      </c>
      <c r="F149" s="42"/>
    </row>
    <row r="150" spans="1:6" x14ac:dyDescent="0.2">
      <c r="A150" s="37"/>
      <c r="B150" s="38">
        <v>45907.083333333328</v>
      </c>
      <c r="C150" s="39">
        <v>45907.083333333328</v>
      </c>
      <c r="D150" s="40">
        <v>45907.083333333328</v>
      </c>
      <c r="E150" s="41">
        <v>3</v>
      </c>
      <c r="F150" s="42"/>
    </row>
    <row r="151" spans="1:6" x14ac:dyDescent="0.2">
      <c r="A151" s="37"/>
      <c r="B151" s="38">
        <v>45907.125</v>
      </c>
      <c r="C151" s="39">
        <v>45907.125</v>
      </c>
      <c r="D151" s="40">
        <v>45907.125</v>
      </c>
      <c r="E151" s="41">
        <v>3</v>
      </c>
      <c r="F151" s="42"/>
    </row>
    <row r="152" spans="1:6" x14ac:dyDescent="0.2">
      <c r="A152" s="37"/>
      <c r="B152" s="38">
        <v>45907.166666666664</v>
      </c>
      <c r="C152" s="39">
        <v>45907.166666666664</v>
      </c>
      <c r="D152" s="40">
        <v>45907.166666666664</v>
      </c>
      <c r="E152" s="41">
        <v>3</v>
      </c>
      <c r="F152" s="42"/>
    </row>
    <row r="153" spans="1:6" x14ac:dyDescent="0.2">
      <c r="A153" s="37"/>
      <c r="B153" s="38">
        <v>45907.208333333328</v>
      </c>
      <c r="C153" s="39">
        <v>45907.208333333328</v>
      </c>
      <c r="D153" s="40">
        <v>45907.208333333328</v>
      </c>
      <c r="E153" s="41">
        <v>2</v>
      </c>
      <c r="F153" s="42"/>
    </row>
    <row r="154" spans="1:6" x14ac:dyDescent="0.2">
      <c r="A154" s="37"/>
      <c r="B154" s="38">
        <v>45907.25</v>
      </c>
      <c r="C154" s="39">
        <v>45907.25</v>
      </c>
      <c r="D154" s="40">
        <v>45907.25</v>
      </c>
      <c r="E154" s="41">
        <v>2</v>
      </c>
      <c r="F154" s="42"/>
    </row>
    <row r="155" spans="1:6" x14ac:dyDescent="0.2">
      <c r="A155" s="37"/>
      <c r="B155" s="38">
        <v>45907.291666666664</v>
      </c>
      <c r="C155" s="39">
        <v>45907.291666666664</v>
      </c>
      <c r="D155" s="40">
        <v>45907.291666666664</v>
      </c>
      <c r="E155" s="41">
        <v>3</v>
      </c>
      <c r="F155" s="42"/>
    </row>
    <row r="156" spans="1:6" x14ac:dyDescent="0.2">
      <c r="A156" s="37"/>
      <c r="B156" s="38">
        <v>45907.333333333328</v>
      </c>
      <c r="C156" s="39">
        <v>45907.333333333328</v>
      </c>
      <c r="D156" s="40">
        <v>45907.333333333328</v>
      </c>
      <c r="E156" s="41">
        <v>3</v>
      </c>
      <c r="F156" s="42"/>
    </row>
    <row r="157" spans="1:6" x14ac:dyDescent="0.2">
      <c r="A157" s="37"/>
      <c r="B157" s="38">
        <v>45907.375</v>
      </c>
      <c r="C157" s="39">
        <v>45907.375</v>
      </c>
      <c r="D157" s="40">
        <v>45907.375</v>
      </c>
      <c r="E157" s="41">
        <v>4</v>
      </c>
      <c r="F157" s="42"/>
    </row>
    <row r="158" spans="1:6" x14ac:dyDescent="0.2">
      <c r="A158" s="37"/>
      <c r="B158" s="38">
        <v>45907.416666666664</v>
      </c>
      <c r="C158" s="39">
        <v>45907.416666666664</v>
      </c>
      <c r="D158" s="40">
        <v>45907.416666666664</v>
      </c>
      <c r="E158" s="41">
        <v>4</v>
      </c>
      <c r="F158" s="42"/>
    </row>
    <row r="159" spans="1:6" x14ac:dyDescent="0.2">
      <c r="A159" s="37"/>
      <c r="B159" s="38">
        <v>45907.458333333328</v>
      </c>
      <c r="C159" s="39">
        <v>45907.458333333328</v>
      </c>
      <c r="D159" s="40">
        <v>45907.458333333328</v>
      </c>
      <c r="E159" s="41">
        <v>4</v>
      </c>
      <c r="F159" s="42"/>
    </row>
    <row r="160" spans="1:6" x14ac:dyDescent="0.2">
      <c r="A160" s="37"/>
      <c r="B160" s="38">
        <v>45907.5</v>
      </c>
      <c r="C160" s="39">
        <v>45907.5</v>
      </c>
      <c r="D160" s="40">
        <v>45907.5</v>
      </c>
      <c r="E160" s="41">
        <v>3</v>
      </c>
      <c r="F160" s="42"/>
    </row>
    <row r="161" spans="1:6" x14ac:dyDescent="0.2">
      <c r="A161" s="37"/>
      <c r="B161" s="38">
        <v>45907.541666666664</v>
      </c>
      <c r="C161" s="39">
        <v>45907.541666666664</v>
      </c>
      <c r="D161" s="40">
        <v>45907.541666666664</v>
      </c>
      <c r="E161" s="41">
        <v>6</v>
      </c>
      <c r="F161" s="42"/>
    </row>
    <row r="162" spans="1:6" x14ac:dyDescent="0.2">
      <c r="A162" s="37"/>
      <c r="B162" s="38">
        <v>45907.583333333328</v>
      </c>
      <c r="C162" s="39">
        <v>45907.583333333328</v>
      </c>
      <c r="D162" s="40">
        <v>45907.583333333328</v>
      </c>
      <c r="E162" s="41">
        <v>6</v>
      </c>
      <c r="F162" s="42"/>
    </row>
    <row r="163" spans="1:6" x14ac:dyDescent="0.2">
      <c r="A163" s="37"/>
      <c r="B163" s="38">
        <v>45907.625</v>
      </c>
      <c r="C163" s="39">
        <v>45907.625</v>
      </c>
      <c r="D163" s="40">
        <v>45907.625</v>
      </c>
      <c r="E163" s="41">
        <v>8</v>
      </c>
      <c r="F163" s="42"/>
    </row>
    <row r="164" spans="1:6" x14ac:dyDescent="0.2">
      <c r="A164" s="37"/>
      <c r="B164" s="38">
        <v>45907.666666666664</v>
      </c>
      <c r="C164" s="39">
        <v>45907.666666666664</v>
      </c>
      <c r="D164" s="40">
        <v>45907.666666666664</v>
      </c>
      <c r="E164" s="41">
        <v>8</v>
      </c>
      <c r="F164" s="42"/>
    </row>
    <row r="165" spans="1:6" x14ac:dyDescent="0.2">
      <c r="A165" s="37"/>
      <c r="B165" s="38">
        <v>45907.708333333328</v>
      </c>
      <c r="C165" s="39">
        <v>45907.708333333328</v>
      </c>
      <c r="D165" s="40">
        <v>45907.708333333328</v>
      </c>
      <c r="E165" s="41">
        <v>7</v>
      </c>
      <c r="F165" s="42"/>
    </row>
    <row r="166" spans="1:6" x14ac:dyDescent="0.2">
      <c r="A166" s="37"/>
      <c r="B166" s="38">
        <v>45907.75</v>
      </c>
      <c r="C166" s="39">
        <v>45907.75</v>
      </c>
      <c r="D166" s="40">
        <v>45907.75</v>
      </c>
      <c r="E166" s="41">
        <v>3</v>
      </c>
      <c r="F166" s="42"/>
    </row>
    <row r="167" spans="1:6" x14ac:dyDescent="0.2">
      <c r="A167" s="37"/>
      <c r="B167" s="38">
        <v>45907.791666666664</v>
      </c>
      <c r="C167" s="39">
        <v>45907.791666666664</v>
      </c>
      <c r="D167" s="40">
        <v>45907.791666666664</v>
      </c>
      <c r="E167" s="41">
        <v>2</v>
      </c>
      <c r="F167" s="42"/>
    </row>
    <row r="168" spans="1:6" x14ac:dyDescent="0.2">
      <c r="A168" s="37"/>
      <c r="B168" s="38">
        <v>45907.833333333328</v>
      </c>
      <c r="C168" s="39">
        <v>45907.833333333328</v>
      </c>
      <c r="D168" s="40">
        <v>45907.833333333328</v>
      </c>
      <c r="E168" s="41">
        <v>0</v>
      </c>
      <c r="F168" s="42"/>
    </row>
    <row r="169" spans="1:6" x14ac:dyDescent="0.2">
      <c r="A169" s="37"/>
      <c r="B169" s="38">
        <v>45907.875</v>
      </c>
      <c r="C169" s="39">
        <v>45907.875</v>
      </c>
      <c r="D169" s="40">
        <v>45907.875</v>
      </c>
      <c r="E169" s="41">
        <v>2</v>
      </c>
      <c r="F169" s="42"/>
    </row>
    <row r="170" spans="1:6" x14ac:dyDescent="0.2">
      <c r="A170" s="37"/>
      <c r="B170" s="38">
        <v>45907.916666666664</v>
      </c>
      <c r="C170" s="39">
        <v>45907.916666666664</v>
      </c>
      <c r="D170" s="40">
        <v>45907.916666666664</v>
      </c>
      <c r="E170" s="41">
        <v>3</v>
      </c>
      <c r="F170" s="42"/>
    </row>
    <row r="171" spans="1:6" x14ac:dyDescent="0.2">
      <c r="A171" s="37"/>
      <c r="B171" s="38">
        <v>45907.958333333328</v>
      </c>
      <c r="C171" s="39">
        <v>45907.958333333328</v>
      </c>
      <c r="D171" s="40">
        <v>45907.958333333328</v>
      </c>
      <c r="E171" s="41">
        <v>3</v>
      </c>
      <c r="F171" s="42"/>
    </row>
    <row r="172" spans="1:6" x14ac:dyDescent="0.2">
      <c r="A172" s="37"/>
      <c r="B172" s="38">
        <v>45908</v>
      </c>
      <c r="C172" s="39">
        <v>45908</v>
      </c>
      <c r="D172" s="40">
        <v>45908</v>
      </c>
      <c r="E172" s="41">
        <v>4</v>
      </c>
      <c r="F172" s="42"/>
    </row>
    <row r="173" spans="1:6" x14ac:dyDescent="0.2">
      <c r="A173" s="37"/>
      <c r="B173" s="38">
        <v>45908.041666666664</v>
      </c>
      <c r="C173" s="39">
        <v>45908.041666666664</v>
      </c>
      <c r="D173" s="40">
        <v>45908.041666666664</v>
      </c>
      <c r="E173" s="41">
        <v>3</v>
      </c>
      <c r="F173" s="42"/>
    </row>
    <row r="174" spans="1:6" x14ac:dyDescent="0.2">
      <c r="A174" s="37"/>
      <c r="B174" s="38">
        <v>45908.083333333328</v>
      </c>
      <c r="C174" s="39">
        <v>45908.083333333328</v>
      </c>
      <c r="D174" s="40">
        <v>45908.083333333328</v>
      </c>
      <c r="E174" s="41">
        <v>3</v>
      </c>
      <c r="F174" s="42"/>
    </row>
    <row r="175" spans="1:6" x14ac:dyDescent="0.2">
      <c r="A175" s="37"/>
      <c r="B175" s="38">
        <v>45908.125</v>
      </c>
      <c r="C175" s="39">
        <v>45908.125</v>
      </c>
      <c r="D175" s="40">
        <v>45908.125</v>
      </c>
      <c r="E175" s="41">
        <v>3</v>
      </c>
      <c r="F175" s="42"/>
    </row>
    <row r="176" spans="1:6" x14ac:dyDescent="0.2">
      <c r="A176" s="37"/>
      <c r="B176" s="38">
        <v>45908.166666666664</v>
      </c>
      <c r="C176" s="39">
        <v>45908.166666666664</v>
      </c>
      <c r="D176" s="40">
        <v>45908.166666666664</v>
      </c>
      <c r="E176" s="41">
        <v>5</v>
      </c>
      <c r="F176" s="42"/>
    </row>
    <row r="177" spans="1:6" x14ac:dyDescent="0.2">
      <c r="A177" s="37"/>
      <c r="B177" s="38">
        <v>45908.208333333328</v>
      </c>
      <c r="C177" s="39">
        <v>45908.208333333328</v>
      </c>
      <c r="D177" s="40">
        <v>45908.208333333328</v>
      </c>
      <c r="E177" s="41">
        <v>4</v>
      </c>
      <c r="F177" s="42"/>
    </row>
    <row r="178" spans="1:6" x14ac:dyDescent="0.2">
      <c r="A178" s="37"/>
      <c r="B178" s="38">
        <v>45908.25</v>
      </c>
      <c r="C178" s="39">
        <v>45908.25</v>
      </c>
      <c r="D178" s="40">
        <v>45908.25</v>
      </c>
      <c r="E178" s="41">
        <v>5</v>
      </c>
      <c r="F178" s="42"/>
    </row>
    <row r="179" spans="1:6" x14ac:dyDescent="0.2">
      <c r="A179" s="37"/>
      <c r="B179" s="38">
        <v>45908.291666666664</v>
      </c>
      <c r="C179" s="39">
        <v>45908.291666666664</v>
      </c>
      <c r="D179" s="40">
        <v>45908.291666666664</v>
      </c>
      <c r="E179" s="41">
        <v>4</v>
      </c>
      <c r="F179" s="42"/>
    </row>
    <row r="180" spans="1:6" x14ac:dyDescent="0.2">
      <c r="A180" s="37"/>
      <c r="B180" s="38">
        <v>45908.333333333328</v>
      </c>
      <c r="C180" s="39">
        <v>45908.333333333328</v>
      </c>
      <c r="D180" s="40">
        <v>45908.333333333328</v>
      </c>
      <c r="E180" s="41">
        <v>8</v>
      </c>
      <c r="F180" s="42"/>
    </row>
    <row r="181" spans="1:6" x14ac:dyDescent="0.2">
      <c r="A181" s="37"/>
      <c r="B181" s="38">
        <v>45908.375</v>
      </c>
      <c r="C181" s="39">
        <v>45908.375</v>
      </c>
      <c r="D181" s="40">
        <v>45908.375</v>
      </c>
      <c r="E181" s="41">
        <v>8</v>
      </c>
      <c r="F181" s="42"/>
    </row>
    <row r="182" spans="1:6" x14ac:dyDescent="0.2">
      <c r="A182" s="37"/>
      <c r="B182" s="38">
        <v>45908.416666666664</v>
      </c>
      <c r="C182" s="39">
        <v>45908.416666666664</v>
      </c>
      <c r="D182" s="40">
        <v>45908.416666666664</v>
      </c>
      <c r="E182" s="41">
        <v>5</v>
      </c>
      <c r="F182" s="42"/>
    </row>
    <row r="183" spans="1:6" x14ac:dyDescent="0.2">
      <c r="A183" s="37"/>
      <c r="B183" s="38">
        <v>45908.458333333328</v>
      </c>
      <c r="C183" s="39">
        <v>45908.458333333328</v>
      </c>
      <c r="D183" s="40">
        <v>45908.458333333328</v>
      </c>
      <c r="E183" s="41">
        <v>5</v>
      </c>
      <c r="F183" s="42"/>
    </row>
    <row r="184" spans="1:6" x14ac:dyDescent="0.2">
      <c r="A184" s="37"/>
      <c r="B184" s="38">
        <v>45908.5</v>
      </c>
      <c r="C184" s="39">
        <v>45908.5</v>
      </c>
      <c r="D184" s="40">
        <v>45908.5</v>
      </c>
      <c r="E184" s="41">
        <v>3</v>
      </c>
      <c r="F184" s="42"/>
    </row>
    <row r="185" spans="1:6" x14ac:dyDescent="0.2">
      <c r="A185" s="37"/>
      <c r="B185" s="38">
        <v>45908.541666666664</v>
      </c>
      <c r="C185" s="39">
        <v>45908.541666666664</v>
      </c>
      <c r="D185" s="40">
        <v>45908.541666666664</v>
      </c>
      <c r="E185" s="41">
        <v>4</v>
      </c>
      <c r="F185" s="42"/>
    </row>
    <row r="186" spans="1:6" x14ac:dyDescent="0.2">
      <c r="A186" s="37"/>
      <c r="B186" s="38">
        <v>45908.583333333328</v>
      </c>
      <c r="C186" s="39">
        <v>45908.583333333328</v>
      </c>
      <c r="D186" s="40">
        <v>45908.583333333328</v>
      </c>
      <c r="E186" s="41">
        <v>4</v>
      </c>
      <c r="F186" s="42"/>
    </row>
    <row r="187" spans="1:6" x14ac:dyDescent="0.2">
      <c r="A187" s="37"/>
      <c r="B187" s="38">
        <v>45908.625</v>
      </c>
      <c r="C187" s="39">
        <v>45908.625</v>
      </c>
      <c r="D187" s="40">
        <v>45908.625</v>
      </c>
      <c r="E187" s="41">
        <v>4</v>
      </c>
      <c r="F187" s="42"/>
    </row>
    <row r="188" spans="1:6" x14ac:dyDescent="0.2">
      <c r="A188" s="37"/>
      <c r="B188" s="38">
        <v>45908.666666666664</v>
      </c>
      <c r="C188" s="39">
        <v>45908.666666666664</v>
      </c>
      <c r="D188" s="40">
        <v>45908.666666666664</v>
      </c>
      <c r="E188" s="41">
        <v>6</v>
      </c>
      <c r="F188" s="42"/>
    </row>
    <row r="189" spans="1:6" x14ac:dyDescent="0.2">
      <c r="A189" s="37"/>
      <c r="B189" s="38">
        <v>45908.708333333328</v>
      </c>
      <c r="C189" s="39">
        <v>45908.708333333328</v>
      </c>
      <c r="D189" s="40">
        <v>45908.708333333328</v>
      </c>
      <c r="E189" s="41">
        <v>4</v>
      </c>
      <c r="F189" s="42"/>
    </row>
    <row r="190" spans="1:6" x14ac:dyDescent="0.2">
      <c r="A190" s="37"/>
      <c r="B190" s="38">
        <v>45908.75</v>
      </c>
      <c r="C190" s="39">
        <v>45908.75</v>
      </c>
      <c r="D190" s="40">
        <v>45908.75</v>
      </c>
      <c r="E190" s="41">
        <v>3</v>
      </c>
      <c r="F190" s="42"/>
    </row>
    <row r="191" spans="1:6" x14ac:dyDescent="0.2">
      <c r="A191" s="37"/>
      <c r="B191" s="38">
        <v>45908.791666666664</v>
      </c>
      <c r="C191" s="39">
        <v>45908.791666666664</v>
      </c>
      <c r="D191" s="40">
        <v>45908.791666666664</v>
      </c>
      <c r="E191" s="41">
        <v>4</v>
      </c>
      <c r="F191" s="42"/>
    </row>
    <row r="192" spans="1:6" x14ac:dyDescent="0.2">
      <c r="A192" s="37"/>
      <c r="B192" s="38">
        <v>45908.833333333328</v>
      </c>
      <c r="C192" s="39">
        <v>45908.833333333328</v>
      </c>
      <c r="D192" s="40">
        <v>45908.833333333328</v>
      </c>
      <c r="E192" s="41">
        <v>2</v>
      </c>
      <c r="F192" s="42"/>
    </row>
    <row r="193" spans="1:6" x14ac:dyDescent="0.2">
      <c r="A193" s="37"/>
      <c r="B193" s="38">
        <v>45908.875</v>
      </c>
      <c r="C193" s="39">
        <v>45908.875</v>
      </c>
      <c r="D193" s="40">
        <v>45908.875</v>
      </c>
      <c r="E193" s="41">
        <v>2</v>
      </c>
      <c r="F193" s="42"/>
    </row>
    <row r="194" spans="1:6" x14ac:dyDescent="0.2">
      <c r="A194" s="37"/>
      <c r="B194" s="38">
        <v>45908.916666666664</v>
      </c>
      <c r="C194" s="39">
        <v>45908.916666666664</v>
      </c>
      <c r="D194" s="40">
        <v>45908.916666666664</v>
      </c>
      <c r="E194" s="41">
        <v>2</v>
      </c>
      <c r="F194" s="42"/>
    </row>
    <row r="195" spans="1:6" x14ac:dyDescent="0.2">
      <c r="A195" s="37"/>
      <c r="B195" s="38">
        <v>45908.958333333328</v>
      </c>
      <c r="C195" s="39">
        <v>45908.958333333328</v>
      </c>
      <c r="D195" s="40">
        <v>45908.958333333328</v>
      </c>
      <c r="E195" s="41">
        <v>2</v>
      </c>
      <c r="F195" s="42"/>
    </row>
    <row r="196" spans="1:6" x14ac:dyDescent="0.2">
      <c r="A196" s="37"/>
      <c r="B196" s="38">
        <v>45909</v>
      </c>
      <c r="C196" s="39">
        <v>45909</v>
      </c>
      <c r="D196" s="40">
        <v>45909</v>
      </c>
      <c r="E196" s="41">
        <v>3</v>
      </c>
      <c r="F196" s="42"/>
    </row>
    <row r="197" spans="1:6" x14ac:dyDescent="0.2">
      <c r="A197" s="37"/>
      <c r="B197" s="38">
        <v>45909.041666666664</v>
      </c>
      <c r="C197" s="39">
        <v>45909.041666666664</v>
      </c>
      <c r="D197" s="40">
        <v>45909.041666666664</v>
      </c>
      <c r="E197" s="41">
        <v>3</v>
      </c>
      <c r="F197" s="42"/>
    </row>
    <row r="198" spans="1:6" x14ac:dyDescent="0.2">
      <c r="A198" s="37"/>
      <c r="B198" s="38">
        <v>45909.083333333328</v>
      </c>
      <c r="C198" s="39">
        <v>45909.083333333328</v>
      </c>
      <c r="D198" s="40">
        <v>45909.083333333328</v>
      </c>
      <c r="E198" s="41">
        <v>3</v>
      </c>
      <c r="F198" s="42"/>
    </row>
    <row r="199" spans="1:6" x14ac:dyDescent="0.2">
      <c r="A199" s="37"/>
      <c r="B199" s="38">
        <v>45909.125</v>
      </c>
      <c r="C199" s="39">
        <v>45909.125</v>
      </c>
      <c r="D199" s="40">
        <v>45909.125</v>
      </c>
      <c r="E199" s="41">
        <v>4</v>
      </c>
      <c r="F199" s="42"/>
    </row>
    <row r="200" spans="1:6" x14ac:dyDescent="0.2">
      <c r="A200" s="37"/>
      <c r="B200" s="38">
        <v>45909.166666666664</v>
      </c>
      <c r="C200" s="39">
        <v>45909.166666666664</v>
      </c>
      <c r="D200" s="40">
        <v>45909.166666666664</v>
      </c>
      <c r="E200" s="41">
        <v>4</v>
      </c>
      <c r="F200" s="42"/>
    </row>
    <row r="201" spans="1:6" x14ac:dyDescent="0.2">
      <c r="A201" s="37"/>
      <c r="B201" s="38">
        <v>45909.208333333328</v>
      </c>
      <c r="C201" s="39">
        <v>45909.208333333328</v>
      </c>
      <c r="D201" s="40">
        <v>45909.208333333328</v>
      </c>
      <c r="E201" s="41">
        <v>5</v>
      </c>
      <c r="F201" s="42"/>
    </row>
    <row r="202" spans="1:6" x14ac:dyDescent="0.2">
      <c r="A202" s="37"/>
      <c r="B202" s="38">
        <v>45909.25</v>
      </c>
      <c r="C202" s="39">
        <v>45909.25</v>
      </c>
      <c r="D202" s="40">
        <v>45909.25</v>
      </c>
      <c r="E202" s="41">
        <v>5</v>
      </c>
      <c r="F202" s="42"/>
    </row>
    <row r="203" spans="1:6" x14ac:dyDescent="0.2">
      <c r="A203" s="37"/>
      <c r="B203" s="38">
        <v>45909.291666666664</v>
      </c>
      <c r="C203" s="39">
        <v>45909.291666666664</v>
      </c>
      <c r="D203" s="40">
        <v>45909.291666666664</v>
      </c>
      <c r="E203" s="41">
        <v>5</v>
      </c>
      <c r="F203" s="42"/>
    </row>
    <row r="204" spans="1:6" x14ac:dyDescent="0.2">
      <c r="A204" s="37"/>
      <c r="B204" s="38">
        <v>45909.333333333328</v>
      </c>
      <c r="C204" s="39">
        <v>45909.333333333328</v>
      </c>
      <c r="D204" s="40">
        <v>45909.333333333328</v>
      </c>
      <c r="E204" s="41">
        <v>7</v>
      </c>
      <c r="F204" s="42"/>
    </row>
    <row r="205" spans="1:6" x14ac:dyDescent="0.2">
      <c r="A205" s="37"/>
      <c r="B205" s="38">
        <v>45909.375</v>
      </c>
      <c r="C205" s="39">
        <v>45909.375</v>
      </c>
      <c r="D205" s="40">
        <v>45909.375</v>
      </c>
      <c r="E205" s="41">
        <v>8</v>
      </c>
      <c r="F205" s="42"/>
    </row>
    <row r="206" spans="1:6" x14ac:dyDescent="0.2">
      <c r="A206" s="37"/>
      <c r="B206" s="38">
        <v>45909.416666666664</v>
      </c>
      <c r="C206" s="39">
        <v>45909.416666666664</v>
      </c>
      <c r="D206" s="40">
        <v>45909.416666666664</v>
      </c>
      <c r="E206" s="41">
        <v>6</v>
      </c>
      <c r="F206" s="42"/>
    </row>
    <row r="207" spans="1:6" x14ac:dyDescent="0.2">
      <c r="A207" s="37"/>
      <c r="B207" s="38">
        <v>45909.458333333328</v>
      </c>
      <c r="C207" s="39">
        <v>45909.458333333328</v>
      </c>
      <c r="D207" s="40">
        <v>45909.458333333328</v>
      </c>
      <c r="E207" s="41">
        <v>5</v>
      </c>
      <c r="F207" s="42"/>
    </row>
    <row r="208" spans="1:6" x14ac:dyDescent="0.2">
      <c r="A208" s="37"/>
      <c r="B208" s="38">
        <v>45909.5</v>
      </c>
      <c r="C208" s="39">
        <v>45909.5</v>
      </c>
      <c r="D208" s="40">
        <v>45909.5</v>
      </c>
      <c r="E208" s="41">
        <v>5</v>
      </c>
      <c r="F208" s="42"/>
    </row>
    <row r="209" spans="1:6" x14ac:dyDescent="0.2">
      <c r="A209" s="37"/>
      <c r="B209" s="38">
        <v>45909.541666666664</v>
      </c>
      <c r="C209" s="39">
        <v>45909.541666666664</v>
      </c>
      <c r="D209" s="40">
        <v>45909.541666666664</v>
      </c>
      <c r="E209" s="41">
        <v>5</v>
      </c>
      <c r="F209" s="42"/>
    </row>
    <row r="210" spans="1:6" x14ac:dyDescent="0.2">
      <c r="A210" s="37"/>
      <c r="B210" s="38">
        <v>45909.583333333328</v>
      </c>
      <c r="C210" s="39">
        <v>45909.583333333328</v>
      </c>
      <c r="D210" s="40">
        <v>45909.583333333328</v>
      </c>
      <c r="E210" s="41">
        <v>6</v>
      </c>
      <c r="F210" s="42"/>
    </row>
    <row r="211" spans="1:6" x14ac:dyDescent="0.2">
      <c r="A211" s="37"/>
      <c r="B211" s="38">
        <v>45909.625</v>
      </c>
      <c r="C211" s="39">
        <v>45909.625</v>
      </c>
      <c r="D211" s="40">
        <v>45909.625</v>
      </c>
      <c r="E211" s="41">
        <v>4</v>
      </c>
      <c r="F211" s="42"/>
    </row>
    <row r="212" spans="1:6" x14ac:dyDescent="0.2">
      <c r="A212" s="37"/>
      <c r="B212" s="38">
        <v>45909.666666666664</v>
      </c>
      <c r="C212" s="39">
        <v>45909.666666666664</v>
      </c>
      <c r="D212" s="40">
        <v>45909.666666666664</v>
      </c>
      <c r="E212" s="41">
        <v>4</v>
      </c>
      <c r="F212" s="42"/>
    </row>
    <row r="213" spans="1:6" x14ac:dyDescent="0.2">
      <c r="A213" s="37"/>
      <c r="B213" s="38">
        <v>45909.708333333328</v>
      </c>
      <c r="C213" s="39">
        <v>45909.708333333328</v>
      </c>
      <c r="D213" s="40">
        <v>45909.708333333328</v>
      </c>
      <c r="E213" s="41">
        <v>3</v>
      </c>
      <c r="F213" s="42"/>
    </row>
    <row r="214" spans="1:6" x14ac:dyDescent="0.2">
      <c r="A214" s="37"/>
      <c r="B214" s="38">
        <v>45909.75</v>
      </c>
      <c r="C214" s="39">
        <v>45909.75</v>
      </c>
      <c r="D214" s="40">
        <v>45909.75</v>
      </c>
      <c r="E214" s="41">
        <v>3</v>
      </c>
      <c r="F214" s="42"/>
    </row>
    <row r="215" spans="1:6" x14ac:dyDescent="0.2">
      <c r="A215" s="37"/>
      <c r="B215" s="38">
        <v>45909.791666666664</v>
      </c>
      <c r="C215" s="39">
        <v>45909.791666666664</v>
      </c>
      <c r="D215" s="40">
        <v>45909.791666666664</v>
      </c>
      <c r="E215" s="41">
        <v>3</v>
      </c>
      <c r="F215" s="42"/>
    </row>
    <row r="216" spans="1:6" x14ac:dyDescent="0.2">
      <c r="A216" s="37"/>
      <c r="B216" s="38">
        <v>45909.833333333328</v>
      </c>
      <c r="C216" s="39">
        <v>45909.833333333328</v>
      </c>
      <c r="D216" s="40">
        <v>45909.833333333328</v>
      </c>
      <c r="E216" s="41">
        <v>4</v>
      </c>
      <c r="F216" s="42"/>
    </row>
    <row r="217" spans="1:6" x14ac:dyDescent="0.2">
      <c r="A217" s="37"/>
      <c r="B217" s="38">
        <v>45909.875</v>
      </c>
      <c r="C217" s="39">
        <v>45909.875</v>
      </c>
      <c r="D217" s="40">
        <v>45909.875</v>
      </c>
      <c r="E217" s="41">
        <v>4</v>
      </c>
      <c r="F217" s="42"/>
    </row>
    <row r="218" spans="1:6" x14ac:dyDescent="0.2">
      <c r="A218" s="37"/>
      <c r="B218" s="38">
        <v>45909.916666666664</v>
      </c>
      <c r="C218" s="39">
        <v>45909.916666666664</v>
      </c>
      <c r="D218" s="40">
        <v>45909.916666666664</v>
      </c>
      <c r="E218" s="41">
        <v>4</v>
      </c>
      <c r="F218" s="42"/>
    </row>
    <row r="219" spans="1:6" x14ac:dyDescent="0.2">
      <c r="A219" s="37"/>
      <c r="B219" s="38">
        <v>45909.958333333328</v>
      </c>
      <c r="C219" s="39">
        <v>45909.958333333328</v>
      </c>
      <c r="D219" s="40">
        <v>45909.958333333328</v>
      </c>
      <c r="E219" s="41">
        <v>4</v>
      </c>
      <c r="F219" s="42"/>
    </row>
    <row r="220" spans="1:6" x14ac:dyDescent="0.2">
      <c r="A220" s="37"/>
      <c r="B220" s="38">
        <v>45910</v>
      </c>
      <c r="C220" s="39">
        <v>45910</v>
      </c>
      <c r="D220" s="40">
        <v>45910</v>
      </c>
      <c r="E220" s="41">
        <v>4</v>
      </c>
      <c r="F220" s="42"/>
    </row>
    <row r="221" spans="1:6" x14ac:dyDescent="0.2">
      <c r="A221" s="37"/>
      <c r="B221" s="38">
        <v>45910.041666666664</v>
      </c>
      <c r="C221" s="39">
        <v>45910.041666666664</v>
      </c>
      <c r="D221" s="40">
        <v>45910.041666666664</v>
      </c>
      <c r="E221" s="41">
        <v>5</v>
      </c>
      <c r="F221" s="42"/>
    </row>
    <row r="222" spans="1:6" x14ac:dyDescent="0.2">
      <c r="A222" s="37"/>
      <c r="B222" s="38">
        <v>45910.083333333328</v>
      </c>
      <c r="C222" s="39">
        <v>45910.083333333328</v>
      </c>
      <c r="D222" s="40">
        <v>45910.083333333328</v>
      </c>
      <c r="E222" s="41">
        <v>5</v>
      </c>
      <c r="F222" s="42"/>
    </row>
    <row r="223" spans="1:6" x14ac:dyDescent="0.2">
      <c r="A223" s="37"/>
      <c r="B223" s="38">
        <v>45910.125</v>
      </c>
      <c r="C223" s="39">
        <v>45910.125</v>
      </c>
      <c r="D223" s="40">
        <v>45910.125</v>
      </c>
      <c r="E223" s="41">
        <v>4</v>
      </c>
      <c r="F223" s="42"/>
    </row>
    <row r="224" spans="1:6" x14ac:dyDescent="0.2">
      <c r="A224" s="37"/>
      <c r="B224" s="38">
        <v>45910.166666666664</v>
      </c>
      <c r="C224" s="39">
        <v>45910.166666666664</v>
      </c>
      <c r="D224" s="40">
        <v>45910.166666666664</v>
      </c>
      <c r="E224" s="41">
        <v>4</v>
      </c>
      <c r="F224" s="42"/>
    </row>
    <row r="225" spans="1:6" x14ac:dyDescent="0.2">
      <c r="A225" s="37"/>
      <c r="B225" s="38">
        <v>45910.208333333328</v>
      </c>
      <c r="C225" s="39">
        <v>45910.208333333328</v>
      </c>
      <c r="D225" s="40">
        <v>45910.208333333328</v>
      </c>
      <c r="E225" s="41">
        <v>4</v>
      </c>
      <c r="F225" s="42"/>
    </row>
    <row r="226" spans="1:6" x14ac:dyDescent="0.2">
      <c r="A226" s="37"/>
      <c r="B226" s="38">
        <v>45910.25</v>
      </c>
      <c r="C226" s="39">
        <v>45910.25</v>
      </c>
      <c r="D226" s="40">
        <v>45910.25</v>
      </c>
      <c r="E226" s="41">
        <v>4</v>
      </c>
      <c r="F226" s="42"/>
    </row>
    <row r="227" spans="1:6" x14ac:dyDescent="0.2">
      <c r="A227" s="37"/>
      <c r="B227" s="38">
        <v>45910.291666666664</v>
      </c>
      <c r="C227" s="39">
        <v>45910.291666666664</v>
      </c>
      <c r="D227" s="40">
        <v>45910.291666666664</v>
      </c>
      <c r="E227" s="41">
        <v>3</v>
      </c>
      <c r="F227" s="42"/>
    </row>
    <row r="228" spans="1:6" x14ac:dyDescent="0.2">
      <c r="A228" s="37"/>
      <c r="B228" s="38">
        <v>45910.333333333328</v>
      </c>
      <c r="C228" s="39">
        <v>45910.333333333328</v>
      </c>
      <c r="D228" s="40">
        <v>45910.333333333328</v>
      </c>
      <c r="E228" s="41">
        <v>3</v>
      </c>
      <c r="F228" s="42"/>
    </row>
    <row r="229" spans="1:6" x14ac:dyDescent="0.2">
      <c r="A229" s="37"/>
      <c r="B229" s="38">
        <v>45910.375</v>
      </c>
      <c r="C229" s="39">
        <v>45910.375</v>
      </c>
      <c r="D229" s="40">
        <v>45910.375</v>
      </c>
      <c r="E229" s="41">
        <v>3</v>
      </c>
      <c r="F229" s="42"/>
    </row>
    <row r="230" spans="1:6" x14ac:dyDescent="0.2">
      <c r="A230" s="37"/>
      <c r="B230" s="38">
        <v>45910.416666666664</v>
      </c>
      <c r="C230" s="39">
        <v>45910.416666666664</v>
      </c>
      <c r="D230" s="40">
        <v>45910.416666666664</v>
      </c>
      <c r="E230" s="41">
        <v>2</v>
      </c>
      <c r="F230" s="42"/>
    </row>
    <row r="231" spans="1:6" x14ac:dyDescent="0.2">
      <c r="A231" s="37"/>
      <c r="B231" s="38">
        <v>45910.458333333328</v>
      </c>
      <c r="C231" s="39">
        <v>45910.458333333328</v>
      </c>
      <c r="D231" s="40">
        <v>45910.458333333328</v>
      </c>
      <c r="E231" s="41">
        <v>4</v>
      </c>
      <c r="F231" s="42"/>
    </row>
    <row r="232" spans="1:6" x14ac:dyDescent="0.2">
      <c r="A232" s="37"/>
      <c r="B232" s="38">
        <v>45910.5</v>
      </c>
      <c r="C232" s="39">
        <v>45910.5</v>
      </c>
      <c r="D232" s="40">
        <v>45910.5</v>
      </c>
      <c r="E232" s="41">
        <v>4</v>
      </c>
      <c r="F232" s="42"/>
    </row>
    <row r="233" spans="1:6" x14ac:dyDescent="0.2">
      <c r="A233" s="37"/>
      <c r="B233" s="38">
        <v>45910.541666666664</v>
      </c>
      <c r="C233" s="39">
        <v>45910.541666666664</v>
      </c>
      <c r="D233" s="40">
        <v>45910.541666666664</v>
      </c>
      <c r="E233" s="41">
        <v>5</v>
      </c>
      <c r="F233" s="42"/>
    </row>
    <row r="234" spans="1:6" x14ac:dyDescent="0.2">
      <c r="A234" s="37"/>
      <c r="B234" s="38">
        <v>45910.583333333328</v>
      </c>
      <c r="C234" s="39">
        <v>45910.583333333328</v>
      </c>
      <c r="D234" s="40">
        <v>45910.583333333328</v>
      </c>
      <c r="E234" s="41">
        <v>3</v>
      </c>
      <c r="F234" s="42"/>
    </row>
    <row r="235" spans="1:6" x14ac:dyDescent="0.2">
      <c r="A235" s="37"/>
      <c r="B235" s="38">
        <v>45910.625</v>
      </c>
      <c r="C235" s="39">
        <v>45910.625</v>
      </c>
      <c r="D235" s="40">
        <v>45910.625</v>
      </c>
      <c r="E235" s="41">
        <v>2</v>
      </c>
      <c r="F235" s="42"/>
    </row>
    <row r="236" spans="1:6" x14ac:dyDescent="0.2">
      <c r="A236" s="37"/>
      <c r="B236" s="38">
        <v>45910.666666666664</v>
      </c>
      <c r="C236" s="39">
        <v>45910.666666666664</v>
      </c>
      <c r="D236" s="40">
        <v>45910.666666666664</v>
      </c>
      <c r="E236" s="41">
        <v>3</v>
      </c>
      <c r="F236" s="42"/>
    </row>
    <row r="237" spans="1:6" x14ac:dyDescent="0.2">
      <c r="A237" s="37"/>
      <c r="B237" s="38">
        <v>45910.708333333328</v>
      </c>
      <c r="C237" s="39">
        <v>45910.708333333328</v>
      </c>
      <c r="D237" s="40">
        <v>45910.708333333328</v>
      </c>
      <c r="E237" s="41">
        <v>2</v>
      </c>
      <c r="F237" s="42"/>
    </row>
    <row r="238" spans="1:6" x14ac:dyDescent="0.2">
      <c r="A238" s="37"/>
      <c r="B238" s="38">
        <v>45910.75</v>
      </c>
      <c r="C238" s="39">
        <v>45910.75</v>
      </c>
      <c r="D238" s="40">
        <v>45910.75</v>
      </c>
      <c r="E238" s="41">
        <v>1</v>
      </c>
      <c r="F238" s="42"/>
    </row>
    <row r="239" spans="1:6" x14ac:dyDescent="0.2">
      <c r="A239" s="37"/>
      <c r="B239" s="38">
        <v>45910.791666666664</v>
      </c>
      <c r="C239" s="39">
        <v>45910.791666666664</v>
      </c>
      <c r="D239" s="40">
        <v>45910.791666666664</v>
      </c>
      <c r="E239" s="41">
        <v>1</v>
      </c>
      <c r="F239" s="42"/>
    </row>
    <row r="240" spans="1:6" x14ac:dyDescent="0.2">
      <c r="A240" s="37"/>
      <c r="B240" s="38">
        <v>45910.833333333328</v>
      </c>
      <c r="C240" s="39">
        <v>45910.833333333328</v>
      </c>
      <c r="D240" s="40">
        <v>45910.833333333328</v>
      </c>
      <c r="E240" s="41">
        <v>2</v>
      </c>
      <c r="F240" s="42"/>
    </row>
    <row r="241" spans="1:6" x14ac:dyDescent="0.2">
      <c r="A241" s="37"/>
      <c r="B241" s="38">
        <v>45910.875</v>
      </c>
      <c r="C241" s="39">
        <v>45910.875</v>
      </c>
      <c r="D241" s="40">
        <v>45910.875</v>
      </c>
      <c r="E241" s="41">
        <v>3</v>
      </c>
      <c r="F241" s="42"/>
    </row>
    <row r="242" spans="1:6" x14ac:dyDescent="0.2">
      <c r="A242" s="37"/>
      <c r="B242" s="38">
        <v>45910.916666666664</v>
      </c>
      <c r="C242" s="39">
        <v>45910.916666666664</v>
      </c>
      <c r="D242" s="40">
        <v>45910.916666666664</v>
      </c>
      <c r="E242" s="41">
        <v>3</v>
      </c>
      <c r="F242" s="42"/>
    </row>
    <row r="243" spans="1:6" x14ac:dyDescent="0.2">
      <c r="A243" s="37"/>
      <c r="B243" s="38">
        <v>45910.958333333328</v>
      </c>
      <c r="C243" s="39">
        <v>45910.958333333328</v>
      </c>
      <c r="D243" s="40">
        <v>45910.958333333328</v>
      </c>
      <c r="E243" s="41">
        <v>3</v>
      </c>
      <c r="F243" s="42"/>
    </row>
    <row r="244" spans="1:6" x14ac:dyDescent="0.2">
      <c r="A244" s="37"/>
      <c r="B244" s="38">
        <v>45911</v>
      </c>
      <c r="C244" s="39">
        <v>45911</v>
      </c>
      <c r="D244" s="40">
        <v>45911</v>
      </c>
      <c r="E244" s="41">
        <v>3</v>
      </c>
      <c r="F244" s="42"/>
    </row>
    <row r="245" spans="1:6" x14ac:dyDescent="0.2">
      <c r="A245" s="37"/>
      <c r="B245" s="38">
        <v>45911.041666666664</v>
      </c>
      <c r="C245" s="39">
        <v>45911.041666666664</v>
      </c>
      <c r="D245" s="40">
        <v>45911.041666666664</v>
      </c>
      <c r="E245" s="41">
        <v>4</v>
      </c>
      <c r="F245" s="42"/>
    </row>
    <row r="246" spans="1:6" x14ac:dyDescent="0.2">
      <c r="A246" s="37"/>
      <c r="B246" s="38">
        <v>45911.083333333328</v>
      </c>
      <c r="C246" s="39">
        <v>45911.083333333328</v>
      </c>
      <c r="D246" s="40">
        <v>45911.083333333328</v>
      </c>
      <c r="E246" s="41">
        <v>5</v>
      </c>
      <c r="F246" s="42"/>
    </row>
    <row r="247" spans="1:6" x14ac:dyDescent="0.2">
      <c r="A247" s="37"/>
      <c r="B247" s="38">
        <v>45911.125</v>
      </c>
      <c r="C247" s="39">
        <v>45911.125</v>
      </c>
      <c r="D247" s="40">
        <v>45911.125</v>
      </c>
      <c r="E247" s="41">
        <v>5</v>
      </c>
      <c r="F247" s="42"/>
    </row>
    <row r="248" spans="1:6" x14ac:dyDescent="0.2">
      <c r="A248" s="37"/>
      <c r="B248" s="38">
        <v>45911.166666666664</v>
      </c>
      <c r="C248" s="39">
        <v>45911.166666666664</v>
      </c>
      <c r="D248" s="40">
        <v>45911.166666666664</v>
      </c>
      <c r="E248" s="41">
        <v>5</v>
      </c>
      <c r="F248" s="42"/>
    </row>
    <row r="249" spans="1:6" x14ac:dyDescent="0.2">
      <c r="A249" s="37"/>
      <c r="B249" s="38">
        <v>45911.208333333328</v>
      </c>
      <c r="C249" s="39">
        <v>45911.208333333328</v>
      </c>
      <c r="D249" s="40">
        <v>45911.208333333328</v>
      </c>
      <c r="E249" s="41">
        <v>5</v>
      </c>
      <c r="F249" s="42"/>
    </row>
    <row r="250" spans="1:6" x14ac:dyDescent="0.2">
      <c r="A250" s="37"/>
      <c r="B250" s="38">
        <v>45911.25</v>
      </c>
      <c r="C250" s="39">
        <v>45911.25</v>
      </c>
      <c r="D250" s="40">
        <v>45911.25</v>
      </c>
      <c r="E250" s="41">
        <v>5</v>
      </c>
      <c r="F250" s="42"/>
    </row>
    <row r="251" spans="1:6" x14ac:dyDescent="0.2">
      <c r="A251" s="37"/>
      <c r="B251" s="38">
        <v>45911.291666666664</v>
      </c>
      <c r="C251" s="39">
        <v>45911.291666666664</v>
      </c>
      <c r="D251" s="40">
        <v>45911.291666666664</v>
      </c>
      <c r="E251" s="41">
        <v>6</v>
      </c>
      <c r="F251" s="42"/>
    </row>
    <row r="252" spans="1:6" x14ac:dyDescent="0.2">
      <c r="A252" s="37"/>
      <c r="B252" s="38">
        <v>45911.333333333328</v>
      </c>
      <c r="C252" s="39">
        <v>45911.333333333328</v>
      </c>
      <c r="D252" s="40">
        <v>45911.333333333328</v>
      </c>
      <c r="E252" s="41">
        <v>8</v>
      </c>
      <c r="F252" s="42"/>
    </row>
    <row r="253" spans="1:6" x14ac:dyDescent="0.2">
      <c r="A253" s="37"/>
      <c r="B253" s="38">
        <v>45911.375</v>
      </c>
      <c r="C253" s="39">
        <v>45911.375</v>
      </c>
      <c r="D253" s="40">
        <v>45911.375</v>
      </c>
      <c r="E253" s="41">
        <v>10</v>
      </c>
      <c r="F253" s="42"/>
    </row>
    <row r="254" spans="1:6" x14ac:dyDescent="0.2">
      <c r="A254" s="37"/>
      <c r="B254" s="38">
        <v>45911.416666666664</v>
      </c>
      <c r="C254" s="39">
        <v>45911.416666666664</v>
      </c>
      <c r="D254" s="40">
        <v>45911.416666666664</v>
      </c>
      <c r="E254" s="41">
        <v>10</v>
      </c>
      <c r="F254" s="42"/>
    </row>
    <row r="255" spans="1:6" x14ac:dyDescent="0.2">
      <c r="A255" s="37"/>
      <c r="B255" s="38">
        <v>45911.458333333328</v>
      </c>
      <c r="C255" s="39">
        <v>45911.458333333328</v>
      </c>
      <c r="D255" s="40">
        <v>45911.458333333328</v>
      </c>
      <c r="E255" s="41">
        <v>7</v>
      </c>
      <c r="F255" s="42"/>
    </row>
    <row r="256" spans="1:6" x14ac:dyDescent="0.2">
      <c r="A256" s="37"/>
      <c r="B256" s="38">
        <v>45911.5</v>
      </c>
      <c r="C256" s="39">
        <v>45911.5</v>
      </c>
      <c r="D256" s="40">
        <v>45911.5</v>
      </c>
      <c r="E256" s="41">
        <v>8</v>
      </c>
      <c r="F256" s="42"/>
    </row>
    <row r="257" spans="1:6" x14ac:dyDescent="0.2">
      <c r="A257" s="37"/>
      <c r="B257" s="38">
        <v>45911.541666666664</v>
      </c>
      <c r="C257" s="39">
        <v>45911.541666666664</v>
      </c>
      <c r="D257" s="40">
        <v>45911.541666666664</v>
      </c>
      <c r="E257" s="41">
        <v>6</v>
      </c>
      <c r="F257" s="42"/>
    </row>
    <row r="258" spans="1:6" x14ac:dyDescent="0.2">
      <c r="A258" s="37"/>
      <c r="B258" s="38">
        <v>45911.583333333328</v>
      </c>
      <c r="C258" s="39">
        <v>45911.583333333328</v>
      </c>
      <c r="D258" s="40">
        <v>45911.583333333328</v>
      </c>
      <c r="E258" s="41">
        <v>4</v>
      </c>
      <c r="F258" s="42"/>
    </row>
    <row r="259" spans="1:6" x14ac:dyDescent="0.2">
      <c r="A259" s="37"/>
      <c r="B259" s="38">
        <v>45911.625</v>
      </c>
      <c r="C259" s="39">
        <v>45911.625</v>
      </c>
      <c r="D259" s="40">
        <v>45911.625</v>
      </c>
      <c r="E259" s="41">
        <v>3</v>
      </c>
      <c r="F259" s="42"/>
    </row>
    <row r="260" spans="1:6" x14ac:dyDescent="0.2">
      <c r="A260" s="37"/>
      <c r="B260" s="38">
        <v>45911.666666666664</v>
      </c>
      <c r="C260" s="39">
        <v>45911.666666666664</v>
      </c>
      <c r="D260" s="40">
        <v>45911.666666666664</v>
      </c>
      <c r="E260" s="41">
        <v>3</v>
      </c>
      <c r="F260" s="42"/>
    </row>
    <row r="261" spans="1:6" x14ac:dyDescent="0.2">
      <c r="A261" s="37"/>
      <c r="B261" s="38">
        <v>45911.708333333328</v>
      </c>
      <c r="C261" s="39">
        <v>45911.708333333328</v>
      </c>
      <c r="D261" s="40">
        <v>45911.708333333328</v>
      </c>
      <c r="E261" s="41">
        <v>4</v>
      </c>
      <c r="F261" s="42"/>
    </row>
    <row r="262" spans="1:6" x14ac:dyDescent="0.2">
      <c r="A262" s="37"/>
      <c r="B262" s="38">
        <v>45911.75</v>
      </c>
      <c r="C262" s="39">
        <v>45911.75</v>
      </c>
      <c r="D262" s="40">
        <v>45911.75</v>
      </c>
      <c r="E262" s="41">
        <v>4</v>
      </c>
      <c r="F262" s="42"/>
    </row>
    <row r="263" spans="1:6" x14ac:dyDescent="0.2">
      <c r="A263" s="37"/>
      <c r="B263" s="38">
        <v>45911.791666666664</v>
      </c>
      <c r="C263" s="39">
        <v>45911.791666666664</v>
      </c>
      <c r="D263" s="40">
        <v>45911.791666666664</v>
      </c>
      <c r="E263" s="41">
        <v>3</v>
      </c>
      <c r="F263" s="42"/>
    </row>
    <row r="264" spans="1:6" x14ac:dyDescent="0.2">
      <c r="A264" s="37"/>
      <c r="B264" s="38">
        <v>45911.833333333328</v>
      </c>
      <c r="C264" s="39">
        <v>45911.833333333328</v>
      </c>
      <c r="D264" s="40">
        <v>45911.833333333328</v>
      </c>
      <c r="E264" s="41">
        <v>3</v>
      </c>
      <c r="F264" s="42"/>
    </row>
    <row r="265" spans="1:6" x14ac:dyDescent="0.2">
      <c r="A265" s="37"/>
      <c r="B265" s="38">
        <v>45911.875</v>
      </c>
      <c r="C265" s="39">
        <v>45911.875</v>
      </c>
      <c r="D265" s="40">
        <v>45911.875</v>
      </c>
      <c r="E265" s="41">
        <v>3</v>
      </c>
      <c r="F265" s="42"/>
    </row>
    <row r="266" spans="1:6" x14ac:dyDescent="0.2">
      <c r="A266" s="37"/>
      <c r="B266" s="38">
        <v>45911.916666666664</v>
      </c>
      <c r="C266" s="39">
        <v>45911.916666666664</v>
      </c>
      <c r="D266" s="40">
        <v>45911.916666666664</v>
      </c>
      <c r="E266" s="41">
        <v>5</v>
      </c>
      <c r="F266" s="42"/>
    </row>
    <row r="267" spans="1:6" x14ac:dyDescent="0.2">
      <c r="A267" s="37"/>
      <c r="B267" s="38">
        <v>45911.958333333328</v>
      </c>
      <c r="C267" s="39">
        <v>45911.958333333328</v>
      </c>
      <c r="D267" s="40">
        <v>45911.958333333328</v>
      </c>
      <c r="E267" s="41">
        <v>4</v>
      </c>
      <c r="F267" s="42"/>
    </row>
    <row r="268" spans="1:6" x14ac:dyDescent="0.2">
      <c r="A268" s="37"/>
      <c r="B268" s="38">
        <v>45912</v>
      </c>
      <c r="C268" s="39">
        <v>45912</v>
      </c>
      <c r="D268" s="40">
        <v>45912</v>
      </c>
      <c r="E268" s="41">
        <v>4</v>
      </c>
      <c r="F268" s="42"/>
    </row>
    <row r="269" spans="1:6" x14ac:dyDescent="0.2">
      <c r="A269" s="37"/>
      <c r="B269" s="38">
        <v>45912.041666666664</v>
      </c>
      <c r="C269" s="39">
        <v>45912.041666666664</v>
      </c>
      <c r="D269" s="40">
        <v>45912.041666666664</v>
      </c>
      <c r="E269" s="41">
        <v>2</v>
      </c>
      <c r="F269" s="42"/>
    </row>
    <row r="270" spans="1:6" x14ac:dyDescent="0.2">
      <c r="A270" s="37"/>
      <c r="B270" s="38">
        <v>45912.083333333328</v>
      </c>
      <c r="C270" s="39">
        <v>45912.083333333328</v>
      </c>
      <c r="D270" s="40">
        <v>45912.083333333328</v>
      </c>
      <c r="E270" s="41">
        <v>2</v>
      </c>
      <c r="F270" s="42"/>
    </row>
    <row r="271" spans="1:6" x14ac:dyDescent="0.2">
      <c r="A271" s="37"/>
      <c r="B271" s="38">
        <v>45912.125</v>
      </c>
      <c r="C271" s="39">
        <v>45912.125</v>
      </c>
      <c r="D271" s="40">
        <v>45912.125</v>
      </c>
      <c r="E271" s="41">
        <v>3</v>
      </c>
      <c r="F271" s="42"/>
    </row>
    <row r="272" spans="1:6" x14ac:dyDescent="0.2">
      <c r="A272" s="37"/>
      <c r="B272" s="38">
        <v>45912.166666666664</v>
      </c>
      <c r="C272" s="39">
        <v>45912.166666666664</v>
      </c>
      <c r="D272" s="40">
        <v>45912.166666666664</v>
      </c>
      <c r="E272" s="41">
        <v>4</v>
      </c>
      <c r="F272" s="42"/>
    </row>
    <row r="273" spans="1:6" x14ac:dyDescent="0.2">
      <c r="A273" s="37"/>
      <c r="B273" s="38">
        <v>45912.208333333328</v>
      </c>
      <c r="C273" s="39">
        <v>45912.208333333328</v>
      </c>
      <c r="D273" s="40">
        <v>45912.208333333328</v>
      </c>
      <c r="E273" s="41">
        <v>3</v>
      </c>
      <c r="F273" s="42"/>
    </row>
    <row r="274" spans="1:6" x14ac:dyDescent="0.2">
      <c r="A274" s="37"/>
      <c r="B274" s="38">
        <v>45912.25</v>
      </c>
      <c r="C274" s="39">
        <v>45912.25</v>
      </c>
      <c r="D274" s="40">
        <v>45912.25</v>
      </c>
      <c r="E274" s="41">
        <v>4</v>
      </c>
      <c r="F274" s="42"/>
    </row>
    <row r="275" spans="1:6" x14ac:dyDescent="0.2">
      <c r="A275" s="37"/>
      <c r="B275" s="38">
        <v>45912.291666666664</v>
      </c>
      <c r="C275" s="39">
        <v>45912.291666666664</v>
      </c>
      <c r="D275" s="40">
        <v>45912.291666666664</v>
      </c>
      <c r="E275" s="41">
        <v>5</v>
      </c>
      <c r="F275" s="42"/>
    </row>
    <row r="276" spans="1:6" x14ac:dyDescent="0.2">
      <c r="A276" s="37"/>
      <c r="B276" s="38">
        <v>45912.333333333328</v>
      </c>
      <c r="C276" s="39">
        <v>45912.333333333328</v>
      </c>
      <c r="D276" s="40">
        <v>45912.333333333328</v>
      </c>
      <c r="E276" s="41">
        <v>5</v>
      </c>
      <c r="F276" s="42"/>
    </row>
    <row r="277" spans="1:6" x14ac:dyDescent="0.2">
      <c r="A277" s="37"/>
      <c r="B277" s="38">
        <v>45912.375</v>
      </c>
      <c r="C277" s="39">
        <v>45912.375</v>
      </c>
      <c r="D277" s="40">
        <v>45912.375</v>
      </c>
      <c r="E277" s="41">
        <v>5</v>
      </c>
      <c r="F277" s="42"/>
    </row>
    <row r="278" spans="1:6" x14ac:dyDescent="0.2">
      <c r="A278" s="37"/>
      <c r="B278" s="38">
        <v>45912.416666666664</v>
      </c>
      <c r="C278" s="39">
        <v>45912.416666666664</v>
      </c>
      <c r="D278" s="40">
        <v>45912.416666666664</v>
      </c>
      <c r="E278" s="41">
        <v>5</v>
      </c>
      <c r="F278" s="42"/>
    </row>
    <row r="279" spans="1:6" x14ac:dyDescent="0.2">
      <c r="A279" s="37"/>
      <c r="B279" s="38">
        <v>45912.458333333328</v>
      </c>
      <c r="C279" s="39">
        <v>45912.458333333328</v>
      </c>
      <c r="D279" s="40">
        <v>45912.458333333328</v>
      </c>
      <c r="E279" s="41">
        <v>7</v>
      </c>
      <c r="F279" s="42"/>
    </row>
    <row r="280" spans="1:6" x14ac:dyDescent="0.2">
      <c r="A280" s="37"/>
      <c r="B280" s="38">
        <v>45912.5</v>
      </c>
      <c r="C280" s="39">
        <v>45912.5</v>
      </c>
      <c r="D280" s="40">
        <v>45912.5</v>
      </c>
      <c r="E280" s="41">
        <v>5</v>
      </c>
      <c r="F280" s="42"/>
    </row>
    <row r="281" spans="1:6" x14ac:dyDescent="0.2">
      <c r="A281" s="37"/>
      <c r="B281" s="38">
        <v>45912.541666666664</v>
      </c>
      <c r="C281" s="39">
        <v>45912.541666666664</v>
      </c>
      <c r="D281" s="40">
        <v>45912.541666666664</v>
      </c>
      <c r="E281" s="41">
        <v>5</v>
      </c>
      <c r="F281" s="42"/>
    </row>
    <row r="282" spans="1:6" x14ac:dyDescent="0.2">
      <c r="A282" s="37"/>
      <c r="B282" s="38">
        <v>45912.583333333328</v>
      </c>
      <c r="C282" s="39">
        <v>45912.583333333328</v>
      </c>
      <c r="D282" s="40">
        <v>45912.583333333328</v>
      </c>
      <c r="E282" s="41">
        <v>4</v>
      </c>
      <c r="F282" s="42"/>
    </row>
    <row r="283" spans="1:6" x14ac:dyDescent="0.2">
      <c r="A283" s="37"/>
      <c r="B283" s="38">
        <v>45912.625</v>
      </c>
      <c r="C283" s="39">
        <v>45912.625</v>
      </c>
      <c r="D283" s="40">
        <v>45912.625</v>
      </c>
      <c r="E283" s="41">
        <v>4</v>
      </c>
      <c r="F283" s="42"/>
    </row>
    <row r="284" spans="1:6" x14ac:dyDescent="0.2">
      <c r="A284" s="37"/>
      <c r="B284" s="38">
        <v>45912.666666666664</v>
      </c>
      <c r="C284" s="39">
        <v>45912.666666666664</v>
      </c>
      <c r="D284" s="40">
        <v>45912.666666666664</v>
      </c>
      <c r="E284" s="41">
        <v>4</v>
      </c>
      <c r="F284" s="42"/>
    </row>
    <row r="285" spans="1:6" x14ac:dyDescent="0.2">
      <c r="A285" s="37"/>
      <c r="B285" s="38">
        <v>45912.708333333328</v>
      </c>
      <c r="C285" s="39">
        <v>45912.708333333328</v>
      </c>
      <c r="D285" s="40">
        <v>45912.708333333328</v>
      </c>
      <c r="E285" s="41">
        <v>5</v>
      </c>
      <c r="F285" s="42"/>
    </row>
    <row r="286" spans="1:6" x14ac:dyDescent="0.2">
      <c r="A286" s="37"/>
      <c r="B286" s="38">
        <v>45912.75</v>
      </c>
      <c r="C286" s="39">
        <v>45912.75</v>
      </c>
      <c r="D286" s="40">
        <v>45912.75</v>
      </c>
      <c r="E286" s="41">
        <v>3</v>
      </c>
      <c r="F286" s="42"/>
    </row>
    <row r="287" spans="1:6" x14ac:dyDescent="0.2">
      <c r="A287" s="37"/>
      <c r="B287" s="38">
        <v>45912.791666666664</v>
      </c>
      <c r="C287" s="39">
        <v>45912.791666666664</v>
      </c>
      <c r="D287" s="40">
        <v>45912.791666666664</v>
      </c>
      <c r="E287" s="41">
        <v>4</v>
      </c>
      <c r="F287" s="42"/>
    </row>
    <row r="288" spans="1:6" x14ac:dyDescent="0.2">
      <c r="A288" s="37"/>
      <c r="B288" s="38">
        <v>45912.833333333328</v>
      </c>
      <c r="C288" s="39">
        <v>45912.833333333328</v>
      </c>
      <c r="D288" s="40">
        <v>45912.833333333328</v>
      </c>
      <c r="E288" s="41">
        <v>3</v>
      </c>
      <c r="F288" s="42"/>
    </row>
    <row r="289" spans="1:6" x14ac:dyDescent="0.2">
      <c r="A289" s="37"/>
      <c r="B289" s="38">
        <v>45912.875</v>
      </c>
      <c r="C289" s="39">
        <v>45912.875</v>
      </c>
      <c r="D289" s="40">
        <v>45912.875</v>
      </c>
      <c r="E289" s="41">
        <v>3</v>
      </c>
      <c r="F289" s="42"/>
    </row>
    <row r="290" spans="1:6" x14ac:dyDescent="0.2">
      <c r="A290" s="37"/>
      <c r="B290" s="38">
        <v>45912.916666666664</v>
      </c>
      <c r="C290" s="39">
        <v>45912.916666666664</v>
      </c>
      <c r="D290" s="40">
        <v>45912.916666666664</v>
      </c>
      <c r="E290" s="41">
        <v>3</v>
      </c>
      <c r="F290" s="42"/>
    </row>
    <row r="291" spans="1:6" x14ac:dyDescent="0.2">
      <c r="A291" s="37"/>
      <c r="B291" s="38">
        <v>45912.958333333328</v>
      </c>
      <c r="C291" s="39">
        <v>45912.958333333328</v>
      </c>
      <c r="D291" s="40">
        <v>45912.958333333328</v>
      </c>
      <c r="E291" s="41">
        <v>3</v>
      </c>
      <c r="F291" s="42"/>
    </row>
    <row r="292" spans="1:6" x14ac:dyDescent="0.2">
      <c r="A292" s="37"/>
      <c r="B292" s="38">
        <v>45913</v>
      </c>
      <c r="C292" s="39">
        <v>45913</v>
      </c>
      <c r="D292" s="40">
        <v>45913</v>
      </c>
      <c r="E292" s="41">
        <v>3</v>
      </c>
      <c r="F292" s="42"/>
    </row>
    <row r="293" spans="1:6" x14ac:dyDescent="0.2">
      <c r="A293" s="37"/>
      <c r="B293" s="38">
        <v>45913.041666666664</v>
      </c>
      <c r="C293" s="39">
        <v>45913.041666666664</v>
      </c>
      <c r="D293" s="40">
        <v>45913.041666666664</v>
      </c>
      <c r="E293" s="41">
        <v>4</v>
      </c>
      <c r="F293" s="42"/>
    </row>
    <row r="294" spans="1:6" x14ac:dyDescent="0.2">
      <c r="A294" s="37"/>
      <c r="B294" s="38">
        <v>45913.083333333328</v>
      </c>
      <c r="C294" s="39">
        <v>45913.083333333328</v>
      </c>
      <c r="D294" s="40">
        <v>45913.083333333328</v>
      </c>
      <c r="E294" s="41">
        <v>4</v>
      </c>
      <c r="F294" s="42"/>
    </row>
    <row r="295" spans="1:6" x14ac:dyDescent="0.2">
      <c r="A295" s="37"/>
      <c r="B295" s="38">
        <v>45913.125</v>
      </c>
      <c r="C295" s="39">
        <v>45913.125</v>
      </c>
      <c r="D295" s="40">
        <v>45913.125</v>
      </c>
      <c r="E295" s="41">
        <v>4</v>
      </c>
      <c r="F295" s="42"/>
    </row>
    <row r="296" spans="1:6" x14ac:dyDescent="0.2">
      <c r="A296" s="37"/>
      <c r="B296" s="38">
        <v>45913.166666666664</v>
      </c>
      <c r="C296" s="39">
        <v>45913.166666666664</v>
      </c>
      <c r="D296" s="40">
        <v>45913.166666666664</v>
      </c>
      <c r="E296" s="41">
        <v>3</v>
      </c>
      <c r="F296" s="42"/>
    </row>
    <row r="297" spans="1:6" x14ac:dyDescent="0.2">
      <c r="A297" s="37"/>
      <c r="B297" s="38">
        <v>45913.208333333328</v>
      </c>
      <c r="C297" s="39">
        <v>45913.208333333328</v>
      </c>
      <c r="D297" s="40">
        <v>45913.208333333328</v>
      </c>
      <c r="E297" s="41">
        <v>3</v>
      </c>
      <c r="F297" s="42"/>
    </row>
    <row r="298" spans="1:6" x14ac:dyDescent="0.2">
      <c r="A298" s="37"/>
      <c r="B298" s="38">
        <v>45913.25</v>
      </c>
      <c r="C298" s="39">
        <v>45913.25</v>
      </c>
      <c r="D298" s="40">
        <v>45913.25</v>
      </c>
      <c r="E298" s="41">
        <v>2</v>
      </c>
      <c r="F298" s="42"/>
    </row>
    <row r="299" spans="1:6" x14ac:dyDescent="0.2">
      <c r="A299" s="37"/>
      <c r="B299" s="38">
        <v>45913.291666666664</v>
      </c>
      <c r="C299" s="39">
        <v>45913.291666666664</v>
      </c>
      <c r="D299" s="40">
        <v>45913.291666666664</v>
      </c>
      <c r="E299" s="41">
        <v>2</v>
      </c>
      <c r="F299" s="42"/>
    </row>
    <row r="300" spans="1:6" x14ac:dyDescent="0.2">
      <c r="A300" s="37"/>
      <c r="B300" s="38">
        <v>45913.333333333328</v>
      </c>
      <c r="C300" s="39">
        <v>45913.333333333328</v>
      </c>
      <c r="D300" s="40">
        <v>45913.333333333328</v>
      </c>
      <c r="E300" s="41">
        <v>4</v>
      </c>
      <c r="F300" s="42"/>
    </row>
    <row r="301" spans="1:6" x14ac:dyDescent="0.2">
      <c r="A301" s="37"/>
      <c r="B301" s="38">
        <v>45913.375</v>
      </c>
      <c r="C301" s="39">
        <v>45913.375</v>
      </c>
      <c r="D301" s="40">
        <v>45913.375</v>
      </c>
      <c r="E301" s="41">
        <v>5</v>
      </c>
      <c r="F301" s="42"/>
    </row>
    <row r="302" spans="1:6" x14ac:dyDescent="0.2">
      <c r="A302" s="37"/>
      <c r="B302" s="38">
        <v>45913.416666666664</v>
      </c>
      <c r="C302" s="39">
        <v>45913.416666666664</v>
      </c>
      <c r="D302" s="40">
        <v>45913.416666666664</v>
      </c>
      <c r="E302" s="41">
        <v>7</v>
      </c>
      <c r="F302" s="42"/>
    </row>
    <row r="303" spans="1:6" x14ac:dyDescent="0.2">
      <c r="A303" s="37"/>
      <c r="B303" s="38">
        <v>45913.458333333328</v>
      </c>
      <c r="C303" s="39">
        <v>45913.458333333328</v>
      </c>
      <c r="D303" s="40">
        <v>45913.458333333328</v>
      </c>
      <c r="E303" s="41">
        <v>8</v>
      </c>
      <c r="F303" s="42"/>
    </row>
    <row r="304" spans="1:6" x14ac:dyDescent="0.2">
      <c r="A304" s="37"/>
      <c r="B304" s="38">
        <v>45913.5</v>
      </c>
      <c r="C304" s="39">
        <v>45913.5</v>
      </c>
      <c r="D304" s="40">
        <v>45913.5</v>
      </c>
      <c r="E304" s="41">
        <v>5</v>
      </c>
      <c r="F304" s="42"/>
    </row>
    <row r="305" spans="1:6" x14ac:dyDescent="0.2">
      <c r="A305" s="37"/>
      <c r="B305" s="38">
        <v>45913.541666666664</v>
      </c>
      <c r="C305" s="39">
        <v>45913.541666666664</v>
      </c>
      <c r="D305" s="40">
        <v>45913.541666666664</v>
      </c>
      <c r="E305" s="41">
        <v>3</v>
      </c>
      <c r="F305" s="42"/>
    </row>
    <row r="306" spans="1:6" x14ac:dyDescent="0.2">
      <c r="A306" s="37"/>
      <c r="B306" s="38">
        <v>45913.583333333328</v>
      </c>
      <c r="C306" s="39">
        <v>45913.583333333328</v>
      </c>
      <c r="D306" s="40">
        <v>45913.583333333328</v>
      </c>
      <c r="E306" s="41">
        <v>4</v>
      </c>
      <c r="F306" s="42"/>
    </row>
    <row r="307" spans="1:6" x14ac:dyDescent="0.2">
      <c r="A307" s="37"/>
      <c r="B307" s="38">
        <v>45913.625</v>
      </c>
      <c r="C307" s="39">
        <v>45913.625</v>
      </c>
      <c r="D307" s="40">
        <v>45913.625</v>
      </c>
      <c r="E307" s="41">
        <v>5</v>
      </c>
      <c r="F307" s="42"/>
    </row>
    <row r="308" spans="1:6" x14ac:dyDescent="0.2">
      <c r="A308" s="37"/>
      <c r="B308" s="38">
        <v>45913.666666666664</v>
      </c>
      <c r="C308" s="39">
        <v>45913.666666666664</v>
      </c>
      <c r="D308" s="40">
        <v>45913.666666666664</v>
      </c>
      <c r="E308" s="41">
        <v>3</v>
      </c>
      <c r="F308" s="42"/>
    </row>
    <row r="309" spans="1:6" x14ac:dyDescent="0.2">
      <c r="A309" s="37"/>
      <c r="B309" s="38">
        <v>45913.708333333328</v>
      </c>
      <c r="C309" s="39">
        <v>45913.708333333328</v>
      </c>
      <c r="D309" s="40">
        <v>45913.708333333328</v>
      </c>
      <c r="E309" s="41">
        <v>5</v>
      </c>
      <c r="F309" s="42"/>
    </row>
    <row r="310" spans="1:6" x14ac:dyDescent="0.2">
      <c r="A310" s="37"/>
      <c r="B310" s="38">
        <v>45913.75</v>
      </c>
      <c r="C310" s="39">
        <v>45913.75</v>
      </c>
      <c r="D310" s="40">
        <v>45913.75</v>
      </c>
      <c r="E310" s="41">
        <v>4</v>
      </c>
      <c r="F310" s="42"/>
    </row>
    <row r="311" spans="1:6" x14ac:dyDescent="0.2">
      <c r="A311" s="37"/>
      <c r="B311" s="38">
        <v>45913.791666666664</v>
      </c>
      <c r="C311" s="39">
        <v>45913.791666666664</v>
      </c>
      <c r="D311" s="40">
        <v>45913.791666666664</v>
      </c>
      <c r="E311" s="41">
        <v>3</v>
      </c>
      <c r="F311" s="42"/>
    </row>
    <row r="312" spans="1:6" x14ac:dyDescent="0.2">
      <c r="A312" s="37"/>
      <c r="B312" s="38">
        <v>45913.833333333328</v>
      </c>
      <c r="C312" s="39">
        <v>45913.833333333328</v>
      </c>
      <c r="D312" s="40">
        <v>45913.833333333328</v>
      </c>
      <c r="E312" s="41">
        <v>3</v>
      </c>
      <c r="F312" s="42"/>
    </row>
    <row r="313" spans="1:6" x14ac:dyDescent="0.2">
      <c r="A313" s="37"/>
      <c r="B313" s="38">
        <v>45913.875</v>
      </c>
      <c r="C313" s="39">
        <v>45913.875</v>
      </c>
      <c r="D313" s="40">
        <v>45913.875</v>
      </c>
      <c r="E313" s="41">
        <v>3</v>
      </c>
      <c r="F313" s="42"/>
    </row>
    <row r="314" spans="1:6" x14ac:dyDescent="0.2">
      <c r="A314" s="37"/>
      <c r="B314" s="38">
        <v>45913.916666666664</v>
      </c>
      <c r="C314" s="39">
        <v>45913.916666666664</v>
      </c>
      <c r="D314" s="40">
        <v>45913.916666666664</v>
      </c>
      <c r="E314" s="41">
        <v>5</v>
      </c>
      <c r="F314" s="42"/>
    </row>
    <row r="315" spans="1:6" x14ac:dyDescent="0.2">
      <c r="A315" s="37"/>
      <c r="B315" s="38">
        <v>45913.958333333328</v>
      </c>
      <c r="C315" s="39">
        <v>45913.958333333328</v>
      </c>
      <c r="D315" s="40">
        <v>45913.958333333328</v>
      </c>
      <c r="E315" s="41">
        <v>5</v>
      </c>
      <c r="F315" s="42"/>
    </row>
    <row r="316" spans="1:6" x14ac:dyDescent="0.2">
      <c r="A316" s="37"/>
      <c r="B316" s="38">
        <v>45914</v>
      </c>
      <c r="C316" s="39">
        <v>45914</v>
      </c>
      <c r="D316" s="40">
        <v>45914</v>
      </c>
      <c r="E316" s="41">
        <v>4</v>
      </c>
      <c r="F316" s="42"/>
    </row>
    <row r="317" spans="1:6" x14ac:dyDescent="0.2">
      <c r="A317" s="37"/>
      <c r="B317" s="38">
        <v>45914.041666666664</v>
      </c>
      <c r="C317" s="39">
        <v>45914.041666666664</v>
      </c>
      <c r="D317" s="40">
        <v>45914.041666666664</v>
      </c>
      <c r="E317" s="41">
        <v>4</v>
      </c>
      <c r="F317" s="42"/>
    </row>
    <row r="318" spans="1:6" x14ac:dyDescent="0.2">
      <c r="A318" s="37"/>
      <c r="B318" s="38">
        <v>45914.083333333328</v>
      </c>
      <c r="C318" s="39">
        <v>45914.083333333328</v>
      </c>
      <c r="D318" s="40">
        <v>45914.083333333328</v>
      </c>
      <c r="E318" s="41">
        <v>4</v>
      </c>
      <c r="F318" s="42"/>
    </row>
    <row r="319" spans="1:6" x14ac:dyDescent="0.2">
      <c r="A319" s="37"/>
      <c r="B319" s="38">
        <v>45914.125</v>
      </c>
      <c r="C319" s="39">
        <v>45914.125</v>
      </c>
      <c r="D319" s="40">
        <v>45914.125</v>
      </c>
      <c r="E319" s="41">
        <v>5</v>
      </c>
      <c r="F319" s="42"/>
    </row>
    <row r="320" spans="1:6" x14ac:dyDescent="0.2">
      <c r="A320" s="37"/>
      <c r="B320" s="38">
        <v>45914.166666666664</v>
      </c>
      <c r="C320" s="39">
        <v>45914.166666666664</v>
      </c>
      <c r="D320" s="40">
        <v>45914.166666666664</v>
      </c>
      <c r="E320" s="41">
        <v>4</v>
      </c>
      <c r="F320" s="42"/>
    </row>
    <row r="321" spans="1:6" x14ac:dyDescent="0.2">
      <c r="A321" s="37"/>
      <c r="B321" s="38">
        <v>45914.208333333328</v>
      </c>
      <c r="C321" s="39">
        <v>45914.208333333328</v>
      </c>
      <c r="D321" s="40">
        <v>45914.208333333328</v>
      </c>
      <c r="E321" s="41">
        <v>4</v>
      </c>
      <c r="F321" s="42"/>
    </row>
    <row r="322" spans="1:6" x14ac:dyDescent="0.2">
      <c r="A322" s="37"/>
      <c r="B322" s="38">
        <v>45914.25</v>
      </c>
      <c r="C322" s="39">
        <v>45914.25</v>
      </c>
      <c r="D322" s="40">
        <v>45914.25</v>
      </c>
      <c r="E322" s="41">
        <v>4</v>
      </c>
      <c r="F322" s="42"/>
    </row>
    <row r="323" spans="1:6" x14ac:dyDescent="0.2">
      <c r="A323" s="37"/>
      <c r="B323" s="38">
        <v>45914.291666666664</v>
      </c>
      <c r="C323" s="39">
        <v>45914.291666666664</v>
      </c>
      <c r="D323" s="40">
        <v>45914.291666666664</v>
      </c>
      <c r="E323" s="41">
        <v>5</v>
      </c>
      <c r="F323" s="42"/>
    </row>
    <row r="324" spans="1:6" x14ac:dyDescent="0.2">
      <c r="A324" s="37"/>
      <c r="B324" s="38">
        <v>45914.333333333328</v>
      </c>
      <c r="C324" s="39">
        <v>45914.333333333328</v>
      </c>
      <c r="D324" s="40">
        <v>45914.333333333328</v>
      </c>
      <c r="E324" s="41">
        <v>5</v>
      </c>
      <c r="F324" s="42"/>
    </row>
    <row r="325" spans="1:6" x14ac:dyDescent="0.2">
      <c r="A325" s="37"/>
      <c r="B325" s="38">
        <v>45914.375</v>
      </c>
      <c r="C325" s="39">
        <v>45914.375</v>
      </c>
      <c r="D325" s="40">
        <v>45914.375</v>
      </c>
      <c r="E325" s="41">
        <v>6</v>
      </c>
      <c r="F325" s="42"/>
    </row>
    <row r="326" spans="1:6" x14ac:dyDescent="0.2">
      <c r="A326" s="37"/>
      <c r="B326" s="38">
        <v>45914.416666666664</v>
      </c>
      <c r="C326" s="39">
        <v>45914.416666666664</v>
      </c>
      <c r="D326" s="40">
        <v>45914.416666666664</v>
      </c>
      <c r="E326" s="41">
        <v>5</v>
      </c>
      <c r="F326" s="42"/>
    </row>
    <row r="327" spans="1:6" x14ac:dyDescent="0.2">
      <c r="A327" s="37"/>
      <c r="B327" s="38">
        <v>45914.458333333328</v>
      </c>
      <c r="C327" s="39">
        <v>45914.458333333328</v>
      </c>
      <c r="D327" s="40">
        <v>45914.458333333328</v>
      </c>
      <c r="E327" s="41">
        <v>6</v>
      </c>
      <c r="F327" s="42"/>
    </row>
    <row r="328" spans="1:6" x14ac:dyDescent="0.2">
      <c r="A328" s="37"/>
      <c r="B328" s="38">
        <v>45914.5</v>
      </c>
      <c r="C328" s="39">
        <v>45914.5</v>
      </c>
      <c r="D328" s="40">
        <v>45914.5</v>
      </c>
      <c r="E328" s="41">
        <v>6</v>
      </c>
      <c r="F328" s="42"/>
    </row>
    <row r="329" spans="1:6" x14ac:dyDescent="0.2">
      <c r="A329" s="37"/>
      <c r="B329" s="38">
        <v>45914.541666666664</v>
      </c>
      <c r="C329" s="39">
        <v>45914.541666666664</v>
      </c>
      <c r="D329" s="40">
        <v>45914.541666666664</v>
      </c>
      <c r="E329" s="41">
        <v>6</v>
      </c>
      <c r="F329" s="42"/>
    </row>
    <row r="330" spans="1:6" x14ac:dyDescent="0.2">
      <c r="A330" s="37"/>
      <c r="B330" s="38">
        <v>45914.583333333328</v>
      </c>
      <c r="C330" s="39">
        <v>45914.583333333328</v>
      </c>
      <c r="D330" s="40">
        <v>45914.583333333328</v>
      </c>
      <c r="E330" s="41">
        <v>6</v>
      </c>
      <c r="F330" s="42"/>
    </row>
    <row r="331" spans="1:6" x14ac:dyDescent="0.2">
      <c r="A331" s="37"/>
      <c r="B331" s="38">
        <v>45914.625</v>
      </c>
      <c r="C331" s="39">
        <v>45914.625</v>
      </c>
      <c r="D331" s="40">
        <v>45914.625</v>
      </c>
      <c r="E331" s="41">
        <v>6</v>
      </c>
      <c r="F331" s="42"/>
    </row>
    <row r="332" spans="1:6" x14ac:dyDescent="0.2">
      <c r="A332" s="37"/>
      <c r="B332" s="38">
        <v>45914.666666666664</v>
      </c>
      <c r="C332" s="39">
        <v>45914.666666666664</v>
      </c>
      <c r="D332" s="40">
        <v>45914.666666666664</v>
      </c>
      <c r="E332" s="41">
        <v>5</v>
      </c>
      <c r="F332" s="42"/>
    </row>
    <row r="333" spans="1:6" x14ac:dyDescent="0.2">
      <c r="A333" s="37"/>
      <c r="B333" s="38">
        <v>45914.708333333328</v>
      </c>
      <c r="C333" s="39">
        <v>45914.708333333328</v>
      </c>
      <c r="D333" s="40">
        <v>45914.708333333328</v>
      </c>
      <c r="E333" s="41">
        <v>2</v>
      </c>
      <c r="F333" s="42"/>
    </row>
    <row r="334" spans="1:6" x14ac:dyDescent="0.2">
      <c r="A334" s="37"/>
      <c r="B334" s="38">
        <v>45914.75</v>
      </c>
      <c r="C334" s="39">
        <v>45914.75</v>
      </c>
      <c r="D334" s="40">
        <v>45914.75</v>
      </c>
      <c r="E334" s="41">
        <v>1</v>
      </c>
      <c r="F334" s="42"/>
    </row>
    <row r="335" spans="1:6" x14ac:dyDescent="0.2">
      <c r="A335" s="37"/>
      <c r="B335" s="38">
        <v>45914.791666666664</v>
      </c>
      <c r="C335" s="39">
        <v>45914.791666666664</v>
      </c>
      <c r="D335" s="40">
        <v>45914.791666666664</v>
      </c>
      <c r="E335" s="41">
        <v>1</v>
      </c>
      <c r="F335" s="42"/>
    </row>
    <row r="336" spans="1:6" x14ac:dyDescent="0.2">
      <c r="A336" s="37"/>
      <c r="B336" s="38">
        <v>45914.833333333328</v>
      </c>
      <c r="C336" s="39">
        <v>45914.833333333328</v>
      </c>
      <c r="D336" s="40">
        <v>45914.833333333328</v>
      </c>
      <c r="E336" s="41">
        <v>3</v>
      </c>
      <c r="F336" s="42"/>
    </row>
    <row r="337" spans="1:6" x14ac:dyDescent="0.2">
      <c r="A337" s="37"/>
      <c r="B337" s="38">
        <v>45914.875</v>
      </c>
      <c r="C337" s="39">
        <v>45914.875</v>
      </c>
      <c r="D337" s="40">
        <v>45914.875</v>
      </c>
      <c r="E337" s="41">
        <v>9</v>
      </c>
      <c r="F337" s="42"/>
    </row>
    <row r="338" spans="1:6" x14ac:dyDescent="0.2">
      <c r="A338" s="37"/>
      <c r="B338" s="38">
        <v>45914.916666666664</v>
      </c>
      <c r="C338" s="39">
        <v>45914.916666666664</v>
      </c>
      <c r="D338" s="40">
        <v>45914.916666666664</v>
      </c>
      <c r="E338" s="41">
        <v>8</v>
      </c>
      <c r="F338" s="42"/>
    </row>
    <row r="339" spans="1:6" x14ac:dyDescent="0.2">
      <c r="A339" s="37"/>
      <c r="B339" s="38">
        <v>45914.958333333328</v>
      </c>
      <c r="C339" s="39">
        <v>45914.958333333328</v>
      </c>
      <c r="D339" s="40">
        <v>45914.958333333328</v>
      </c>
      <c r="E339" s="41">
        <v>8</v>
      </c>
      <c r="F339" s="42"/>
    </row>
    <row r="340" spans="1:6" x14ac:dyDescent="0.2">
      <c r="A340" s="37"/>
      <c r="B340" s="38">
        <v>45915</v>
      </c>
      <c r="C340" s="39">
        <v>45915</v>
      </c>
      <c r="D340" s="40">
        <v>45915</v>
      </c>
      <c r="E340" s="41">
        <v>8</v>
      </c>
      <c r="F340" s="42"/>
    </row>
    <row r="341" spans="1:6" x14ac:dyDescent="0.2">
      <c r="A341" s="37"/>
      <c r="B341" s="38">
        <v>45915.041666666664</v>
      </c>
      <c r="C341" s="39">
        <v>45915.041666666664</v>
      </c>
      <c r="D341" s="40">
        <v>45915.041666666664</v>
      </c>
      <c r="E341" s="41">
        <v>7</v>
      </c>
      <c r="F341" s="42"/>
    </row>
    <row r="342" spans="1:6" x14ac:dyDescent="0.2">
      <c r="A342" s="37"/>
      <c r="B342" s="38">
        <v>45915.083333333328</v>
      </c>
      <c r="C342" s="39">
        <v>45915.083333333328</v>
      </c>
      <c r="D342" s="40">
        <v>45915.083333333328</v>
      </c>
      <c r="E342" s="41">
        <v>9</v>
      </c>
      <c r="F342" s="42"/>
    </row>
    <row r="343" spans="1:6" x14ac:dyDescent="0.2">
      <c r="A343" s="37"/>
      <c r="B343" s="38">
        <v>45915.125</v>
      </c>
      <c r="C343" s="39">
        <v>45915.125</v>
      </c>
      <c r="D343" s="40">
        <v>45915.125</v>
      </c>
      <c r="E343" s="41">
        <v>8</v>
      </c>
      <c r="F343" s="42"/>
    </row>
    <row r="344" spans="1:6" x14ac:dyDescent="0.2">
      <c r="A344" s="37"/>
      <c r="B344" s="38">
        <v>45915.166666666664</v>
      </c>
      <c r="C344" s="39">
        <v>45915.166666666664</v>
      </c>
      <c r="D344" s="40">
        <v>45915.166666666664</v>
      </c>
      <c r="E344" s="41">
        <v>8</v>
      </c>
      <c r="F344" s="42"/>
    </row>
    <row r="345" spans="1:6" x14ac:dyDescent="0.2">
      <c r="A345" s="37"/>
      <c r="B345" s="38">
        <v>45915.208333333328</v>
      </c>
      <c r="C345" s="39">
        <v>45915.208333333328</v>
      </c>
      <c r="D345" s="40">
        <v>45915.208333333328</v>
      </c>
      <c r="E345" s="41">
        <v>9</v>
      </c>
      <c r="F345" s="42"/>
    </row>
    <row r="346" spans="1:6" x14ac:dyDescent="0.2">
      <c r="A346" s="37"/>
      <c r="B346" s="38">
        <v>45915.25</v>
      </c>
      <c r="C346" s="39">
        <v>45915.25</v>
      </c>
      <c r="D346" s="40">
        <v>45915.25</v>
      </c>
      <c r="E346" s="41">
        <v>8</v>
      </c>
      <c r="F346" s="42"/>
    </row>
    <row r="347" spans="1:6" x14ac:dyDescent="0.2">
      <c r="A347" s="37"/>
      <c r="B347" s="38">
        <v>45915.291666666664</v>
      </c>
      <c r="C347" s="39">
        <v>45915.291666666664</v>
      </c>
      <c r="D347" s="40">
        <v>45915.291666666664</v>
      </c>
      <c r="E347" s="41">
        <v>8</v>
      </c>
      <c r="F347" s="42"/>
    </row>
    <row r="348" spans="1:6" x14ac:dyDescent="0.2">
      <c r="A348" s="37"/>
      <c r="B348" s="38">
        <v>45915.333333333328</v>
      </c>
      <c r="C348" s="39">
        <v>45915.333333333328</v>
      </c>
      <c r="D348" s="40">
        <v>45915.333333333328</v>
      </c>
      <c r="E348" s="41">
        <v>12</v>
      </c>
      <c r="F348" s="42"/>
    </row>
    <row r="349" spans="1:6" x14ac:dyDescent="0.2">
      <c r="A349" s="37"/>
      <c r="B349" s="38">
        <v>45915.375</v>
      </c>
      <c r="C349" s="39">
        <v>45915.375</v>
      </c>
      <c r="D349" s="40">
        <v>45915.375</v>
      </c>
      <c r="E349" s="41">
        <v>13</v>
      </c>
      <c r="F349" s="42"/>
    </row>
    <row r="350" spans="1:6" x14ac:dyDescent="0.2">
      <c r="A350" s="37"/>
      <c r="B350" s="38">
        <v>45915.416666666664</v>
      </c>
      <c r="C350" s="39">
        <v>45915.416666666664</v>
      </c>
      <c r="D350" s="40">
        <v>45915.416666666664</v>
      </c>
      <c r="E350" s="41">
        <v>14</v>
      </c>
      <c r="F350" s="42"/>
    </row>
    <row r="351" spans="1:6" x14ac:dyDescent="0.2">
      <c r="A351" s="37"/>
      <c r="B351" s="38">
        <v>45915.458333333328</v>
      </c>
      <c r="C351" s="39">
        <v>45915.458333333328</v>
      </c>
      <c r="D351" s="40">
        <v>45915.458333333328</v>
      </c>
      <c r="E351" s="41">
        <v>12</v>
      </c>
      <c r="F351" s="42"/>
    </row>
    <row r="352" spans="1:6" x14ac:dyDescent="0.2">
      <c r="A352" s="37"/>
      <c r="B352" s="38">
        <v>45915.5</v>
      </c>
      <c r="C352" s="39">
        <v>45915.5</v>
      </c>
      <c r="D352" s="40">
        <v>45915.5</v>
      </c>
      <c r="E352" s="41">
        <v>10</v>
      </c>
      <c r="F352" s="42"/>
    </row>
    <row r="353" spans="1:6" x14ac:dyDescent="0.2">
      <c r="A353" s="37"/>
      <c r="B353" s="38">
        <v>45915.541666666664</v>
      </c>
      <c r="C353" s="39">
        <v>45915.541666666664</v>
      </c>
      <c r="D353" s="40">
        <v>45915.541666666664</v>
      </c>
      <c r="E353" s="41">
        <v>9</v>
      </c>
      <c r="F353" s="42"/>
    </row>
    <row r="354" spans="1:6" x14ac:dyDescent="0.2">
      <c r="A354" s="37"/>
      <c r="B354" s="38">
        <v>45915.583333333328</v>
      </c>
      <c r="C354" s="39">
        <v>45915.583333333328</v>
      </c>
      <c r="D354" s="40">
        <v>45915.583333333328</v>
      </c>
      <c r="E354" s="41">
        <v>7</v>
      </c>
      <c r="F354" s="42"/>
    </row>
    <row r="355" spans="1:6" x14ac:dyDescent="0.2">
      <c r="A355" s="37"/>
      <c r="B355" s="38">
        <v>45915.625</v>
      </c>
      <c r="C355" s="39">
        <v>45915.625</v>
      </c>
      <c r="D355" s="40">
        <v>45915.625</v>
      </c>
      <c r="E355" s="41">
        <v>10</v>
      </c>
      <c r="F355" s="42"/>
    </row>
    <row r="356" spans="1:6" x14ac:dyDescent="0.2">
      <c r="A356" s="37"/>
      <c r="B356" s="38">
        <v>45915.666666666664</v>
      </c>
      <c r="C356" s="39">
        <v>45915.666666666664</v>
      </c>
      <c r="D356" s="40">
        <v>45915.666666666664</v>
      </c>
      <c r="E356" s="41">
        <v>7</v>
      </c>
      <c r="F356" s="42"/>
    </row>
    <row r="357" spans="1:6" x14ac:dyDescent="0.2">
      <c r="A357" s="37"/>
      <c r="B357" s="38">
        <v>45915.708333333328</v>
      </c>
      <c r="C357" s="39">
        <v>45915.708333333328</v>
      </c>
      <c r="D357" s="40">
        <v>45915.708333333328</v>
      </c>
      <c r="E357" s="41">
        <v>5</v>
      </c>
      <c r="F357" s="42"/>
    </row>
    <row r="358" spans="1:6" x14ac:dyDescent="0.2">
      <c r="A358" s="37"/>
      <c r="B358" s="38">
        <v>45915.75</v>
      </c>
      <c r="C358" s="39">
        <v>45915.75</v>
      </c>
      <c r="D358" s="40">
        <v>45915.75</v>
      </c>
      <c r="E358" s="41">
        <v>6</v>
      </c>
      <c r="F358" s="42"/>
    </row>
    <row r="359" spans="1:6" x14ac:dyDescent="0.2">
      <c r="A359" s="37"/>
      <c r="B359" s="38">
        <v>45915.791666666664</v>
      </c>
      <c r="C359" s="39">
        <v>45915.791666666664</v>
      </c>
      <c r="D359" s="40">
        <v>45915.791666666664</v>
      </c>
      <c r="E359" s="41">
        <v>6</v>
      </c>
      <c r="F359" s="42"/>
    </row>
    <row r="360" spans="1:6" x14ac:dyDescent="0.2">
      <c r="A360" s="37"/>
      <c r="B360" s="38">
        <v>45915.833333333328</v>
      </c>
      <c r="C360" s="39">
        <v>45915.833333333328</v>
      </c>
      <c r="D360" s="40">
        <v>45915.833333333328</v>
      </c>
      <c r="E360" s="41">
        <v>5</v>
      </c>
      <c r="F360" s="42"/>
    </row>
    <row r="361" spans="1:6" x14ac:dyDescent="0.2">
      <c r="A361" s="37"/>
      <c r="B361" s="38">
        <v>45915.875</v>
      </c>
      <c r="C361" s="39">
        <v>45915.875</v>
      </c>
      <c r="D361" s="40">
        <v>45915.875</v>
      </c>
      <c r="E361" s="41">
        <v>4</v>
      </c>
      <c r="F361" s="42"/>
    </row>
    <row r="362" spans="1:6" x14ac:dyDescent="0.2">
      <c r="A362" s="37"/>
      <c r="B362" s="38">
        <v>45915.916666666664</v>
      </c>
      <c r="C362" s="39">
        <v>45915.916666666664</v>
      </c>
      <c r="D362" s="40">
        <v>45915.916666666664</v>
      </c>
      <c r="E362" s="41">
        <v>5</v>
      </c>
      <c r="F362" s="42"/>
    </row>
    <row r="363" spans="1:6" x14ac:dyDescent="0.2">
      <c r="A363" s="37"/>
      <c r="B363" s="38">
        <v>45915.958333333328</v>
      </c>
      <c r="C363" s="39">
        <v>45915.958333333328</v>
      </c>
      <c r="D363" s="40">
        <v>45915.958333333328</v>
      </c>
      <c r="E363" s="41">
        <v>5</v>
      </c>
      <c r="F363" s="42"/>
    </row>
    <row r="364" spans="1:6" x14ac:dyDescent="0.2">
      <c r="A364" s="37"/>
      <c r="B364" s="38">
        <v>45916</v>
      </c>
      <c r="C364" s="39">
        <v>45916</v>
      </c>
      <c r="D364" s="40">
        <v>45916</v>
      </c>
      <c r="E364" s="41">
        <v>4</v>
      </c>
      <c r="F364" s="42"/>
    </row>
    <row r="365" spans="1:6" x14ac:dyDescent="0.2">
      <c r="A365" s="37"/>
      <c r="B365" s="38">
        <v>45916.041666666664</v>
      </c>
      <c r="C365" s="39">
        <v>45916.041666666664</v>
      </c>
      <c r="D365" s="40">
        <v>45916.041666666664</v>
      </c>
      <c r="E365" s="41">
        <v>4</v>
      </c>
      <c r="F365" s="42"/>
    </row>
    <row r="366" spans="1:6" x14ac:dyDescent="0.2">
      <c r="A366" s="37"/>
      <c r="B366" s="38">
        <v>45916.083333333328</v>
      </c>
      <c r="C366" s="39">
        <v>45916.083333333328</v>
      </c>
      <c r="D366" s="40">
        <v>45916.083333333328</v>
      </c>
      <c r="E366" s="41">
        <v>5</v>
      </c>
      <c r="F366" s="42"/>
    </row>
    <row r="367" spans="1:6" x14ac:dyDescent="0.2">
      <c r="A367" s="37"/>
      <c r="B367" s="38">
        <v>45916.125</v>
      </c>
      <c r="C367" s="39">
        <v>45916.125</v>
      </c>
      <c r="D367" s="40">
        <v>45916.125</v>
      </c>
      <c r="E367" s="41">
        <v>5</v>
      </c>
      <c r="F367" s="42"/>
    </row>
    <row r="368" spans="1:6" x14ac:dyDescent="0.2">
      <c r="A368" s="37"/>
      <c r="B368" s="38">
        <v>45916.166666666664</v>
      </c>
      <c r="C368" s="39">
        <v>45916.166666666664</v>
      </c>
      <c r="D368" s="40">
        <v>45916.166666666664</v>
      </c>
      <c r="E368" s="41">
        <v>4</v>
      </c>
      <c r="F368" s="42"/>
    </row>
    <row r="369" spans="1:6" x14ac:dyDescent="0.2">
      <c r="A369" s="37"/>
      <c r="B369" s="38">
        <v>45916.208333333328</v>
      </c>
      <c r="C369" s="39">
        <v>45916.208333333328</v>
      </c>
      <c r="D369" s="40">
        <v>45916.208333333328</v>
      </c>
      <c r="E369" s="41">
        <v>4</v>
      </c>
      <c r="F369" s="42"/>
    </row>
    <row r="370" spans="1:6" x14ac:dyDescent="0.2">
      <c r="A370" s="37"/>
      <c r="B370" s="38">
        <v>45916.25</v>
      </c>
      <c r="C370" s="39">
        <v>45916.25</v>
      </c>
      <c r="D370" s="40">
        <v>45916.25</v>
      </c>
      <c r="E370" s="41">
        <v>4</v>
      </c>
      <c r="F370" s="42"/>
    </row>
    <row r="371" spans="1:6" x14ac:dyDescent="0.2">
      <c r="A371" s="37"/>
      <c r="B371" s="38">
        <v>45916.291666666664</v>
      </c>
      <c r="C371" s="39">
        <v>45916.291666666664</v>
      </c>
      <c r="D371" s="40">
        <v>45916.291666666664</v>
      </c>
      <c r="E371" s="41">
        <v>4</v>
      </c>
      <c r="F371" s="42"/>
    </row>
    <row r="372" spans="1:6" x14ac:dyDescent="0.2">
      <c r="A372" s="37"/>
      <c r="B372" s="38">
        <v>45916.333333333328</v>
      </c>
      <c r="C372" s="39">
        <v>45916.333333333328</v>
      </c>
      <c r="D372" s="40">
        <v>45916.333333333328</v>
      </c>
      <c r="E372" s="41">
        <v>5</v>
      </c>
      <c r="F372" s="42"/>
    </row>
    <row r="373" spans="1:6" x14ac:dyDescent="0.2">
      <c r="A373" s="37"/>
      <c r="B373" s="38">
        <v>45916.375</v>
      </c>
      <c r="C373" s="39">
        <v>45916.375</v>
      </c>
      <c r="D373" s="40">
        <v>45916.375</v>
      </c>
      <c r="E373" s="41">
        <v>5</v>
      </c>
      <c r="F373" s="42"/>
    </row>
    <row r="374" spans="1:6" x14ac:dyDescent="0.2">
      <c r="A374" s="37"/>
      <c r="B374" s="38">
        <v>45916.416666666664</v>
      </c>
      <c r="C374" s="39">
        <v>45916.416666666664</v>
      </c>
      <c r="D374" s="40">
        <v>45916.416666666664</v>
      </c>
      <c r="E374" s="41">
        <v>5</v>
      </c>
      <c r="F374" s="42"/>
    </row>
    <row r="375" spans="1:6" x14ac:dyDescent="0.2">
      <c r="A375" s="37"/>
      <c r="B375" s="38">
        <v>45916.458333333328</v>
      </c>
      <c r="C375" s="39">
        <v>45916.458333333328</v>
      </c>
      <c r="D375" s="40">
        <v>45916.458333333328</v>
      </c>
      <c r="E375" s="41">
        <v>5</v>
      </c>
      <c r="F375" s="42"/>
    </row>
    <row r="376" spans="1:6" x14ac:dyDescent="0.2">
      <c r="A376" s="37"/>
      <c r="B376" s="38">
        <v>45916.5</v>
      </c>
      <c r="C376" s="39">
        <v>45916.5</v>
      </c>
      <c r="D376" s="40">
        <v>45916.5</v>
      </c>
      <c r="E376" s="41">
        <v>5</v>
      </c>
      <c r="F376" s="42"/>
    </row>
    <row r="377" spans="1:6" x14ac:dyDescent="0.2">
      <c r="A377" s="37"/>
      <c r="B377" s="38">
        <v>45916.541666666664</v>
      </c>
      <c r="C377" s="39">
        <v>45916.541666666664</v>
      </c>
      <c r="D377" s="40">
        <v>45916.541666666664</v>
      </c>
      <c r="E377" s="41">
        <v>3</v>
      </c>
      <c r="F377" s="42"/>
    </row>
    <row r="378" spans="1:6" x14ac:dyDescent="0.2">
      <c r="A378" s="37"/>
      <c r="B378" s="38">
        <v>45916.583333333328</v>
      </c>
      <c r="C378" s="39">
        <v>45916.583333333328</v>
      </c>
      <c r="D378" s="40">
        <v>45916.583333333328</v>
      </c>
      <c r="E378" s="41">
        <v>3</v>
      </c>
      <c r="F378" s="42"/>
    </row>
    <row r="379" spans="1:6" x14ac:dyDescent="0.2">
      <c r="A379" s="37"/>
      <c r="B379" s="38">
        <v>45916.625</v>
      </c>
      <c r="C379" s="39">
        <v>45916.625</v>
      </c>
      <c r="D379" s="40">
        <v>45916.625</v>
      </c>
      <c r="E379" s="41">
        <v>3</v>
      </c>
      <c r="F379" s="42"/>
    </row>
    <row r="380" spans="1:6" x14ac:dyDescent="0.2">
      <c r="A380" s="37"/>
      <c r="B380" s="38">
        <v>45916.666666666664</v>
      </c>
      <c r="C380" s="39">
        <v>45916.666666666664</v>
      </c>
      <c r="D380" s="40">
        <v>45916.666666666664</v>
      </c>
      <c r="E380" s="41">
        <v>3</v>
      </c>
      <c r="F380" s="42"/>
    </row>
    <row r="381" spans="1:6" x14ac:dyDescent="0.2">
      <c r="A381" s="37"/>
      <c r="B381" s="38">
        <v>45916.708333333328</v>
      </c>
      <c r="C381" s="39">
        <v>45916.708333333328</v>
      </c>
      <c r="D381" s="40">
        <v>45916.708333333328</v>
      </c>
      <c r="E381" s="41">
        <v>5</v>
      </c>
      <c r="F381" s="42"/>
    </row>
    <row r="382" spans="1:6" x14ac:dyDescent="0.2">
      <c r="A382" s="37"/>
      <c r="B382" s="38">
        <v>45916.75</v>
      </c>
      <c r="C382" s="39">
        <v>45916.75</v>
      </c>
      <c r="D382" s="40">
        <v>45916.75</v>
      </c>
      <c r="E382" s="41">
        <v>5</v>
      </c>
      <c r="F382" s="42"/>
    </row>
    <row r="383" spans="1:6" x14ac:dyDescent="0.2">
      <c r="A383" s="37"/>
      <c r="B383" s="38">
        <v>45916.791666666664</v>
      </c>
      <c r="C383" s="39">
        <v>45916.791666666664</v>
      </c>
      <c r="D383" s="40">
        <v>45916.791666666664</v>
      </c>
      <c r="E383" s="41">
        <v>4</v>
      </c>
      <c r="F383" s="42"/>
    </row>
    <row r="384" spans="1:6" x14ac:dyDescent="0.2">
      <c r="A384" s="37"/>
      <c r="B384" s="38">
        <v>45916.833333333328</v>
      </c>
      <c r="C384" s="39">
        <v>45916.833333333328</v>
      </c>
      <c r="D384" s="40">
        <v>45916.833333333328</v>
      </c>
      <c r="E384" s="41">
        <v>4</v>
      </c>
      <c r="F384" s="42"/>
    </row>
    <row r="385" spans="1:6" x14ac:dyDescent="0.2">
      <c r="A385" s="37"/>
      <c r="B385" s="38">
        <v>45916.875</v>
      </c>
      <c r="C385" s="39">
        <v>45916.875</v>
      </c>
      <c r="D385" s="40">
        <v>45916.875</v>
      </c>
      <c r="E385" s="41">
        <v>4</v>
      </c>
      <c r="F385" s="42"/>
    </row>
    <row r="386" spans="1:6" x14ac:dyDescent="0.2">
      <c r="A386" s="37"/>
      <c r="B386" s="38">
        <v>45916.916666666664</v>
      </c>
      <c r="C386" s="39">
        <v>45916.916666666664</v>
      </c>
      <c r="D386" s="40">
        <v>45916.916666666664</v>
      </c>
      <c r="E386" s="41">
        <v>5</v>
      </c>
      <c r="F386" s="42"/>
    </row>
    <row r="387" spans="1:6" x14ac:dyDescent="0.2">
      <c r="A387" s="37"/>
      <c r="B387" s="38">
        <v>45916.958333333328</v>
      </c>
      <c r="C387" s="39">
        <v>45916.958333333328</v>
      </c>
      <c r="D387" s="40">
        <v>45916.958333333328</v>
      </c>
      <c r="E387" s="41">
        <v>5</v>
      </c>
      <c r="F387" s="42"/>
    </row>
    <row r="388" spans="1:6" x14ac:dyDescent="0.2">
      <c r="A388" s="37"/>
      <c r="B388" s="38">
        <v>45917</v>
      </c>
      <c r="C388" s="39">
        <v>45917</v>
      </c>
      <c r="D388" s="40">
        <v>45917</v>
      </c>
      <c r="E388" s="41">
        <v>4</v>
      </c>
      <c r="F388" s="42"/>
    </row>
    <row r="389" spans="1:6" x14ac:dyDescent="0.2">
      <c r="A389" s="37"/>
      <c r="B389" s="38">
        <v>45917.041666666664</v>
      </c>
      <c r="C389" s="39">
        <v>45917.041666666664</v>
      </c>
      <c r="D389" s="40">
        <v>45917.041666666664</v>
      </c>
      <c r="E389" s="41">
        <v>3</v>
      </c>
      <c r="F389" s="42"/>
    </row>
    <row r="390" spans="1:6" x14ac:dyDescent="0.2">
      <c r="A390" s="37"/>
      <c r="B390" s="38">
        <v>45917.083333333328</v>
      </c>
      <c r="C390" s="39">
        <v>45917.083333333328</v>
      </c>
      <c r="D390" s="40">
        <v>45917.083333333328</v>
      </c>
      <c r="E390" s="41">
        <v>4</v>
      </c>
      <c r="F390" s="42"/>
    </row>
    <row r="391" spans="1:6" x14ac:dyDescent="0.2">
      <c r="A391" s="37"/>
      <c r="B391" s="38">
        <v>45917.125</v>
      </c>
      <c r="C391" s="39">
        <v>45917.125</v>
      </c>
      <c r="D391" s="40">
        <v>45917.125</v>
      </c>
      <c r="E391" s="41">
        <v>3</v>
      </c>
      <c r="F391" s="42"/>
    </row>
    <row r="392" spans="1:6" x14ac:dyDescent="0.2">
      <c r="A392" s="37"/>
      <c r="B392" s="38">
        <v>45917.166666666664</v>
      </c>
      <c r="C392" s="39">
        <v>45917.166666666664</v>
      </c>
      <c r="D392" s="40">
        <v>45917.166666666664</v>
      </c>
      <c r="E392" s="41">
        <v>3</v>
      </c>
      <c r="F392" s="42"/>
    </row>
    <row r="393" spans="1:6" x14ac:dyDescent="0.2">
      <c r="A393" s="37"/>
      <c r="B393" s="38">
        <v>45917.208333333328</v>
      </c>
      <c r="C393" s="39">
        <v>45917.208333333328</v>
      </c>
      <c r="D393" s="40">
        <v>45917.208333333328</v>
      </c>
      <c r="E393" s="41">
        <v>2</v>
      </c>
      <c r="F393" s="42"/>
    </row>
    <row r="394" spans="1:6" x14ac:dyDescent="0.2">
      <c r="A394" s="37"/>
      <c r="B394" s="38">
        <v>45917.25</v>
      </c>
      <c r="C394" s="39">
        <v>45917.25</v>
      </c>
      <c r="D394" s="40">
        <v>45917.25</v>
      </c>
      <c r="E394" s="41">
        <v>2</v>
      </c>
      <c r="F394" s="42"/>
    </row>
    <row r="395" spans="1:6" x14ac:dyDescent="0.2">
      <c r="A395" s="37"/>
      <c r="B395" s="38">
        <v>45917.291666666664</v>
      </c>
      <c r="C395" s="39">
        <v>45917.291666666664</v>
      </c>
      <c r="D395" s="40">
        <v>45917.291666666664</v>
      </c>
      <c r="E395" s="41">
        <v>2</v>
      </c>
      <c r="F395" s="42"/>
    </row>
    <row r="396" spans="1:6" x14ac:dyDescent="0.2">
      <c r="A396" s="37"/>
      <c r="B396" s="38">
        <v>45917.333333333328</v>
      </c>
      <c r="C396" s="39">
        <v>45917.333333333328</v>
      </c>
      <c r="D396" s="40">
        <v>45917.333333333328</v>
      </c>
      <c r="E396" s="41">
        <v>1</v>
      </c>
      <c r="F396" s="42"/>
    </row>
    <row r="397" spans="1:6" x14ac:dyDescent="0.2">
      <c r="A397" s="37"/>
      <c r="B397" s="38">
        <v>45917.375</v>
      </c>
      <c r="C397" s="39">
        <v>45917.375</v>
      </c>
      <c r="D397" s="40">
        <v>45917.375</v>
      </c>
      <c r="E397" s="41">
        <v>1</v>
      </c>
      <c r="F397" s="42"/>
    </row>
    <row r="398" spans="1:6" x14ac:dyDescent="0.2">
      <c r="A398" s="37"/>
      <c r="B398" s="38">
        <v>45917.416666666664</v>
      </c>
      <c r="C398" s="39">
        <v>45917.416666666664</v>
      </c>
      <c r="D398" s="40">
        <v>45917.416666666664</v>
      </c>
      <c r="E398" s="41">
        <v>1</v>
      </c>
      <c r="F398" s="42"/>
    </row>
    <row r="399" spans="1:6" x14ac:dyDescent="0.2">
      <c r="A399" s="37"/>
      <c r="B399" s="38">
        <v>45917.458333333328</v>
      </c>
      <c r="C399" s="39">
        <v>45917.458333333328</v>
      </c>
      <c r="D399" s="40">
        <v>45917.458333333328</v>
      </c>
      <c r="E399" s="41">
        <v>2</v>
      </c>
      <c r="F399" s="42"/>
    </row>
    <row r="400" spans="1:6" x14ac:dyDescent="0.2">
      <c r="A400" s="37"/>
      <c r="B400" s="38">
        <v>45917.5</v>
      </c>
      <c r="C400" s="39">
        <v>45917.5</v>
      </c>
      <c r="D400" s="40">
        <v>45917.5</v>
      </c>
      <c r="E400" s="41">
        <v>2</v>
      </c>
      <c r="F400" s="42"/>
    </row>
    <row r="401" spans="1:6" x14ac:dyDescent="0.2">
      <c r="A401" s="37"/>
      <c r="B401" s="38">
        <v>45917.541666666664</v>
      </c>
      <c r="C401" s="39">
        <v>45917.541666666664</v>
      </c>
      <c r="D401" s="40">
        <v>45917.541666666664</v>
      </c>
      <c r="E401" s="41">
        <v>1</v>
      </c>
      <c r="F401" s="42"/>
    </row>
    <row r="402" spans="1:6" x14ac:dyDescent="0.2">
      <c r="A402" s="37"/>
      <c r="B402" s="38">
        <v>45917.583333333328</v>
      </c>
      <c r="C402" s="39">
        <v>45917.583333333328</v>
      </c>
      <c r="D402" s="40">
        <v>45917.583333333328</v>
      </c>
      <c r="E402" s="41">
        <v>1</v>
      </c>
      <c r="F402" s="42"/>
    </row>
    <row r="403" spans="1:6" x14ac:dyDescent="0.2">
      <c r="A403" s="37"/>
      <c r="B403" s="38">
        <v>45917.625</v>
      </c>
      <c r="C403" s="39">
        <v>45917.625</v>
      </c>
      <c r="D403" s="40">
        <v>45917.625</v>
      </c>
      <c r="E403" s="41">
        <v>1</v>
      </c>
      <c r="F403" s="42"/>
    </row>
    <row r="404" spans="1:6" x14ac:dyDescent="0.2">
      <c r="A404" s="37"/>
      <c r="B404" s="38">
        <v>45917.666666666664</v>
      </c>
      <c r="C404" s="39">
        <v>45917.666666666664</v>
      </c>
      <c r="D404" s="40">
        <v>45917.666666666664</v>
      </c>
      <c r="E404" s="41">
        <v>1</v>
      </c>
      <c r="F404" s="42"/>
    </row>
    <row r="405" spans="1:6" x14ac:dyDescent="0.2">
      <c r="A405" s="37"/>
      <c r="B405" s="38">
        <v>45917.708333333328</v>
      </c>
      <c r="C405" s="39">
        <v>45917.708333333328</v>
      </c>
      <c r="D405" s="40">
        <v>45917.708333333328</v>
      </c>
      <c r="E405" s="41">
        <v>1</v>
      </c>
      <c r="F405" s="42"/>
    </row>
    <row r="406" spans="1:6" x14ac:dyDescent="0.2">
      <c r="A406" s="37"/>
      <c r="B406" s="38">
        <v>45917.75</v>
      </c>
      <c r="C406" s="39">
        <v>45917.75</v>
      </c>
      <c r="D406" s="40">
        <v>45917.75</v>
      </c>
      <c r="E406" s="41">
        <v>0</v>
      </c>
      <c r="F406" s="42"/>
    </row>
    <row r="407" spans="1:6" x14ac:dyDescent="0.2">
      <c r="A407" s="37"/>
      <c r="B407" s="38">
        <v>45917.791666666664</v>
      </c>
      <c r="C407" s="39">
        <v>45917.791666666664</v>
      </c>
      <c r="D407" s="40">
        <v>45917.791666666664</v>
      </c>
      <c r="E407" s="41">
        <v>0</v>
      </c>
      <c r="F407" s="42"/>
    </row>
    <row r="408" spans="1:6" x14ac:dyDescent="0.2">
      <c r="A408" s="37"/>
      <c r="B408" s="38">
        <v>45917.833333333328</v>
      </c>
      <c r="C408" s="39">
        <v>45917.833333333328</v>
      </c>
      <c r="D408" s="40">
        <v>45917.833333333328</v>
      </c>
      <c r="E408" s="41">
        <v>0</v>
      </c>
      <c r="F408" s="42"/>
    </row>
    <row r="409" spans="1:6" x14ac:dyDescent="0.2">
      <c r="A409" s="37"/>
      <c r="B409" s="38">
        <v>45917.875</v>
      </c>
      <c r="C409" s="39">
        <v>45917.875</v>
      </c>
      <c r="D409" s="40">
        <v>45917.875</v>
      </c>
      <c r="E409" s="41">
        <v>0</v>
      </c>
      <c r="F409" s="42"/>
    </row>
    <row r="410" spans="1:6" x14ac:dyDescent="0.2">
      <c r="A410" s="37"/>
      <c r="B410" s="38">
        <v>45917.916666666664</v>
      </c>
      <c r="C410" s="39">
        <v>45917.916666666664</v>
      </c>
      <c r="D410" s="40">
        <v>45917.916666666664</v>
      </c>
      <c r="E410" s="41">
        <v>1</v>
      </c>
      <c r="F410" s="42"/>
    </row>
    <row r="411" spans="1:6" x14ac:dyDescent="0.2">
      <c r="A411" s="37"/>
      <c r="B411" s="38">
        <v>45917.958333333328</v>
      </c>
      <c r="C411" s="39">
        <v>45917.958333333328</v>
      </c>
      <c r="D411" s="40">
        <v>45917.958333333328</v>
      </c>
      <c r="E411" s="41">
        <v>1</v>
      </c>
      <c r="F411" s="42"/>
    </row>
    <row r="412" spans="1:6" x14ac:dyDescent="0.2">
      <c r="A412" s="37"/>
      <c r="B412" s="38">
        <v>45918</v>
      </c>
      <c r="C412" s="39">
        <v>45918</v>
      </c>
      <c r="D412" s="40">
        <v>45918</v>
      </c>
      <c r="E412" s="41">
        <v>0</v>
      </c>
      <c r="F412" s="42"/>
    </row>
    <row r="413" spans="1:6" x14ac:dyDescent="0.2">
      <c r="A413" s="37"/>
      <c r="B413" s="38">
        <v>45918.041666666664</v>
      </c>
      <c r="C413" s="39">
        <v>45918.041666666664</v>
      </c>
      <c r="D413" s="40">
        <v>45918.041666666664</v>
      </c>
      <c r="E413" s="41">
        <v>0</v>
      </c>
      <c r="F413" s="42"/>
    </row>
    <row r="414" spans="1:6" x14ac:dyDescent="0.2">
      <c r="A414" s="37"/>
      <c r="B414" s="38">
        <v>45918.083333333328</v>
      </c>
      <c r="C414" s="39">
        <v>45918.083333333328</v>
      </c>
      <c r="D414" s="40">
        <v>45918.083333333328</v>
      </c>
      <c r="E414" s="41">
        <v>0</v>
      </c>
      <c r="F414" s="42"/>
    </row>
    <row r="415" spans="1:6" x14ac:dyDescent="0.2">
      <c r="A415" s="37"/>
      <c r="B415" s="38">
        <v>45918.125</v>
      </c>
      <c r="C415" s="39">
        <v>45918.125</v>
      </c>
      <c r="D415" s="40">
        <v>45918.125</v>
      </c>
      <c r="E415" s="41">
        <v>0</v>
      </c>
      <c r="F415" s="42"/>
    </row>
    <row r="416" spans="1:6" x14ac:dyDescent="0.2">
      <c r="A416" s="37"/>
      <c r="B416" s="38">
        <v>45918.166666666664</v>
      </c>
      <c r="C416" s="39">
        <v>45918.166666666664</v>
      </c>
      <c r="D416" s="40">
        <v>45918.166666666664</v>
      </c>
      <c r="E416" s="41">
        <v>0</v>
      </c>
      <c r="F416" s="42"/>
    </row>
    <row r="417" spans="1:6" x14ac:dyDescent="0.2">
      <c r="A417" s="37"/>
      <c r="B417" s="38">
        <v>45918.208333333328</v>
      </c>
      <c r="C417" s="39">
        <v>45918.208333333328</v>
      </c>
      <c r="D417" s="40">
        <v>45918.208333333328</v>
      </c>
      <c r="E417" s="41">
        <v>0</v>
      </c>
      <c r="F417" s="42"/>
    </row>
    <row r="418" spans="1:6" x14ac:dyDescent="0.2">
      <c r="A418" s="37"/>
      <c r="B418" s="38">
        <v>45918.25</v>
      </c>
      <c r="C418" s="39">
        <v>45918.25</v>
      </c>
      <c r="D418" s="40">
        <v>45918.25</v>
      </c>
      <c r="E418" s="41">
        <v>1</v>
      </c>
      <c r="F418" s="42"/>
    </row>
    <row r="419" spans="1:6" x14ac:dyDescent="0.2">
      <c r="A419" s="37"/>
      <c r="B419" s="38">
        <v>45918.291666666664</v>
      </c>
      <c r="C419" s="39">
        <v>45918.291666666664</v>
      </c>
      <c r="D419" s="40">
        <v>45918.291666666664</v>
      </c>
      <c r="E419" s="41">
        <v>1</v>
      </c>
      <c r="F419" s="42"/>
    </row>
    <row r="420" spans="1:6" x14ac:dyDescent="0.2">
      <c r="A420" s="37"/>
      <c r="B420" s="38">
        <v>45918.333333333328</v>
      </c>
      <c r="C420" s="39">
        <v>45918.333333333328</v>
      </c>
      <c r="D420" s="40">
        <v>45918.333333333328</v>
      </c>
      <c r="E420" s="41">
        <v>1</v>
      </c>
      <c r="F420" s="42"/>
    </row>
    <row r="421" spans="1:6" x14ac:dyDescent="0.2">
      <c r="A421" s="37"/>
      <c r="B421" s="38">
        <v>45918.375</v>
      </c>
      <c r="C421" s="39">
        <v>45918.375</v>
      </c>
      <c r="D421" s="40">
        <v>45918.375</v>
      </c>
      <c r="E421" s="41">
        <v>1</v>
      </c>
      <c r="F421" s="42"/>
    </row>
    <row r="422" spans="1:6" x14ac:dyDescent="0.2">
      <c r="A422" s="37"/>
      <c r="B422" s="38">
        <v>45918.416666666664</v>
      </c>
      <c r="C422" s="39">
        <v>45918.416666666664</v>
      </c>
      <c r="D422" s="40">
        <v>45918.416666666664</v>
      </c>
      <c r="E422" s="41">
        <v>1</v>
      </c>
      <c r="F422" s="42"/>
    </row>
    <row r="423" spans="1:6" x14ac:dyDescent="0.2">
      <c r="A423" s="37"/>
      <c r="B423" s="38">
        <v>45918.458333333328</v>
      </c>
      <c r="C423" s="39">
        <v>45918.458333333328</v>
      </c>
      <c r="D423" s="40">
        <v>45918.458333333328</v>
      </c>
      <c r="E423" s="41">
        <v>1</v>
      </c>
      <c r="F423" s="42"/>
    </row>
    <row r="424" spans="1:6" x14ac:dyDescent="0.2">
      <c r="A424" s="37"/>
      <c r="B424" s="38">
        <v>45918.5</v>
      </c>
      <c r="C424" s="39">
        <v>45918.5</v>
      </c>
      <c r="D424" s="40">
        <v>45918.5</v>
      </c>
      <c r="E424" s="41">
        <v>1</v>
      </c>
      <c r="F424" s="42"/>
    </row>
    <row r="425" spans="1:6" x14ac:dyDescent="0.2">
      <c r="A425" s="37"/>
      <c r="B425" s="38">
        <v>45918.541666666664</v>
      </c>
      <c r="C425" s="39">
        <v>45918.541666666664</v>
      </c>
      <c r="D425" s="40">
        <v>45918.541666666664</v>
      </c>
      <c r="E425" s="41">
        <v>1</v>
      </c>
      <c r="F425" s="42"/>
    </row>
    <row r="426" spans="1:6" x14ac:dyDescent="0.2">
      <c r="A426" s="37"/>
      <c r="B426" s="38">
        <v>45918.583333333328</v>
      </c>
      <c r="C426" s="39">
        <v>45918.583333333328</v>
      </c>
      <c r="D426" s="40">
        <v>45918.583333333328</v>
      </c>
      <c r="E426" s="41">
        <v>2</v>
      </c>
      <c r="F426" s="42"/>
    </row>
    <row r="427" spans="1:6" x14ac:dyDescent="0.2">
      <c r="A427" s="37"/>
      <c r="B427" s="38">
        <v>45918.625</v>
      </c>
      <c r="C427" s="39">
        <v>45918.625</v>
      </c>
      <c r="D427" s="40">
        <v>45918.625</v>
      </c>
      <c r="E427" s="41">
        <v>2</v>
      </c>
      <c r="F427" s="42"/>
    </row>
    <row r="428" spans="1:6" x14ac:dyDescent="0.2">
      <c r="A428" s="37"/>
      <c r="B428" s="38">
        <v>45918.666666666664</v>
      </c>
      <c r="C428" s="39">
        <v>45918.666666666664</v>
      </c>
      <c r="D428" s="40">
        <v>45918.666666666664</v>
      </c>
      <c r="E428" s="41">
        <v>2</v>
      </c>
      <c r="F428" s="42"/>
    </row>
    <row r="429" spans="1:6" x14ac:dyDescent="0.2">
      <c r="A429" s="37"/>
      <c r="B429" s="38">
        <v>45918.708333333328</v>
      </c>
      <c r="C429" s="39">
        <v>45918.708333333328</v>
      </c>
      <c r="D429" s="40">
        <v>45918.708333333328</v>
      </c>
      <c r="E429" s="41">
        <v>3</v>
      </c>
      <c r="F429" s="42"/>
    </row>
    <row r="430" spans="1:6" x14ac:dyDescent="0.2">
      <c r="A430" s="37"/>
      <c r="B430" s="38">
        <v>45918.75</v>
      </c>
      <c r="C430" s="39">
        <v>45918.75</v>
      </c>
      <c r="D430" s="40">
        <v>45918.75</v>
      </c>
      <c r="E430" s="41">
        <v>3</v>
      </c>
      <c r="F430" s="42"/>
    </row>
    <row r="431" spans="1:6" x14ac:dyDescent="0.2">
      <c r="A431" s="37"/>
      <c r="B431" s="38">
        <v>45918.791666666664</v>
      </c>
      <c r="C431" s="39">
        <v>45918.791666666664</v>
      </c>
      <c r="D431" s="40">
        <v>45918.791666666664</v>
      </c>
      <c r="E431" s="41">
        <v>2</v>
      </c>
      <c r="F431" s="42"/>
    </row>
    <row r="432" spans="1:6" x14ac:dyDescent="0.2">
      <c r="A432" s="37"/>
      <c r="B432" s="38">
        <v>45918.833333333328</v>
      </c>
      <c r="C432" s="39">
        <v>45918.833333333328</v>
      </c>
      <c r="D432" s="40">
        <v>45918.833333333328</v>
      </c>
      <c r="E432" s="41">
        <v>3</v>
      </c>
      <c r="F432" s="42"/>
    </row>
    <row r="433" spans="1:6" x14ac:dyDescent="0.2">
      <c r="A433" s="37"/>
      <c r="B433" s="38">
        <v>45918.875</v>
      </c>
      <c r="C433" s="39">
        <v>45918.875</v>
      </c>
      <c r="D433" s="40">
        <v>45918.875</v>
      </c>
      <c r="E433" s="41">
        <v>5</v>
      </c>
      <c r="F433" s="42"/>
    </row>
    <row r="434" spans="1:6" x14ac:dyDescent="0.2">
      <c r="A434" s="37"/>
      <c r="B434" s="38">
        <v>45918.916666666664</v>
      </c>
      <c r="C434" s="39">
        <v>45918.916666666664</v>
      </c>
      <c r="D434" s="40">
        <v>45918.916666666664</v>
      </c>
      <c r="E434" s="41">
        <v>5</v>
      </c>
      <c r="F434" s="42"/>
    </row>
    <row r="435" spans="1:6" x14ac:dyDescent="0.2">
      <c r="A435" s="37"/>
      <c r="B435" s="38">
        <v>45918.958333333328</v>
      </c>
      <c r="C435" s="39">
        <v>45918.958333333328</v>
      </c>
      <c r="D435" s="40">
        <v>45918.958333333328</v>
      </c>
      <c r="E435" s="41">
        <v>5</v>
      </c>
      <c r="F435" s="42"/>
    </row>
    <row r="436" spans="1:6" x14ac:dyDescent="0.2">
      <c r="A436" s="37"/>
      <c r="B436" s="38">
        <v>45919</v>
      </c>
      <c r="C436" s="39">
        <v>45919</v>
      </c>
      <c r="D436" s="40">
        <v>45919</v>
      </c>
      <c r="E436" s="41">
        <v>5</v>
      </c>
      <c r="F436" s="42"/>
    </row>
    <row r="437" spans="1:6" x14ac:dyDescent="0.2">
      <c r="A437" s="37"/>
      <c r="B437" s="38">
        <v>45919.041666666664</v>
      </c>
      <c r="C437" s="39">
        <v>45919.041666666664</v>
      </c>
      <c r="D437" s="40">
        <v>45919.041666666664</v>
      </c>
      <c r="E437" s="41">
        <v>5</v>
      </c>
      <c r="F437" s="42"/>
    </row>
    <row r="438" spans="1:6" x14ac:dyDescent="0.2">
      <c r="A438" s="37"/>
      <c r="B438" s="38">
        <v>45919.083333333328</v>
      </c>
      <c r="C438" s="39">
        <v>45919.083333333328</v>
      </c>
      <c r="D438" s="40">
        <v>45919.083333333328</v>
      </c>
      <c r="E438" s="41">
        <v>5</v>
      </c>
      <c r="F438" s="42"/>
    </row>
    <row r="439" spans="1:6" x14ac:dyDescent="0.2">
      <c r="A439" s="37"/>
      <c r="B439" s="38">
        <v>45919.125</v>
      </c>
      <c r="C439" s="39">
        <v>45919.125</v>
      </c>
      <c r="D439" s="40">
        <v>45919.125</v>
      </c>
      <c r="E439" s="41">
        <v>4</v>
      </c>
      <c r="F439" s="42"/>
    </row>
    <row r="440" spans="1:6" x14ac:dyDescent="0.2">
      <c r="A440" s="37"/>
      <c r="B440" s="38">
        <v>45919.166666666664</v>
      </c>
      <c r="C440" s="39">
        <v>45919.166666666664</v>
      </c>
      <c r="D440" s="40">
        <v>45919.166666666664</v>
      </c>
      <c r="E440" s="41">
        <v>4</v>
      </c>
      <c r="F440" s="42"/>
    </row>
    <row r="441" spans="1:6" x14ac:dyDescent="0.2">
      <c r="A441" s="37"/>
      <c r="B441" s="38">
        <v>45919.208333333328</v>
      </c>
      <c r="C441" s="39">
        <v>45919.208333333328</v>
      </c>
      <c r="D441" s="40">
        <v>45919.208333333328</v>
      </c>
      <c r="E441" s="41">
        <v>4</v>
      </c>
      <c r="F441" s="42"/>
    </row>
    <row r="442" spans="1:6" x14ac:dyDescent="0.2">
      <c r="A442" s="37"/>
      <c r="B442" s="38">
        <v>45919.25</v>
      </c>
      <c r="C442" s="39">
        <v>45919.25</v>
      </c>
      <c r="D442" s="40">
        <v>45919.25</v>
      </c>
      <c r="E442" s="41">
        <v>4</v>
      </c>
      <c r="F442" s="42"/>
    </row>
    <row r="443" spans="1:6" x14ac:dyDescent="0.2">
      <c r="A443" s="37"/>
      <c r="B443" s="38">
        <v>45919.291666666664</v>
      </c>
      <c r="C443" s="39">
        <v>45919.291666666664</v>
      </c>
      <c r="D443" s="40">
        <v>45919.291666666664</v>
      </c>
      <c r="E443" s="41">
        <v>4</v>
      </c>
      <c r="F443" s="42"/>
    </row>
    <row r="444" spans="1:6" x14ac:dyDescent="0.2">
      <c r="A444" s="37"/>
      <c r="B444" s="38">
        <v>45919.333333333328</v>
      </c>
      <c r="C444" s="39">
        <v>45919.333333333328</v>
      </c>
      <c r="D444" s="40">
        <v>45919.333333333328</v>
      </c>
      <c r="E444" s="41">
        <v>4</v>
      </c>
      <c r="F444" s="42"/>
    </row>
    <row r="445" spans="1:6" x14ac:dyDescent="0.2">
      <c r="A445" s="37"/>
      <c r="B445" s="38">
        <v>45919.375</v>
      </c>
      <c r="C445" s="39">
        <v>45919.375</v>
      </c>
      <c r="D445" s="40">
        <v>45919.375</v>
      </c>
      <c r="E445" s="41">
        <v>5</v>
      </c>
      <c r="F445" s="42"/>
    </row>
    <row r="446" spans="1:6" x14ac:dyDescent="0.2">
      <c r="A446" s="37"/>
      <c r="B446" s="38">
        <v>45919.416666666664</v>
      </c>
      <c r="C446" s="39">
        <v>45919.416666666664</v>
      </c>
      <c r="D446" s="40">
        <v>45919.416666666664</v>
      </c>
      <c r="E446" s="41">
        <v>4</v>
      </c>
      <c r="F446" s="42"/>
    </row>
    <row r="447" spans="1:6" x14ac:dyDescent="0.2">
      <c r="A447" s="37"/>
      <c r="B447" s="38">
        <v>45919.458333333328</v>
      </c>
      <c r="C447" s="39">
        <v>45919.458333333328</v>
      </c>
      <c r="D447" s="40">
        <v>45919.458333333328</v>
      </c>
      <c r="E447" s="41">
        <v>5</v>
      </c>
      <c r="F447" s="42"/>
    </row>
    <row r="448" spans="1:6" x14ac:dyDescent="0.2">
      <c r="A448" s="37"/>
      <c r="B448" s="38">
        <v>45919.5</v>
      </c>
      <c r="C448" s="39">
        <v>45919.5</v>
      </c>
      <c r="D448" s="40">
        <v>45919.5</v>
      </c>
      <c r="E448" s="41">
        <v>5</v>
      </c>
      <c r="F448" s="42"/>
    </row>
    <row r="449" spans="1:6" x14ac:dyDescent="0.2">
      <c r="A449" s="37"/>
      <c r="B449" s="38">
        <v>45919.541666666664</v>
      </c>
      <c r="C449" s="39">
        <v>45919.541666666664</v>
      </c>
      <c r="D449" s="40">
        <v>45919.541666666664</v>
      </c>
      <c r="E449" s="41">
        <v>5</v>
      </c>
      <c r="F449" s="42"/>
    </row>
    <row r="450" spans="1:6" x14ac:dyDescent="0.2">
      <c r="A450" s="37"/>
      <c r="B450" s="38">
        <v>45919.583333333328</v>
      </c>
      <c r="C450" s="39">
        <v>45919.583333333328</v>
      </c>
      <c r="D450" s="40">
        <v>45919.583333333328</v>
      </c>
      <c r="E450" s="41">
        <v>6</v>
      </c>
      <c r="F450" s="42"/>
    </row>
    <row r="451" spans="1:6" x14ac:dyDescent="0.2">
      <c r="A451" s="37"/>
      <c r="B451" s="38">
        <v>45919.625</v>
      </c>
      <c r="C451" s="39">
        <v>45919.625</v>
      </c>
      <c r="D451" s="40">
        <v>45919.625</v>
      </c>
      <c r="E451" s="41">
        <v>7</v>
      </c>
      <c r="F451" s="42"/>
    </row>
    <row r="452" spans="1:6" x14ac:dyDescent="0.2">
      <c r="A452" s="37"/>
      <c r="B452" s="38">
        <v>45919.666666666664</v>
      </c>
      <c r="C452" s="39">
        <v>45919.666666666664</v>
      </c>
      <c r="D452" s="40">
        <v>45919.666666666664</v>
      </c>
      <c r="E452" s="41">
        <v>7</v>
      </c>
      <c r="F452" s="42"/>
    </row>
    <row r="453" spans="1:6" x14ac:dyDescent="0.2">
      <c r="A453" s="37"/>
      <c r="B453" s="38">
        <v>45919.708333333328</v>
      </c>
      <c r="C453" s="39">
        <v>45919.708333333328</v>
      </c>
      <c r="D453" s="40">
        <v>45919.708333333328</v>
      </c>
      <c r="E453" s="41">
        <v>8</v>
      </c>
      <c r="F453" s="42"/>
    </row>
    <row r="454" spans="1:6" x14ac:dyDescent="0.2">
      <c r="A454" s="37"/>
      <c r="B454" s="38">
        <v>45919.75</v>
      </c>
      <c r="C454" s="39">
        <v>45919.75</v>
      </c>
      <c r="D454" s="40">
        <v>45919.75</v>
      </c>
      <c r="E454" s="41">
        <v>5</v>
      </c>
      <c r="F454" s="42"/>
    </row>
    <row r="455" spans="1:6" x14ac:dyDescent="0.2">
      <c r="A455" s="37"/>
      <c r="B455" s="38">
        <v>45919.791666666664</v>
      </c>
      <c r="C455" s="39">
        <v>45919.791666666664</v>
      </c>
      <c r="D455" s="40">
        <v>45919.791666666664</v>
      </c>
      <c r="E455" s="41">
        <v>5</v>
      </c>
      <c r="F455" s="42"/>
    </row>
    <row r="456" spans="1:6" x14ac:dyDescent="0.2">
      <c r="A456" s="37"/>
      <c r="B456" s="38">
        <v>45919.833333333328</v>
      </c>
      <c r="C456" s="39">
        <v>45919.833333333328</v>
      </c>
      <c r="D456" s="40">
        <v>45919.833333333328</v>
      </c>
      <c r="E456" s="41">
        <v>5</v>
      </c>
      <c r="F456" s="42"/>
    </row>
    <row r="457" spans="1:6" x14ac:dyDescent="0.2">
      <c r="A457" s="37"/>
      <c r="B457" s="38">
        <v>45919.875</v>
      </c>
      <c r="C457" s="39">
        <v>45919.875</v>
      </c>
      <c r="D457" s="40">
        <v>45919.875</v>
      </c>
      <c r="E457" s="41">
        <v>5</v>
      </c>
      <c r="F457" s="42"/>
    </row>
    <row r="458" spans="1:6" x14ac:dyDescent="0.2">
      <c r="A458" s="37"/>
      <c r="B458" s="38">
        <v>45919.916666666664</v>
      </c>
      <c r="C458" s="39">
        <v>45919.916666666664</v>
      </c>
      <c r="D458" s="40">
        <v>45919.916666666664</v>
      </c>
      <c r="E458" s="41">
        <v>5</v>
      </c>
      <c r="F458" s="42"/>
    </row>
    <row r="459" spans="1:6" x14ac:dyDescent="0.2">
      <c r="A459" s="37"/>
      <c r="B459" s="38">
        <v>45919.958333333328</v>
      </c>
      <c r="C459" s="39">
        <v>45919.958333333328</v>
      </c>
      <c r="D459" s="40">
        <v>45919.958333333328</v>
      </c>
      <c r="E459" s="41">
        <v>5</v>
      </c>
      <c r="F459" s="42"/>
    </row>
    <row r="460" spans="1:6" x14ac:dyDescent="0.2">
      <c r="A460" s="37"/>
      <c r="B460" s="38">
        <v>45920</v>
      </c>
      <c r="C460" s="39">
        <v>45920</v>
      </c>
      <c r="D460" s="40">
        <v>45920</v>
      </c>
      <c r="E460" s="41">
        <v>5</v>
      </c>
      <c r="F460" s="42"/>
    </row>
    <row r="461" spans="1:6" x14ac:dyDescent="0.2">
      <c r="A461" s="37"/>
      <c r="B461" s="38">
        <v>45920.041666666664</v>
      </c>
      <c r="C461" s="39">
        <v>45920.041666666664</v>
      </c>
      <c r="D461" s="40">
        <v>45920.041666666664</v>
      </c>
      <c r="E461" s="41">
        <v>6</v>
      </c>
      <c r="F461" s="42"/>
    </row>
    <row r="462" spans="1:6" x14ac:dyDescent="0.2">
      <c r="A462" s="37"/>
      <c r="B462" s="38">
        <v>45920.083333333328</v>
      </c>
      <c r="C462" s="39">
        <v>45920.083333333328</v>
      </c>
      <c r="D462" s="40">
        <v>45920.083333333328</v>
      </c>
      <c r="E462" s="41">
        <v>7</v>
      </c>
      <c r="F462" s="42"/>
    </row>
    <row r="463" spans="1:6" x14ac:dyDescent="0.2">
      <c r="A463" s="37"/>
      <c r="B463" s="38">
        <v>45920.125</v>
      </c>
      <c r="C463" s="39">
        <v>45920.125</v>
      </c>
      <c r="D463" s="40">
        <v>45920.125</v>
      </c>
      <c r="E463" s="41">
        <v>7</v>
      </c>
      <c r="F463" s="42"/>
    </row>
    <row r="464" spans="1:6" x14ac:dyDescent="0.2">
      <c r="A464" s="37"/>
      <c r="B464" s="38">
        <v>45920.166666666664</v>
      </c>
      <c r="C464" s="39">
        <v>45920.166666666664</v>
      </c>
      <c r="D464" s="40">
        <v>45920.166666666664</v>
      </c>
      <c r="E464" s="41">
        <v>8</v>
      </c>
      <c r="F464" s="42"/>
    </row>
    <row r="465" spans="1:6" x14ac:dyDescent="0.2">
      <c r="A465" s="37"/>
      <c r="B465" s="38">
        <v>45920.208333333328</v>
      </c>
      <c r="C465" s="39">
        <v>45920.208333333328</v>
      </c>
      <c r="D465" s="40">
        <v>45920.208333333328</v>
      </c>
      <c r="E465" s="41">
        <v>9</v>
      </c>
      <c r="F465" s="42"/>
    </row>
    <row r="466" spans="1:6" x14ac:dyDescent="0.2">
      <c r="A466" s="37"/>
      <c r="B466" s="38">
        <v>45920.25</v>
      </c>
      <c r="C466" s="39">
        <v>45920.25</v>
      </c>
      <c r="D466" s="40">
        <v>45920.25</v>
      </c>
      <c r="E466" s="41">
        <v>9</v>
      </c>
      <c r="F466" s="42"/>
    </row>
    <row r="467" spans="1:6" x14ac:dyDescent="0.2">
      <c r="A467" s="37"/>
      <c r="B467" s="38">
        <v>45920.291666666664</v>
      </c>
      <c r="C467" s="39">
        <v>45920.291666666664</v>
      </c>
      <c r="D467" s="40">
        <v>45920.291666666664</v>
      </c>
      <c r="E467" s="41">
        <v>7</v>
      </c>
      <c r="F467" s="42"/>
    </row>
    <row r="468" spans="1:6" x14ac:dyDescent="0.2">
      <c r="A468" s="37"/>
      <c r="B468" s="38">
        <v>45920.333333333328</v>
      </c>
      <c r="C468" s="39">
        <v>45920.333333333328</v>
      </c>
      <c r="D468" s="40">
        <v>45920.333333333328</v>
      </c>
      <c r="E468" s="41">
        <v>8</v>
      </c>
      <c r="F468" s="42"/>
    </row>
    <row r="469" spans="1:6" x14ac:dyDescent="0.2">
      <c r="A469" s="37"/>
      <c r="B469" s="38">
        <v>45920.375</v>
      </c>
      <c r="C469" s="39">
        <v>45920.375</v>
      </c>
      <c r="D469" s="40">
        <v>45920.375</v>
      </c>
      <c r="E469" s="41">
        <v>7</v>
      </c>
      <c r="F469" s="42"/>
    </row>
    <row r="470" spans="1:6" x14ac:dyDescent="0.2">
      <c r="A470" s="37"/>
      <c r="B470" s="38">
        <v>45920.416666666664</v>
      </c>
      <c r="C470" s="39">
        <v>45920.416666666664</v>
      </c>
      <c r="D470" s="40">
        <v>45920.416666666664</v>
      </c>
      <c r="E470" s="41">
        <v>8</v>
      </c>
      <c r="F470" s="42"/>
    </row>
    <row r="471" spans="1:6" x14ac:dyDescent="0.2">
      <c r="A471" s="37"/>
      <c r="B471" s="38">
        <v>45920.458333333328</v>
      </c>
      <c r="C471" s="39">
        <v>45920.458333333328</v>
      </c>
      <c r="D471" s="40">
        <v>45920.458333333328</v>
      </c>
      <c r="E471" s="41">
        <v>7</v>
      </c>
      <c r="F471" s="42"/>
    </row>
    <row r="472" spans="1:6" x14ac:dyDescent="0.2">
      <c r="A472" s="37"/>
      <c r="B472" s="38">
        <v>45920.5</v>
      </c>
      <c r="C472" s="39">
        <v>45920.5</v>
      </c>
      <c r="D472" s="40">
        <v>45920.5</v>
      </c>
      <c r="E472" s="41">
        <v>6</v>
      </c>
      <c r="F472" s="42"/>
    </row>
    <row r="473" spans="1:6" x14ac:dyDescent="0.2">
      <c r="A473" s="37"/>
      <c r="B473" s="38">
        <v>45920.541666666664</v>
      </c>
      <c r="C473" s="39">
        <v>45920.541666666664</v>
      </c>
      <c r="D473" s="40">
        <v>45920.541666666664</v>
      </c>
      <c r="E473" s="41">
        <v>6</v>
      </c>
      <c r="F473" s="42"/>
    </row>
    <row r="474" spans="1:6" x14ac:dyDescent="0.2">
      <c r="A474" s="37"/>
      <c r="B474" s="38">
        <v>45920.583333333328</v>
      </c>
      <c r="C474" s="39">
        <v>45920.583333333328</v>
      </c>
      <c r="D474" s="40">
        <v>45920.583333333328</v>
      </c>
      <c r="E474" s="41">
        <v>6</v>
      </c>
      <c r="F474" s="42"/>
    </row>
    <row r="475" spans="1:6" x14ac:dyDescent="0.2">
      <c r="A475" s="37"/>
      <c r="B475" s="38">
        <v>45920.625</v>
      </c>
      <c r="C475" s="39">
        <v>45920.625</v>
      </c>
      <c r="D475" s="40">
        <v>45920.625</v>
      </c>
      <c r="E475" s="41">
        <v>6</v>
      </c>
      <c r="F475" s="42"/>
    </row>
    <row r="476" spans="1:6" x14ac:dyDescent="0.2">
      <c r="A476" s="37"/>
      <c r="B476" s="38">
        <v>45920.666666666664</v>
      </c>
      <c r="C476" s="39">
        <v>45920.666666666664</v>
      </c>
      <c r="D476" s="40">
        <v>45920.666666666664</v>
      </c>
      <c r="E476" s="41">
        <v>5</v>
      </c>
      <c r="F476" s="42"/>
    </row>
    <row r="477" spans="1:6" x14ac:dyDescent="0.2">
      <c r="A477" s="37"/>
      <c r="B477" s="38">
        <v>45920.708333333328</v>
      </c>
      <c r="C477" s="39">
        <v>45920.708333333328</v>
      </c>
      <c r="D477" s="40">
        <v>45920.708333333328</v>
      </c>
      <c r="E477" s="41">
        <v>2</v>
      </c>
      <c r="F477" s="42"/>
    </row>
    <row r="478" spans="1:6" x14ac:dyDescent="0.2">
      <c r="A478" s="37"/>
      <c r="B478" s="38">
        <v>45920.75</v>
      </c>
      <c r="C478" s="39">
        <v>45920.75</v>
      </c>
      <c r="D478" s="40">
        <v>45920.75</v>
      </c>
      <c r="E478" s="41">
        <v>4</v>
      </c>
      <c r="F478" s="42"/>
    </row>
    <row r="479" spans="1:6" x14ac:dyDescent="0.2">
      <c r="A479" s="37"/>
      <c r="B479" s="38">
        <v>45920.791666666664</v>
      </c>
      <c r="C479" s="39">
        <v>45920.791666666664</v>
      </c>
      <c r="D479" s="40">
        <v>45920.791666666664</v>
      </c>
      <c r="E479" s="41">
        <v>3</v>
      </c>
      <c r="F479" s="42"/>
    </row>
    <row r="480" spans="1:6" x14ac:dyDescent="0.2">
      <c r="A480" s="37"/>
      <c r="B480" s="38">
        <v>45920.833333333328</v>
      </c>
      <c r="C480" s="39">
        <v>45920.833333333328</v>
      </c>
      <c r="D480" s="40">
        <v>45920.833333333328</v>
      </c>
      <c r="E480" s="41">
        <v>4</v>
      </c>
      <c r="F480" s="42"/>
    </row>
    <row r="481" spans="1:6" x14ac:dyDescent="0.2">
      <c r="A481" s="37"/>
      <c r="B481" s="38">
        <v>45920.875</v>
      </c>
      <c r="C481" s="39">
        <v>45920.875</v>
      </c>
      <c r="D481" s="40">
        <v>45920.875</v>
      </c>
      <c r="E481" s="41">
        <v>1</v>
      </c>
      <c r="F481" s="42"/>
    </row>
    <row r="482" spans="1:6" x14ac:dyDescent="0.2">
      <c r="A482" s="37"/>
      <c r="B482" s="38">
        <v>45920.916666666664</v>
      </c>
      <c r="C482" s="39">
        <v>45920.916666666664</v>
      </c>
      <c r="D482" s="40">
        <v>45920.916666666664</v>
      </c>
      <c r="E482" s="41">
        <v>1</v>
      </c>
      <c r="F482" s="42"/>
    </row>
    <row r="483" spans="1:6" x14ac:dyDescent="0.2">
      <c r="A483" s="37"/>
      <c r="B483" s="38">
        <v>45920.958333333328</v>
      </c>
      <c r="C483" s="39">
        <v>45920.958333333328</v>
      </c>
      <c r="D483" s="40">
        <v>45920.958333333328</v>
      </c>
      <c r="E483" s="41">
        <v>0</v>
      </c>
      <c r="F483" s="42"/>
    </row>
    <row r="484" spans="1:6" x14ac:dyDescent="0.2">
      <c r="A484" s="37"/>
      <c r="B484" s="38">
        <v>45921</v>
      </c>
      <c r="C484" s="39">
        <v>45921</v>
      </c>
      <c r="D484" s="40">
        <v>45921</v>
      </c>
      <c r="E484" s="41">
        <v>0</v>
      </c>
      <c r="F484" s="42"/>
    </row>
    <row r="485" spans="1:6" x14ac:dyDescent="0.2">
      <c r="A485" s="37"/>
      <c r="B485" s="38">
        <v>45921.041666666664</v>
      </c>
      <c r="C485" s="39">
        <v>45921.041666666664</v>
      </c>
      <c r="D485" s="40">
        <v>45921.041666666664</v>
      </c>
      <c r="E485" s="41">
        <v>1</v>
      </c>
      <c r="F485" s="42"/>
    </row>
    <row r="486" spans="1:6" x14ac:dyDescent="0.2">
      <c r="A486" s="37"/>
      <c r="B486" s="38">
        <v>45921.083333333328</v>
      </c>
      <c r="C486" s="39">
        <v>45921.083333333328</v>
      </c>
      <c r="D486" s="40">
        <v>45921.083333333328</v>
      </c>
      <c r="E486" s="41">
        <v>0</v>
      </c>
      <c r="F486" s="42"/>
    </row>
    <row r="487" spans="1:6" x14ac:dyDescent="0.2">
      <c r="A487" s="37"/>
      <c r="B487" s="38">
        <v>45921.125</v>
      </c>
      <c r="C487" s="39">
        <v>45921.125</v>
      </c>
      <c r="D487" s="40">
        <v>45921.125</v>
      </c>
      <c r="E487" s="41">
        <v>1</v>
      </c>
      <c r="F487" s="42"/>
    </row>
    <row r="488" spans="1:6" x14ac:dyDescent="0.2">
      <c r="A488" s="37"/>
      <c r="B488" s="38">
        <v>45921.166666666664</v>
      </c>
      <c r="C488" s="39">
        <v>45921.166666666664</v>
      </c>
      <c r="D488" s="40">
        <v>45921.166666666664</v>
      </c>
      <c r="E488" s="41">
        <v>1</v>
      </c>
      <c r="F488" s="42"/>
    </row>
    <row r="489" spans="1:6" x14ac:dyDescent="0.2">
      <c r="A489" s="37"/>
      <c r="B489" s="38">
        <v>45921.208333333328</v>
      </c>
      <c r="C489" s="39">
        <v>45921.208333333328</v>
      </c>
      <c r="D489" s="40">
        <v>45921.208333333328</v>
      </c>
      <c r="E489" s="41">
        <v>0</v>
      </c>
      <c r="F489" s="42"/>
    </row>
    <row r="490" spans="1:6" x14ac:dyDescent="0.2">
      <c r="A490" s="37"/>
      <c r="B490" s="38">
        <v>45921.25</v>
      </c>
      <c r="C490" s="39">
        <v>45921.25</v>
      </c>
      <c r="D490" s="40">
        <v>45921.25</v>
      </c>
      <c r="E490" s="41">
        <v>1</v>
      </c>
      <c r="F490" s="42"/>
    </row>
    <row r="491" spans="1:6" x14ac:dyDescent="0.2">
      <c r="A491" s="37"/>
      <c r="B491" s="38">
        <v>45921.291666666664</v>
      </c>
      <c r="C491" s="39">
        <v>45921.291666666664</v>
      </c>
      <c r="D491" s="40">
        <v>45921.291666666664</v>
      </c>
      <c r="E491" s="41">
        <v>2</v>
      </c>
      <c r="F491" s="42"/>
    </row>
    <row r="492" spans="1:6" x14ac:dyDescent="0.2">
      <c r="A492" s="37"/>
      <c r="B492" s="38">
        <v>45921.333333333328</v>
      </c>
      <c r="C492" s="39">
        <v>45921.333333333328</v>
      </c>
      <c r="D492" s="40">
        <v>45921.333333333328</v>
      </c>
      <c r="E492" s="41">
        <v>2</v>
      </c>
      <c r="F492" s="42"/>
    </row>
    <row r="493" spans="1:6" x14ac:dyDescent="0.2">
      <c r="A493" s="37"/>
      <c r="B493" s="38">
        <v>45921.375</v>
      </c>
      <c r="C493" s="39">
        <v>45921.375</v>
      </c>
      <c r="D493" s="40">
        <v>45921.375</v>
      </c>
      <c r="E493" s="41">
        <v>4</v>
      </c>
      <c r="F493" s="42"/>
    </row>
    <row r="494" spans="1:6" x14ac:dyDescent="0.2">
      <c r="A494" s="37"/>
      <c r="B494" s="38">
        <v>45921.416666666664</v>
      </c>
      <c r="C494" s="39">
        <v>45921.416666666664</v>
      </c>
      <c r="D494" s="40">
        <v>45921.416666666664</v>
      </c>
      <c r="E494" s="41">
        <v>5</v>
      </c>
      <c r="F494" s="42"/>
    </row>
    <row r="495" spans="1:6" x14ac:dyDescent="0.2">
      <c r="A495" s="37"/>
      <c r="B495" s="38">
        <v>45921.458333333328</v>
      </c>
      <c r="C495" s="39">
        <v>45921.458333333328</v>
      </c>
      <c r="D495" s="40">
        <v>45921.458333333328</v>
      </c>
      <c r="E495" s="41">
        <v>4</v>
      </c>
      <c r="F495" s="42"/>
    </row>
    <row r="496" spans="1:6" x14ac:dyDescent="0.2">
      <c r="A496" s="37"/>
      <c r="B496" s="38">
        <v>45921.5</v>
      </c>
      <c r="C496" s="39">
        <v>45921.5</v>
      </c>
      <c r="D496" s="40">
        <v>45921.5</v>
      </c>
      <c r="E496" s="41">
        <v>5</v>
      </c>
      <c r="F496" s="42"/>
    </row>
    <row r="497" spans="1:6" x14ac:dyDescent="0.2">
      <c r="A497" s="37"/>
      <c r="B497" s="38">
        <v>45921.541666666664</v>
      </c>
      <c r="C497" s="39">
        <v>45921.541666666664</v>
      </c>
      <c r="D497" s="40">
        <v>45921.541666666664</v>
      </c>
      <c r="E497" s="41">
        <v>7</v>
      </c>
      <c r="F497" s="42"/>
    </row>
    <row r="498" spans="1:6" x14ac:dyDescent="0.2">
      <c r="A498" s="37"/>
      <c r="B498" s="38">
        <v>45921.583333333328</v>
      </c>
      <c r="C498" s="39">
        <v>45921.583333333328</v>
      </c>
      <c r="D498" s="40">
        <v>45921.583333333328</v>
      </c>
      <c r="E498" s="41">
        <v>4</v>
      </c>
      <c r="F498" s="42"/>
    </row>
    <row r="499" spans="1:6" x14ac:dyDescent="0.2">
      <c r="A499" s="37"/>
      <c r="B499" s="38">
        <v>45921.625</v>
      </c>
      <c r="C499" s="39">
        <v>45921.625</v>
      </c>
      <c r="D499" s="40">
        <v>45921.625</v>
      </c>
      <c r="E499" s="41">
        <v>2</v>
      </c>
      <c r="F499" s="42"/>
    </row>
    <row r="500" spans="1:6" x14ac:dyDescent="0.2">
      <c r="A500" s="37"/>
      <c r="B500" s="38">
        <v>45921.666666666664</v>
      </c>
      <c r="C500" s="39">
        <v>45921.666666666664</v>
      </c>
      <c r="D500" s="40">
        <v>45921.666666666664</v>
      </c>
      <c r="E500" s="41">
        <v>2</v>
      </c>
      <c r="F500" s="42"/>
    </row>
    <row r="501" spans="1:6" x14ac:dyDescent="0.2">
      <c r="A501" s="37"/>
      <c r="B501" s="38">
        <v>45921.708333333328</v>
      </c>
      <c r="C501" s="39">
        <v>45921.708333333328</v>
      </c>
      <c r="D501" s="40">
        <v>45921.708333333328</v>
      </c>
      <c r="E501" s="41">
        <v>3</v>
      </c>
      <c r="F501" s="42"/>
    </row>
    <row r="502" spans="1:6" x14ac:dyDescent="0.2">
      <c r="A502" s="37"/>
      <c r="B502" s="38">
        <v>45921.75</v>
      </c>
      <c r="C502" s="39">
        <v>45921.75</v>
      </c>
      <c r="D502" s="40">
        <v>45921.75</v>
      </c>
      <c r="E502" s="41">
        <v>3</v>
      </c>
      <c r="F502" s="42"/>
    </row>
    <row r="503" spans="1:6" x14ac:dyDescent="0.2">
      <c r="A503" s="37"/>
      <c r="B503" s="38">
        <v>45921.791666666664</v>
      </c>
      <c r="C503" s="39">
        <v>45921.791666666664</v>
      </c>
      <c r="D503" s="40">
        <v>45921.791666666664</v>
      </c>
      <c r="E503" s="41">
        <v>4</v>
      </c>
      <c r="F503" s="42"/>
    </row>
    <row r="504" spans="1:6" x14ac:dyDescent="0.2">
      <c r="A504" s="37"/>
      <c r="B504" s="38">
        <v>45921.833333333328</v>
      </c>
      <c r="C504" s="39">
        <v>45921.833333333328</v>
      </c>
      <c r="D504" s="40">
        <v>45921.833333333328</v>
      </c>
      <c r="E504" s="41">
        <v>4</v>
      </c>
      <c r="F504" s="42"/>
    </row>
    <row r="505" spans="1:6" x14ac:dyDescent="0.2">
      <c r="A505" s="37"/>
      <c r="B505" s="38">
        <v>45921.875</v>
      </c>
      <c r="C505" s="39">
        <v>45921.875</v>
      </c>
      <c r="D505" s="40">
        <v>45921.875</v>
      </c>
      <c r="E505" s="41">
        <v>3</v>
      </c>
      <c r="F505" s="42"/>
    </row>
    <row r="506" spans="1:6" x14ac:dyDescent="0.2">
      <c r="A506" s="37"/>
      <c r="B506" s="38">
        <v>45921.916666666664</v>
      </c>
      <c r="C506" s="39">
        <v>45921.916666666664</v>
      </c>
      <c r="D506" s="40">
        <v>45921.916666666664</v>
      </c>
      <c r="E506" s="41">
        <v>3</v>
      </c>
      <c r="F506" s="42"/>
    </row>
    <row r="507" spans="1:6" x14ac:dyDescent="0.2">
      <c r="A507" s="37"/>
      <c r="B507" s="38">
        <v>45921.958333333328</v>
      </c>
      <c r="C507" s="39">
        <v>45921.958333333328</v>
      </c>
      <c r="D507" s="40">
        <v>45921.958333333328</v>
      </c>
      <c r="E507" s="41">
        <v>4</v>
      </c>
      <c r="F507" s="42"/>
    </row>
    <row r="508" spans="1:6" x14ac:dyDescent="0.2">
      <c r="A508" s="37"/>
      <c r="B508" s="38">
        <v>45922</v>
      </c>
      <c r="C508" s="39">
        <v>45922</v>
      </c>
      <c r="D508" s="40">
        <v>45922</v>
      </c>
      <c r="E508" s="41">
        <v>5</v>
      </c>
      <c r="F508" s="42"/>
    </row>
    <row r="509" spans="1:6" x14ac:dyDescent="0.2">
      <c r="A509" s="37"/>
      <c r="B509" s="38">
        <v>45922.041666666664</v>
      </c>
      <c r="C509" s="39">
        <v>45922.041666666664</v>
      </c>
      <c r="D509" s="40">
        <v>45922.041666666664</v>
      </c>
      <c r="E509" s="41">
        <v>6</v>
      </c>
      <c r="F509" s="42"/>
    </row>
    <row r="510" spans="1:6" x14ac:dyDescent="0.2">
      <c r="A510" s="37"/>
      <c r="B510" s="38">
        <v>45922.083333333328</v>
      </c>
      <c r="C510" s="39">
        <v>45922.083333333328</v>
      </c>
      <c r="D510" s="40">
        <v>45922.083333333328</v>
      </c>
      <c r="E510" s="41">
        <v>6</v>
      </c>
      <c r="F510" s="42"/>
    </row>
    <row r="511" spans="1:6" x14ac:dyDescent="0.2">
      <c r="A511" s="37"/>
      <c r="B511" s="38">
        <v>45922.125</v>
      </c>
      <c r="C511" s="39">
        <v>45922.125</v>
      </c>
      <c r="D511" s="40">
        <v>45922.125</v>
      </c>
      <c r="E511" s="41">
        <v>6</v>
      </c>
      <c r="F511" s="42"/>
    </row>
    <row r="512" spans="1:6" x14ac:dyDescent="0.2">
      <c r="A512" s="37"/>
      <c r="B512" s="38">
        <v>45922.166666666664</v>
      </c>
      <c r="C512" s="39">
        <v>45922.166666666664</v>
      </c>
      <c r="D512" s="40">
        <v>45922.166666666664</v>
      </c>
      <c r="E512" s="41">
        <v>7</v>
      </c>
      <c r="F512" s="42"/>
    </row>
    <row r="513" spans="1:6" x14ac:dyDescent="0.2">
      <c r="A513" s="37"/>
      <c r="B513" s="38">
        <v>45922.208333333328</v>
      </c>
      <c r="C513" s="39">
        <v>45922.208333333328</v>
      </c>
      <c r="D513" s="40">
        <v>45922.208333333328</v>
      </c>
      <c r="E513" s="41">
        <v>6</v>
      </c>
      <c r="F513" s="42"/>
    </row>
    <row r="514" spans="1:6" x14ac:dyDescent="0.2">
      <c r="A514" s="37"/>
      <c r="B514" s="38">
        <v>45922.25</v>
      </c>
      <c r="C514" s="39">
        <v>45922.25</v>
      </c>
      <c r="D514" s="40">
        <v>45922.25</v>
      </c>
      <c r="E514" s="41">
        <v>8</v>
      </c>
      <c r="F514" s="42"/>
    </row>
    <row r="515" spans="1:6" x14ac:dyDescent="0.2">
      <c r="A515" s="37"/>
      <c r="B515" s="38">
        <v>45922.291666666664</v>
      </c>
      <c r="C515" s="39">
        <v>45922.291666666664</v>
      </c>
      <c r="D515" s="40">
        <v>45922.291666666664</v>
      </c>
      <c r="E515" s="41">
        <v>8</v>
      </c>
      <c r="F515" s="42"/>
    </row>
    <row r="516" spans="1:6" x14ac:dyDescent="0.2">
      <c r="A516" s="37"/>
      <c r="B516" s="38">
        <v>45922.333333333328</v>
      </c>
      <c r="C516" s="39">
        <v>45922.333333333328</v>
      </c>
      <c r="D516" s="40">
        <v>45922.333333333328</v>
      </c>
      <c r="E516" s="41">
        <v>13</v>
      </c>
      <c r="F516" s="42"/>
    </row>
    <row r="517" spans="1:6" x14ac:dyDescent="0.2">
      <c r="A517" s="37"/>
      <c r="B517" s="38">
        <v>45922.375</v>
      </c>
      <c r="C517" s="39">
        <v>45922.375</v>
      </c>
      <c r="D517" s="40">
        <v>45922.375</v>
      </c>
      <c r="E517" s="41">
        <v>8</v>
      </c>
      <c r="F517" s="42"/>
    </row>
    <row r="518" spans="1:6" x14ac:dyDescent="0.2">
      <c r="A518" s="37"/>
      <c r="B518" s="38">
        <v>45922.416666666664</v>
      </c>
      <c r="C518" s="39">
        <v>45922.416666666664</v>
      </c>
      <c r="D518" s="40">
        <v>45922.416666666664</v>
      </c>
      <c r="E518" s="41">
        <v>8</v>
      </c>
      <c r="F518" s="42"/>
    </row>
    <row r="519" spans="1:6" x14ac:dyDescent="0.2">
      <c r="A519" s="37"/>
      <c r="B519" s="38">
        <v>45922.458333333328</v>
      </c>
      <c r="C519" s="39">
        <v>45922.458333333328</v>
      </c>
      <c r="D519" s="40">
        <v>45922.458333333328</v>
      </c>
      <c r="E519" s="41">
        <v>6</v>
      </c>
      <c r="F519" s="42"/>
    </row>
    <row r="520" spans="1:6" x14ac:dyDescent="0.2">
      <c r="A520" s="37"/>
      <c r="B520" s="38">
        <v>45922.5</v>
      </c>
      <c r="C520" s="39">
        <v>45922.5</v>
      </c>
      <c r="D520" s="40">
        <v>45922.5</v>
      </c>
      <c r="E520" s="41">
        <v>7</v>
      </c>
      <c r="F520" s="42"/>
    </row>
    <row r="521" spans="1:6" x14ac:dyDescent="0.2">
      <c r="A521" s="37"/>
      <c r="B521" s="38">
        <v>45922.541666666664</v>
      </c>
      <c r="C521" s="39">
        <v>45922.541666666664</v>
      </c>
      <c r="D521" s="40">
        <v>45922.541666666664</v>
      </c>
      <c r="E521" s="41">
        <v>6</v>
      </c>
      <c r="F521" s="42"/>
    </row>
    <row r="522" spans="1:6" x14ac:dyDescent="0.2">
      <c r="A522" s="37"/>
      <c r="B522" s="38">
        <v>45922.583333333328</v>
      </c>
      <c r="C522" s="39">
        <v>45922.583333333328</v>
      </c>
      <c r="D522" s="40">
        <v>45922.583333333328</v>
      </c>
      <c r="E522" s="41">
        <v>6</v>
      </c>
      <c r="F522" s="42"/>
    </row>
    <row r="523" spans="1:6" x14ac:dyDescent="0.2">
      <c r="A523" s="37"/>
      <c r="B523" s="38">
        <v>45922.625</v>
      </c>
      <c r="C523" s="39">
        <v>45922.625</v>
      </c>
      <c r="D523" s="40">
        <v>45922.625</v>
      </c>
      <c r="E523" s="41">
        <v>8</v>
      </c>
      <c r="F523" s="42"/>
    </row>
    <row r="524" spans="1:6" x14ac:dyDescent="0.2">
      <c r="A524" s="37"/>
      <c r="B524" s="38">
        <v>45922.666666666664</v>
      </c>
      <c r="C524" s="39">
        <v>45922.666666666664</v>
      </c>
      <c r="D524" s="40">
        <v>45922.666666666664</v>
      </c>
      <c r="E524" s="41">
        <v>5</v>
      </c>
      <c r="F524" s="42"/>
    </row>
    <row r="525" spans="1:6" x14ac:dyDescent="0.2">
      <c r="A525" s="37"/>
      <c r="B525" s="38">
        <v>45922.708333333328</v>
      </c>
      <c r="C525" s="39">
        <v>45922.708333333328</v>
      </c>
      <c r="D525" s="40">
        <v>45922.708333333328</v>
      </c>
      <c r="E525" s="41">
        <v>5</v>
      </c>
      <c r="F525" s="42"/>
    </row>
    <row r="526" spans="1:6" x14ac:dyDescent="0.2">
      <c r="A526" s="37"/>
      <c r="B526" s="38">
        <v>45922.75</v>
      </c>
      <c r="C526" s="39">
        <v>45922.75</v>
      </c>
      <c r="D526" s="40">
        <v>45922.75</v>
      </c>
      <c r="E526" s="41">
        <v>5</v>
      </c>
      <c r="F526" s="42"/>
    </row>
    <row r="527" spans="1:6" x14ac:dyDescent="0.2">
      <c r="A527" s="37"/>
      <c r="B527" s="38">
        <v>45922.791666666664</v>
      </c>
      <c r="C527" s="39">
        <v>45922.791666666664</v>
      </c>
      <c r="D527" s="40">
        <v>45922.791666666664</v>
      </c>
      <c r="E527" s="41">
        <v>6</v>
      </c>
      <c r="F527" s="42"/>
    </row>
    <row r="528" spans="1:6" x14ac:dyDescent="0.2">
      <c r="A528" s="37"/>
      <c r="B528" s="38">
        <v>45922.833333333328</v>
      </c>
      <c r="C528" s="39">
        <v>45922.833333333328</v>
      </c>
      <c r="D528" s="40">
        <v>45922.833333333328</v>
      </c>
      <c r="E528" s="41">
        <v>5</v>
      </c>
      <c r="F528" s="42"/>
    </row>
    <row r="529" spans="1:6" x14ac:dyDescent="0.2">
      <c r="A529" s="37"/>
      <c r="B529" s="38">
        <v>45922.875</v>
      </c>
      <c r="C529" s="39">
        <v>45922.875</v>
      </c>
      <c r="D529" s="40">
        <v>45922.875</v>
      </c>
      <c r="E529" s="41">
        <v>4</v>
      </c>
      <c r="F529" s="42"/>
    </row>
    <row r="530" spans="1:6" x14ac:dyDescent="0.2">
      <c r="A530" s="37"/>
      <c r="B530" s="38">
        <v>45922.916666666664</v>
      </c>
      <c r="C530" s="39">
        <v>45922.916666666664</v>
      </c>
      <c r="D530" s="40">
        <v>45922.916666666664</v>
      </c>
      <c r="E530" s="41">
        <v>4</v>
      </c>
      <c r="F530" s="42"/>
    </row>
    <row r="531" spans="1:6" x14ac:dyDescent="0.2">
      <c r="A531" s="37"/>
      <c r="B531" s="38">
        <v>45922.958333333328</v>
      </c>
      <c r="C531" s="39">
        <v>45922.958333333328</v>
      </c>
      <c r="D531" s="40">
        <v>45922.958333333328</v>
      </c>
      <c r="E531" s="41">
        <v>4</v>
      </c>
      <c r="F531" s="42"/>
    </row>
    <row r="532" spans="1:6" x14ac:dyDescent="0.2">
      <c r="A532" s="37"/>
      <c r="B532" s="38">
        <v>45923</v>
      </c>
      <c r="C532" s="39">
        <v>45923</v>
      </c>
      <c r="D532" s="40">
        <v>45923</v>
      </c>
      <c r="E532" s="41">
        <v>4</v>
      </c>
      <c r="F532" s="42"/>
    </row>
    <row r="533" spans="1:6" x14ac:dyDescent="0.2">
      <c r="A533" s="37"/>
      <c r="B533" s="38">
        <v>45923.041666666664</v>
      </c>
      <c r="C533" s="39">
        <v>45923.041666666664</v>
      </c>
      <c r="D533" s="40">
        <v>45923.041666666664</v>
      </c>
      <c r="E533" s="41">
        <v>5</v>
      </c>
      <c r="F533" s="42"/>
    </row>
    <row r="534" spans="1:6" x14ac:dyDescent="0.2">
      <c r="A534" s="37"/>
      <c r="B534" s="38">
        <v>45923.083333333328</v>
      </c>
      <c r="C534" s="39">
        <v>45923.083333333328</v>
      </c>
      <c r="D534" s="40">
        <v>45923.083333333328</v>
      </c>
      <c r="E534" s="41">
        <v>6</v>
      </c>
      <c r="F534" s="42"/>
    </row>
    <row r="535" spans="1:6" x14ac:dyDescent="0.2">
      <c r="A535" s="37"/>
      <c r="B535" s="38">
        <v>45923.125</v>
      </c>
      <c r="C535" s="39">
        <v>45923.125</v>
      </c>
      <c r="D535" s="40">
        <v>45923.125</v>
      </c>
      <c r="E535" s="41">
        <v>5</v>
      </c>
      <c r="F535" s="42"/>
    </row>
    <row r="536" spans="1:6" x14ac:dyDescent="0.2">
      <c r="A536" s="37"/>
      <c r="B536" s="38">
        <v>45923.166666666664</v>
      </c>
      <c r="C536" s="39">
        <v>45923.166666666664</v>
      </c>
      <c r="D536" s="40">
        <v>45923.166666666664</v>
      </c>
      <c r="E536" s="41">
        <v>6</v>
      </c>
      <c r="F536" s="42"/>
    </row>
    <row r="537" spans="1:6" x14ac:dyDescent="0.2">
      <c r="A537" s="37"/>
      <c r="B537" s="38">
        <v>45923.208333333328</v>
      </c>
      <c r="C537" s="39">
        <v>45923.208333333328</v>
      </c>
      <c r="D537" s="40">
        <v>45923.208333333328</v>
      </c>
      <c r="E537" s="41">
        <v>7</v>
      </c>
      <c r="F537" s="42"/>
    </row>
    <row r="538" spans="1:6" x14ac:dyDescent="0.2">
      <c r="A538" s="37"/>
      <c r="B538" s="38">
        <v>45923.25</v>
      </c>
      <c r="C538" s="39">
        <v>45923.25</v>
      </c>
      <c r="D538" s="40">
        <v>45923.25</v>
      </c>
      <c r="E538" s="41">
        <v>6</v>
      </c>
      <c r="F538" s="42"/>
    </row>
    <row r="539" spans="1:6" x14ac:dyDescent="0.2">
      <c r="A539" s="37"/>
      <c r="B539" s="38">
        <v>45923.291666666664</v>
      </c>
      <c r="C539" s="39">
        <v>45923.291666666664</v>
      </c>
      <c r="D539" s="40">
        <v>45923.291666666664</v>
      </c>
      <c r="E539" s="41">
        <v>7</v>
      </c>
      <c r="F539" s="42"/>
    </row>
    <row r="540" spans="1:6" x14ac:dyDescent="0.2">
      <c r="A540" s="37"/>
      <c r="B540" s="38">
        <v>45923.333333333328</v>
      </c>
      <c r="C540" s="39">
        <v>45923.333333333328</v>
      </c>
      <c r="D540" s="40">
        <v>45923.333333333328</v>
      </c>
      <c r="E540" s="41">
        <v>8</v>
      </c>
      <c r="F540" s="42"/>
    </row>
    <row r="541" spans="1:6" x14ac:dyDescent="0.2">
      <c r="A541" s="37"/>
      <c r="B541" s="38">
        <v>45923.375</v>
      </c>
      <c r="C541" s="39">
        <v>45923.375</v>
      </c>
      <c r="D541" s="40">
        <v>45923.375</v>
      </c>
      <c r="E541" s="41">
        <v>9</v>
      </c>
      <c r="F541" s="42"/>
    </row>
    <row r="542" spans="1:6" x14ac:dyDescent="0.2">
      <c r="A542" s="37"/>
      <c r="B542" s="38">
        <v>45923.416666666664</v>
      </c>
      <c r="C542" s="39">
        <v>45923.416666666664</v>
      </c>
      <c r="D542" s="40">
        <v>45923.416666666664</v>
      </c>
      <c r="E542" s="41">
        <v>10</v>
      </c>
      <c r="F542" s="42"/>
    </row>
    <row r="543" spans="1:6" x14ac:dyDescent="0.2">
      <c r="A543" s="37"/>
      <c r="B543" s="38">
        <v>45923.458333333328</v>
      </c>
      <c r="C543" s="39">
        <v>45923.458333333328</v>
      </c>
      <c r="D543" s="40">
        <v>45923.458333333328</v>
      </c>
      <c r="E543" s="41">
        <v>7</v>
      </c>
      <c r="F543" s="42"/>
    </row>
    <row r="544" spans="1:6" x14ac:dyDescent="0.2">
      <c r="A544" s="37"/>
      <c r="B544" s="38">
        <v>45923.5</v>
      </c>
      <c r="C544" s="39">
        <v>45923.5</v>
      </c>
      <c r="D544" s="40">
        <v>45923.5</v>
      </c>
      <c r="E544" s="41">
        <v>5</v>
      </c>
      <c r="F544" s="42"/>
    </row>
    <row r="545" spans="1:6" x14ac:dyDescent="0.2">
      <c r="A545" s="37"/>
      <c r="B545" s="38">
        <v>45923.541666666664</v>
      </c>
      <c r="C545" s="39">
        <v>45923.541666666664</v>
      </c>
      <c r="D545" s="40">
        <v>45923.541666666664</v>
      </c>
      <c r="E545" s="41">
        <v>7</v>
      </c>
      <c r="F545" s="42"/>
    </row>
    <row r="546" spans="1:6" x14ac:dyDescent="0.2">
      <c r="A546" s="37"/>
      <c r="B546" s="38">
        <v>45923.583333333328</v>
      </c>
      <c r="C546" s="39">
        <v>45923.583333333328</v>
      </c>
      <c r="D546" s="40">
        <v>45923.583333333328</v>
      </c>
      <c r="E546" s="41">
        <v>7</v>
      </c>
      <c r="F546" s="42"/>
    </row>
    <row r="547" spans="1:6" x14ac:dyDescent="0.2">
      <c r="A547" s="37"/>
      <c r="B547" s="38">
        <v>45923.625</v>
      </c>
      <c r="C547" s="39">
        <v>45923.625</v>
      </c>
      <c r="D547" s="40">
        <v>45923.625</v>
      </c>
      <c r="E547" s="41">
        <v>7</v>
      </c>
      <c r="F547" s="42"/>
    </row>
    <row r="548" spans="1:6" x14ac:dyDescent="0.2">
      <c r="A548" s="37"/>
      <c r="B548" s="38">
        <v>45923.666666666664</v>
      </c>
      <c r="C548" s="39">
        <v>45923.666666666664</v>
      </c>
      <c r="D548" s="40">
        <v>45923.666666666664</v>
      </c>
      <c r="E548" s="41">
        <v>5</v>
      </c>
      <c r="F548" s="42"/>
    </row>
    <row r="549" spans="1:6" x14ac:dyDescent="0.2">
      <c r="A549" s="37"/>
      <c r="B549" s="38">
        <v>45923.708333333328</v>
      </c>
      <c r="C549" s="39">
        <v>45923.708333333328</v>
      </c>
      <c r="D549" s="40">
        <v>45923.708333333328</v>
      </c>
      <c r="E549" s="41">
        <v>5</v>
      </c>
      <c r="F549" s="42"/>
    </row>
    <row r="550" spans="1:6" x14ac:dyDescent="0.2">
      <c r="A550" s="37"/>
      <c r="B550" s="38">
        <v>45923.75</v>
      </c>
      <c r="C550" s="39">
        <v>45923.75</v>
      </c>
      <c r="D550" s="40">
        <v>45923.75</v>
      </c>
      <c r="E550" s="41">
        <v>8</v>
      </c>
      <c r="F550" s="42"/>
    </row>
    <row r="551" spans="1:6" x14ac:dyDescent="0.2">
      <c r="A551" s="37"/>
      <c r="B551" s="38">
        <v>45923.791666666664</v>
      </c>
      <c r="C551" s="39">
        <v>45923.791666666664</v>
      </c>
      <c r="D551" s="40">
        <v>45923.791666666664</v>
      </c>
      <c r="E551" s="41">
        <v>6</v>
      </c>
      <c r="F551" s="42"/>
    </row>
    <row r="552" spans="1:6" x14ac:dyDescent="0.2">
      <c r="A552" s="37"/>
      <c r="B552" s="38">
        <v>45923.833333333328</v>
      </c>
      <c r="C552" s="39">
        <v>45923.833333333328</v>
      </c>
      <c r="D552" s="40">
        <v>45923.833333333328</v>
      </c>
      <c r="E552" s="41">
        <v>4</v>
      </c>
      <c r="F552" s="42"/>
    </row>
    <row r="553" spans="1:6" x14ac:dyDescent="0.2">
      <c r="A553" s="37"/>
      <c r="B553" s="38">
        <v>45923.875</v>
      </c>
      <c r="C553" s="39">
        <v>45923.875</v>
      </c>
      <c r="D553" s="40">
        <v>45923.875</v>
      </c>
      <c r="E553" s="41">
        <v>6</v>
      </c>
      <c r="F553" s="42"/>
    </row>
    <row r="554" spans="1:6" x14ac:dyDescent="0.2">
      <c r="A554" s="37"/>
      <c r="B554" s="38">
        <v>45923.916666666664</v>
      </c>
      <c r="C554" s="39">
        <v>45923.916666666664</v>
      </c>
      <c r="D554" s="40">
        <v>45923.916666666664</v>
      </c>
      <c r="E554" s="41">
        <v>6</v>
      </c>
      <c r="F554" s="42"/>
    </row>
    <row r="555" spans="1:6" x14ac:dyDescent="0.2">
      <c r="A555" s="37"/>
      <c r="B555" s="38">
        <v>45923.958333333328</v>
      </c>
      <c r="C555" s="39">
        <v>45923.958333333328</v>
      </c>
      <c r="D555" s="40">
        <v>45923.958333333328</v>
      </c>
      <c r="E555" s="41">
        <v>6</v>
      </c>
      <c r="F555" s="42"/>
    </row>
    <row r="556" spans="1:6" x14ac:dyDescent="0.2">
      <c r="A556" s="37"/>
      <c r="B556" s="38">
        <v>45924</v>
      </c>
      <c r="C556" s="39">
        <v>45924</v>
      </c>
      <c r="D556" s="40">
        <v>45924</v>
      </c>
      <c r="E556" s="41">
        <v>5</v>
      </c>
      <c r="F556" s="42"/>
    </row>
    <row r="557" spans="1:6" x14ac:dyDescent="0.2">
      <c r="A557" s="37"/>
      <c r="B557" s="38">
        <v>45924.041666666664</v>
      </c>
      <c r="C557" s="39">
        <v>45924.041666666664</v>
      </c>
      <c r="D557" s="40">
        <v>45924.041666666664</v>
      </c>
      <c r="E557" s="41">
        <v>6</v>
      </c>
      <c r="F557" s="42"/>
    </row>
    <row r="558" spans="1:6" x14ac:dyDescent="0.2">
      <c r="A558" s="37"/>
      <c r="B558" s="38">
        <v>45924.083333333328</v>
      </c>
      <c r="C558" s="39">
        <v>45924.083333333328</v>
      </c>
      <c r="D558" s="40">
        <v>45924.083333333328</v>
      </c>
      <c r="E558" s="41">
        <v>7</v>
      </c>
      <c r="F558" s="42"/>
    </row>
    <row r="559" spans="1:6" x14ac:dyDescent="0.2">
      <c r="A559" s="37"/>
      <c r="B559" s="38">
        <v>45924.125</v>
      </c>
      <c r="C559" s="39">
        <v>45924.125</v>
      </c>
      <c r="D559" s="40">
        <v>45924.125</v>
      </c>
      <c r="E559" s="41">
        <v>5</v>
      </c>
      <c r="F559" s="42"/>
    </row>
    <row r="560" spans="1:6" x14ac:dyDescent="0.2">
      <c r="A560" s="37"/>
      <c r="B560" s="38">
        <v>45924.166666666664</v>
      </c>
      <c r="C560" s="39">
        <v>45924.166666666664</v>
      </c>
      <c r="D560" s="40">
        <v>45924.166666666664</v>
      </c>
      <c r="E560" s="41">
        <v>11</v>
      </c>
      <c r="F560" s="42"/>
    </row>
    <row r="561" spans="1:6" x14ac:dyDescent="0.2">
      <c r="A561" s="37"/>
      <c r="B561" s="38">
        <v>45924.208333333328</v>
      </c>
      <c r="C561" s="39">
        <v>45924.208333333328</v>
      </c>
      <c r="D561" s="40">
        <v>45924.208333333328</v>
      </c>
      <c r="E561" s="41">
        <v>14</v>
      </c>
      <c r="F561" s="42"/>
    </row>
    <row r="562" spans="1:6" x14ac:dyDescent="0.2">
      <c r="A562" s="37"/>
      <c r="B562" s="38">
        <v>45924.25</v>
      </c>
      <c r="C562" s="39">
        <v>45924.25</v>
      </c>
      <c r="D562" s="40">
        <v>45924.25</v>
      </c>
      <c r="E562" s="41">
        <v>8</v>
      </c>
      <c r="F562" s="42"/>
    </row>
    <row r="563" spans="1:6" x14ac:dyDescent="0.2">
      <c r="A563" s="37"/>
      <c r="B563" s="38">
        <v>45924.291666666664</v>
      </c>
      <c r="C563" s="39">
        <v>45924.291666666664</v>
      </c>
      <c r="D563" s="40">
        <v>45924.291666666664</v>
      </c>
      <c r="E563" s="41">
        <v>9</v>
      </c>
      <c r="F563" s="42"/>
    </row>
    <row r="564" spans="1:6" x14ac:dyDescent="0.2">
      <c r="A564" s="37"/>
      <c r="B564" s="38">
        <v>45924.333333333328</v>
      </c>
      <c r="C564" s="39">
        <v>45924.333333333328</v>
      </c>
      <c r="D564" s="40">
        <v>45924.333333333328</v>
      </c>
      <c r="E564" s="41">
        <v>9</v>
      </c>
      <c r="F564" s="42"/>
    </row>
    <row r="565" spans="1:6" x14ac:dyDescent="0.2">
      <c r="A565" s="37"/>
      <c r="B565" s="38">
        <v>45924.375</v>
      </c>
      <c r="C565" s="39">
        <v>45924.375</v>
      </c>
      <c r="D565" s="40">
        <v>45924.375</v>
      </c>
      <c r="E565" s="41">
        <v>11</v>
      </c>
      <c r="F565" s="42"/>
    </row>
    <row r="566" spans="1:6" x14ac:dyDescent="0.2">
      <c r="A566" s="37"/>
      <c r="B566" s="38">
        <v>45924.416666666664</v>
      </c>
      <c r="C566" s="39">
        <v>45924.416666666664</v>
      </c>
      <c r="D566" s="40">
        <v>45924.416666666664</v>
      </c>
      <c r="E566" s="41">
        <v>6</v>
      </c>
      <c r="F566" s="42"/>
    </row>
    <row r="567" spans="1:6" x14ac:dyDescent="0.2">
      <c r="A567" s="37"/>
      <c r="B567" s="38">
        <v>45924.458333333328</v>
      </c>
      <c r="C567" s="39">
        <v>45924.458333333328</v>
      </c>
      <c r="D567" s="40">
        <v>45924.458333333328</v>
      </c>
      <c r="E567" s="41">
        <v>4</v>
      </c>
      <c r="F567" s="42"/>
    </row>
    <row r="568" spans="1:6" x14ac:dyDescent="0.2">
      <c r="A568" s="37"/>
      <c r="B568" s="38">
        <v>45924.5</v>
      </c>
      <c r="C568" s="39">
        <v>45924.5</v>
      </c>
      <c r="D568" s="40">
        <v>45924.5</v>
      </c>
      <c r="E568" s="41">
        <v>5</v>
      </c>
      <c r="F568" s="42"/>
    </row>
    <row r="569" spans="1:6" x14ac:dyDescent="0.2">
      <c r="A569" s="37"/>
      <c r="B569" s="38">
        <v>45924.541666666664</v>
      </c>
      <c r="C569" s="39">
        <v>45924.541666666664</v>
      </c>
      <c r="D569" s="40">
        <v>45924.541666666664</v>
      </c>
      <c r="E569" s="41">
        <v>5</v>
      </c>
      <c r="F569" s="42"/>
    </row>
    <row r="570" spans="1:6" x14ac:dyDescent="0.2">
      <c r="A570" s="37"/>
      <c r="B570" s="38">
        <v>45924.583333333328</v>
      </c>
      <c r="C570" s="39">
        <v>45924.583333333328</v>
      </c>
      <c r="D570" s="40">
        <v>45924.583333333328</v>
      </c>
      <c r="E570" s="41">
        <v>4</v>
      </c>
      <c r="F570" s="42"/>
    </row>
    <row r="571" spans="1:6" x14ac:dyDescent="0.2">
      <c r="A571" s="37"/>
      <c r="B571" s="38">
        <v>45924.625</v>
      </c>
      <c r="C571" s="39">
        <v>45924.625</v>
      </c>
      <c r="D571" s="40">
        <v>45924.625</v>
      </c>
      <c r="E571" s="41">
        <v>5</v>
      </c>
      <c r="F571" s="42"/>
    </row>
    <row r="572" spans="1:6" x14ac:dyDescent="0.2">
      <c r="A572" s="37"/>
      <c r="B572" s="38">
        <v>45924.666666666664</v>
      </c>
      <c r="C572" s="39">
        <v>45924.666666666664</v>
      </c>
      <c r="D572" s="40">
        <v>45924.666666666664</v>
      </c>
      <c r="E572" s="41">
        <v>5</v>
      </c>
      <c r="F572" s="42"/>
    </row>
    <row r="573" spans="1:6" x14ac:dyDescent="0.2">
      <c r="A573" s="37"/>
      <c r="B573" s="38">
        <v>45924.708333333328</v>
      </c>
      <c r="C573" s="39">
        <v>45924.708333333328</v>
      </c>
      <c r="D573" s="40">
        <v>45924.708333333328</v>
      </c>
      <c r="E573" s="41">
        <v>5</v>
      </c>
      <c r="F573" s="42"/>
    </row>
    <row r="574" spans="1:6" x14ac:dyDescent="0.2">
      <c r="A574" s="37"/>
      <c r="B574" s="38">
        <v>45924.75</v>
      </c>
      <c r="C574" s="39">
        <v>45924.75</v>
      </c>
      <c r="D574" s="40">
        <v>45924.75</v>
      </c>
      <c r="E574" s="41">
        <v>3</v>
      </c>
      <c r="F574" s="42"/>
    </row>
    <row r="575" spans="1:6" x14ac:dyDescent="0.2">
      <c r="A575" s="37"/>
      <c r="B575" s="38">
        <v>45924.791666666664</v>
      </c>
      <c r="C575" s="39">
        <v>45924.791666666664</v>
      </c>
      <c r="D575" s="40">
        <v>45924.791666666664</v>
      </c>
      <c r="E575" s="41">
        <v>3</v>
      </c>
      <c r="F575" s="42"/>
    </row>
    <row r="576" spans="1:6" x14ac:dyDescent="0.2">
      <c r="A576" s="37"/>
      <c r="B576" s="38">
        <v>45924.833333333328</v>
      </c>
      <c r="C576" s="39">
        <v>45924.833333333328</v>
      </c>
      <c r="D576" s="40">
        <v>45924.833333333328</v>
      </c>
      <c r="E576" s="41">
        <v>2</v>
      </c>
      <c r="F576" s="42"/>
    </row>
    <row r="577" spans="1:6" x14ac:dyDescent="0.2">
      <c r="A577" s="37"/>
      <c r="B577" s="38">
        <v>45924.875</v>
      </c>
      <c r="C577" s="39">
        <v>45924.875</v>
      </c>
      <c r="D577" s="40">
        <v>45924.875</v>
      </c>
      <c r="E577" s="41">
        <v>2</v>
      </c>
      <c r="F577" s="42"/>
    </row>
    <row r="578" spans="1:6" x14ac:dyDescent="0.2">
      <c r="A578" s="37"/>
      <c r="B578" s="38">
        <v>45924.916666666664</v>
      </c>
      <c r="C578" s="39">
        <v>45924.916666666664</v>
      </c>
      <c r="D578" s="40">
        <v>45924.916666666664</v>
      </c>
      <c r="E578" s="41">
        <v>3</v>
      </c>
      <c r="F578" s="42"/>
    </row>
    <row r="579" spans="1:6" x14ac:dyDescent="0.2">
      <c r="A579" s="37"/>
      <c r="B579" s="38">
        <v>45924.958333333328</v>
      </c>
      <c r="C579" s="39">
        <v>45924.958333333328</v>
      </c>
      <c r="D579" s="40">
        <v>45924.958333333328</v>
      </c>
      <c r="E579" s="41">
        <v>3</v>
      </c>
      <c r="F579" s="42"/>
    </row>
    <row r="580" spans="1:6" x14ac:dyDescent="0.2">
      <c r="A580" s="37"/>
      <c r="B580" s="38">
        <v>45925</v>
      </c>
      <c r="C580" s="39">
        <v>45925</v>
      </c>
      <c r="D580" s="40">
        <v>45925</v>
      </c>
      <c r="E580" s="41">
        <v>3</v>
      </c>
      <c r="F580" s="42"/>
    </row>
    <row r="581" spans="1:6" x14ac:dyDescent="0.2">
      <c r="A581" s="37"/>
      <c r="B581" s="38">
        <v>45925.041666666664</v>
      </c>
      <c r="C581" s="39">
        <v>45925.041666666664</v>
      </c>
      <c r="D581" s="40">
        <v>45925.041666666664</v>
      </c>
      <c r="E581" s="41">
        <v>3</v>
      </c>
      <c r="F581" s="42"/>
    </row>
    <row r="582" spans="1:6" x14ac:dyDescent="0.2">
      <c r="A582" s="37"/>
      <c r="B582" s="38">
        <v>45925.083333333328</v>
      </c>
      <c r="C582" s="39">
        <v>45925.083333333328</v>
      </c>
      <c r="D582" s="40">
        <v>45925.083333333328</v>
      </c>
      <c r="E582" s="41">
        <v>3</v>
      </c>
      <c r="F582" s="42"/>
    </row>
    <row r="583" spans="1:6" x14ac:dyDescent="0.2">
      <c r="A583" s="37"/>
      <c r="B583" s="38">
        <v>45925.125</v>
      </c>
      <c r="C583" s="39">
        <v>45925.125</v>
      </c>
      <c r="D583" s="40">
        <v>45925.125</v>
      </c>
      <c r="E583" s="41">
        <v>3</v>
      </c>
      <c r="F583" s="42"/>
    </row>
    <row r="584" spans="1:6" x14ac:dyDescent="0.2">
      <c r="A584" s="37"/>
      <c r="B584" s="38">
        <v>45925.166666666664</v>
      </c>
      <c r="C584" s="39">
        <v>45925.166666666664</v>
      </c>
      <c r="D584" s="40">
        <v>45925.166666666664</v>
      </c>
      <c r="E584" s="41">
        <v>3</v>
      </c>
      <c r="F584" s="42"/>
    </row>
    <row r="585" spans="1:6" x14ac:dyDescent="0.2">
      <c r="A585" s="37"/>
      <c r="B585" s="38">
        <v>45925.208333333328</v>
      </c>
      <c r="C585" s="39">
        <v>45925.208333333328</v>
      </c>
      <c r="D585" s="40">
        <v>45925.208333333328</v>
      </c>
      <c r="E585" s="41">
        <v>4</v>
      </c>
      <c r="F585" s="42"/>
    </row>
    <row r="586" spans="1:6" x14ac:dyDescent="0.2">
      <c r="A586" s="37"/>
      <c r="B586" s="38">
        <v>45925.25</v>
      </c>
      <c r="C586" s="39">
        <v>45925.25</v>
      </c>
      <c r="D586" s="40">
        <v>45925.25</v>
      </c>
      <c r="E586" s="41">
        <v>6</v>
      </c>
      <c r="F586" s="42"/>
    </row>
    <row r="587" spans="1:6" x14ac:dyDescent="0.2">
      <c r="A587" s="37"/>
      <c r="B587" s="38">
        <v>45925.291666666664</v>
      </c>
      <c r="C587" s="39">
        <v>45925.291666666664</v>
      </c>
      <c r="D587" s="40">
        <v>45925.291666666664</v>
      </c>
      <c r="E587" s="41">
        <v>7</v>
      </c>
      <c r="F587" s="42"/>
    </row>
    <row r="588" spans="1:6" x14ac:dyDescent="0.2">
      <c r="A588" s="37"/>
      <c r="B588" s="38">
        <v>45925.333333333328</v>
      </c>
      <c r="C588" s="39">
        <v>45925.333333333328</v>
      </c>
      <c r="D588" s="40">
        <v>45925.333333333328</v>
      </c>
      <c r="E588" s="41">
        <v>9</v>
      </c>
      <c r="F588" s="42"/>
    </row>
    <row r="589" spans="1:6" x14ac:dyDescent="0.2">
      <c r="A589" s="37"/>
      <c r="B589" s="38">
        <v>45925.375</v>
      </c>
      <c r="C589" s="39">
        <v>45925.375</v>
      </c>
      <c r="D589" s="40">
        <v>45925.375</v>
      </c>
      <c r="E589" s="41">
        <v>6</v>
      </c>
      <c r="F589" s="42"/>
    </row>
    <row r="590" spans="1:6" x14ac:dyDescent="0.2">
      <c r="A590" s="37"/>
      <c r="B590" s="38">
        <v>45925.416666666664</v>
      </c>
      <c r="C590" s="39">
        <v>45925.416666666664</v>
      </c>
      <c r="D590" s="40">
        <v>45925.416666666664</v>
      </c>
      <c r="E590" s="41">
        <v>5</v>
      </c>
      <c r="F590" s="42"/>
    </row>
    <row r="591" spans="1:6" x14ac:dyDescent="0.2">
      <c r="A591" s="37"/>
      <c r="B591" s="38">
        <v>45925.458333333328</v>
      </c>
      <c r="C591" s="39">
        <v>45925.458333333328</v>
      </c>
      <c r="D591" s="40">
        <v>45925.458333333328</v>
      </c>
      <c r="E591" s="41">
        <v>5</v>
      </c>
      <c r="F591" s="42"/>
    </row>
    <row r="592" spans="1:6" x14ac:dyDescent="0.2">
      <c r="A592" s="37"/>
      <c r="B592" s="38">
        <v>45925.5</v>
      </c>
      <c r="C592" s="39">
        <v>45925.5</v>
      </c>
      <c r="D592" s="40">
        <v>45925.5</v>
      </c>
      <c r="E592" s="41">
        <v>5</v>
      </c>
      <c r="F592" s="42"/>
    </row>
    <row r="593" spans="1:6" x14ac:dyDescent="0.2">
      <c r="A593" s="37"/>
      <c r="B593" s="38">
        <v>45925.541666666664</v>
      </c>
      <c r="C593" s="39">
        <v>45925.541666666664</v>
      </c>
      <c r="D593" s="40">
        <v>45925.541666666664</v>
      </c>
      <c r="E593" s="41">
        <v>5</v>
      </c>
      <c r="F593" s="42"/>
    </row>
    <row r="594" spans="1:6" x14ac:dyDescent="0.2">
      <c r="A594" s="37"/>
      <c r="B594" s="38">
        <v>45925.583333333328</v>
      </c>
      <c r="C594" s="39">
        <v>45925.583333333328</v>
      </c>
      <c r="D594" s="40">
        <v>45925.583333333328</v>
      </c>
      <c r="E594" s="41">
        <v>5</v>
      </c>
      <c r="F594" s="42"/>
    </row>
    <row r="595" spans="1:6" x14ac:dyDescent="0.2">
      <c r="A595" s="37"/>
      <c r="B595" s="38">
        <v>45925.625</v>
      </c>
      <c r="C595" s="39">
        <v>45925.625</v>
      </c>
      <c r="D595" s="40">
        <v>45925.625</v>
      </c>
      <c r="E595" s="41">
        <v>7</v>
      </c>
      <c r="F595" s="42"/>
    </row>
    <row r="596" spans="1:6" x14ac:dyDescent="0.2">
      <c r="A596" s="37"/>
      <c r="B596" s="38">
        <v>45925.666666666664</v>
      </c>
      <c r="C596" s="39">
        <v>45925.666666666664</v>
      </c>
      <c r="D596" s="40">
        <v>45925.666666666664</v>
      </c>
      <c r="E596" s="41">
        <v>5</v>
      </c>
      <c r="F596" s="42"/>
    </row>
    <row r="597" spans="1:6" x14ac:dyDescent="0.2">
      <c r="A597" s="37"/>
      <c r="B597" s="38">
        <v>45925.708333333328</v>
      </c>
      <c r="C597" s="39">
        <v>45925.708333333328</v>
      </c>
      <c r="D597" s="40">
        <v>45925.708333333328</v>
      </c>
      <c r="E597" s="41">
        <v>5</v>
      </c>
      <c r="F597" s="42"/>
    </row>
    <row r="598" spans="1:6" x14ac:dyDescent="0.2">
      <c r="A598" s="37"/>
      <c r="B598" s="38">
        <v>45925.75</v>
      </c>
      <c r="C598" s="39">
        <v>45925.75</v>
      </c>
      <c r="D598" s="40">
        <v>45925.75</v>
      </c>
      <c r="E598" s="41">
        <v>5</v>
      </c>
      <c r="F598" s="42"/>
    </row>
    <row r="599" spans="1:6" x14ac:dyDescent="0.2">
      <c r="A599" s="37"/>
      <c r="B599" s="38">
        <v>45925.791666666664</v>
      </c>
      <c r="C599" s="39">
        <v>45925.791666666664</v>
      </c>
      <c r="D599" s="40">
        <v>45925.791666666664</v>
      </c>
      <c r="E599" s="41">
        <v>3</v>
      </c>
      <c r="F599" s="42"/>
    </row>
    <row r="600" spans="1:6" x14ac:dyDescent="0.2">
      <c r="A600" s="37"/>
      <c r="B600" s="38">
        <v>45925.833333333328</v>
      </c>
      <c r="C600" s="39">
        <v>45925.833333333328</v>
      </c>
      <c r="D600" s="40">
        <v>45925.833333333328</v>
      </c>
      <c r="E600" s="41">
        <v>3</v>
      </c>
      <c r="F600" s="42"/>
    </row>
    <row r="601" spans="1:6" x14ac:dyDescent="0.2">
      <c r="A601" s="37"/>
      <c r="B601" s="38">
        <v>45925.875</v>
      </c>
      <c r="C601" s="39">
        <v>45925.875</v>
      </c>
      <c r="D601" s="40">
        <v>45925.875</v>
      </c>
      <c r="E601" s="41">
        <v>3</v>
      </c>
      <c r="F601" s="42"/>
    </row>
    <row r="602" spans="1:6" x14ac:dyDescent="0.2">
      <c r="A602" s="37"/>
      <c r="B602" s="38">
        <v>45925.916666666664</v>
      </c>
      <c r="C602" s="39">
        <v>45925.916666666664</v>
      </c>
      <c r="D602" s="40">
        <v>45925.916666666664</v>
      </c>
      <c r="E602" s="41">
        <v>3</v>
      </c>
      <c r="F602" s="42"/>
    </row>
    <row r="603" spans="1:6" x14ac:dyDescent="0.2">
      <c r="A603" s="37"/>
      <c r="B603" s="38">
        <v>45925.958333333328</v>
      </c>
      <c r="C603" s="39">
        <v>45925.958333333328</v>
      </c>
      <c r="D603" s="40">
        <v>45925.958333333328</v>
      </c>
      <c r="E603" s="41">
        <v>4</v>
      </c>
      <c r="F603" s="42"/>
    </row>
    <row r="604" spans="1:6" x14ac:dyDescent="0.2">
      <c r="A604" s="37"/>
      <c r="B604" s="38">
        <v>45926</v>
      </c>
      <c r="C604" s="39">
        <v>45926</v>
      </c>
      <c r="D604" s="40">
        <v>45926</v>
      </c>
      <c r="E604" s="41">
        <v>4</v>
      </c>
      <c r="F604" s="42"/>
    </row>
    <row r="605" spans="1:6" x14ac:dyDescent="0.2">
      <c r="A605" s="37"/>
      <c r="B605" s="38">
        <v>45926.041666666664</v>
      </c>
      <c r="C605" s="39">
        <v>45926.041666666664</v>
      </c>
      <c r="D605" s="40">
        <v>45926.041666666664</v>
      </c>
      <c r="E605" s="41">
        <v>4</v>
      </c>
      <c r="F605" s="42"/>
    </row>
    <row r="606" spans="1:6" x14ac:dyDescent="0.2">
      <c r="A606" s="37"/>
      <c r="B606" s="38">
        <v>45926.083333333328</v>
      </c>
      <c r="C606" s="39">
        <v>45926.083333333328</v>
      </c>
      <c r="D606" s="40">
        <v>45926.083333333328</v>
      </c>
      <c r="E606" s="41">
        <v>3</v>
      </c>
      <c r="F606" s="42"/>
    </row>
    <row r="607" spans="1:6" x14ac:dyDescent="0.2">
      <c r="A607" s="37"/>
      <c r="B607" s="38">
        <v>45926.125</v>
      </c>
      <c r="C607" s="39">
        <v>45926.125</v>
      </c>
      <c r="D607" s="40">
        <v>45926.125</v>
      </c>
      <c r="E607" s="41">
        <v>4</v>
      </c>
      <c r="F607" s="42"/>
    </row>
    <row r="608" spans="1:6" x14ac:dyDescent="0.2">
      <c r="A608" s="37"/>
      <c r="B608" s="38">
        <v>45926.166666666664</v>
      </c>
      <c r="C608" s="39">
        <v>45926.166666666664</v>
      </c>
      <c r="D608" s="40">
        <v>45926.166666666664</v>
      </c>
      <c r="E608" s="41">
        <v>4</v>
      </c>
      <c r="F608" s="42"/>
    </row>
    <row r="609" spans="1:6" x14ac:dyDescent="0.2">
      <c r="A609" s="37"/>
      <c r="B609" s="38">
        <v>45926.208333333328</v>
      </c>
      <c r="C609" s="39">
        <v>45926.208333333328</v>
      </c>
      <c r="D609" s="40">
        <v>45926.208333333328</v>
      </c>
      <c r="E609" s="41">
        <v>4</v>
      </c>
      <c r="F609" s="42"/>
    </row>
    <row r="610" spans="1:6" x14ac:dyDescent="0.2">
      <c r="A610" s="37"/>
      <c r="B610" s="38">
        <v>45926.25</v>
      </c>
      <c r="C610" s="39">
        <v>45926.25</v>
      </c>
      <c r="D610" s="40">
        <v>45926.25</v>
      </c>
      <c r="E610" s="41">
        <v>6</v>
      </c>
      <c r="F610" s="42"/>
    </row>
    <row r="611" spans="1:6" x14ac:dyDescent="0.2">
      <c r="A611" s="37"/>
      <c r="B611" s="38">
        <v>45926.291666666664</v>
      </c>
      <c r="C611" s="39">
        <v>45926.291666666664</v>
      </c>
      <c r="D611" s="40">
        <v>45926.291666666664</v>
      </c>
      <c r="E611" s="41">
        <v>6</v>
      </c>
      <c r="F611" s="42"/>
    </row>
    <row r="612" spans="1:6" x14ac:dyDescent="0.2">
      <c r="A612" s="37"/>
      <c r="B612" s="38">
        <v>45926.333333333328</v>
      </c>
      <c r="C612" s="39">
        <v>45926.333333333328</v>
      </c>
      <c r="D612" s="40">
        <v>45926.333333333328</v>
      </c>
      <c r="E612" s="41">
        <v>7</v>
      </c>
      <c r="F612" s="42"/>
    </row>
    <row r="613" spans="1:6" x14ac:dyDescent="0.2">
      <c r="A613" s="37"/>
      <c r="B613" s="38">
        <v>45926.375</v>
      </c>
      <c r="C613" s="39">
        <v>45926.375</v>
      </c>
      <c r="D613" s="40">
        <v>45926.375</v>
      </c>
      <c r="E613" s="41">
        <v>8</v>
      </c>
      <c r="F613" s="42"/>
    </row>
    <row r="614" spans="1:6" x14ac:dyDescent="0.2">
      <c r="A614" s="37"/>
      <c r="B614" s="38">
        <v>45926.416666666664</v>
      </c>
      <c r="C614" s="39">
        <v>45926.416666666664</v>
      </c>
      <c r="D614" s="40">
        <v>45926.416666666664</v>
      </c>
      <c r="E614" s="41">
        <v>7</v>
      </c>
      <c r="F614" s="42"/>
    </row>
    <row r="615" spans="1:6" x14ac:dyDescent="0.2">
      <c r="A615" s="37"/>
      <c r="B615" s="38">
        <v>45926.458333333328</v>
      </c>
      <c r="C615" s="39">
        <v>45926.458333333328</v>
      </c>
      <c r="D615" s="40">
        <v>45926.458333333328</v>
      </c>
      <c r="E615" s="41">
        <v>5</v>
      </c>
      <c r="F615" s="42"/>
    </row>
    <row r="616" spans="1:6" x14ac:dyDescent="0.2">
      <c r="A616" s="37"/>
      <c r="B616" s="38">
        <v>45926.5</v>
      </c>
      <c r="C616" s="39">
        <v>45926.5</v>
      </c>
      <c r="D616" s="40">
        <v>45926.5</v>
      </c>
      <c r="E616" s="41">
        <v>6</v>
      </c>
      <c r="F616" s="42"/>
    </row>
    <row r="617" spans="1:6" x14ac:dyDescent="0.2">
      <c r="A617" s="37"/>
      <c r="B617" s="38">
        <v>45926.541666666664</v>
      </c>
      <c r="C617" s="39">
        <v>45926.541666666664</v>
      </c>
      <c r="D617" s="40">
        <v>45926.541666666664</v>
      </c>
      <c r="E617" s="41">
        <v>8</v>
      </c>
      <c r="F617" s="42"/>
    </row>
    <row r="618" spans="1:6" x14ac:dyDescent="0.2">
      <c r="A618" s="37"/>
      <c r="B618" s="38">
        <v>45926.583333333328</v>
      </c>
      <c r="C618" s="39">
        <v>45926.583333333328</v>
      </c>
      <c r="D618" s="40">
        <v>45926.583333333328</v>
      </c>
      <c r="E618" s="41">
        <v>8</v>
      </c>
      <c r="F618" s="42"/>
    </row>
    <row r="619" spans="1:6" x14ac:dyDescent="0.2">
      <c r="A619" s="37"/>
      <c r="B619" s="38">
        <v>45926.625</v>
      </c>
      <c r="C619" s="39">
        <v>45926.625</v>
      </c>
      <c r="D619" s="40">
        <v>45926.625</v>
      </c>
      <c r="E619" s="41">
        <v>5</v>
      </c>
      <c r="F619" s="42"/>
    </row>
    <row r="620" spans="1:6" x14ac:dyDescent="0.2">
      <c r="A620" s="37"/>
      <c r="B620" s="38">
        <v>45926.666666666664</v>
      </c>
      <c r="C620" s="39">
        <v>45926.666666666664</v>
      </c>
      <c r="D620" s="40">
        <v>45926.666666666664</v>
      </c>
      <c r="E620" s="41">
        <v>6</v>
      </c>
      <c r="F620" s="42"/>
    </row>
    <row r="621" spans="1:6" x14ac:dyDescent="0.2">
      <c r="A621" s="37"/>
      <c r="B621" s="38">
        <v>45926.708333333328</v>
      </c>
      <c r="C621" s="39">
        <v>45926.708333333328</v>
      </c>
      <c r="D621" s="40">
        <v>45926.708333333328</v>
      </c>
      <c r="E621" s="41">
        <v>6</v>
      </c>
      <c r="F621" s="42"/>
    </row>
    <row r="622" spans="1:6" x14ac:dyDescent="0.2">
      <c r="A622" s="37"/>
      <c r="B622" s="38">
        <v>45926.75</v>
      </c>
      <c r="C622" s="39">
        <v>45926.75</v>
      </c>
      <c r="D622" s="40">
        <v>45926.75</v>
      </c>
      <c r="E622" s="41">
        <v>6</v>
      </c>
      <c r="F622" s="42"/>
    </row>
    <row r="623" spans="1:6" x14ac:dyDescent="0.2">
      <c r="A623" s="37"/>
      <c r="B623" s="38">
        <v>45926.791666666664</v>
      </c>
      <c r="C623" s="39">
        <v>45926.791666666664</v>
      </c>
      <c r="D623" s="40">
        <v>45926.791666666664</v>
      </c>
      <c r="E623" s="41">
        <v>5</v>
      </c>
      <c r="F623" s="42"/>
    </row>
    <row r="624" spans="1:6" x14ac:dyDescent="0.2">
      <c r="A624" s="37"/>
      <c r="B624" s="38">
        <v>45926.833333333328</v>
      </c>
      <c r="C624" s="39">
        <v>45926.833333333328</v>
      </c>
      <c r="D624" s="40">
        <v>45926.833333333328</v>
      </c>
      <c r="E624" s="41">
        <v>5</v>
      </c>
      <c r="F624" s="42"/>
    </row>
    <row r="625" spans="1:6" x14ac:dyDescent="0.2">
      <c r="A625" s="37"/>
      <c r="B625" s="38">
        <v>45926.875</v>
      </c>
      <c r="C625" s="39">
        <v>45926.875</v>
      </c>
      <c r="D625" s="40">
        <v>45926.875</v>
      </c>
      <c r="E625" s="41">
        <v>4</v>
      </c>
      <c r="F625" s="42"/>
    </row>
    <row r="626" spans="1:6" x14ac:dyDescent="0.2">
      <c r="A626" s="37"/>
      <c r="B626" s="38">
        <v>45926.916666666664</v>
      </c>
      <c r="C626" s="39">
        <v>45926.916666666664</v>
      </c>
      <c r="D626" s="40">
        <v>45926.916666666664</v>
      </c>
      <c r="E626" s="41">
        <v>6</v>
      </c>
      <c r="F626" s="42"/>
    </row>
    <row r="627" spans="1:6" x14ac:dyDescent="0.2">
      <c r="A627" s="37"/>
      <c r="B627" s="38">
        <v>45926.958333333328</v>
      </c>
      <c r="C627" s="39">
        <v>45926.958333333328</v>
      </c>
      <c r="D627" s="40">
        <v>45926.958333333328</v>
      </c>
      <c r="E627" s="41">
        <v>7</v>
      </c>
      <c r="F627" s="42"/>
    </row>
    <row r="628" spans="1:6" x14ac:dyDescent="0.2">
      <c r="A628" s="37"/>
      <c r="B628" s="38">
        <v>45927</v>
      </c>
      <c r="C628" s="39">
        <v>45927</v>
      </c>
      <c r="D628" s="40">
        <v>45927</v>
      </c>
      <c r="E628" s="41">
        <v>7</v>
      </c>
      <c r="F628" s="42"/>
    </row>
    <row r="629" spans="1:6" x14ac:dyDescent="0.2">
      <c r="A629" s="37"/>
      <c r="B629" s="38">
        <v>45927.041666666664</v>
      </c>
      <c r="C629" s="39">
        <v>45927.041666666664</v>
      </c>
      <c r="D629" s="40">
        <v>45927.041666666664</v>
      </c>
      <c r="E629" s="41">
        <v>9</v>
      </c>
      <c r="F629" s="42"/>
    </row>
    <row r="630" spans="1:6" x14ac:dyDescent="0.2">
      <c r="A630" s="37"/>
      <c r="B630" s="38">
        <v>45927.083333333328</v>
      </c>
      <c r="C630" s="39">
        <v>45927.083333333328</v>
      </c>
      <c r="D630" s="40">
        <v>45927.083333333328</v>
      </c>
      <c r="E630" s="41">
        <v>9</v>
      </c>
      <c r="F630" s="42"/>
    </row>
    <row r="631" spans="1:6" x14ac:dyDescent="0.2">
      <c r="A631" s="37"/>
      <c r="B631" s="38">
        <v>45927.125</v>
      </c>
      <c r="C631" s="39">
        <v>45927.125</v>
      </c>
      <c r="D631" s="40">
        <v>45927.125</v>
      </c>
      <c r="E631" s="41">
        <v>11</v>
      </c>
      <c r="F631" s="42"/>
    </row>
    <row r="632" spans="1:6" x14ac:dyDescent="0.2">
      <c r="A632" s="37"/>
      <c r="B632" s="38">
        <v>45927.166666666664</v>
      </c>
      <c r="C632" s="39">
        <v>45927.166666666664</v>
      </c>
      <c r="D632" s="40">
        <v>45927.166666666664</v>
      </c>
      <c r="E632" s="41">
        <v>13</v>
      </c>
      <c r="F632" s="42"/>
    </row>
    <row r="633" spans="1:6" x14ac:dyDescent="0.2">
      <c r="A633" s="37"/>
      <c r="B633" s="38">
        <v>45927.208333333328</v>
      </c>
      <c r="C633" s="39">
        <v>45927.208333333328</v>
      </c>
      <c r="D633" s="40">
        <v>45927.208333333328</v>
      </c>
      <c r="E633" s="41">
        <v>15</v>
      </c>
      <c r="F633" s="42"/>
    </row>
    <row r="634" spans="1:6" x14ac:dyDescent="0.2">
      <c r="A634" s="37"/>
      <c r="B634" s="38">
        <v>45927.25</v>
      </c>
      <c r="C634" s="39">
        <v>45927.25</v>
      </c>
      <c r="D634" s="40">
        <v>45927.25</v>
      </c>
      <c r="E634" s="41">
        <v>16</v>
      </c>
      <c r="F634" s="42"/>
    </row>
    <row r="635" spans="1:6" x14ac:dyDescent="0.2">
      <c r="A635" s="37"/>
      <c r="B635" s="38">
        <v>45927.291666666664</v>
      </c>
      <c r="C635" s="39">
        <v>45927.291666666664</v>
      </c>
      <c r="D635" s="40">
        <v>45927.291666666664</v>
      </c>
      <c r="E635" s="41">
        <v>18</v>
      </c>
      <c r="F635" s="42"/>
    </row>
    <row r="636" spans="1:6" x14ac:dyDescent="0.2">
      <c r="A636" s="37"/>
      <c r="B636" s="38">
        <v>45927.333333333328</v>
      </c>
      <c r="C636" s="39">
        <v>45927.333333333328</v>
      </c>
      <c r="D636" s="40">
        <v>45927.333333333328</v>
      </c>
      <c r="E636" s="41">
        <v>16</v>
      </c>
      <c r="F636" s="42"/>
    </row>
    <row r="637" spans="1:6" x14ac:dyDescent="0.2">
      <c r="A637" s="37"/>
      <c r="B637" s="38">
        <v>45927.375</v>
      </c>
      <c r="C637" s="39">
        <v>45927.375</v>
      </c>
      <c r="D637" s="40">
        <v>45927.375</v>
      </c>
      <c r="E637" s="41">
        <v>13</v>
      </c>
      <c r="F637" s="42"/>
    </row>
    <row r="638" spans="1:6" x14ac:dyDescent="0.2">
      <c r="A638" s="37"/>
      <c r="B638" s="38">
        <v>45927.416666666664</v>
      </c>
      <c r="C638" s="39">
        <v>45927.416666666664</v>
      </c>
      <c r="D638" s="40">
        <v>45927.416666666664</v>
      </c>
      <c r="E638" s="41">
        <v>9</v>
      </c>
      <c r="F638" s="42"/>
    </row>
    <row r="639" spans="1:6" x14ac:dyDescent="0.2">
      <c r="A639" s="37"/>
      <c r="B639" s="38">
        <v>45927.458333333328</v>
      </c>
      <c r="C639" s="39">
        <v>45927.458333333328</v>
      </c>
      <c r="D639" s="40">
        <v>45927.458333333328</v>
      </c>
      <c r="E639" s="41">
        <v>9</v>
      </c>
      <c r="F639" s="42"/>
    </row>
    <row r="640" spans="1:6" x14ac:dyDescent="0.2">
      <c r="A640" s="37"/>
      <c r="B640" s="38">
        <v>45927.5</v>
      </c>
      <c r="C640" s="39">
        <v>45927.5</v>
      </c>
      <c r="D640" s="40">
        <v>45927.5</v>
      </c>
      <c r="E640" s="41">
        <v>10</v>
      </c>
      <c r="F640" s="42"/>
    </row>
    <row r="641" spans="1:6" x14ac:dyDescent="0.2">
      <c r="A641" s="37"/>
      <c r="B641" s="38">
        <v>45927.541666666664</v>
      </c>
      <c r="C641" s="39">
        <v>45927.541666666664</v>
      </c>
      <c r="D641" s="40">
        <v>45927.541666666664</v>
      </c>
      <c r="E641" s="41">
        <v>11</v>
      </c>
      <c r="F641" s="42"/>
    </row>
    <row r="642" spans="1:6" x14ac:dyDescent="0.2">
      <c r="A642" s="37"/>
      <c r="B642" s="38">
        <v>45927.583333333328</v>
      </c>
      <c r="C642" s="39">
        <v>45927.583333333328</v>
      </c>
      <c r="D642" s="40">
        <v>45927.583333333328</v>
      </c>
      <c r="E642" s="41">
        <v>9</v>
      </c>
      <c r="F642" s="42"/>
    </row>
    <row r="643" spans="1:6" x14ac:dyDescent="0.2">
      <c r="A643" s="37"/>
      <c r="B643" s="38">
        <v>45927.625</v>
      </c>
      <c r="C643" s="39">
        <v>45927.625</v>
      </c>
      <c r="D643" s="40">
        <v>45927.625</v>
      </c>
      <c r="E643" s="41">
        <v>10</v>
      </c>
      <c r="F643" s="42"/>
    </row>
    <row r="644" spans="1:6" x14ac:dyDescent="0.2">
      <c r="A644" s="37"/>
      <c r="B644" s="38">
        <v>45927.666666666664</v>
      </c>
      <c r="C644" s="39">
        <v>45927.666666666664</v>
      </c>
      <c r="D644" s="40">
        <v>45927.666666666664</v>
      </c>
      <c r="E644" s="41">
        <v>10</v>
      </c>
      <c r="F644" s="42"/>
    </row>
    <row r="645" spans="1:6" x14ac:dyDescent="0.2">
      <c r="A645" s="37"/>
      <c r="B645" s="38">
        <v>45927.708333333328</v>
      </c>
      <c r="C645" s="39">
        <v>45927.708333333328</v>
      </c>
      <c r="D645" s="40">
        <v>45927.708333333328</v>
      </c>
      <c r="E645" s="41">
        <v>9</v>
      </c>
      <c r="F645" s="42"/>
    </row>
    <row r="646" spans="1:6" x14ac:dyDescent="0.2">
      <c r="A646" s="37"/>
      <c r="B646" s="38">
        <v>45927.75</v>
      </c>
      <c r="C646" s="39">
        <v>45927.75</v>
      </c>
      <c r="D646" s="40">
        <v>45927.75</v>
      </c>
      <c r="E646" s="41">
        <v>7</v>
      </c>
      <c r="F646" s="42"/>
    </row>
    <row r="647" spans="1:6" x14ac:dyDescent="0.2">
      <c r="A647" s="37"/>
      <c r="B647" s="38">
        <v>45927.791666666664</v>
      </c>
      <c r="C647" s="39">
        <v>45927.791666666664</v>
      </c>
      <c r="D647" s="40">
        <v>45927.791666666664</v>
      </c>
      <c r="E647" s="41">
        <v>7</v>
      </c>
      <c r="F647" s="42"/>
    </row>
    <row r="648" spans="1:6" x14ac:dyDescent="0.2">
      <c r="A648" s="37"/>
      <c r="B648" s="38">
        <v>45927.833333333328</v>
      </c>
      <c r="C648" s="39">
        <v>45927.833333333328</v>
      </c>
      <c r="D648" s="40">
        <v>45927.833333333328</v>
      </c>
      <c r="E648" s="41">
        <v>8</v>
      </c>
      <c r="F648" s="42"/>
    </row>
    <row r="649" spans="1:6" x14ac:dyDescent="0.2">
      <c r="A649" s="37"/>
      <c r="B649" s="38">
        <v>45927.875</v>
      </c>
      <c r="C649" s="39">
        <v>45927.875</v>
      </c>
      <c r="D649" s="40">
        <v>45927.875</v>
      </c>
      <c r="E649" s="41">
        <v>9</v>
      </c>
      <c r="F649" s="42"/>
    </row>
    <row r="650" spans="1:6" x14ac:dyDescent="0.2">
      <c r="A650" s="37"/>
      <c r="B650" s="38">
        <v>45927.916666666664</v>
      </c>
      <c r="C650" s="39">
        <v>45927.916666666664</v>
      </c>
      <c r="D650" s="40">
        <v>45927.916666666664</v>
      </c>
      <c r="E650" s="41">
        <v>7</v>
      </c>
      <c r="F650" s="42"/>
    </row>
    <row r="651" spans="1:6" x14ac:dyDescent="0.2">
      <c r="A651" s="37"/>
      <c r="B651" s="38">
        <v>45927.958333333328</v>
      </c>
      <c r="C651" s="39">
        <v>45927.958333333328</v>
      </c>
      <c r="D651" s="40">
        <v>45927.958333333328</v>
      </c>
      <c r="E651" s="41">
        <v>8</v>
      </c>
      <c r="F651" s="42"/>
    </row>
    <row r="652" spans="1:6" x14ac:dyDescent="0.2">
      <c r="A652" s="37"/>
      <c r="B652" s="38">
        <v>45928</v>
      </c>
      <c r="C652" s="39">
        <v>45928</v>
      </c>
      <c r="D652" s="40">
        <v>45928</v>
      </c>
      <c r="E652" s="41">
        <v>8</v>
      </c>
      <c r="F652" s="42"/>
    </row>
    <row r="653" spans="1:6" x14ac:dyDescent="0.2">
      <c r="A653" s="37"/>
      <c r="B653" s="38">
        <v>45928.041666666664</v>
      </c>
      <c r="C653" s="39">
        <v>45928.041666666664</v>
      </c>
      <c r="D653" s="40">
        <v>45928.041666666664</v>
      </c>
      <c r="E653" s="41">
        <v>7</v>
      </c>
      <c r="F653" s="42"/>
    </row>
    <row r="654" spans="1:6" x14ac:dyDescent="0.2">
      <c r="A654" s="37"/>
      <c r="B654" s="38">
        <v>45928.083333333328</v>
      </c>
      <c r="C654" s="39">
        <v>45928.083333333328</v>
      </c>
      <c r="D654" s="40">
        <v>45928.083333333328</v>
      </c>
      <c r="E654" s="41">
        <v>8</v>
      </c>
      <c r="F654" s="42"/>
    </row>
    <row r="655" spans="1:6" x14ac:dyDescent="0.2">
      <c r="A655" s="37"/>
      <c r="B655" s="38">
        <v>45928.125</v>
      </c>
      <c r="C655" s="39">
        <v>45928.125</v>
      </c>
      <c r="D655" s="40">
        <v>45928.125</v>
      </c>
      <c r="E655" s="41">
        <v>9</v>
      </c>
      <c r="F655" s="42"/>
    </row>
    <row r="656" spans="1:6" x14ac:dyDescent="0.2">
      <c r="A656" s="37"/>
      <c r="B656" s="38">
        <v>45928.166666666664</v>
      </c>
      <c r="C656" s="39">
        <v>45928.166666666664</v>
      </c>
      <c r="D656" s="40">
        <v>45928.166666666664</v>
      </c>
      <c r="E656" s="41">
        <v>10</v>
      </c>
      <c r="F656" s="42"/>
    </row>
    <row r="657" spans="1:6" x14ac:dyDescent="0.2">
      <c r="A657" s="37"/>
      <c r="B657" s="38">
        <v>45928.208333333328</v>
      </c>
      <c r="C657" s="39">
        <v>45928.208333333328</v>
      </c>
      <c r="D657" s="40">
        <v>45928.208333333328</v>
      </c>
      <c r="E657" s="41">
        <v>10</v>
      </c>
      <c r="F657" s="42"/>
    </row>
    <row r="658" spans="1:6" x14ac:dyDescent="0.2">
      <c r="A658" s="37"/>
      <c r="B658" s="38">
        <v>45928.25</v>
      </c>
      <c r="C658" s="39">
        <v>45928.25</v>
      </c>
      <c r="D658" s="40">
        <v>45928.25</v>
      </c>
      <c r="E658" s="41">
        <v>9</v>
      </c>
      <c r="F658" s="42"/>
    </row>
    <row r="659" spans="1:6" x14ac:dyDescent="0.2">
      <c r="A659" s="37"/>
      <c r="B659" s="38">
        <v>45928.291666666664</v>
      </c>
      <c r="C659" s="39">
        <v>45928.291666666664</v>
      </c>
      <c r="D659" s="40">
        <v>45928.291666666664</v>
      </c>
      <c r="E659" s="41">
        <v>7</v>
      </c>
      <c r="F659" s="42"/>
    </row>
    <row r="660" spans="1:6" x14ac:dyDescent="0.2">
      <c r="A660" s="37"/>
      <c r="B660" s="38">
        <v>45928.333333333328</v>
      </c>
      <c r="C660" s="39">
        <v>45928.333333333328</v>
      </c>
      <c r="D660" s="40">
        <v>45928.333333333328</v>
      </c>
      <c r="E660" s="41">
        <v>6</v>
      </c>
      <c r="F660" s="42"/>
    </row>
    <row r="661" spans="1:6" x14ac:dyDescent="0.2">
      <c r="A661" s="37"/>
      <c r="B661" s="38">
        <v>45928.375</v>
      </c>
      <c r="C661" s="39">
        <v>45928.375</v>
      </c>
      <c r="D661" s="40">
        <v>45928.375</v>
      </c>
      <c r="E661" s="41">
        <v>6</v>
      </c>
      <c r="F661" s="42"/>
    </row>
    <row r="662" spans="1:6" x14ac:dyDescent="0.2">
      <c r="A662" s="37"/>
      <c r="B662" s="38">
        <v>45928.416666666664</v>
      </c>
      <c r="C662" s="39">
        <v>45928.416666666664</v>
      </c>
      <c r="D662" s="40">
        <v>45928.416666666664</v>
      </c>
      <c r="E662" s="41">
        <v>7</v>
      </c>
      <c r="F662" s="42"/>
    </row>
    <row r="663" spans="1:6" x14ac:dyDescent="0.2">
      <c r="A663" s="37"/>
      <c r="B663" s="38">
        <v>45928.458333333328</v>
      </c>
      <c r="C663" s="39">
        <v>45928.458333333328</v>
      </c>
      <c r="D663" s="40">
        <v>45928.458333333328</v>
      </c>
      <c r="E663" s="41">
        <v>6</v>
      </c>
      <c r="F663" s="42"/>
    </row>
    <row r="664" spans="1:6" x14ac:dyDescent="0.2">
      <c r="A664" s="37"/>
      <c r="B664" s="38">
        <v>45928.5</v>
      </c>
      <c r="C664" s="39">
        <v>45928.5</v>
      </c>
      <c r="D664" s="40">
        <v>45928.5</v>
      </c>
      <c r="E664" s="41">
        <v>6</v>
      </c>
      <c r="F664" s="42"/>
    </row>
    <row r="665" spans="1:6" x14ac:dyDescent="0.2">
      <c r="A665" s="37"/>
      <c r="B665" s="38">
        <v>45928.541666666664</v>
      </c>
      <c r="C665" s="39">
        <v>45928.541666666664</v>
      </c>
      <c r="D665" s="40">
        <v>45928.541666666664</v>
      </c>
      <c r="E665" s="41">
        <v>3</v>
      </c>
      <c r="F665" s="42"/>
    </row>
    <row r="666" spans="1:6" x14ac:dyDescent="0.2">
      <c r="A666" s="37"/>
      <c r="B666" s="38">
        <v>45928.583333333328</v>
      </c>
      <c r="C666" s="39">
        <v>45928.583333333328</v>
      </c>
      <c r="D666" s="40">
        <v>45928.583333333328</v>
      </c>
      <c r="E666" s="41">
        <v>3</v>
      </c>
      <c r="F666" s="42"/>
    </row>
    <row r="667" spans="1:6" x14ac:dyDescent="0.2">
      <c r="A667" s="37"/>
      <c r="B667" s="38">
        <v>45928.625</v>
      </c>
      <c r="C667" s="39">
        <v>45928.625</v>
      </c>
      <c r="D667" s="40">
        <v>45928.625</v>
      </c>
      <c r="E667" s="41">
        <v>3</v>
      </c>
      <c r="F667" s="42"/>
    </row>
    <row r="668" spans="1:6" x14ac:dyDescent="0.2">
      <c r="A668" s="37"/>
      <c r="B668" s="38">
        <v>45928.666666666664</v>
      </c>
      <c r="C668" s="39">
        <v>45928.666666666664</v>
      </c>
      <c r="D668" s="40">
        <v>45928.666666666664</v>
      </c>
      <c r="E668" s="41">
        <v>3</v>
      </c>
      <c r="F668" s="42"/>
    </row>
    <row r="669" spans="1:6" x14ac:dyDescent="0.2">
      <c r="A669" s="37"/>
      <c r="B669" s="38">
        <v>45928.708333333328</v>
      </c>
      <c r="C669" s="39">
        <v>45928.708333333328</v>
      </c>
      <c r="D669" s="40">
        <v>45928.708333333328</v>
      </c>
      <c r="E669" s="41">
        <v>4</v>
      </c>
      <c r="F669" s="42"/>
    </row>
    <row r="670" spans="1:6" x14ac:dyDescent="0.2">
      <c r="A670" s="37"/>
      <c r="B670" s="38">
        <v>45928.75</v>
      </c>
      <c r="C670" s="39">
        <v>45928.75</v>
      </c>
      <c r="D670" s="40">
        <v>45928.75</v>
      </c>
      <c r="E670" s="41">
        <v>5</v>
      </c>
      <c r="F670" s="42"/>
    </row>
    <row r="671" spans="1:6" x14ac:dyDescent="0.2">
      <c r="A671" s="37"/>
      <c r="B671" s="38">
        <v>45928.791666666664</v>
      </c>
      <c r="C671" s="39">
        <v>45928.791666666664</v>
      </c>
      <c r="D671" s="40">
        <v>45928.791666666664</v>
      </c>
      <c r="E671" s="41">
        <v>5</v>
      </c>
      <c r="F671" s="42"/>
    </row>
    <row r="672" spans="1:6" x14ac:dyDescent="0.2">
      <c r="A672" s="37"/>
      <c r="B672" s="38">
        <v>45928.833333333328</v>
      </c>
      <c r="C672" s="39">
        <v>45928.833333333328</v>
      </c>
      <c r="D672" s="40">
        <v>45928.833333333328</v>
      </c>
      <c r="E672" s="41">
        <v>5</v>
      </c>
      <c r="F672" s="42"/>
    </row>
    <row r="673" spans="1:6" x14ac:dyDescent="0.2">
      <c r="A673" s="37"/>
      <c r="B673" s="38">
        <v>45928.875</v>
      </c>
      <c r="C673" s="39">
        <v>45928.875</v>
      </c>
      <c r="D673" s="40">
        <v>45928.875</v>
      </c>
      <c r="E673" s="41">
        <v>8</v>
      </c>
      <c r="F673" s="42"/>
    </row>
    <row r="674" spans="1:6" x14ac:dyDescent="0.2">
      <c r="A674" s="37"/>
      <c r="B674" s="38">
        <v>45928.916666666664</v>
      </c>
      <c r="C674" s="39">
        <v>45928.916666666664</v>
      </c>
      <c r="D674" s="40">
        <v>45928.916666666664</v>
      </c>
      <c r="E674" s="41">
        <v>9</v>
      </c>
      <c r="F674" s="42"/>
    </row>
    <row r="675" spans="1:6" x14ac:dyDescent="0.2">
      <c r="A675" s="37"/>
      <c r="B675" s="38">
        <v>45928.958333333328</v>
      </c>
      <c r="C675" s="39">
        <v>45928.958333333328</v>
      </c>
      <c r="D675" s="40">
        <v>45928.958333333328</v>
      </c>
      <c r="E675" s="41">
        <v>5</v>
      </c>
      <c r="F675" s="42"/>
    </row>
    <row r="676" spans="1:6" x14ac:dyDescent="0.2">
      <c r="B676" s="38">
        <v>45929</v>
      </c>
      <c r="C676" s="39">
        <v>45929</v>
      </c>
      <c r="D676" s="40">
        <v>45929</v>
      </c>
      <c r="E676" s="41">
        <v>4</v>
      </c>
    </row>
    <row r="677" spans="1:6" x14ac:dyDescent="0.2">
      <c r="B677" s="38">
        <v>45929.041666666664</v>
      </c>
      <c r="C677" s="39">
        <v>45929.041666666664</v>
      </c>
      <c r="D677" s="40">
        <v>45929.041666666664</v>
      </c>
      <c r="E677" s="41">
        <v>5</v>
      </c>
    </row>
    <row r="678" spans="1:6" x14ac:dyDescent="0.2">
      <c r="B678" s="38">
        <v>45929.083333333328</v>
      </c>
      <c r="C678" s="39">
        <v>45929.083333333328</v>
      </c>
      <c r="D678" s="40">
        <v>45929.083333333328</v>
      </c>
      <c r="E678" s="41">
        <v>6</v>
      </c>
    </row>
    <row r="679" spans="1:6" x14ac:dyDescent="0.2">
      <c r="B679" s="38">
        <v>45929.125</v>
      </c>
      <c r="C679" s="39">
        <v>45929.125</v>
      </c>
      <c r="D679" s="40">
        <v>45929.125</v>
      </c>
      <c r="E679" s="41">
        <v>5</v>
      </c>
    </row>
    <row r="680" spans="1:6" x14ac:dyDescent="0.2">
      <c r="B680" s="38">
        <v>45929.166666666664</v>
      </c>
      <c r="C680" s="39">
        <v>45929.166666666664</v>
      </c>
      <c r="D680" s="40">
        <v>45929.166666666664</v>
      </c>
      <c r="E680" s="41">
        <v>5</v>
      </c>
    </row>
    <row r="681" spans="1:6" x14ac:dyDescent="0.2">
      <c r="B681" s="38">
        <v>45929.208333333328</v>
      </c>
      <c r="C681" s="39">
        <v>45929.208333333328</v>
      </c>
      <c r="D681" s="40">
        <v>45929.208333333328</v>
      </c>
      <c r="E681" s="41">
        <v>5</v>
      </c>
    </row>
    <row r="682" spans="1:6" x14ac:dyDescent="0.2">
      <c r="B682" s="38">
        <v>45929.25</v>
      </c>
      <c r="C682" s="39">
        <v>45929.25</v>
      </c>
      <c r="D682" s="40">
        <v>45929.25</v>
      </c>
      <c r="E682" s="41">
        <v>5</v>
      </c>
    </row>
    <row r="683" spans="1:6" x14ac:dyDescent="0.2">
      <c r="B683" s="38">
        <v>45929.291666666664</v>
      </c>
      <c r="C683" s="39">
        <v>45929.291666666664</v>
      </c>
      <c r="D683" s="40">
        <v>45929.291666666664</v>
      </c>
      <c r="E683" s="41">
        <v>5</v>
      </c>
    </row>
    <row r="684" spans="1:6" x14ac:dyDescent="0.2">
      <c r="B684" s="38">
        <v>45929.333333333328</v>
      </c>
      <c r="C684" s="39">
        <v>45929.333333333328</v>
      </c>
      <c r="D684" s="40">
        <v>45929.333333333328</v>
      </c>
      <c r="E684" s="41">
        <v>12</v>
      </c>
    </row>
    <row r="685" spans="1:6" x14ac:dyDescent="0.2">
      <c r="B685" s="38">
        <v>45929.375</v>
      </c>
      <c r="C685" s="39">
        <v>45929.375</v>
      </c>
      <c r="D685" s="40">
        <v>45929.375</v>
      </c>
      <c r="E685" s="41">
        <v>13</v>
      </c>
    </row>
    <row r="686" spans="1:6" x14ac:dyDescent="0.2">
      <c r="B686" s="38">
        <v>45929.416666666664</v>
      </c>
      <c r="C686" s="39">
        <v>45929.416666666664</v>
      </c>
      <c r="D686" s="40">
        <v>45929.416666666664</v>
      </c>
      <c r="E686" s="41">
        <v>10</v>
      </c>
    </row>
    <row r="687" spans="1:6" x14ac:dyDescent="0.2">
      <c r="B687" s="38">
        <v>45929.458333333328</v>
      </c>
      <c r="C687" s="39">
        <v>45929.458333333328</v>
      </c>
      <c r="D687" s="40">
        <v>45929.458333333328</v>
      </c>
      <c r="E687" s="41">
        <v>7</v>
      </c>
    </row>
    <row r="688" spans="1:6" x14ac:dyDescent="0.2">
      <c r="B688" s="38">
        <v>45929.5</v>
      </c>
      <c r="C688" s="39">
        <v>45929.5</v>
      </c>
      <c r="D688" s="40">
        <v>45929.5</v>
      </c>
      <c r="E688" s="41">
        <v>4</v>
      </c>
    </row>
    <row r="689" spans="2:5" x14ac:dyDescent="0.2">
      <c r="B689" s="38">
        <v>45929.541666666664</v>
      </c>
      <c r="C689" s="39">
        <v>45929.541666666664</v>
      </c>
      <c r="D689" s="40">
        <v>45929.541666666664</v>
      </c>
      <c r="E689" s="41">
        <v>3</v>
      </c>
    </row>
    <row r="690" spans="2:5" x14ac:dyDescent="0.2">
      <c r="B690" s="38">
        <v>45929.583333333328</v>
      </c>
      <c r="C690" s="39">
        <v>45929.583333333328</v>
      </c>
      <c r="D690" s="40">
        <v>45929.583333333328</v>
      </c>
      <c r="E690" s="41">
        <v>4</v>
      </c>
    </row>
    <row r="691" spans="2:5" x14ac:dyDescent="0.2">
      <c r="B691" s="38">
        <v>45929.625</v>
      </c>
      <c r="C691" s="39">
        <v>45929.625</v>
      </c>
      <c r="D691" s="40">
        <v>45929.625</v>
      </c>
      <c r="E691" s="41">
        <v>4</v>
      </c>
    </row>
    <row r="692" spans="2:5" x14ac:dyDescent="0.2">
      <c r="B692" s="38">
        <v>45929.666666666664</v>
      </c>
      <c r="C692" s="39">
        <v>45929.666666666664</v>
      </c>
      <c r="D692" s="40">
        <v>45929.666666666664</v>
      </c>
      <c r="E692" s="41">
        <v>4</v>
      </c>
    </row>
    <row r="693" spans="2:5" x14ac:dyDescent="0.2">
      <c r="B693" s="38">
        <v>45929.708333333328</v>
      </c>
      <c r="C693" s="39">
        <v>45929.708333333328</v>
      </c>
      <c r="D693" s="40">
        <v>45929.708333333328</v>
      </c>
      <c r="E693" s="41">
        <v>5</v>
      </c>
    </row>
    <row r="694" spans="2:5" x14ac:dyDescent="0.2">
      <c r="B694" s="38">
        <v>45929.75</v>
      </c>
      <c r="C694" s="39">
        <v>45929.75</v>
      </c>
      <c r="D694" s="40">
        <v>45929.75</v>
      </c>
      <c r="E694" s="41">
        <v>6</v>
      </c>
    </row>
    <row r="695" spans="2:5" x14ac:dyDescent="0.2">
      <c r="B695" s="38">
        <v>45929.791666666664</v>
      </c>
      <c r="C695" s="39">
        <v>45929.791666666664</v>
      </c>
      <c r="D695" s="40">
        <v>45929.791666666664</v>
      </c>
      <c r="E695" s="41">
        <v>6</v>
      </c>
    </row>
    <row r="696" spans="2:5" x14ac:dyDescent="0.2">
      <c r="B696" s="38">
        <v>45929.833333333328</v>
      </c>
      <c r="C696" s="39">
        <v>45929.833333333328</v>
      </c>
      <c r="D696" s="40">
        <v>45929.833333333328</v>
      </c>
      <c r="E696" s="41">
        <v>5</v>
      </c>
    </row>
    <row r="697" spans="2:5" x14ac:dyDescent="0.2">
      <c r="B697" s="38">
        <v>45929.875</v>
      </c>
      <c r="C697" s="39">
        <v>45929.875</v>
      </c>
      <c r="D697" s="40">
        <v>45929.875</v>
      </c>
      <c r="E697" s="41">
        <v>4</v>
      </c>
    </row>
    <row r="698" spans="2:5" x14ac:dyDescent="0.2">
      <c r="B698" s="38">
        <v>45929.916666666664</v>
      </c>
      <c r="C698" s="39">
        <v>45929.916666666664</v>
      </c>
      <c r="D698" s="40">
        <v>45929.916666666664</v>
      </c>
      <c r="E698" s="41">
        <v>4</v>
      </c>
    </row>
    <row r="699" spans="2:5" x14ac:dyDescent="0.2">
      <c r="B699" s="38">
        <v>45929.958333333328</v>
      </c>
      <c r="C699" s="39">
        <v>45929.958333333328</v>
      </c>
      <c r="D699" s="40">
        <v>45929.958333333328</v>
      </c>
      <c r="E699" s="41">
        <v>4</v>
      </c>
    </row>
    <row r="700" spans="2:5" x14ac:dyDescent="0.2">
      <c r="B700" s="38">
        <v>45930</v>
      </c>
      <c r="C700" s="39">
        <v>45930</v>
      </c>
      <c r="D700" s="40">
        <v>45930</v>
      </c>
      <c r="E700" s="41">
        <v>4</v>
      </c>
    </row>
    <row r="701" spans="2:5" x14ac:dyDescent="0.2">
      <c r="B701" s="38">
        <v>45930.041666666664</v>
      </c>
      <c r="C701" s="39">
        <v>45930.041666666664</v>
      </c>
      <c r="D701" s="40">
        <v>45930.041666666664</v>
      </c>
      <c r="E701" s="41">
        <v>5</v>
      </c>
    </row>
    <row r="702" spans="2:5" x14ac:dyDescent="0.2">
      <c r="B702" s="38">
        <v>45930.083333333328</v>
      </c>
      <c r="C702" s="39">
        <v>45930.083333333328</v>
      </c>
      <c r="D702" s="40">
        <v>45930.083333333328</v>
      </c>
      <c r="E702" s="41">
        <v>5</v>
      </c>
    </row>
    <row r="703" spans="2:5" x14ac:dyDescent="0.2">
      <c r="B703" s="38">
        <v>45930.125</v>
      </c>
      <c r="C703" s="39">
        <v>45930.125</v>
      </c>
      <c r="D703" s="40">
        <v>45930.125</v>
      </c>
      <c r="E703" s="41">
        <v>4</v>
      </c>
    </row>
    <row r="704" spans="2:5" x14ac:dyDescent="0.2">
      <c r="B704" s="38">
        <v>45930.166666666664</v>
      </c>
      <c r="C704" s="39">
        <v>45930.166666666664</v>
      </c>
      <c r="D704" s="40">
        <v>45930.166666666664</v>
      </c>
      <c r="E704" s="41">
        <v>5</v>
      </c>
    </row>
    <row r="705" spans="2:5" x14ac:dyDescent="0.2">
      <c r="B705" s="38">
        <v>45930.208333333328</v>
      </c>
      <c r="C705" s="39">
        <v>45930.208333333328</v>
      </c>
      <c r="D705" s="40">
        <v>45930.208333333328</v>
      </c>
      <c r="E705" s="41">
        <v>5</v>
      </c>
    </row>
    <row r="706" spans="2:5" x14ac:dyDescent="0.2">
      <c r="B706" s="38">
        <v>45930.25</v>
      </c>
      <c r="C706" s="39">
        <v>45930.25</v>
      </c>
      <c r="D706" s="40">
        <v>45930.25</v>
      </c>
      <c r="E706" s="41">
        <v>5</v>
      </c>
    </row>
    <row r="707" spans="2:5" x14ac:dyDescent="0.2">
      <c r="B707" s="38">
        <v>45930.291666666664</v>
      </c>
      <c r="C707" s="39">
        <v>45930.291666666664</v>
      </c>
      <c r="D707" s="40">
        <v>45930.291666666664</v>
      </c>
      <c r="E707" s="41">
        <v>8</v>
      </c>
    </row>
    <row r="708" spans="2:5" x14ac:dyDescent="0.2">
      <c r="B708" s="38">
        <v>45930.333333333328</v>
      </c>
      <c r="C708" s="39">
        <v>45930.333333333328</v>
      </c>
      <c r="D708" s="40">
        <v>45930.333333333328</v>
      </c>
      <c r="E708" s="41">
        <v>9</v>
      </c>
    </row>
    <row r="709" spans="2:5" x14ac:dyDescent="0.2">
      <c r="B709" s="38">
        <v>45930.375</v>
      </c>
      <c r="C709" s="39">
        <v>45930.375</v>
      </c>
      <c r="D709" s="40">
        <v>45930.375</v>
      </c>
      <c r="E709" s="41">
        <v>9</v>
      </c>
    </row>
    <row r="710" spans="2:5" x14ac:dyDescent="0.2">
      <c r="B710" s="38">
        <v>45930.416666666664</v>
      </c>
      <c r="C710" s="39">
        <v>45930.416666666664</v>
      </c>
      <c r="D710" s="40">
        <v>45930.416666666664</v>
      </c>
      <c r="E710" s="41">
        <v>7</v>
      </c>
    </row>
    <row r="711" spans="2:5" x14ac:dyDescent="0.2">
      <c r="B711" s="38">
        <v>45930.458333333328</v>
      </c>
      <c r="C711" s="39">
        <v>45930.458333333328</v>
      </c>
      <c r="D711" s="40">
        <v>45930.458333333328</v>
      </c>
      <c r="E711" s="41">
        <v>6</v>
      </c>
    </row>
    <row r="712" spans="2:5" x14ac:dyDescent="0.2">
      <c r="B712" s="38">
        <v>45930.5</v>
      </c>
      <c r="C712" s="39">
        <v>45930.5</v>
      </c>
      <c r="D712" s="40">
        <v>45930.5</v>
      </c>
      <c r="E712" s="41">
        <v>6</v>
      </c>
    </row>
    <row r="713" spans="2:5" x14ac:dyDescent="0.2">
      <c r="B713" s="38">
        <v>45930.541666666664</v>
      </c>
      <c r="C713" s="39">
        <v>45930.541666666664</v>
      </c>
      <c r="D713" s="40">
        <v>45930.541666666664</v>
      </c>
      <c r="E713" s="41">
        <v>5</v>
      </c>
    </row>
    <row r="714" spans="2:5" x14ac:dyDescent="0.2">
      <c r="B714" s="38">
        <v>45930.583333333328</v>
      </c>
      <c r="C714" s="39">
        <v>45930.583333333328</v>
      </c>
      <c r="D714" s="40">
        <v>45930.583333333328</v>
      </c>
      <c r="E714" s="41">
        <v>5</v>
      </c>
    </row>
    <row r="715" spans="2:5" x14ac:dyDescent="0.2">
      <c r="B715" s="38">
        <v>45930.625</v>
      </c>
      <c r="C715" s="39">
        <v>45930.625</v>
      </c>
      <c r="D715" s="40">
        <v>45930.625</v>
      </c>
      <c r="E715" s="41">
        <v>5</v>
      </c>
    </row>
    <row r="716" spans="2:5" x14ac:dyDescent="0.2">
      <c r="B716" s="38">
        <v>45930.666666666664</v>
      </c>
      <c r="C716" s="39">
        <v>45930.666666666664</v>
      </c>
      <c r="D716" s="40">
        <v>45930.666666666664</v>
      </c>
      <c r="E716" s="41">
        <v>6</v>
      </c>
    </row>
    <row r="717" spans="2:5" x14ac:dyDescent="0.2">
      <c r="B717" s="38">
        <v>45930.708333333328</v>
      </c>
      <c r="C717" s="39">
        <v>45930.708333333328</v>
      </c>
      <c r="D717" s="40">
        <v>45930.708333333328</v>
      </c>
      <c r="E717" s="41">
        <v>6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8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7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7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7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6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6</v>
      </c>
    </row>
    <row r="724" spans="2:5" x14ac:dyDescent="0.2">
      <c r="B724" s="38">
        <v>45900</v>
      </c>
      <c r="C724" s="39">
        <v>45900</v>
      </c>
      <c r="D724" s="40">
        <v>45900</v>
      </c>
      <c r="E724" s="41">
        <v>7</v>
      </c>
    </row>
    <row r="725" spans="2:5" x14ac:dyDescent="0.2">
      <c r="B725" s="38">
        <v>45900.041666666664</v>
      </c>
      <c r="C725" s="39">
        <v>45900.041666666664</v>
      </c>
      <c r="D725" s="40">
        <v>45900.041666666664</v>
      </c>
      <c r="E725" s="41">
        <v>9</v>
      </c>
    </row>
    <row r="726" spans="2:5" x14ac:dyDescent="0.2">
      <c r="B726" s="38">
        <v>45900.083333333328</v>
      </c>
      <c r="C726" s="39">
        <v>45900.083333333328</v>
      </c>
      <c r="D726" s="40">
        <v>45900.083333333328</v>
      </c>
      <c r="E726" s="41">
        <v>10</v>
      </c>
    </row>
    <row r="727" spans="2:5" x14ac:dyDescent="0.2">
      <c r="B727" s="38">
        <v>45900.125</v>
      </c>
      <c r="C727" s="39">
        <v>45900.125</v>
      </c>
      <c r="D727" s="40">
        <v>45900.125</v>
      </c>
      <c r="E727" s="41">
        <v>9</v>
      </c>
    </row>
    <row r="728" spans="2:5" x14ac:dyDescent="0.2">
      <c r="B728" s="38">
        <v>45900.166666666664</v>
      </c>
      <c r="C728" s="39">
        <v>45900.166666666664</v>
      </c>
      <c r="D728" s="40">
        <v>45900.166666666664</v>
      </c>
      <c r="E728" s="41">
        <v>9</v>
      </c>
    </row>
    <row r="729" spans="2:5" x14ac:dyDescent="0.2">
      <c r="B729" s="38">
        <v>45900.208333333328</v>
      </c>
      <c r="C729" s="39">
        <v>45900.208333333328</v>
      </c>
      <c r="D729" s="40">
        <v>45900.208333333328</v>
      </c>
      <c r="E729" s="41">
        <v>9</v>
      </c>
    </row>
    <row r="730" spans="2:5" x14ac:dyDescent="0.2">
      <c r="B730" s="38">
        <v>45900.25</v>
      </c>
      <c r="C730" s="39">
        <v>45900.25</v>
      </c>
      <c r="D730" s="40">
        <v>45900.25</v>
      </c>
      <c r="E730" s="41">
        <v>8</v>
      </c>
    </row>
    <row r="731" spans="2:5" x14ac:dyDescent="0.2">
      <c r="B731" s="38">
        <v>45900.291666666664</v>
      </c>
      <c r="C731" s="39">
        <v>45900.291666666664</v>
      </c>
      <c r="D731" s="40">
        <v>45900.291666666664</v>
      </c>
      <c r="E731" s="41">
        <v>10</v>
      </c>
    </row>
    <row r="732" spans="2:5" x14ac:dyDescent="0.2">
      <c r="B732" s="38">
        <v>45900.333333333328</v>
      </c>
      <c r="C732" s="39">
        <v>45900.333333333328</v>
      </c>
      <c r="D732" s="40">
        <v>45900.333333333328</v>
      </c>
      <c r="E732" s="41">
        <v>14</v>
      </c>
    </row>
    <row r="733" spans="2:5" x14ac:dyDescent="0.2">
      <c r="B733" s="38">
        <v>45900.375</v>
      </c>
      <c r="C733" s="39">
        <v>45900.375</v>
      </c>
      <c r="D733" s="40">
        <v>45900.375</v>
      </c>
      <c r="E733" s="41">
        <v>13</v>
      </c>
    </row>
    <row r="734" spans="2:5" x14ac:dyDescent="0.2">
      <c r="B734" s="38">
        <v>45900.416666666664</v>
      </c>
      <c r="C734" s="39">
        <v>45900.416666666664</v>
      </c>
      <c r="D734" s="40">
        <v>45900.416666666664</v>
      </c>
      <c r="E734" s="41">
        <v>10</v>
      </c>
    </row>
    <row r="735" spans="2:5" x14ac:dyDescent="0.2">
      <c r="B735" s="38">
        <v>45900.458333333328</v>
      </c>
      <c r="C735" s="39">
        <v>45900.458333333328</v>
      </c>
      <c r="D735" s="40">
        <v>45900.458333333328</v>
      </c>
      <c r="E735" s="41">
        <v>8</v>
      </c>
    </row>
    <row r="736" spans="2:5" x14ac:dyDescent="0.2">
      <c r="B736" s="38">
        <v>45900.5</v>
      </c>
      <c r="C736" s="39">
        <v>45900.5</v>
      </c>
      <c r="D736" s="40">
        <v>45900.5</v>
      </c>
      <c r="E736" s="41">
        <v>7</v>
      </c>
    </row>
    <row r="737" spans="2:5" x14ac:dyDescent="0.2">
      <c r="B737" s="38">
        <v>45900.541666666664</v>
      </c>
      <c r="C737" s="39">
        <v>45900.541666666664</v>
      </c>
      <c r="D737" s="40">
        <v>45900.541666666664</v>
      </c>
      <c r="E737" s="41">
        <v>7</v>
      </c>
    </row>
    <row r="738" spans="2:5" x14ac:dyDescent="0.2">
      <c r="B738" s="38">
        <v>45900.583333333328</v>
      </c>
      <c r="C738" s="39">
        <v>45900.583333333328</v>
      </c>
      <c r="D738" s="40">
        <v>45900.583333333328</v>
      </c>
      <c r="E738" s="41">
        <v>5</v>
      </c>
    </row>
    <row r="739" spans="2:5" x14ac:dyDescent="0.2">
      <c r="B739" s="38">
        <v>45900.625</v>
      </c>
      <c r="C739" s="39">
        <v>45900.625</v>
      </c>
      <c r="D739" s="40">
        <v>45900.625</v>
      </c>
      <c r="E739" s="41">
        <v>7</v>
      </c>
    </row>
    <row r="740" spans="2:5" x14ac:dyDescent="0.2">
      <c r="B740" s="38">
        <v>45900.666666666664</v>
      </c>
      <c r="C740" s="39">
        <v>45900.666666666664</v>
      </c>
      <c r="D740" s="40">
        <v>45900.666666666664</v>
      </c>
      <c r="E740" s="41">
        <v>4</v>
      </c>
    </row>
    <row r="741" spans="2:5" x14ac:dyDescent="0.2">
      <c r="B741" s="38">
        <v>45900.708333333328</v>
      </c>
      <c r="C741" s="39">
        <v>45900.708333333328</v>
      </c>
      <c r="D741" s="40">
        <v>45900.708333333328</v>
      </c>
      <c r="E741" s="41">
        <v>6</v>
      </c>
    </row>
    <row r="742" spans="2:5" x14ac:dyDescent="0.2">
      <c r="B742" s="38">
        <v>45900.75</v>
      </c>
      <c r="C742" s="39">
        <v>45900.75</v>
      </c>
      <c r="D742" s="40">
        <v>45900.75</v>
      </c>
      <c r="E742" s="41">
        <v>6</v>
      </c>
    </row>
    <row r="743" spans="2:5" x14ac:dyDescent="0.2">
      <c r="B743" s="38">
        <v>45900.791666666664</v>
      </c>
      <c r="C743" s="39">
        <v>45900.791666666664</v>
      </c>
      <c r="D743" s="40">
        <v>45900.791666666664</v>
      </c>
      <c r="E743" s="41">
        <v>4</v>
      </c>
    </row>
    <row r="744" spans="2:5" x14ac:dyDescent="0.2">
      <c r="B744" s="38">
        <v>45900.833333333328</v>
      </c>
      <c r="C744" s="39">
        <v>45900.833333333328</v>
      </c>
      <c r="D744" s="40">
        <v>45900.833333333328</v>
      </c>
      <c r="E744" s="41">
        <v>5</v>
      </c>
    </row>
    <row r="745" spans="2:5" x14ac:dyDescent="0.2">
      <c r="B745" s="38">
        <v>45900.875</v>
      </c>
      <c r="C745" s="39">
        <v>45900.875</v>
      </c>
      <c r="D745" s="40">
        <v>45900.875</v>
      </c>
      <c r="E745" s="41">
        <v>4</v>
      </c>
    </row>
    <row r="746" spans="2:5" x14ac:dyDescent="0.2">
      <c r="B746" s="38">
        <v>45900.916666666664</v>
      </c>
      <c r="C746" s="39">
        <v>45900.916666666664</v>
      </c>
      <c r="D746" s="40">
        <v>45900.916666666664</v>
      </c>
      <c r="E746" s="41">
        <v>5</v>
      </c>
    </row>
    <row r="747" spans="2:5" x14ac:dyDescent="0.2">
      <c r="B747" s="38">
        <v>45900.958333333328</v>
      </c>
      <c r="C747" s="39">
        <v>45900.958333333328</v>
      </c>
      <c r="D747" s="40">
        <v>45900.958333333328</v>
      </c>
      <c r="E747" s="41">
        <v>6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CC025-2796-4876-AE85-F63F04BE171D}">
  <dimension ref="B1:M723"/>
  <sheetViews>
    <sheetView topLeftCell="A699" zoomScaleNormal="100" workbookViewId="0">
      <selection activeCell="Q20" sqref="Q20"/>
    </sheetView>
  </sheetViews>
  <sheetFormatPr defaultColWidth="9.140625" defaultRowHeight="12.75" x14ac:dyDescent="0.2"/>
  <cols>
    <col min="1" max="1" width="9.140625" style="27"/>
    <col min="2" max="2" width="7.85546875" style="43" customWidth="1"/>
    <col min="3" max="3" width="16.7109375" style="45" bestFit="1" customWidth="1"/>
    <col min="4" max="4" width="9.140625" style="30"/>
    <col min="5" max="5" width="9.140625" style="31"/>
    <col min="6" max="6" width="15.140625" style="27" bestFit="1" customWidth="1"/>
    <col min="7" max="7" width="15.85546875" style="27" bestFit="1" customWidth="1"/>
    <col min="8" max="11" width="9.140625" style="27"/>
    <col min="12" max="12" width="10.140625" style="27" bestFit="1" customWidth="1"/>
    <col min="13" max="16384" width="9.140625" style="27"/>
  </cols>
  <sheetData>
    <row r="1" spans="2:13" x14ac:dyDescent="0.2">
      <c r="B1" s="28"/>
      <c r="C1" s="44"/>
    </row>
    <row r="2" spans="2:13" x14ac:dyDescent="0.2">
      <c r="B2" s="31"/>
    </row>
    <row r="3" spans="2:13" x14ac:dyDescent="0.2">
      <c r="B3" s="33" t="s">
        <v>228</v>
      </c>
      <c r="C3" s="46" t="s">
        <v>229</v>
      </c>
      <c r="D3" s="35" t="s">
        <v>230</v>
      </c>
      <c r="E3" s="33" t="s">
        <v>231</v>
      </c>
    </row>
    <row r="4" spans="2:13" x14ac:dyDescent="0.2">
      <c r="B4" s="38">
        <v>45901</v>
      </c>
      <c r="C4" s="39">
        <v>45901</v>
      </c>
      <c r="D4" s="40">
        <v>45901</v>
      </c>
      <c r="E4" s="41">
        <v>6</v>
      </c>
      <c r="F4" s="37"/>
    </row>
    <row r="5" spans="2:13" x14ac:dyDescent="0.2">
      <c r="B5" s="38">
        <v>45901.041666666664</v>
      </c>
      <c r="C5" s="39">
        <v>45901.041666666664</v>
      </c>
      <c r="D5" s="40">
        <v>45901.041666666664</v>
      </c>
      <c r="E5" s="41">
        <v>6</v>
      </c>
      <c r="F5" s="37"/>
      <c r="L5" s="47"/>
      <c r="M5" s="42"/>
    </row>
    <row r="6" spans="2:13" x14ac:dyDescent="0.2">
      <c r="B6" s="38">
        <v>45901.083333333328</v>
      </c>
      <c r="C6" s="39">
        <v>45901.083333333328</v>
      </c>
      <c r="D6" s="40">
        <v>45901.083333333328</v>
      </c>
      <c r="E6" s="41">
        <v>5</v>
      </c>
      <c r="F6" s="37"/>
      <c r="L6" s="47"/>
      <c r="M6" s="42"/>
    </row>
    <row r="7" spans="2:13" x14ac:dyDescent="0.2">
      <c r="B7" s="38">
        <v>45901.125</v>
      </c>
      <c r="C7" s="39">
        <v>45901.125</v>
      </c>
      <c r="D7" s="40">
        <v>45901.125</v>
      </c>
      <c r="E7" s="41">
        <v>5</v>
      </c>
      <c r="F7" s="37"/>
      <c r="L7" s="47"/>
      <c r="M7" s="42"/>
    </row>
    <row r="8" spans="2:13" x14ac:dyDescent="0.2">
      <c r="B8" s="38">
        <v>45901.166666666664</v>
      </c>
      <c r="C8" s="39">
        <v>45901.166666666664</v>
      </c>
      <c r="D8" s="40">
        <v>45901.166666666664</v>
      </c>
      <c r="E8" s="41">
        <v>5</v>
      </c>
      <c r="F8" s="37"/>
      <c r="L8" s="47"/>
      <c r="M8" s="42"/>
    </row>
    <row r="9" spans="2:13" x14ac:dyDescent="0.2">
      <c r="B9" s="38">
        <v>45901.208333333328</v>
      </c>
      <c r="C9" s="39">
        <v>45901.208333333328</v>
      </c>
      <c r="D9" s="40">
        <v>45901.208333333328</v>
      </c>
      <c r="E9" s="41">
        <v>5</v>
      </c>
      <c r="F9" s="37"/>
      <c r="L9" s="47"/>
      <c r="M9" s="42"/>
    </row>
    <row r="10" spans="2:13" x14ac:dyDescent="0.2">
      <c r="B10" s="38">
        <v>45901.25</v>
      </c>
      <c r="C10" s="39">
        <v>45901.25</v>
      </c>
      <c r="D10" s="40">
        <v>45901.25</v>
      </c>
      <c r="E10" s="41">
        <v>6</v>
      </c>
      <c r="F10" s="37"/>
      <c r="L10" s="47"/>
      <c r="M10" s="42"/>
    </row>
    <row r="11" spans="2:13" x14ac:dyDescent="0.2">
      <c r="B11" s="38">
        <v>45901.291666666664</v>
      </c>
      <c r="C11" s="39">
        <v>45901.291666666664</v>
      </c>
      <c r="D11" s="40">
        <v>45901.291666666664</v>
      </c>
      <c r="E11" s="41">
        <v>6</v>
      </c>
      <c r="F11" s="37"/>
      <c r="L11" s="47"/>
      <c r="M11" s="42"/>
    </row>
    <row r="12" spans="2:13" x14ac:dyDescent="0.2">
      <c r="B12" s="38">
        <v>45901.333333333328</v>
      </c>
      <c r="C12" s="39">
        <v>45901.333333333328</v>
      </c>
      <c r="D12" s="40">
        <v>45901.333333333328</v>
      </c>
      <c r="E12" s="41">
        <v>7</v>
      </c>
      <c r="F12" s="37"/>
      <c r="L12" s="47"/>
      <c r="M12" s="42"/>
    </row>
    <row r="13" spans="2:13" x14ac:dyDescent="0.2">
      <c r="B13" s="38">
        <v>45901.375</v>
      </c>
      <c r="C13" s="39">
        <v>45901.375</v>
      </c>
      <c r="D13" s="40">
        <v>45901.375</v>
      </c>
      <c r="E13" s="41">
        <v>9</v>
      </c>
      <c r="F13" s="37"/>
      <c r="L13" s="47"/>
      <c r="M13" s="42"/>
    </row>
    <row r="14" spans="2:13" x14ac:dyDescent="0.2">
      <c r="B14" s="38">
        <v>45901.416666666664</v>
      </c>
      <c r="C14" s="39">
        <v>45901.416666666664</v>
      </c>
      <c r="D14" s="40">
        <v>45901.416666666664</v>
      </c>
      <c r="E14" s="41">
        <v>8</v>
      </c>
      <c r="F14" s="37"/>
      <c r="L14" s="47"/>
      <c r="M14" s="42"/>
    </row>
    <row r="15" spans="2:13" x14ac:dyDescent="0.2">
      <c r="B15" s="38">
        <v>45901.458333333328</v>
      </c>
      <c r="C15" s="39">
        <v>45901.458333333328</v>
      </c>
      <c r="D15" s="40">
        <v>45901.458333333328</v>
      </c>
      <c r="E15" s="41">
        <v>6</v>
      </c>
      <c r="F15" s="37"/>
      <c r="L15" s="47"/>
      <c r="M15" s="42"/>
    </row>
    <row r="16" spans="2:13" x14ac:dyDescent="0.2">
      <c r="B16" s="38">
        <v>45901.5</v>
      </c>
      <c r="C16" s="39">
        <v>45901.5</v>
      </c>
      <c r="D16" s="40">
        <v>45901.5</v>
      </c>
      <c r="E16" s="41">
        <v>4</v>
      </c>
      <c r="F16" s="37"/>
      <c r="L16" s="47"/>
      <c r="M16" s="42"/>
    </row>
    <row r="17" spans="2:13" x14ac:dyDescent="0.2">
      <c r="B17" s="38">
        <v>45901.541666666664</v>
      </c>
      <c r="C17" s="39">
        <v>45901.541666666664</v>
      </c>
      <c r="D17" s="40">
        <v>45901.541666666664</v>
      </c>
      <c r="E17" s="41">
        <v>3</v>
      </c>
      <c r="F17" s="37"/>
      <c r="L17" s="47"/>
      <c r="M17" s="42"/>
    </row>
    <row r="18" spans="2:13" x14ac:dyDescent="0.2">
      <c r="B18" s="38">
        <v>45901.583333333328</v>
      </c>
      <c r="C18" s="39">
        <v>45901.583333333328</v>
      </c>
      <c r="D18" s="40">
        <v>45901.583333333328</v>
      </c>
      <c r="E18" s="41">
        <v>5</v>
      </c>
      <c r="F18" s="37"/>
      <c r="L18" s="47"/>
      <c r="M18" s="42"/>
    </row>
    <row r="19" spans="2:13" x14ac:dyDescent="0.2">
      <c r="B19" s="38">
        <v>45901.625</v>
      </c>
      <c r="C19" s="39">
        <v>45901.625</v>
      </c>
      <c r="D19" s="40">
        <v>45901.625</v>
      </c>
      <c r="E19" s="41">
        <v>6</v>
      </c>
      <c r="F19" s="37"/>
      <c r="L19" s="47"/>
      <c r="M19" s="42"/>
    </row>
    <row r="20" spans="2:13" x14ac:dyDescent="0.2">
      <c r="B20" s="38">
        <v>45901.666666666664</v>
      </c>
      <c r="C20" s="39">
        <v>45901.666666666664</v>
      </c>
      <c r="D20" s="40">
        <v>45901.666666666664</v>
      </c>
      <c r="E20" s="41">
        <v>10</v>
      </c>
      <c r="F20" s="37"/>
      <c r="L20" s="47"/>
      <c r="M20" s="42"/>
    </row>
    <row r="21" spans="2:13" x14ac:dyDescent="0.2">
      <c r="B21" s="38">
        <v>45901.708333333328</v>
      </c>
      <c r="C21" s="39">
        <v>45901.708333333328</v>
      </c>
      <c r="D21" s="40">
        <v>45901.708333333328</v>
      </c>
      <c r="E21" s="41">
        <v>8</v>
      </c>
      <c r="F21" s="37"/>
      <c r="L21" s="47"/>
      <c r="M21" s="42"/>
    </row>
    <row r="22" spans="2:13" x14ac:dyDescent="0.2">
      <c r="B22" s="38">
        <v>45901.75</v>
      </c>
      <c r="C22" s="39">
        <v>45901.75</v>
      </c>
      <c r="D22" s="40">
        <v>45901.75</v>
      </c>
      <c r="E22" s="41">
        <v>7</v>
      </c>
      <c r="F22" s="37"/>
      <c r="L22" s="47"/>
      <c r="M22" s="42"/>
    </row>
    <row r="23" spans="2:13" x14ac:dyDescent="0.2">
      <c r="B23" s="38">
        <v>45901.791666666664</v>
      </c>
      <c r="C23" s="39">
        <v>45901.791666666664</v>
      </c>
      <c r="D23" s="40">
        <v>45901.791666666664</v>
      </c>
      <c r="E23" s="41">
        <v>7</v>
      </c>
      <c r="F23" s="37"/>
      <c r="L23" s="47"/>
      <c r="M23" s="42"/>
    </row>
    <row r="24" spans="2:13" x14ac:dyDescent="0.2">
      <c r="B24" s="38">
        <v>45901.833333333328</v>
      </c>
      <c r="C24" s="39">
        <v>45901.833333333328</v>
      </c>
      <c r="D24" s="40">
        <v>45901.833333333328</v>
      </c>
      <c r="E24" s="41">
        <v>6</v>
      </c>
      <c r="F24" s="37"/>
      <c r="L24" s="47"/>
      <c r="M24" s="42"/>
    </row>
    <row r="25" spans="2:13" x14ac:dyDescent="0.2">
      <c r="B25" s="38">
        <v>45901.875</v>
      </c>
      <c r="C25" s="39">
        <v>45901.875</v>
      </c>
      <c r="D25" s="40">
        <v>45901.875</v>
      </c>
      <c r="E25" s="41">
        <v>6</v>
      </c>
      <c r="F25" s="37"/>
      <c r="L25" s="47"/>
      <c r="M25" s="42"/>
    </row>
    <row r="26" spans="2:13" x14ac:dyDescent="0.2">
      <c r="B26" s="38">
        <v>45901.916666666664</v>
      </c>
      <c r="C26" s="39">
        <v>45901.916666666664</v>
      </c>
      <c r="D26" s="40">
        <v>45901.916666666664</v>
      </c>
      <c r="E26" s="41">
        <v>6</v>
      </c>
      <c r="F26" s="37"/>
      <c r="L26" s="47"/>
      <c r="M26" s="42"/>
    </row>
    <row r="27" spans="2:13" x14ac:dyDescent="0.2">
      <c r="B27" s="38">
        <v>45901.958333333328</v>
      </c>
      <c r="C27" s="39">
        <v>45901.958333333328</v>
      </c>
      <c r="D27" s="40">
        <v>45901.958333333328</v>
      </c>
      <c r="E27" s="41">
        <v>5</v>
      </c>
      <c r="F27" s="37"/>
      <c r="L27" s="47"/>
      <c r="M27" s="42"/>
    </row>
    <row r="28" spans="2:13" x14ac:dyDescent="0.2">
      <c r="B28" s="38">
        <v>45902</v>
      </c>
      <c r="C28" s="39">
        <v>45902</v>
      </c>
      <c r="D28" s="40">
        <v>45902</v>
      </c>
      <c r="E28" s="41">
        <v>4</v>
      </c>
      <c r="F28" s="37"/>
      <c r="L28" s="47"/>
      <c r="M28" s="42"/>
    </row>
    <row r="29" spans="2:13" x14ac:dyDescent="0.2">
      <c r="B29" s="38">
        <v>45902.041666666664</v>
      </c>
      <c r="C29" s="39">
        <v>45902.041666666664</v>
      </c>
      <c r="D29" s="40">
        <v>45902.041666666664</v>
      </c>
      <c r="E29" s="41">
        <v>4</v>
      </c>
      <c r="F29" s="37"/>
      <c r="L29" s="47"/>
      <c r="M29" s="42"/>
    </row>
    <row r="30" spans="2:13" x14ac:dyDescent="0.2">
      <c r="B30" s="38">
        <v>45902.083333333328</v>
      </c>
      <c r="C30" s="39">
        <v>45902.083333333328</v>
      </c>
      <c r="D30" s="40">
        <v>45902.083333333328</v>
      </c>
      <c r="E30" s="41">
        <v>4</v>
      </c>
      <c r="F30" s="37"/>
      <c r="L30" s="47"/>
      <c r="M30" s="42"/>
    </row>
    <row r="31" spans="2:13" x14ac:dyDescent="0.2">
      <c r="B31" s="38">
        <v>45902.125</v>
      </c>
      <c r="C31" s="39">
        <v>45902.125</v>
      </c>
      <c r="D31" s="40">
        <v>45902.125</v>
      </c>
      <c r="E31" s="41">
        <v>4</v>
      </c>
      <c r="F31" s="37"/>
      <c r="L31" s="47"/>
      <c r="M31" s="42"/>
    </row>
    <row r="32" spans="2:13" x14ac:dyDescent="0.2">
      <c r="B32" s="38">
        <v>45902.166666666664</v>
      </c>
      <c r="C32" s="39">
        <v>45902.166666666664</v>
      </c>
      <c r="D32" s="40">
        <v>45902.166666666664</v>
      </c>
      <c r="E32" s="41">
        <v>4</v>
      </c>
      <c r="F32" s="37"/>
      <c r="L32" s="47"/>
      <c r="M32" s="42"/>
    </row>
    <row r="33" spans="2:13" x14ac:dyDescent="0.2">
      <c r="B33" s="38">
        <v>45902.208333333328</v>
      </c>
      <c r="C33" s="39">
        <v>45902.208333333328</v>
      </c>
      <c r="D33" s="40">
        <v>45902.208333333328</v>
      </c>
      <c r="E33" s="41">
        <v>4</v>
      </c>
      <c r="F33" s="37"/>
      <c r="L33" s="47"/>
      <c r="M33" s="42"/>
    </row>
    <row r="34" spans="2:13" x14ac:dyDescent="0.2">
      <c r="B34" s="38">
        <v>45902.25</v>
      </c>
      <c r="C34" s="39">
        <v>45902.25</v>
      </c>
      <c r="D34" s="40">
        <v>45902.25</v>
      </c>
      <c r="E34" s="41">
        <v>4</v>
      </c>
      <c r="F34" s="37"/>
      <c r="L34" s="47"/>
      <c r="M34" s="42"/>
    </row>
    <row r="35" spans="2:13" x14ac:dyDescent="0.2">
      <c r="B35" s="38">
        <v>45902.291666666664</v>
      </c>
      <c r="C35" s="39">
        <v>45902.291666666664</v>
      </c>
      <c r="D35" s="40">
        <v>45902.291666666664</v>
      </c>
      <c r="E35" s="41">
        <v>5</v>
      </c>
      <c r="F35" s="37"/>
      <c r="L35" s="47"/>
      <c r="M35" s="42"/>
    </row>
    <row r="36" spans="2:13" x14ac:dyDescent="0.2">
      <c r="B36" s="38">
        <v>45902.333333333328</v>
      </c>
      <c r="C36" s="39">
        <v>45902.333333333328</v>
      </c>
      <c r="D36" s="40">
        <v>45902.333333333328</v>
      </c>
      <c r="E36" s="41">
        <v>7</v>
      </c>
      <c r="F36" s="37"/>
      <c r="L36" s="47"/>
      <c r="M36" s="42"/>
    </row>
    <row r="37" spans="2:13" x14ac:dyDescent="0.2">
      <c r="B37" s="38">
        <v>45902.375</v>
      </c>
      <c r="C37" s="39">
        <v>45902.375</v>
      </c>
      <c r="D37" s="40">
        <v>45902.375</v>
      </c>
      <c r="E37" s="41">
        <v>7</v>
      </c>
      <c r="F37" s="37"/>
      <c r="L37" s="47"/>
      <c r="M37" s="42"/>
    </row>
    <row r="38" spans="2:13" x14ac:dyDescent="0.2">
      <c r="B38" s="38">
        <v>45902.416666666664</v>
      </c>
      <c r="C38" s="39">
        <v>45902.416666666664</v>
      </c>
      <c r="D38" s="40">
        <v>45902.416666666664</v>
      </c>
      <c r="E38" s="41">
        <v>5</v>
      </c>
      <c r="F38" s="37"/>
      <c r="L38" s="47"/>
      <c r="M38" s="42"/>
    </row>
    <row r="39" spans="2:13" x14ac:dyDescent="0.2">
      <c r="B39" s="38">
        <v>45902.458333333328</v>
      </c>
      <c r="C39" s="39">
        <v>45902.458333333328</v>
      </c>
      <c r="D39" s="40">
        <v>45902.458333333328</v>
      </c>
      <c r="E39" s="41">
        <v>3</v>
      </c>
      <c r="F39" s="37"/>
      <c r="L39" s="47"/>
      <c r="M39" s="42"/>
    </row>
    <row r="40" spans="2:13" x14ac:dyDescent="0.2">
      <c r="B40" s="38">
        <v>45902.5</v>
      </c>
      <c r="C40" s="39">
        <v>45902.5</v>
      </c>
      <c r="D40" s="40">
        <v>45902.5</v>
      </c>
      <c r="E40" s="41">
        <v>3</v>
      </c>
      <c r="F40" s="37"/>
      <c r="L40" s="47"/>
      <c r="M40" s="42"/>
    </row>
    <row r="41" spans="2:13" x14ac:dyDescent="0.2">
      <c r="B41" s="38">
        <v>45902.541666666664</v>
      </c>
      <c r="C41" s="39">
        <v>45902.541666666664</v>
      </c>
      <c r="D41" s="40">
        <v>45902.541666666664</v>
      </c>
      <c r="E41" s="41">
        <v>4</v>
      </c>
      <c r="F41" s="37"/>
      <c r="L41" s="47"/>
      <c r="M41" s="42"/>
    </row>
    <row r="42" spans="2:13" x14ac:dyDescent="0.2">
      <c r="B42" s="38">
        <v>45902.583333333328</v>
      </c>
      <c r="C42" s="39">
        <v>45902.583333333328</v>
      </c>
      <c r="D42" s="40">
        <v>45902.583333333328</v>
      </c>
      <c r="E42" s="41">
        <v>3</v>
      </c>
      <c r="F42" s="37"/>
      <c r="L42" s="47"/>
      <c r="M42" s="42"/>
    </row>
    <row r="43" spans="2:13" x14ac:dyDescent="0.2">
      <c r="B43" s="38">
        <v>45902.625</v>
      </c>
      <c r="C43" s="39">
        <v>45902.625</v>
      </c>
      <c r="D43" s="40">
        <v>45902.625</v>
      </c>
      <c r="E43" s="41">
        <v>3</v>
      </c>
      <c r="F43" s="37"/>
      <c r="L43" s="47"/>
      <c r="M43" s="42"/>
    </row>
    <row r="44" spans="2:13" x14ac:dyDescent="0.2">
      <c r="B44" s="38">
        <v>45902.666666666664</v>
      </c>
      <c r="C44" s="39">
        <v>45902.666666666664</v>
      </c>
      <c r="D44" s="40">
        <v>45902.666666666664</v>
      </c>
      <c r="E44" s="41">
        <v>4</v>
      </c>
      <c r="F44" s="37"/>
      <c r="L44" s="47"/>
      <c r="M44" s="42"/>
    </row>
    <row r="45" spans="2:13" x14ac:dyDescent="0.2">
      <c r="B45" s="38">
        <v>45902.708333333328</v>
      </c>
      <c r="C45" s="39">
        <v>45902.708333333328</v>
      </c>
      <c r="D45" s="40">
        <v>45902.708333333328</v>
      </c>
      <c r="E45" s="41">
        <v>2</v>
      </c>
      <c r="F45" s="37"/>
      <c r="L45" s="47"/>
      <c r="M45" s="42"/>
    </row>
    <row r="46" spans="2:13" x14ac:dyDescent="0.2">
      <c r="B46" s="38">
        <v>45902.75</v>
      </c>
      <c r="C46" s="39">
        <v>45902.75</v>
      </c>
      <c r="D46" s="40">
        <v>45902.75</v>
      </c>
      <c r="E46" s="41">
        <v>2</v>
      </c>
      <c r="F46" s="37"/>
      <c r="L46" s="47"/>
      <c r="M46" s="42"/>
    </row>
    <row r="47" spans="2:13" x14ac:dyDescent="0.2">
      <c r="B47" s="38">
        <v>45902.791666666664</v>
      </c>
      <c r="C47" s="39">
        <v>45902.791666666664</v>
      </c>
      <c r="D47" s="40">
        <v>45902.791666666664</v>
      </c>
      <c r="E47" s="41">
        <v>2</v>
      </c>
      <c r="F47" s="37"/>
      <c r="L47" s="47"/>
      <c r="M47" s="42"/>
    </row>
    <row r="48" spans="2:13" x14ac:dyDescent="0.2">
      <c r="B48" s="38">
        <v>45902.833333333328</v>
      </c>
      <c r="C48" s="39">
        <v>45902.833333333328</v>
      </c>
      <c r="D48" s="40">
        <v>45902.833333333328</v>
      </c>
      <c r="E48" s="41">
        <v>3</v>
      </c>
      <c r="F48" s="37"/>
      <c r="L48" s="47"/>
      <c r="M48" s="42"/>
    </row>
    <row r="49" spans="2:13" x14ac:dyDescent="0.2">
      <c r="B49" s="38">
        <v>45902.875</v>
      </c>
      <c r="C49" s="39">
        <v>45902.875</v>
      </c>
      <c r="D49" s="40">
        <v>45902.875</v>
      </c>
      <c r="E49" s="41">
        <v>3</v>
      </c>
      <c r="F49" s="37"/>
      <c r="L49" s="47"/>
      <c r="M49" s="42"/>
    </row>
    <row r="50" spans="2:13" x14ac:dyDescent="0.2">
      <c r="B50" s="38">
        <v>45902.916666666664</v>
      </c>
      <c r="C50" s="39">
        <v>45902.916666666664</v>
      </c>
      <c r="D50" s="40">
        <v>45902.916666666664</v>
      </c>
      <c r="E50" s="41">
        <v>4</v>
      </c>
      <c r="F50" s="37"/>
      <c r="L50" s="47"/>
      <c r="M50" s="42"/>
    </row>
    <row r="51" spans="2:13" x14ac:dyDescent="0.2">
      <c r="B51" s="38">
        <v>45902.958333333328</v>
      </c>
      <c r="C51" s="39">
        <v>45902.958333333328</v>
      </c>
      <c r="D51" s="40">
        <v>45902.958333333328</v>
      </c>
      <c r="E51" s="41">
        <v>4</v>
      </c>
      <c r="F51" s="37"/>
      <c r="L51" s="47"/>
      <c r="M51" s="42"/>
    </row>
    <row r="52" spans="2:13" x14ac:dyDescent="0.2">
      <c r="B52" s="38">
        <v>45903</v>
      </c>
      <c r="C52" s="39">
        <v>45903</v>
      </c>
      <c r="D52" s="40">
        <v>45903</v>
      </c>
      <c r="E52" s="41">
        <v>4</v>
      </c>
      <c r="F52" s="37"/>
      <c r="L52" s="47"/>
      <c r="M52" s="42"/>
    </row>
    <row r="53" spans="2:13" x14ac:dyDescent="0.2">
      <c r="B53" s="38">
        <v>45903.041666666664</v>
      </c>
      <c r="C53" s="39">
        <v>45903.041666666664</v>
      </c>
      <c r="D53" s="40">
        <v>45903.041666666664</v>
      </c>
      <c r="E53" s="41">
        <v>4</v>
      </c>
      <c r="F53" s="37"/>
      <c r="L53" s="47"/>
      <c r="M53" s="42"/>
    </row>
    <row r="54" spans="2:13" x14ac:dyDescent="0.2">
      <c r="B54" s="38">
        <v>45903.083333333328</v>
      </c>
      <c r="C54" s="39">
        <v>45903.083333333328</v>
      </c>
      <c r="D54" s="40">
        <v>45903.083333333328</v>
      </c>
      <c r="E54" s="41">
        <v>3</v>
      </c>
      <c r="F54" s="37"/>
      <c r="L54" s="47"/>
      <c r="M54" s="42"/>
    </row>
    <row r="55" spans="2:13" x14ac:dyDescent="0.2">
      <c r="B55" s="38">
        <v>45903.125</v>
      </c>
      <c r="C55" s="39">
        <v>45903.125</v>
      </c>
      <c r="D55" s="40">
        <v>45903.125</v>
      </c>
      <c r="E55" s="41">
        <v>2</v>
      </c>
      <c r="F55" s="37"/>
      <c r="L55" s="47"/>
      <c r="M55" s="42"/>
    </row>
    <row r="56" spans="2:13" x14ac:dyDescent="0.2">
      <c r="B56" s="38">
        <v>45903.166666666664</v>
      </c>
      <c r="C56" s="39">
        <v>45903.166666666664</v>
      </c>
      <c r="D56" s="40">
        <v>45903.166666666664</v>
      </c>
      <c r="E56" s="41">
        <v>2</v>
      </c>
      <c r="F56" s="37"/>
      <c r="L56" s="47"/>
      <c r="M56" s="42"/>
    </row>
    <row r="57" spans="2:13" x14ac:dyDescent="0.2">
      <c r="B57" s="38">
        <v>45903.208333333328</v>
      </c>
      <c r="C57" s="39">
        <v>45903.208333333328</v>
      </c>
      <c r="D57" s="40">
        <v>45903.208333333328</v>
      </c>
      <c r="E57" s="41">
        <v>1</v>
      </c>
      <c r="F57" s="37"/>
      <c r="L57" s="47"/>
      <c r="M57" s="42"/>
    </row>
    <row r="58" spans="2:13" x14ac:dyDescent="0.2">
      <c r="B58" s="38">
        <v>45903.25</v>
      </c>
      <c r="C58" s="39">
        <v>45903.25</v>
      </c>
      <c r="D58" s="40">
        <v>45903.25</v>
      </c>
      <c r="E58" s="41">
        <v>1</v>
      </c>
      <c r="F58" s="37"/>
      <c r="L58" s="47"/>
      <c r="M58" s="42"/>
    </row>
    <row r="59" spans="2:13" x14ac:dyDescent="0.2">
      <c r="B59" s="38">
        <v>45903.291666666664</v>
      </c>
      <c r="C59" s="39">
        <v>45903.291666666664</v>
      </c>
      <c r="D59" s="40">
        <v>45903.291666666664</v>
      </c>
      <c r="E59" s="41">
        <v>4</v>
      </c>
      <c r="F59" s="37"/>
      <c r="L59" s="47"/>
      <c r="M59" s="42"/>
    </row>
    <row r="60" spans="2:13" x14ac:dyDescent="0.2">
      <c r="B60" s="38">
        <v>45903.333333333328</v>
      </c>
      <c r="C60" s="39">
        <v>45903.333333333328</v>
      </c>
      <c r="D60" s="40">
        <v>45903.333333333328</v>
      </c>
      <c r="E60" s="41">
        <v>3</v>
      </c>
      <c r="F60" s="37"/>
      <c r="L60" s="47"/>
      <c r="M60" s="42"/>
    </row>
    <row r="61" spans="2:13" x14ac:dyDescent="0.2">
      <c r="B61" s="38">
        <v>45903.375</v>
      </c>
      <c r="C61" s="39">
        <v>45903.375</v>
      </c>
      <c r="D61" s="40">
        <v>45903.375</v>
      </c>
      <c r="E61" s="41">
        <v>3</v>
      </c>
      <c r="F61" s="37"/>
      <c r="L61" s="47"/>
      <c r="M61" s="42"/>
    </row>
    <row r="62" spans="2:13" x14ac:dyDescent="0.2">
      <c r="B62" s="38">
        <v>45903.416666666664</v>
      </c>
      <c r="C62" s="39">
        <v>45903.416666666664</v>
      </c>
      <c r="D62" s="40">
        <v>45903.416666666664</v>
      </c>
      <c r="E62" s="41">
        <v>4</v>
      </c>
      <c r="F62" s="37"/>
      <c r="L62" s="47"/>
      <c r="M62" s="42"/>
    </row>
    <row r="63" spans="2:13" x14ac:dyDescent="0.2">
      <c r="B63" s="38">
        <v>45903.458333333328</v>
      </c>
      <c r="C63" s="39">
        <v>45903.458333333328</v>
      </c>
      <c r="D63" s="40">
        <v>45903.458333333328</v>
      </c>
      <c r="E63" s="41">
        <v>4</v>
      </c>
      <c r="F63" s="37"/>
      <c r="L63" s="47"/>
      <c r="M63" s="42"/>
    </row>
    <row r="64" spans="2:13" x14ac:dyDescent="0.2">
      <c r="B64" s="38">
        <v>45903.5</v>
      </c>
      <c r="C64" s="39">
        <v>45903.5</v>
      </c>
      <c r="D64" s="40">
        <v>45903.5</v>
      </c>
      <c r="E64" s="41">
        <v>3</v>
      </c>
      <c r="F64" s="37"/>
      <c r="L64" s="47"/>
      <c r="M64" s="42"/>
    </row>
    <row r="65" spans="2:13" x14ac:dyDescent="0.2">
      <c r="B65" s="38">
        <v>45903.541666666664</v>
      </c>
      <c r="C65" s="39">
        <v>45903.541666666664</v>
      </c>
      <c r="D65" s="40">
        <v>45903.541666666664</v>
      </c>
      <c r="E65" s="41">
        <v>3</v>
      </c>
      <c r="F65" s="37"/>
      <c r="L65" s="47"/>
      <c r="M65" s="42"/>
    </row>
    <row r="66" spans="2:13" x14ac:dyDescent="0.2">
      <c r="B66" s="38">
        <v>45903.583333333328</v>
      </c>
      <c r="C66" s="39">
        <v>45903.583333333328</v>
      </c>
      <c r="D66" s="40">
        <v>45903.583333333328</v>
      </c>
      <c r="E66" s="41">
        <v>3</v>
      </c>
      <c r="F66" s="37"/>
      <c r="L66" s="47"/>
      <c r="M66" s="42"/>
    </row>
    <row r="67" spans="2:13" x14ac:dyDescent="0.2">
      <c r="B67" s="38">
        <v>45903.625</v>
      </c>
      <c r="C67" s="39">
        <v>45903.625</v>
      </c>
      <c r="D67" s="40">
        <v>45903.625</v>
      </c>
      <c r="E67" s="41">
        <v>1</v>
      </c>
      <c r="F67" s="37"/>
      <c r="L67" s="47"/>
      <c r="M67" s="42"/>
    </row>
    <row r="68" spans="2:13" x14ac:dyDescent="0.2">
      <c r="B68" s="38">
        <v>45903.666666666664</v>
      </c>
      <c r="C68" s="39">
        <v>45903.666666666664</v>
      </c>
      <c r="D68" s="40">
        <v>45903.666666666664</v>
      </c>
      <c r="E68" s="41">
        <v>1</v>
      </c>
      <c r="F68" s="37"/>
      <c r="L68" s="47"/>
      <c r="M68" s="42"/>
    </row>
    <row r="69" spans="2:13" x14ac:dyDescent="0.2">
      <c r="B69" s="38">
        <v>45903.708333333328</v>
      </c>
      <c r="C69" s="39">
        <v>45903.708333333328</v>
      </c>
      <c r="D69" s="40">
        <v>45903.708333333328</v>
      </c>
      <c r="E69" s="41">
        <v>1</v>
      </c>
      <c r="F69" s="37"/>
      <c r="L69" s="47"/>
      <c r="M69" s="42"/>
    </row>
    <row r="70" spans="2:13" x14ac:dyDescent="0.2">
      <c r="B70" s="38">
        <v>45903.75</v>
      </c>
      <c r="C70" s="39">
        <v>45903.75</v>
      </c>
      <c r="D70" s="40">
        <v>45903.75</v>
      </c>
      <c r="E70" s="41">
        <v>1</v>
      </c>
      <c r="F70" s="37"/>
      <c r="L70" s="47"/>
      <c r="M70" s="42"/>
    </row>
    <row r="71" spans="2:13" x14ac:dyDescent="0.2">
      <c r="B71" s="38">
        <v>45903.791666666664</v>
      </c>
      <c r="C71" s="39">
        <v>45903.791666666664</v>
      </c>
      <c r="D71" s="40">
        <v>45903.791666666664</v>
      </c>
      <c r="E71" s="41">
        <v>1</v>
      </c>
      <c r="F71" s="37"/>
      <c r="L71" s="47"/>
      <c r="M71" s="42"/>
    </row>
    <row r="72" spans="2:13" x14ac:dyDescent="0.2">
      <c r="B72" s="38">
        <v>45903.833333333328</v>
      </c>
      <c r="C72" s="39">
        <v>45903.833333333328</v>
      </c>
      <c r="D72" s="40">
        <v>45903.833333333328</v>
      </c>
      <c r="E72" s="41">
        <v>2</v>
      </c>
      <c r="F72" s="37"/>
      <c r="L72" s="47"/>
      <c r="M72" s="42"/>
    </row>
    <row r="73" spans="2:13" x14ac:dyDescent="0.2">
      <c r="B73" s="38">
        <v>45903.875</v>
      </c>
      <c r="C73" s="39">
        <v>45903.875</v>
      </c>
      <c r="D73" s="40">
        <v>45903.875</v>
      </c>
      <c r="E73" s="41">
        <v>2</v>
      </c>
      <c r="F73" s="37"/>
      <c r="L73" s="47"/>
      <c r="M73" s="42"/>
    </row>
    <row r="74" spans="2:13" x14ac:dyDescent="0.2">
      <c r="B74" s="38">
        <v>45903.916666666664</v>
      </c>
      <c r="C74" s="39">
        <v>45903.916666666664</v>
      </c>
      <c r="D74" s="40">
        <v>45903.916666666664</v>
      </c>
      <c r="E74" s="41">
        <v>2</v>
      </c>
      <c r="F74" s="37"/>
      <c r="L74" s="47"/>
      <c r="M74" s="42"/>
    </row>
    <row r="75" spans="2:13" x14ac:dyDescent="0.2">
      <c r="B75" s="38">
        <v>45903.958333333328</v>
      </c>
      <c r="C75" s="39">
        <v>45903.958333333328</v>
      </c>
      <c r="D75" s="40">
        <v>45903.958333333328</v>
      </c>
      <c r="E75" s="41">
        <v>2</v>
      </c>
      <c r="F75" s="37"/>
      <c r="L75" s="47"/>
      <c r="M75" s="42"/>
    </row>
    <row r="76" spans="2:13" x14ac:dyDescent="0.2">
      <c r="B76" s="38">
        <v>45904</v>
      </c>
      <c r="C76" s="39">
        <v>45904</v>
      </c>
      <c r="D76" s="40">
        <v>45904</v>
      </c>
      <c r="E76" s="41">
        <v>3</v>
      </c>
      <c r="F76" s="37"/>
      <c r="L76" s="47"/>
      <c r="M76" s="42"/>
    </row>
    <row r="77" spans="2:13" x14ac:dyDescent="0.2">
      <c r="B77" s="38">
        <v>45904.041666666664</v>
      </c>
      <c r="C77" s="39">
        <v>45904.041666666664</v>
      </c>
      <c r="D77" s="40">
        <v>45904.041666666664</v>
      </c>
      <c r="E77" s="41">
        <v>3</v>
      </c>
      <c r="F77" s="37"/>
      <c r="L77" s="47"/>
      <c r="M77" s="42"/>
    </row>
    <row r="78" spans="2:13" x14ac:dyDescent="0.2">
      <c r="B78" s="38">
        <v>45904.083333333328</v>
      </c>
      <c r="C78" s="39">
        <v>45904.083333333328</v>
      </c>
      <c r="D78" s="40">
        <v>45904.083333333328</v>
      </c>
      <c r="E78" s="41">
        <v>2</v>
      </c>
      <c r="F78" s="37"/>
      <c r="L78" s="47"/>
      <c r="M78" s="42"/>
    </row>
    <row r="79" spans="2:13" x14ac:dyDescent="0.2">
      <c r="B79" s="38">
        <v>45904.125</v>
      </c>
      <c r="C79" s="39">
        <v>45904.125</v>
      </c>
      <c r="D79" s="40">
        <v>45904.125</v>
      </c>
      <c r="E79" s="41">
        <v>2</v>
      </c>
      <c r="F79" s="37"/>
      <c r="L79" s="47"/>
      <c r="M79" s="42"/>
    </row>
    <row r="80" spans="2:13" x14ac:dyDescent="0.2">
      <c r="B80" s="38">
        <v>45904.166666666664</v>
      </c>
      <c r="C80" s="39">
        <v>45904.166666666664</v>
      </c>
      <c r="D80" s="40">
        <v>45904.166666666664</v>
      </c>
      <c r="E80" s="41">
        <v>2</v>
      </c>
      <c r="F80" s="37"/>
      <c r="L80" s="47"/>
      <c r="M80" s="42"/>
    </row>
    <row r="81" spans="2:13" x14ac:dyDescent="0.2">
      <c r="B81" s="38">
        <v>45904.208333333328</v>
      </c>
      <c r="C81" s="39">
        <v>45904.208333333328</v>
      </c>
      <c r="D81" s="40">
        <v>45904.208333333328</v>
      </c>
      <c r="E81" s="41">
        <v>2</v>
      </c>
      <c r="F81" s="37"/>
      <c r="L81" s="47"/>
      <c r="M81" s="42"/>
    </row>
    <row r="82" spans="2:13" x14ac:dyDescent="0.2">
      <c r="B82" s="38">
        <v>45904.25</v>
      </c>
      <c r="C82" s="39">
        <v>45904.25</v>
      </c>
      <c r="D82" s="40">
        <v>45904.25</v>
      </c>
      <c r="E82" s="41">
        <v>2</v>
      </c>
      <c r="F82" s="37"/>
      <c r="L82" s="47"/>
      <c r="M82" s="42"/>
    </row>
    <row r="83" spans="2:13" x14ac:dyDescent="0.2">
      <c r="B83" s="38">
        <v>45904.291666666664</v>
      </c>
      <c r="C83" s="39">
        <v>45904.291666666664</v>
      </c>
      <c r="D83" s="40">
        <v>45904.291666666664</v>
      </c>
      <c r="E83" s="41">
        <v>3</v>
      </c>
      <c r="F83" s="37"/>
      <c r="L83" s="47"/>
      <c r="M83" s="42"/>
    </row>
    <row r="84" spans="2:13" x14ac:dyDescent="0.2">
      <c r="B84" s="38">
        <v>45904.333333333328</v>
      </c>
      <c r="C84" s="39">
        <v>45904.333333333328</v>
      </c>
      <c r="D84" s="40">
        <v>45904.333333333328</v>
      </c>
      <c r="E84" s="41">
        <v>3</v>
      </c>
      <c r="F84" s="37"/>
      <c r="L84" s="47"/>
      <c r="M84" s="42"/>
    </row>
    <row r="85" spans="2:13" x14ac:dyDescent="0.2">
      <c r="B85" s="38">
        <v>45904.375</v>
      </c>
      <c r="C85" s="39">
        <v>45904.375</v>
      </c>
      <c r="D85" s="40">
        <v>45904.375</v>
      </c>
      <c r="E85" s="41">
        <v>5</v>
      </c>
      <c r="F85" s="37"/>
      <c r="L85" s="47"/>
      <c r="M85" s="42"/>
    </row>
    <row r="86" spans="2:13" x14ac:dyDescent="0.2">
      <c r="B86" s="38">
        <v>45904.416666666664</v>
      </c>
      <c r="C86" s="39">
        <v>45904.416666666664</v>
      </c>
      <c r="D86" s="40">
        <v>45904.416666666664</v>
      </c>
      <c r="E86" s="41">
        <v>5</v>
      </c>
      <c r="F86" s="37"/>
      <c r="L86" s="47"/>
      <c r="M86" s="42"/>
    </row>
    <row r="87" spans="2:13" x14ac:dyDescent="0.2">
      <c r="B87" s="38">
        <v>45904.458333333328</v>
      </c>
      <c r="C87" s="39">
        <v>45904.458333333328</v>
      </c>
      <c r="D87" s="40">
        <v>45904.458333333328</v>
      </c>
      <c r="E87" s="41">
        <v>3</v>
      </c>
      <c r="F87" s="37"/>
      <c r="L87" s="47"/>
      <c r="M87" s="42"/>
    </row>
    <row r="88" spans="2:13" x14ac:dyDescent="0.2">
      <c r="B88" s="38">
        <v>45904.5</v>
      </c>
      <c r="C88" s="39">
        <v>45904.5</v>
      </c>
      <c r="D88" s="40">
        <v>45904.5</v>
      </c>
      <c r="E88" s="41">
        <v>3</v>
      </c>
      <c r="F88" s="37"/>
      <c r="L88" s="47"/>
      <c r="M88" s="42"/>
    </row>
    <row r="89" spans="2:13" x14ac:dyDescent="0.2">
      <c r="B89" s="38">
        <v>45904.541666666664</v>
      </c>
      <c r="C89" s="39">
        <v>45904.541666666664</v>
      </c>
      <c r="D89" s="40">
        <v>45904.541666666664</v>
      </c>
      <c r="E89" s="41">
        <v>3</v>
      </c>
      <c r="F89" s="37"/>
      <c r="L89" s="47"/>
      <c r="M89" s="42"/>
    </row>
    <row r="90" spans="2:13" x14ac:dyDescent="0.2">
      <c r="B90" s="38">
        <v>45904.583333333328</v>
      </c>
      <c r="C90" s="39">
        <v>45904.583333333328</v>
      </c>
      <c r="D90" s="40">
        <v>45904.583333333328</v>
      </c>
      <c r="E90" s="41">
        <v>2</v>
      </c>
      <c r="F90" s="37"/>
      <c r="L90" s="47"/>
      <c r="M90" s="42"/>
    </row>
    <row r="91" spans="2:13" x14ac:dyDescent="0.2">
      <c r="B91" s="38">
        <v>45904.625</v>
      </c>
      <c r="C91" s="39">
        <v>45904.625</v>
      </c>
      <c r="D91" s="40">
        <v>45904.625</v>
      </c>
      <c r="E91" s="41">
        <v>2</v>
      </c>
      <c r="F91" s="37"/>
      <c r="L91" s="47"/>
      <c r="M91" s="42"/>
    </row>
    <row r="92" spans="2:13" x14ac:dyDescent="0.2">
      <c r="B92" s="38">
        <v>45904.666666666664</v>
      </c>
      <c r="C92" s="39">
        <v>45904.666666666664</v>
      </c>
      <c r="D92" s="40">
        <v>45904.666666666664</v>
      </c>
      <c r="E92" s="41">
        <v>1</v>
      </c>
      <c r="F92" s="37"/>
      <c r="L92" s="47"/>
      <c r="M92" s="42"/>
    </row>
    <row r="93" spans="2:13" x14ac:dyDescent="0.2">
      <c r="B93" s="38">
        <v>45904.708333333328</v>
      </c>
      <c r="C93" s="39">
        <v>45904.708333333328</v>
      </c>
      <c r="D93" s="40">
        <v>45904.708333333328</v>
      </c>
      <c r="E93" s="41">
        <v>1</v>
      </c>
      <c r="F93" s="37"/>
      <c r="L93" s="47"/>
      <c r="M93" s="42"/>
    </row>
    <row r="94" spans="2:13" x14ac:dyDescent="0.2">
      <c r="B94" s="38">
        <v>45904.75</v>
      </c>
      <c r="C94" s="39">
        <v>45904.75</v>
      </c>
      <c r="D94" s="40">
        <v>45904.75</v>
      </c>
      <c r="E94" s="41">
        <v>1</v>
      </c>
      <c r="F94" s="37"/>
      <c r="L94" s="47"/>
      <c r="M94" s="42"/>
    </row>
    <row r="95" spans="2:13" x14ac:dyDescent="0.2">
      <c r="B95" s="38">
        <v>45904.791666666664</v>
      </c>
      <c r="C95" s="39">
        <v>45904.791666666664</v>
      </c>
      <c r="D95" s="40">
        <v>45904.791666666664</v>
      </c>
      <c r="E95" s="41">
        <v>1</v>
      </c>
      <c r="F95" s="37"/>
      <c r="L95" s="47"/>
      <c r="M95" s="42"/>
    </row>
    <row r="96" spans="2:13" x14ac:dyDescent="0.2">
      <c r="B96" s="38">
        <v>45904.833333333328</v>
      </c>
      <c r="C96" s="39">
        <v>45904.833333333328</v>
      </c>
      <c r="D96" s="40">
        <v>45904.833333333328</v>
      </c>
      <c r="E96" s="41">
        <v>1</v>
      </c>
      <c r="F96" s="37"/>
      <c r="L96" s="47"/>
      <c r="M96" s="42"/>
    </row>
    <row r="97" spans="2:13" x14ac:dyDescent="0.2">
      <c r="B97" s="38">
        <v>45904.875</v>
      </c>
      <c r="C97" s="39">
        <v>45904.875</v>
      </c>
      <c r="D97" s="40">
        <v>45904.875</v>
      </c>
      <c r="E97" s="41">
        <v>1</v>
      </c>
      <c r="F97" s="37"/>
      <c r="L97" s="47"/>
      <c r="M97" s="42"/>
    </row>
    <row r="98" spans="2:13" x14ac:dyDescent="0.2">
      <c r="B98" s="38">
        <v>45904.916666666664</v>
      </c>
      <c r="C98" s="39">
        <v>45904.916666666664</v>
      </c>
      <c r="D98" s="40">
        <v>45904.916666666664</v>
      </c>
      <c r="E98" s="41">
        <v>2</v>
      </c>
      <c r="F98" s="37"/>
      <c r="L98" s="47"/>
      <c r="M98" s="42"/>
    </row>
    <row r="99" spans="2:13" x14ac:dyDescent="0.2">
      <c r="B99" s="38">
        <v>45904.958333333328</v>
      </c>
      <c r="C99" s="39">
        <v>45904.958333333328</v>
      </c>
      <c r="D99" s="40">
        <v>45904.958333333328</v>
      </c>
      <c r="E99" s="41">
        <v>2</v>
      </c>
      <c r="F99" s="37"/>
      <c r="L99" s="47"/>
      <c r="M99" s="42"/>
    </row>
    <row r="100" spans="2:13" x14ac:dyDescent="0.2">
      <c r="B100" s="38">
        <v>45905</v>
      </c>
      <c r="C100" s="39">
        <v>45905</v>
      </c>
      <c r="D100" s="40">
        <v>45905</v>
      </c>
      <c r="E100" s="41">
        <v>2</v>
      </c>
      <c r="F100" s="37"/>
      <c r="L100" s="47"/>
      <c r="M100" s="42"/>
    </row>
    <row r="101" spans="2:13" x14ac:dyDescent="0.2">
      <c r="B101" s="38">
        <v>45905.041666666664</v>
      </c>
      <c r="C101" s="39">
        <v>45905.041666666664</v>
      </c>
      <c r="D101" s="40">
        <v>45905.041666666664</v>
      </c>
      <c r="E101" s="41">
        <v>2</v>
      </c>
      <c r="F101" s="37"/>
      <c r="L101" s="47"/>
      <c r="M101" s="42"/>
    </row>
    <row r="102" spans="2:13" x14ac:dyDescent="0.2">
      <c r="B102" s="38">
        <v>45905.083333333328</v>
      </c>
      <c r="C102" s="39">
        <v>45905.083333333328</v>
      </c>
      <c r="D102" s="40">
        <v>45905.083333333328</v>
      </c>
      <c r="E102" s="41">
        <v>2</v>
      </c>
      <c r="F102" s="37"/>
      <c r="L102" s="47"/>
      <c r="M102" s="42"/>
    </row>
    <row r="103" spans="2:13" x14ac:dyDescent="0.2">
      <c r="B103" s="38">
        <v>45905.125</v>
      </c>
      <c r="C103" s="39">
        <v>45905.125</v>
      </c>
      <c r="D103" s="40">
        <v>45905.125</v>
      </c>
      <c r="E103" s="41">
        <v>2</v>
      </c>
      <c r="F103" s="37"/>
      <c r="L103" s="47"/>
      <c r="M103" s="42"/>
    </row>
    <row r="104" spans="2:13" x14ac:dyDescent="0.2">
      <c r="B104" s="38">
        <v>45905.166666666664</v>
      </c>
      <c r="C104" s="39">
        <v>45905.166666666664</v>
      </c>
      <c r="D104" s="40">
        <v>45905.166666666664</v>
      </c>
      <c r="E104" s="41">
        <v>2</v>
      </c>
      <c r="F104" s="37"/>
      <c r="L104" s="47"/>
      <c r="M104" s="42"/>
    </row>
    <row r="105" spans="2:13" x14ac:dyDescent="0.2">
      <c r="B105" s="38">
        <v>45905.208333333328</v>
      </c>
      <c r="C105" s="39">
        <v>45905.208333333328</v>
      </c>
      <c r="D105" s="40">
        <v>45905.208333333328</v>
      </c>
      <c r="E105" s="41">
        <v>2</v>
      </c>
      <c r="F105" s="37"/>
      <c r="L105" s="47"/>
      <c r="M105" s="42"/>
    </row>
    <row r="106" spans="2:13" x14ac:dyDescent="0.2">
      <c r="B106" s="38">
        <v>45905.25</v>
      </c>
      <c r="C106" s="39">
        <v>45905.25</v>
      </c>
      <c r="D106" s="40">
        <v>45905.25</v>
      </c>
      <c r="E106" s="41">
        <v>2</v>
      </c>
      <c r="F106" s="37"/>
      <c r="L106" s="47"/>
      <c r="M106" s="42"/>
    </row>
    <row r="107" spans="2:13" x14ac:dyDescent="0.2">
      <c r="B107" s="38">
        <v>45905.291666666664</v>
      </c>
      <c r="C107" s="39">
        <v>45905.291666666664</v>
      </c>
      <c r="D107" s="40">
        <v>45905.291666666664</v>
      </c>
      <c r="E107" s="41">
        <v>2</v>
      </c>
      <c r="F107" s="37"/>
      <c r="L107" s="47"/>
      <c r="M107" s="42"/>
    </row>
    <row r="108" spans="2:13" x14ac:dyDescent="0.2">
      <c r="B108" s="38">
        <v>45905.333333333328</v>
      </c>
      <c r="C108" s="39">
        <v>45905.333333333328</v>
      </c>
      <c r="D108" s="40">
        <v>45905.333333333328</v>
      </c>
      <c r="E108" s="41">
        <v>3</v>
      </c>
      <c r="F108" s="37"/>
      <c r="L108" s="47"/>
      <c r="M108" s="42"/>
    </row>
    <row r="109" spans="2:13" x14ac:dyDescent="0.2">
      <c r="B109" s="38">
        <v>45905.375</v>
      </c>
      <c r="C109" s="39">
        <v>45905.375</v>
      </c>
      <c r="D109" s="40">
        <v>45905.375</v>
      </c>
      <c r="E109" s="41">
        <v>4</v>
      </c>
      <c r="F109" s="37"/>
      <c r="L109" s="47"/>
      <c r="M109" s="42"/>
    </row>
    <row r="110" spans="2:13" x14ac:dyDescent="0.2">
      <c r="B110" s="38">
        <v>45905.416666666664</v>
      </c>
      <c r="C110" s="39">
        <v>45905.416666666664</v>
      </c>
      <c r="D110" s="40">
        <v>45905.416666666664</v>
      </c>
      <c r="E110" s="41">
        <v>3</v>
      </c>
      <c r="F110" s="37"/>
      <c r="L110" s="47"/>
      <c r="M110" s="42"/>
    </row>
    <row r="111" spans="2:13" x14ac:dyDescent="0.2">
      <c r="B111" s="38">
        <v>45905.458333333328</v>
      </c>
      <c r="C111" s="39">
        <v>45905.458333333328</v>
      </c>
      <c r="D111" s="40">
        <v>45905.458333333328</v>
      </c>
      <c r="E111" s="41">
        <v>3</v>
      </c>
      <c r="F111" s="37"/>
      <c r="L111" s="47"/>
      <c r="M111" s="42"/>
    </row>
    <row r="112" spans="2:13" x14ac:dyDescent="0.2">
      <c r="B112" s="38">
        <v>45905.5</v>
      </c>
      <c r="C112" s="39">
        <v>45905.5</v>
      </c>
      <c r="D112" s="40">
        <v>45905.5</v>
      </c>
      <c r="E112" s="41">
        <v>4</v>
      </c>
      <c r="F112" s="37"/>
      <c r="L112" s="47"/>
      <c r="M112" s="42"/>
    </row>
    <row r="113" spans="2:13" x14ac:dyDescent="0.2">
      <c r="B113" s="38">
        <v>45905.541666666664</v>
      </c>
      <c r="C113" s="39">
        <v>45905.541666666664</v>
      </c>
      <c r="D113" s="40">
        <v>45905.541666666664</v>
      </c>
      <c r="E113" s="41">
        <v>3</v>
      </c>
      <c r="F113" s="37"/>
      <c r="L113" s="47"/>
      <c r="M113" s="42"/>
    </row>
    <row r="114" spans="2:13" x14ac:dyDescent="0.2">
      <c r="B114" s="38">
        <v>45905.583333333328</v>
      </c>
      <c r="C114" s="39">
        <v>45905.583333333328</v>
      </c>
      <c r="D114" s="40">
        <v>45905.583333333328</v>
      </c>
      <c r="E114" s="41">
        <v>3</v>
      </c>
      <c r="F114" s="37"/>
      <c r="L114" s="47"/>
      <c r="M114" s="42"/>
    </row>
    <row r="115" spans="2:13" x14ac:dyDescent="0.2">
      <c r="B115" s="38">
        <v>45905.625</v>
      </c>
      <c r="C115" s="39">
        <v>45905.625</v>
      </c>
      <c r="D115" s="40">
        <v>45905.625</v>
      </c>
      <c r="E115" s="41">
        <v>2</v>
      </c>
      <c r="F115" s="37"/>
      <c r="L115" s="47"/>
      <c r="M115" s="42"/>
    </row>
    <row r="116" spans="2:13" x14ac:dyDescent="0.2">
      <c r="B116" s="38">
        <v>45905.666666666664</v>
      </c>
      <c r="C116" s="39">
        <v>45905.666666666664</v>
      </c>
      <c r="D116" s="40">
        <v>45905.666666666664</v>
      </c>
      <c r="E116" s="41">
        <v>2</v>
      </c>
      <c r="F116" s="37"/>
      <c r="L116" s="47"/>
      <c r="M116" s="42"/>
    </row>
    <row r="117" spans="2:13" x14ac:dyDescent="0.2">
      <c r="B117" s="38">
        <v>45905.708333333328</v>
      </c>
      <c r="C117" s="39">
        <v>45905.708333333328</v>
      </c>
      <c r="D117" s="40">
        <v>45905.708333333328</v>
      </c>
      <c r="E117" s="41">
        <v>2</v>
      </c>
      <c r="F117" s="37"/>
      <c r="L117" s="47"/>
      <c r="M117" s="42"/>
    </row>
    <row r="118" spans="2:13" x14ac:dyDescent="0.2">
      <c r="B118" s="38">
        <v>45905.75</v>
      </c>
      <c r="C118" s="39">
        <v>45905.75</v>
      </c>
      <c r="D118" s="40">
        <v>45905.75</v>
      </c>
      <c r="E118" s="41">
        <v>3</v>
      </c>
      <c r="F118" s="37"/>
      <c r="L118" s="47"/>
      <c r="M118" s="42"/>
    </row>
    <row r="119" spans="2:13" x14ac:dyDescent="0.2">
      <c r="B119" s="38">
        <v>45905.791666666664</v>
      </c>
      <c r="C119" s="39">
        <v>45905.791666666664</v>
      </c>
      <c r="D119" s="40">
        <v>45905.791666666664</v>
      </c>
      <c r="E119" s="41">
        <v>3</v>
      </c>
      <c r="F119" s="37"/>
      <c r="L119" s="47"/>
      <c r="M119" s="42"/>
    </row>
    <row r="120" spans="2:13" x14ac:dyDescent="0.2">
      <c r="B120" s="38">
        <v>45905.833333333328</v>
      </c>
      <c r="C120" s="39">
        <v>45905.833333333328</v>
      </c>
      <c r="D120" s="40">
        <v>45905.833333333328</v>
      </c>
      <c r="E120" s="41">
        <v>2</v>
      </c>
      <c r="F120" s="37"/>
      <c r="L120" s="47"/>
      <c r="M120" s="42"/>
    </row>
    <row r="121" spans="2:13" x14ac:dyDescent="0.2">
      <c r="B121" s="38">
        <v>45905.875</v>
      </c>
      <c r="C121" s="39">
        <v>45905.875</v>
      </c>
      <c r="D121" s="40">
        <v>45905.875</v>
      </c>
      <c r="E121" s="41">
        <v>3</v>
      </c>
      <c r="F121" s="37"/>
      <c r="L121" s="47"/>
      <c r="M121" s="42"/>
    </row>
    <row r="122" spans="2:13" x14ac:dyDescent="0.2">
      <c r="B122" s="38">
        <v>45905.916666666664</v>
      </c>
      <c r="C122" s="39">
        <v>45905.916666666664</v>
      </c>
      <c r="D122" s="40">
        <v>45905.916666666664</v>
      </c>
      <c r="E122" s="41">
        <v>3</v>
      </c>
      <c r="F122" s="37"/>
      <c r="L122" s="47"/>
      <c r="M122" s="42"/>
    </row>
    <row r="123" spans="2:13" x14ac:dyDescent="0.2">
      <c r="B123" s="38">
        <v>45905.958333333328</v>
      </c>
      <c r="C123" s="39">
        <v>45905.958333333328</v>
      </c>
      <c r="D123" s="40">
        <v>45905.958333333328</v>
      </c>
      <c r="E123" s="41">
        <v>2</v>
      </c>
      <c r="F123" s="37"/>
      <c r="L123" s="47"/>
      <c r="M123" s="42"/>
    </row>
    <row r="124" spans="2:13" x14ac:dyDescent="0.2">
      <c r="B124" s="38">
        <v>45906</v>
      </c>
      <c r="C124" s="39">
        <v>45906</v>
      </c>
      <c r="D124" s="40">
        <v>45906</v>
      </c>
      <c r="E124" s="41">
        <v>2</v>
      </c>
      <c r="F124" s="37"/>
      <c r="L124" s="47"/>
      <c r="M124" s="42"/>
    </row>
    <row r="125" spans="2:13" x14ac:dyDescent="0.2">
      <c r="B125" s="38">
        <v>45906.041666666664</v>
      </c>
      <c r="C125" s="39">
        <v>45906.041666666664</v>
      </c>
      <c r="D125" s="40">
        <v>45906.041666666664</v>
      </c>
      <c r="E125" s="41">
        <v>3</v>
      </c>
      <c r="F125" s="37"/>
      <c r="L125" s="47"/>
      <c r="M125" s="42"/>
    </row>
    <row r="126" spans="2:13" x14ac:dyDescent="0.2">
      <c r="B126" s="38">
        <v>45906.083333333328</v>
      </c>
      <c r="C126" s="39">
        <v>45906.083333333328</v>
      </c>
      <c r="D126" s="40">
        <v>45906.083333333328</v>
      </c>
      <c r="E126" s="41">
        <v>3</v>
      </c>
      <c r="F126" s="37"/>
      <c r="L126" s="47"/>
      <c r="M126" s="42"/>
    </row>
    <row r="127" spans="2:13" x14ac:dyDescent="0.2">
      <c r="B127" s="38">
        <v>45906.125</v>
      </c>
      <c r="C127" s="39">
        <v>45906.125</v>
      </c>
      <c r="D127" s="40">
        <v>45906.125</v>
      </c>
      <c r="E127" s="41">
        <v>4</v>
      </c>
      <c r="F127" s="37"/>
    </row>
    <row r="128" spans="2:13" x14ac:dyDescent="0.2">
      <c r="B128" s="38">
        <v>45906.166666666664</v>
      </c>
      <c r="C128" s="39">
        <v>45906.166666666664</v>
      </c>
      <c r="D128" s="40">
        <v>45906.166666666664</v>
      </c>
      <c r="E128" s="41">
        <v>4</v>
      </c>
      <c r="F128" s="37"/>
    </row>
    <row r="129" spans="2:6" x14ac:dyDescent="0.2">
      <c r="B129" s="38">
        <v>45906.208333333328</v>
      </c>
      <c r="C129" s="39">
        <v>45906.208333333328</v>
      </c>
      <c r="D129" s="40">
        <v>45906.208333333328</v>
      </c>
      <c r="E129" s="41">
        <v>4</v>
      </c>
      <c r="F129" s="37"/>
    </row>
    <row r="130" spans="2:6" x14ac:dyDescent="0.2">
      <c r="B130" s="38">
        <v>45906.25</v>
      </c>
      <c r="C130" s="39">
        <v>45906.25</v>
      </c>
      <c r="D130" s="40">
        <v>45906.25</v>
      </c>
      <c r="E130" s="41">
        <v>4</v>
      </c>
      <c r="F130" s="37"/>
    </row>
    <row r="131" spans="2:6" x14ac:dyDescent="0.2">
      <c r="B131" s="38">
        <v>45906.291666666664</v>
      </c>
      <c r="C131" s="39">
        <v>45906.291666666664</v>
      </c>
      <c r="D131" s="40">
        <v>45906.291666666664</v>
      </c>
      <c r="E131" s="41">
        <v>4</v>
      </c>
      <c r="F131" s="37"/>
    </row>
    <row r="132" spans="2:6" x14ac:dyDescent="0.2">
      <c r="B132" s="38">
        <v>45906.333333333328</v>
      </c>
      <c r="C132" s="39">
        <v>45906.333333333328</v>
      </c>
      <c r="D132" s="40">
        <v>45906.333333333328</v>
      </c>
      <c r="E132" s="41">
        <v>5</v>
      </c>
      <c r="F132" s="37"/>
    </row>
    <row r="133" spans="2:6" x14ac:dyDescent="0.2">
      <c r="B133" s="38">
        <v>45906.375</v>
      </c>
      <c r="C133" s="39">
        <v>45906.375</v>
      </c>
      <c r="D133" s="40">
        <v>45906.375</v>
      </c>
      <c r="E133" s="41">
        <v>6</v>
      </c>
      <c r="F133" s="37"/>
    </row>
    <row r="134" spans="2:6" x14ac:dyDescent="0.2">
      <c r="B134" s="38">
        <v>45906.416666666664</v>
      </c>
      <c r="C134" s="39">
        <v>45906.416666666664</v>
      </c>
      <c r="D134" s="40">
        <v>45906.416666666664</v>
      </c>
      <c r="E134" s="41">
        <v>5</v>
      </c>
      <c r="F134" s="37"/>
    </row>
    <row r="135" spans="2:6" x14ac:dyDescent="0.2">
      <c r="B135" s="38">
        <v>45906.458333333328</v>
      </c>
      <c r="C135" s="39">
        <v>45906.458333333328</v>
      </c>
      <c r="D135" s="40">
        <v>45906.458333333328</v>
      </c>
      <c r="E135" s="41">
        <v>5</v>
      </c>
      <c r="F135" s="37"/>
    </row>
    <row r="136" spans="2:6" x14ac:dyDescent="0.2">
      <c r="B136" s="38">
        <v>45906.5</v>
      </c>
      <c r="C136" s="39">
        <v>45906.5</v>
      </c>
      <c r="D136" s="40">
        <v>45906.5</v>
      </c>
      <c r="E136" s="41">
        <v>5</v>
      </c>
      <c r="F136" s="37"/>
    </row>
    <row r="137" spans="2:6" x14ac:dyDescent="0.2">
      <c r="B137" s="38">
        <v>45906.541666666664</v>
      </c>
      <c r="C137" s="39">
        <v>45906.541666666664</v>
      </c>
      <c r="D137" s="40">
        <v>45906.541666666664</v>
      </c>
      <c r="E137" s="41">
        <v>4</v>
      </c>
      <c r="F137" s="37"/>
    </row>
    <row r="138" spans="2:6" x14ac:dyDescent="0.2">
      <c r="B138" s="38">
        <v>45906.583333333328</v>
      </c>
      <c r="C138" s="39">
        <v>45906.583333333328</v>
      </c>
      <c r="D138" s="40">
        <v>45906.583333333328</v>
      </c>
      <c r="E138" s="41">
        <v>5</v>
      </c>
      <c r="F138" s="37"/>
    </row>
    <row r="139" spans="2:6" x14ac:dyDescent="0.2">
      <c r="B139" s="38">
        <v>45906.625</v>
      </c>
      <c r="C139" s="39">
        <v>45906.625</v>
      </c>
      <c r="D139" s="40">
        <v>45906.625</v>
      </c>
      <c r="E139" s="41">
        <v>4</v>
      </c>
      <c r="F139" s="37"/>
    </row>
    <row r="140" spans="2:6" x14ac:dyDescent="0.2">
      <c r="B140" s="38">
        <v>45906.666666666664</v>
      </c>
      <c r="C140" s="39">
        <v>45906.666666666664</v>
      </c>
      <c r="D140" s="40">
        <v>45906.666666666664</v>
      </c>
      <c r="E140" s="41">
        <v>3</v>
      </c>
      <c r="F140" s="37"/>
    </row>
    <row r="141" spans="2:6" x14ac:dyDescent="0.2">
      <c r="B141" s="38">
        <v>45906.708333333328</v>
      </c>
      <c r="C141" s="39">
        <v>45906.708333333328</v>
      </c>
      <c r="D141" s="40">
        <v>45906.708333333328</v>
      </c>
      <c r="E141" s="41">
        <v>3</v>
      </c>
      <c r="F141" s="37"/>
    </row>
    <row r="142" spans="2:6" x14ac:dyDescent="0.2">
      <c r="B142" s="38">
        <v>45906.75</v>
      </c>
      <c r="C142" s="39">
        <v>45906.75</v>
      </c>
      <c r="D142" s="40">
        <v>45906.75</v>
      </c>
      <c r="E142" s="41">
        <v>2</v>
      </c>
      <c r="F142" s="37"/>
    </row>
    <row r="143" spans="2:6" x14ac:dyDescent="0.2">
      <c r="B143" s="38">
        <v>45906.791666666664</v>
      </c>
      <c r="C143" s="39">
        <v>45906.791666666664</v>
      </c>
      <c r="D143" s="40">
        <v>45906.791666666664</v>
      </c>
      <c r="E143" s="41">
        <v>3</v>
      </c>
      <c r="F143" s="37"/>
    </row>
    <row r="144" spans="2:6" x14ac:dyDescent="0.2">
      <c r="B144" s="38">
        <v>45906.833333333328</v>
      </c>
      <c r="C144" s="39">
        <v>45906.833333333328</v>
      </c>
      <c r="D144" s="40">
        <v>45906.833333333328</v>
      </c>
      <c r="E144" s="41">
        <v>3</v>
      </c>
      <c r="F144" s="37"/>
    </row>
    <row r="145" spans="2:6" x14ac:dyDescent="0.2">
      <c r="B145" s="38">
        <v>45906.875</v>
      </c>
      <c r="C145" s="39">
        <v>45906.875</v>
      </c>
      <c r="D145" s="40">
        <v>45906.875</v>
      </c>
      <c r="E145" s="41">
        <v>3</v>
      </c>
      <c r="F145" s="37"/>
    </row>
    <row r="146" spans="2:6" x14ac:dyDescent="0.2">
      <c r="B146" s="38">
        <v>45906.916666666664</v>
      </c>
      <c r="C146" s="39">
        <v>45906.916666666664</v>
      </c>
      <c r="D146" s="40">
        <v>45906.916666666664</v>
      </c>
      <c r="E146" s="41">
        <v>4</v>
      </c>
      <c r="F146" s="37"/>
    </row>
    <row r="147" spans="2:6" x14ac:dyDescent="0.2">
      <c r="B147" s="38">
        <v>45906.958333333328</v>
      </c>
      <c r="C147" s="39">
        <v>45906.958333333328</v>
      </c>
      <c r="D147" s="40">
        <v>45906.958333333328</v>
      </c>
      <c r="E147" s="41">
        <v>4</v>
      </c>
      <c r="F147" s="37"/>
    </row>
    <row r="148" spans="2:6" x14ac:dyDescent="0.2">
      <c r="B148" s="38">
        <v>45907</v>
      </c>
      <c r="C148" s="39">
        <v>45907</v>
      </c>
      <c r="D148" s="40">
        <v>45907</v>
      </c>
      <c r="E148" s="41">
        <v>4</v>
      </c>
      <c r="F148" s="37"/>
    </row>
    <row r="149" spans="2:6" x14ac:dyDescent="0.2">
      <c r="B149" s="38">
        <v>45907.041666666664</v>
      </c>
      <c r="C149" s="39">
        <v>45907.041666666664</v>
      </c>
      <c r="D149" s="40">
        <v>45907.041666666664</v>
      </c>
      <c r="E149" s="41">
        <v>3</v>
      </c>
      <c r="F149" s="37"/>
    </row>
    <row r="150" spans="2:6" x14ac:dyDescent="0.2">
      <c r="B150" s="38">
        <v>45907.083333333328</v>
      </c>
      <c r="C150" s="39">
        <v>45907.083333333328</v>
      </c>
      <c r="D150" s="40">
        <v>45907.083333333328</v>
      </c>
      <c r="E150" s="41">
        <v>3</v>
      </c>
      <c r="F150" s="37"/>
    </row>
    <row r="151" spans="2:6" x14ac:dyDescent="0.2">
      <c r="B151" s="38">
        <v>45907.125</v>
      </c>
      <c r="C151" s="39">
        <v>45907.125</v>
      </c>
      <c r="D151" s="40">
        <v>45907.125</v>
      </c>
      <c r="E151" s="41">
        <v>3</v>
      </c>
      <c r="F151" s="37"/>
    </row>
    <row r="152" spans="2:6" x14ac:dyDescent="0.2">
      <c r="B152" s="38">
        <v>45907.166666666664</v>
      </c>
      <c r="C152" s="39">
        <v>45907.166666666664</v>
      </c>
      <c r="D152" s="40">
        <v>45907.166666666664</v>
      </c>
      <c r="E152" s="41">
        <v>2</v>
      </c>
      <c r="F152" s="37"/>
    </row>
    <row r="153" spans="2:6" x14ac:dyDescent="0.2">
      <c r="B153" s="38">
        <v>45907.208333333328</v>
      </c>
      <c r="C153" s="39">
        <v>45907.208333333328</v>
      </c>
      <c r="D153" s="40">
        <v>45907.208333333328</v>
      </c>
      <c r="E153" s="41">
        <v>2</v>
      </c>
      <c r="F153" s="37"/>
    </row>
    <row r="154" spans="2:6" x14ac:dyDescent="0.2">
      <c r="B154" s="38">
        <v>45907.25</v>
      </c>
      <c r="C154" s="39">
        <v>45907.25</v>
      </c>
      <c r="D154" s="40">
        <v>45907.25</v>
      </c>
      <c r="E154" s="41">
        <v>2</v>
      </c>
      <c r="F154" s="37"/>
    </row>
    <row r="155" spans="2:6" x14ac:dyDescent="0.2">
      <c r="B155" s="38">
        <v>45907.291666666664</v>
      </c>
      <c r="C155" s="39">
        <v>45907.291666666664</v>
      </c>
      <c r="D155" s="40">
        <v>45907.291666666664</v>
      </c>
      <c r="E155" s="41">
        <v>2</v>
      </c>
      <c r="F155" s="37"/>
    </row>
    <row r="156" spans="2:6" x14ac:dyDescent="0.2">
      <c r="B156" s="38">
        <v>45907.333333333328</v>
      </c>
      <c r="C156" s="39">
        <v>45907.333333333328</v>
      </c>
      <c r="D156" s="40">
        <v>45907.333333333328</v>
      </c>
      <c r="E156" s="41">
        <v>3</v>
      </c>
      <c r="F156" s="37"/>
    </row>
    <row r="157" spans="2:6" x14ac:dyDescent="0.2">
      <c r="B157" s="38">
        <v>45907.375</v>
      </c>
      <c r="C157" s="39">
        <v>45907.375</v>
      </c>
      <c r="D157" s="40">
        <v>45907.375</v>
      </c>
      <c r="E157" s="41">
        <v>3</v>
      </c>
      <c r="F157" s="37"/>
    </row>
    <row r="158" spans="2:6" x14ac:dyDescent="0.2">
      <c r="B158" s="38">
        <v>45907.416666666664</v>
      </c>
      <c r="C158" s="39">
        <v>45907.416666666664</v>
      </c>
      <c r="D158" s="40">
        <v>45907.416666666664</v>
      </c>
      <c r="E158" s="41">
        <v>4</v>
      </c>
      <c r="F158" s="37"/>
    </row>
    <row r="159" spans="2:6" x14ac:dyDescent="0.2">
      <c r="B159" s="38">
        <v>45907.458333333328</v>
      </c>
      <c r="C159" s="39">
        <v>45907.458333333328</v>
      </c>
      <c r="D159" s="40">
        <v>45907.458333333328</v>
      </c>
      <c r="E159" s="41">
        <v>4</v>
      </c>
      <c r="F159" s="37"/>
    </row>
    <row r="160" spans="2:6" x14ac:dyDescent="0.2">
      <c r="B160" s="38">
        <v>45907.5</v>
      </c>
      <c r="C160" s="39">
        <v>45907.5</v>
      </c>
      <c r="D160" s="40">
        <v>45907.5</v>
      </c>
      <c r="E160" s="41">
        <v>4</v>
      </c>
      <c r="F160" s="37"/>
    </row>
    <row r="161" spans="2:6" x14ac:dyDescent="0.2">
      <c r="B161" s="38">
        <v>45907.541666666664</v>
      </c>
      <c r="C161" s="39">
        <v>45907.541666666664</v>
      </c>
      <c r="D161" s="40">
        <v>45907.541666666664</v>
      </c>
      <c r="E161" s="41">
        <v>5</v>
      </c>
      <c r="F161" s="37"/>
    </row>
    <row r="162" spans="2:6" x14ac:dyDescent="0.2">
      <c r="B162" s="38">
        <v>45907.583333333328</v>
      </c>
      <c r="C162" s="39">
        <v>45907.583333333328</v>
      </c>
      <c r="D162" s="40">
        <v>45907.583333333328</v>
      </c>
      <c r="E162" s="41">
        <v>5</v>
      </c>
      <c r="F162" s="37"/>
    </row>
    <row r="163" spans="2:6" x14ac:dyDescent="0.2">
      <c r="B163" s="38">
        <v>45907.625</v>
      </c>
      <c r="C163" s="39">
        <v>45907.625</v>
      </c>
      <c r="D163" s="40">
        <v>45907.625</v>
      </c>
      <c r="E163" s="41">
        <v>7</v>
      </c>
      <c r="F163" s="37"/>
    </row>
    <row r="164" spans="2:6" x14ac:dyDescent="0.2">
      <c r="B164" s="38">
        <v>45907.666666666664</v>
      </c>
      <c r="C164" s="39">
        <v>45907.666666666664</v>
      </c>
      <c r="D164" s="40">
        <v>45907.666666666664</v>
      </c>
      <c r="E164" s="41">
        <v>8</v>
      </c>
      <c r="F164" s="37"/>
    </row>
    <row r="165" spans="2:6" x14ac:dyDescent="0.2">
      <c r="B165" s="38">
        <v>45907.708333333328</v>
      </c>
      <c r="C165" s="39">
        <v>45907.708333333328</v>
      </c>
      <c r="D165" s="40">
        <v>45907.708333333328</v>
      </c>
      <c r="E165" s="41">
        <v>6</v>
      </c>
      <c r="F165" s="37"/>
    </row>
    <row r="166" spans="2:6" x14ac:dyDescent="0.2">
      <c r="B166" s="38">
        <v>45907.75</v>
      </c>
      <c r="C166" s="39">
        <v>45907.75</v>
      </c>
      <c r="D166" s="40">
        <v>45907.75</v>
      </c>
      <c r="E166" s="41">
        <v>2</v>
      </c>
      <c r="F166" s="37"/>
    </row>
    <row r="167" spans="2:6" x14ac:dyDescent="0.2">
      <c r="B167" s="38">
        <v>45907.791666666664</v>
      </c>
      <c r="C167" s="39">
        <v>45907.791666666664</v>
      </c>
      <c r="D167" s="40">
        <v>45907.791666666664</v>
      </c>
      <c r="E167" s="41">
        <v>2</v>
      </c>
      <c r="F167" s="37"/>
    </row>
    <row r="168" spans="2:6" x14ac:dyDescent="0.2">
      <c r="B168" s="38">
        <v>45907.833333333328</v>
      </c>
      <c r="C168" s="39">
        <v>45907.833333333328</v>
      </c>
      <c r="D168" s="40">
        <v>45907.833333333328</v>
      </c>
      <c r="E168" s="41">
        <v>2</v>
      </c>
      <c r="F168" s="37"/>
    </row>
    <row r="169" spans="2:6" x14ac:dyDescent="0.2">
      <c r="B169" s="38">
        <v>45907.875</v>
      </c>
      <c r="C169" s="39">
        <v>45907.875</v>
      </c>
      <c r="D169" s="40">
        <v>45907.875</v>
      </c>
      <c r="E169" s="41">
        <v>2</v>
      </c>
      <c r="F169" s="37"/>
    </row>
    <row r="170" spans="2:6" x14ac:dyDescent="0.2">
      <c r="B170" s="38">
        <v>45907.916666666664</v>
      </c>
      <c r="C170" s="39">
        <v>45907.916666666664</v>
      </c>
      <c r="D170" s="40">
        <v>45907.916666666664</v>
      </c>
      <c r="E170" s="41">
        <v>3</v>
      </c>
      <c r="F170" s="37"/>
    </row>
    <row r="171" spans="2:6" x14ac:dyDescent="0.2">
      <c r="B171" s="38">
        <v>45907.958333333328</v>
      </c>
      <c r="C171" s="39">
        <v>45907.958333333328</v>
      </c>
      <c r="D171" s="40">
        <v>45907.958333333328</v>
      </c>
      <c r="E171" s="41">
        <v>3</v>
      </c>
      <c r="F171" s="37"/>
    </row>
    <row r="172" spans="2:6" x14ac:dyDescent="0.2">
      <c r="B172" s="38">
        <v>45908</v>
      </c>
      <c r="C172" s="39">
        <v>45908</v>
      </c>
      <c r="D172" s="40">
        <v>45908</v>
      </c>
      <c r="E172" s="41">
        <v>3</v>
      </c>
      <c r="F172" s="37"/>
    </row>
    <row r="173" spans="2:6" x14ac:dyDescent="0.2">
      <c r="B173" s="38">
        <v>45908.041666666664</v>
      </c>
      <c r="C173" s="39">
        <v>45908.041666666664</v>
      </c>
      <c r="D173" s="40">
        <v>45908.041666666664</v>
      </c>
      <c r="E173" s="41">
        <v>3</v>
      </c>
      <c r="F173" s="37"/>
    </row>
    <row r="174" spans="2:6" x14ac:dyDescent="0.2">
      <c r="B174" s="38">
        <v>45908.083333333328</v>
      </c>
      <c r="C174" s="39">
        <v>45908.083333333328</v>
      </c>
      <c r="D174" s="40">
        <v>45908.083333333328</v>
      </c>
      <c r="E174" s="41">
        <v>4</v>
      </c>
      <c r="F174" s="37"/>
    </row>
    <row r="175" spans="2:6" x14ac:dyDescent="0.2">
      <c r="B175" s="38">
        <v>45908.125</v>
      </c>
      <c r="C175" s="39">
        <v>45908.125</v>
      </c>
      <c r="D175" s="40">
        <v>45908.125</v>
      </c>
      <c r="E175" s="41">
        <v>3</v>
      </c>
      <c r="F175" s="37"/>
    </row>
    <row r="176" spans="2:6" x14ac:dyDescent="0.2">
      <c r="B176" s="38">
        <v>45908.166666666664</v>
      </c>
      <c r="C176" s="39">
        <v>45908.166666666664</v>
      </c>
      <c r="D176" s="40">
        <v>45908.166666666664</v>
      </c>
      <c r="E176" s="41">
        <v>3</v>
      </c>
      <c r="F176" s="37"/>
    </row>
    <row r="177" spans="2:6" x14ac:dyDescent="0.2">
      <c r="B177" s="38">
        <v>45908.208333333328</v>
      </c>
      <c r="C177" s="39">
        <v>45908.208333333328</v>
      </c>
      <c r="D177" s="40">
        <v>45908.208333333328</v>
      </c>
      <c r="E177" s="41">
        <v>3</v>
      </c>
      <c r="F177" s="37"/>
    </row>
    <row r="178" spans="2:6" x14ac:dyDescent="0.2">
      <c r="B178" s="38">
        <v>45908.25</v>
      </c>
      <c r="C178" s="39">
        <v>45908.25</v>
      </c>
      <c r="D178" s="40">
        <v>45908.25</v>
      </c>
      <c r="E178" s="41">
        <v>3</v>
      </c>
      <c r="F178" s="37"/>
    </row>
    <row r="179" spans="2:6" x14ac:dyDescent="0.2">
      <c r="B179" s="38">
        <v>45908.291666666664</v>
      </c>
      <c r="C179" s="39">
        <v>45908.291666666664</v>
      </c>
      <c r="D179" s="40">
        <v>45908.291666666664</v>
      </c>
      <c r="E179" s="41">
        <v>4</v>
      </c>
      <c r="F179" s="37"/>
    </row>
    <row r="180" spans="2:6" x14ac:dyDescent="0.2">
      <c r="B180" s="38">
        <v>45908.333333333328</v>
      </c>
      <c r="C180" s="39">
        <v>45908.333333333328</v>
      </c>
      <c r="D180" s="40">
        <v>45908.333333333328</v>
      </c>
      <c r="E180" s="41">
        <v>5</v>
      </c>
      <c r="F180" s="37"/>
    </row>
    <row r="181" spans="2:6" x14ac:dyDescent="0.2">
      <c r="B181" s="38">
        <v>45908.375</v>
      </c>
      <c r="C181" s="39">
        <v>45908.375</v>
      </c>
      <c r="D181" s="40">
        <v>45908.375</v>
      </c>
      <c r="E181" s="41">
        <v>6</v>
      </c>
      <c r="F181" s="37"/>
    </row>
    <row r="182" spans="2:6" x14ac:dyDescent="0.2">
      <c r="B182" s="38">
        <v>45908.416666666664</v>
      </c>
      <c r="C182" s="39">
        <v>45908.416666666664</v>
      </c>
      <c r="D182" s="40">
        <v>45908.416666666664</v>
      </c>
      <c r="E182" s="41">
        <v>5</v>
      </c>
      <c r="F182" s="37"/>
    </row>
    <row r="183" spans="2:6" x14ac:dyDescent="0.2">
      <c r="B183" s="38">
        <v>45908.458333333328</v>
      </c>
      <c r="C183" s="39">
        <v>45908.458333333328</v>
      </c>
      <c r="D183" s="40">
        <v>45908.458333333328</v>
      </c>
      <c r="E183" s="41">
        <v>4</v>
      </c>
      <c r="F183" s="37"/>
    </row>
    <row r="184" spans="2:6" x14ac:dyDescent="0.2">
      <c r="B184" s="38">
        <v>45908.5</v>
      </c>
      <c r="C184" s="39">
        <v>45908.5</v>
      </c>
      <c r="D184" s="40">
        <v>45908.5</v>
      </c>
      <c r="E184" s="41">
        <v>4</v>
      </c>
      <c r="F184" s="37"/>
    </row>
    <row r="185" spans="2:6" x14ac:dyDescent="0.2">
      <c r="B185" s="38">
        <v>45908.541666666664</v>
      </c>
      <c r="C185" s="39">
        <v>45908.541666666664</v>
      </c>
      <c r="D185" s="40">
        <v>45908.541666666664</v>
      </c>
      <c r="E185" s="41">
        <v>5</v>
      </c>
      <c r="F185" s="37"/>
    </row>
    <row r="186" spans="2:6" x14ac:dyDescent="0.2">
      <c r="B186" s="38">
        <v>45908.583333333328</v>
      </c>
      <c r="C186" s="39">
        <v>45908.583333333328</v>
      </c>
      <c r="D186" s="40">
        <v>45908.583333333328</v>
      </c>
      <c r="E186" s="41">
        <v>3</v>
      </c>
      <c r="F186" s="37"/>
    </row>
    <row r="187" spans="2:6" x14ac:dyDescent="0.2">
      <c r="B187" s="38">
        <v>45908.625</v>
      </c>
      <c r="C187" s="39">
        <v>45908.625</v>
      </c>
      <c r="D187" s="40">
        <v>45908.625</v>
      </c>
      <c r="E187" s="41">
        <v>3</v>
      </c>
      <c r="F187" s="37"/>
    </row>
    <row r="188" spans="2:6" x14ac:dyDescent="0.2">
      <c r="B188" s="38">
        <v>45908.666666666664</v>
      </c>
      <c r="C188" s="39">
        <v>45908.666666666664</v>
      </c>
      <c r="D188" s="40">
        <v>45908.666666666664</v>
      </c>
      <c r="E188" s="41">
        <v>3</v>
      </c>
      <c r="F188" s="37"/>
    </row>
    <row r="189" spans="2:6" x14ac:dyDescent="0.2">
      <c r="B189" s="38">
        <v>45908.708333333328</v>
      </c>
      <c r="C189" s="39">
        <v>45908.708333333328</v>
      </c>
      <c r="D189" s="40">
        <v>45908.708333333328</v>
      </c>
      <c r="E189" s="41">
        <v>3</v>
      </c>
      <c r="F189" s="37"/>
    </row>
    <row r="190" spans="2:6" x14ac:dyDescent="0.2">
      <c r="B190" s="38">
        <v>45908.75</v>
      </c>
      <c r="C190" s="39">
        <v>45908.75</v>
      </c>
      <c r="D190" s="40">
        <v>45908.75</v>
      </c>
      <c r="E190" s="41">
        <v>5</v>
      </c>
      <c r="F190" s="37"/>
    </row>
    <row r="191" spans="2:6" x14ac:dyDescent="0.2">
      <c r="B191" s="38">
        <v>45908.791666666664</v>
      </c>
      <c r="C191" s="39">
        <v>45908.791666666664</v>
      </c>
      <c r="D191" s="40">
        <v>45908.791666666664</v>
      </c>
      <c r="E191" s="41">
        <v>3</v>
      </c>
      <c r="F191" s="37"/>
    </row>
    <row r="192" spans="2:6" x14ac:dyDescent="0.2">
      <c r="B192" s="38">
        <v>45908.833333333328</v>
      </c>
      <c r="C192" s="39">
        <v>45908.833333333328</v>
      </c>
      <c r="D192" s="40">
        <v>45908.833333333328</v>
      </c>
      <c r="E192" s="41">
        <v>3</v>
      </c>
      <c r="F192" s="37"/>
    </row>
    <row r="193" spans="2:6" x14ac:dyDescent="0.2">
      <c r="B193" s="38">
        <v>45908.875</v>
      </c>
      <c r="C193" s="39">
        <v>45908.875</v>
      </c>
      <c r="D193" s="40">
        <v>45908.875</v>
      </c>
      <c r="E193" s="41">
        <v>2</v>
      </c>
      <c r="F193" s="37"/>
    </row>
    <row r="194" spans="2:6" x14ac:dyDescent="0.2">
      <c r="B194" s="38">
        <v>45908.916666666664</v>
      </c>
      <c r="C194" s="39">
        <v>45908.916666666664</v>
      </c>
      <c r="D194" s="40">
        <v>45908.916666666664</v>
      </c>
      <c r="E194" s="41">
        <v>2</v>
      </c>
      <c r="F194" s="37"/>
    </row>
    <row r="195" spans="2:6" x14ac:dyDescent="0.2">
      <c r="B195" s="38">
        <v>45908.958333333328</v>
      </c>
      <c r="C195" s="39">
        <v>45908.958333333328</v>
      </c>
      <c r="D195" s="40">
        <v>45908.958333333328</v>
      </c>
      <c r="E195" s="41">
        <v>2</v>
      </c>
      <c r="F195" s="37"/>
    </row>
    <row r="196" spans="2:6" x14ac:dyDescent="0.2">
      <c r="B196" s="38">
        <v>45909</v>
      </c>
      <c r="C196" s="39">
        <v>45909</v>
      </c>
      <c r="D196" s="40">
        <v>45909</v>
      </c>
      <c r="E196" s="41">
        <v>2</v>
      </c>
      <c r="F196" s="37"/>
    </row>
    <row r="197" spans="2:6" x14ac:dyDescent="0.2">
      <c r="B197" s="38">
        <v>45909.041666666664</v>
      </c>
      <c r="C197" s="39">
        <v>45909.041666666664</v>
      </c>
      <c r="D197" s="40">
        <v>45909.041666666664</v>
      </c>
      <c r="E197" s="41">
        <v>2</v>
      </c>
      <c r="F197" s="37"/>
    </row>
    <row r="198" spans="2:6" x14ac:dyDescent="0.2">
      <c r="B198" s="38">
        <v>45909.083333333328</v>
      </c>
      <c r="C198" s="39">
        <v>45909.083333333328</v>
      </c>
      <c r="D198" s="40">
        <v>45909.083333333328</v>
      </c>
      <c r="E198" s="41">
        <v>3</v>
      </c>
      <c r="F198" s="37"/>
    </row>
    <row r="199" spans="2:6" x14ac:dyDescent="0.2">
      <c r="B199" s="38">
        <v>45909.125</v>
      </c>
      <c r="C199" s="39">
        <v>45909.125</v>
      </c>
      <c r="D199" s="40">
        <v>45909.125</v>
      </c>
      <c r="E199" s="41">
        <v>3</v>
      </c>
      <c r="F199" s="37"/>
    </row>
    <row r="200" spans="2:6" x14ac:dyDescent="0.2">
      <c r="B200" s="38">
        <v>45909.166666666664</v>
      </c>
      <c r="C200" s="39">
        <v>45909.166666666664</v>
      </c>
      <c r="D200" s="40">
        <v>45909.166666666664</v>
      </c>
      <c r="E200" s="41">
        <v>4</v>
      </c>
      <c r="F200" s="37"/>
    </row>
    <row r="201" spans="2:6" x14ac:dyDescent="0.2">
      <c r="B201" s="38">
        <v>45909.208333333328</v>
      </c>
      <c r="C201" s="39">
        <v>45909.208333333328</v>
      </c>
      <c r="D201" s="40">
        <v>45909.208333333328</v>
      </c>
      <c r="E201" s="41">
        <v>5</v>
      </c>
      <c r="F201" s="37"/>
    </row>
    <row r="202" spans="2:6" x14ac:dyDescent="0.2">
      <c r="B202" s="38">
        <v>45909.25</v>
      </c>
      <c r="C202" s="39">
        <v>45909.25</v>
      </c>
      <c r="D202" s="40">
        <v>45909.25</v>
      </c>
      <c r="E202" s="41">
        <v>4</v>
      </c>
      <c r="F202" s="37"/>
    </row>
    <row r="203" spans="2:6" x14ac:dyDescent="0.2">
      <c r="B203" s="38">
        <v>45909.291666666664</v>
      </c>
      <c r="C203" s="39">
        <v>45909.291666666664</v>
      </c>
      <c r="D203" s="40">
        <v>45909.291666666664</v>
      </c>
      <c r="E203" s="41">
        <v>5</v>
      </c>
      <c r="F203" s="37"/>
    </row>
    <row r="204" spans="2:6" x14ac:dyDescent="0.2">
      <c r="B204" s="38">
        <v>45909.333333333328</v>
      </c>
      <c r="C204" s="39">
        <v>45909.333333333328</v>
      </c>
      <c r="D204" s="40">
        <v>45909.333333333328</v>
      </c>
      <c r="E204" s="41">
        <v>6</v>
      </c>
      <c r="F204" s="37"/>
    </row>
    <row r="205" spans="2:6" x14ac:dyDescent="0.2">
      <c r="B205" s="38">
        <v>45909.375</v>
      </c>
      <c r="C205" s="39">
        <v>45909.375</v>
      </c>
      <c r="D205" s="40">
        <v>45909.375</v>
      </c>
      <c r="E205" s="41">
        <v>7</v>
      </c>
      <c r="F205" s="37"/>
    </row>
    <row r="206" spans="2:6" x14ac:dyDescent="0.2">
      <c r="B206" s="38">
        <v>45909.416666666664</v>
      </c>
      <c r="C206" s="39">
        <v>45909.416666666664</v>
      </c>
      <c r="D206" s="40">
        <v>45909.416666666664</v>
      </c>
      <c r="E206" s="41">
        <v>6</v>
      </c>
      <c r="F206" s="37"/>
    </row>
    <row r="207" spans="2:6" x14ac:dyDescent="0.2">
      <c r="B207" s="38">
        <v>45909.458333333328</v>
      </c>
      <c r="C207" s="39">
        <v>45909.458333333328</v>
      </c>
      <c r="D207" s="40">
        <v>45909.458333333328</v>
      </c>
      <c r="E207" s="41">
        <v>5</v>
      </c>
      <c r="F207" s="37"/>
    </row>
    <row r="208" spans="2:6" x14ac:dyDescent="0.2">
      <c r="B208" s="38">
        <v>45909.5</v>
      </c>
      <c r="C208" s="39">
        <v>45909.5</v>
      </c>
      <c r="D208" s="40">
        <v>45909.5</v>
      </c>
      <c r="E208" s="41">
        <v>4</v>
      </c>
      <c r="F208" s="37"/>
    </row>
    <row r="209" spans="2:6" x14ac:dyDescent="0.2">
      <c r="B209" s="38">
        <v>45909.541666666664</v>
      </c>
      <c r="C209" s="39">
        <v>45909.541666666664</v>
      </c>
      <c r="D209" s="40">
        <v>45909.541666666664</v>
      </c>
      <c r="E209" s="41">
        <v>3</v>
      </c>
      <c r="F209" s="37"/>
    </row>
    <row r="210" spans="2:6" x14ac:dyDescent="0.2">
      <c r="B210" s="38">
        <v>45909.583333333328</v>
      </c>
      <c r="C210" s="39">
        <v>45909.583333333328</v>
      </c>
      <c r="D210" s="40">
        <v>45909.583333333328</v>
      </c>
      <c r="E210" s="41">
        <v>2</v>
      </c>
      <c r="F210" s="37"/>
    </row>
    <row r="211" spans="2:6" x14ac:dyDescent="0.2">
      <c r="B211" s="38">
        <v>45909.625</v>
      </c>
      <c r="C211" s="39">
        <v>45909.625</v>
      </c>
      <c r="D211" s="40">
        <v>45909.625</v>
      </c>
      <c r="E211" s="41">
        <v>3</v>
      </c>
      <c r="F211" s="37"/>
    </row>
    <row r="212" spans="2:6" x14ac:dyDescent="0.2">
      <c r="B212" s="38">
        <v>45909.666666666664</v>
      </c>
      <c r="C212" s="39">
        <v>45909.666666666664</v>
      </c>
      <c r="D212" s="40">
        <v>45909.666666666664</v>
      </c>
      <c r="E212" s="41">
        <v>2</v>
      </c>
      <c r="F212" s="37"/>
    </row>
    <row r="213" spans="2:6" x14ac:dyDescent="0.2">
      <c r="B213" s="38">
        <v>45909.708333333328</v>
      </c>
      <c r="C213" s="39">
        <v>45909.708333333328</v>
      </c>
      <c r="D213" s="40">
        <v>45909.708333333328</v>
      </c>
      <c r="E213" s="41">
        <v>3</v>
      </c>
      <c r="F213" s="37"/>
    </row>
    <row r="214" spans="2:6" x14ac:dyDescent="0.2">
      <c r="B214" s="38">
        <v>45909.75</v>
      </c>
      <c r="C214" s="39">
        <v>45909.75</v>
      </c>
      <c r="D214" s="40">
        <v>45909.75</v>
      </c>
      <c r="E214" s="41">
        <v>3</v>
      </c>
      <c r="F214" s="37"/>
    </row>
    <row r="215" spans="2:6" x14ac:dyDescent="0.2">
      <c r="B215" s="38">
        <v>45909.791666666664</v>
      </c>
      <c r="C215" s="39">
        <v>45909.791666666664</v>
      </c>
      <c r="D215" s="40">
        <v>45909.791666666664</v>
      </c>
      <c r="E215" s="41">
        <v>4</v>
      </c>
      <c r="F215" s="37"/>
    </row>
    <row r="216" spans="2:6" x14ac:dyDescent="0.2">
      <c r="B216" s="38">
        <v>45909.833333333328</v>
      </c>
      <c r="C216" s="39">
        <v>45909.833333333328</v>
      </c>
      <c r="D216" s="40">
        <v>45909.833333333328</v>
      </c>
      <c r="E216" s="41">
        <v>3</v>
      </c>
      <c r="F216" s="37"/>
    </row>
    <row r="217" spans="2:6" x14ac:dyDescent="0.2">
      <c r="B217" s="38">
        <v>45909.875</v>
      </c>
      <c r="C217" s="39">
        <v>45909.875</v>
      </c>
      <c r="D217" s="40">
        <v>45909.875</v>
      </c>
      <c r="E217" s="41">
        <v>3</v>
      </c>
      <c r="F217" s="37"/>
    </row>
    <row r="218" spans="2:6" x14ac:dyDescent="0.2">
      <c r="B218" s="38">
        <v>45909.916666666664</v>
      </c>
      <c r="C218" s="39">
        <v>45909.916666666664</v>
      </c>
      <c r="D218" s="40">
        <v>45909.916666666664</v>
      </c>
      <c r="E218" s="41">
        <v>4</v>
      </c>
      <c r="F218" s="37"/>
    </row>
    <row r="219" spans="2:6" x14ac:dyDescent="0.2">
      <c r="B219" s="38">
        <v>45909.958333333328</v>
      </c>
      <c r="C219" s="39">
        <v>45909.958333333328</v>
      </c>
      <c r="D219" s="40">
        <v>45909.958333333328</v>
      </c>
      <c r="E219" s="41">
        <v>4</v>
      </c>
      <c r="F219" s="37"/>
    </row>
    <row r="220" spans="2:6" x14ac:dyDescent="0.2">
      <c r="B220" s="38">
        <v>45910</v>
      </c>
      <c r="C220" s="39">
        <v>45910</v>
      </c>
      <c r="D220" s="40">
        <v>45910</v>
      </c>
      <c r="E220" s="41">
        <v>4</v>
      </c>
      <c r="F220" s="37"/>
    </row>
    <row r="221" spans="2:6" x14ac:dyDescent="0.2">
      <c r="B221" s="38">
        <v>45910.041666666664</v>
      </c>
      <c r="C221" s="39">
        <v>45910.041666666664</v>
      </c>
      <c r="D221" s="40">
        <v>45910.041666666664</v>
      </c>
      <c r="E221" s="41">
        <v>4</v>
      </c>
      <c r="F221" s="37"/>
    </row>
    <row r="222" spans="2:6" x14ac:dyDescent="0.2">
      <c r="B222" s="38">
        <v>45910.083333333328</v>
      </c>
      <c r="C222" s="39">
        <v>45910.083333333328</v>
      </c>
      <c r="D222" s="40">
        <v>45910.083333333328</v>
      </c>
      <c r="E222" s="41">
        <v>4</v>
      </c>
      <c r="F222" s="37"/>
    </row>
    <row r="223" spans="2:6" x14ac:dyDescent="0.2">
      <c r="B223" s="38">
        <v>45910.125</v>
      </c>
      <c r="C223" s="39">
        <v>45910.125</v>
      </c>
      <c r="D223" s="40">
        <v>45910.125</v>
      </c>
      <c r="E223" s="41">
        <v>4</v>
      </c>
      <c r="F223" s="37"/>
    </row>
    <row r="224" spans="2:6" x14ac:dyDescent="0.2">
      <c r="B224" s="38">
        <v>45910.166666666664</v>
      </c>
      <c r="C224" s="39">
        <v>45910.166666666664</v>
      </c>
      <c r="D224" s="40">
        <v>45910.166666666664</v>
      </c>
      <c r="E224" s="41">
        <v>4</v>
      </c>
      <c r="F224" s="37"/>
    </row>
    <row r="225" spans="2:6" x14ac:dyDescent="0.2">
      <c r="B225" s="38">
        <v>45910.208333333328</v>
      </c>
      <c r="C225" s="39">
        <v>45910.208333333328</v>
      </c>
      <c r="D225" s="40">
        <v>45910.208333333328</v>
      </c>
      <c r="E225" s="41">
        <v>4</v>
      </c>
      <c r="F225" s="37"/>
    </row>
    <row r="226" spans="2:6" x14ac:dyDescent="0.2">
      <c r="B226" s="38">
        <v>45910.25</v>
      </c>
      <c r="C226" s="39">
        <v>45910.25</v>
      </c>
      <c r="D226" s="40">
        <v>45910.25</v>
      </c>
      <c r="E226" s="41">
        <v>3</v>
      </c>
      <c r="F226" s="37"/>
    </row>
    <row r="227" spans="2:6" x14ac:dyDescent="0.2">
      <c r="B227" s="38">
        <v>45910.291666666664</v>
      </c>
      <c r="C227" s="39">
        <v>45910.291666666664</v>
      </c>
      <c r="D227" s="40">
        <v>45910.291666666664</v>
      </c>
      <c r="E227" s="41">
        <v>3</v>
      </c>
      <c r="F227" s="37"/>
    </row>
    <row r="228" spans="2:6" x14ac:dyDescent="0.2">
      <c r="B228" s="38">
        <v>45910.333333333328</v>
      </c>
      <c r="C228" s="39">
        <v>45910.333333333328</v>
      </c>
      <c r="D228" s="40">
        <v>45910.333333333328</v>
      </c>
      <c r="E228" s="41">
        <v>3</v>
      </c>
      <c r="F228" s="37"/>
    </row>
    <row r="229" spans="2:6" x14ac:dyDescent="0.2">
      <c r="B229" s="38">
        <v>45910.375</v>
      </c>
      <c r="C229" s="39">
        <v>45910.375</v>
      </c>
      <c r="D229" s="40">
        <v>45910.375</v>
      </c>
      <c r="E229" s="41">
        <v>2</v>
      </c>
      <c r="F229" s="37"/>
    </row>
    <row r="230" spans="2:6" x14ac:dyDescent="0.2">
      <c r="B230" s="38">
        <v>45910.416666666664</v>
      </c>
      <c r="C230" s="39">
        <v>45910.416666666664</v>
      </c>
      <c r="D230" s="40">
        <v>45910.416666666664</v>
      </c>
      <c r="E230" s="41">
        <v>2</v>
      </c>
      <c r="F230" s="37"/>
    </row>
    <row r="231" spans="2:6" x14ac:dyDescent="0.2">
      <c r="B231" s="38">
        <v>45910.458333333328</v>
      </c>
      <c r="C231" s="39">
        <v>45910.458333333328</v>
      </c>
      <c r="D231" s="40">
        <v>45910.458333333328</v>
      </c>
      <c r="E231" s="41">
        <v>2</v>
      </c>
      <c r="F231" s="37"/>
    </row>
    <row r="232" spans="2:6" x14ac:dyDescent="0.2">
      <c r="B232" s="38">
        <v>45910.5</v>
      </c>
      <c r="C232" s="39">
        <v>45910.5</v>
      </c>
      <c r="D232" s="40">
        <v>45910.5</v>
      </c>
      <c r="E232" s="41">
        <v>4</v>
      </c>
      <c r="F232" s="37"/>
    </row>
    <row r="233" spans="2:6" x14ac:dyDescent="0.2">
      <c r="B233" s="38">
        <v>45910.541666666664</v>
      </c>
      <c r="C233" s="39">
        <v>45910.541666666664</v>
      </c>
      <c r="D233" s="40">
        <v>45910.541666666664</v>
      </c>
      <c r="E233" s="41">
        <v>5</v>
      </c>
      <c r="F233" s="37"/>
    </row>
    <row r="234" spans="2:6" x14ac:dyDescent="0.2">
      <c r="B234" s="38">
        <v>45910.583333333328</v>
      </c>
      <c r="C234" s="39">
        <v>45910.583333333328</v>
      </c>
      <c r="D234" s="40">
        <v>45910.583333333328</v>
      </c>
      <c r="E234" s="41">
        <v>3</v>
      </c>
      <c r="F234" s="37"/>
    </row>
    <row r="235" spans="2:6" x14ac:dyDescent="0.2">
      <c r="B235" s="38">
        <v>45910.625</v>
      </c>
      <c r="C235" s="39">
        <v>45910.625</v>
      </c>
      <c r="D235" s="40">
        <v>45910.625</v>
      </c>
      <c r="E235" s="41">
        <v>1</v>
      </c>
      <c r="F235" s="37"/>
    </row>
    <row r="236" spans="2:6" x14ac:dyDescent="0.2">
      <c r="B236" s="38">
        <v>45910.666666666664</v>
      </c>
      <c r="C236" s="39">
        <v>45910.666666666664</v>
      </c>
      <c r="D236" s="40">
        <v>45910.666666666664</v>
      </c>
      <c r="E236" s="41">
        <v>2</v>
      </c>
      <c r="F236" s="37"/>
    </row>
    <row r="237" spans="2:6" x14ac:dyDescent="0.2">
      <c r="B237" s="38">
        <v>45910.708333333328</v>
      </c>
      <c r="C237" s="39">
        <v>45910.708333333328</v>
      </c>
      <c r="D237" s="40">
        <v>45910.708333333328</v>
      </c>
      <c r="E237" s="41">
        <v>1</v>
      </c>
      <c r="F237" s="37"/>
    </row>
    <row r="238" spans="2:6" x14ac:dyDescent="0.2">
      <c r="B238" s="38">
        <v>45910.75</v>
      </c>
      <c r="C238" s="39">
        <v>45910.75</v>
      </c>
      <c r="D238" s="40">
        <v>45910.75</v>
      </c>
      <c r="E238" s="41">
        <v>2</v>
      </c>
      <c r="F238" s="37"/>
    </row>
    <row r="239" spans="2:6" x14ac:dyDescent="0.2">
      <c r="B239" s="38">
        <v>45910.791666666664</v>
      </c>
      <c r="C239" s="39">
        <v>45910.791666666664</v>
      </c>
      <c r="D239" s="40">
        <v>45910.791666666664</v>
      </c>
      <c r="E239" s="41">
        <v>1</v>
      </c>
      <c r="F239" s="37"/>
    </row>
    <row r="240" spans="2:6" x14ac:dyDescent="0.2">
      <c r="B240" s="38">
        <v>45910.833333333328</v>
      </c>
      <c r="C240" s="39">
        <v>45910.833333333328</v>
      </c>
      <c r="D240" s="40">
        <v>45910.833333333328</v>
      </c>
      <c r="E240" s="41">
        <v>2</v>
      </c>
      <c r="F240" s="37"/>
    </row>
    <row r="241" spans="2:6" x14ac:dyDescent="0.2">
      <c r="B241" s="38">
        <v>45910.875</v>
      </c>
      <c r="C241" s="39">
        <v>45910.875</v>
      </c>
      <c r="D241" s="40">
        <v>45910.875</v>
      </c>
      <c r="E241" s="41">
        <v>3</v>
      </c>
      <c r="F241" s="37"/>
    </row>
    <row r="242" spans="2:6" x14ac:dyDescent="0.2">
      <c r="B242" s="38">
        <v>45910.916666666664</v>
      </c>
      <c r="C242" s="39">
        <v>45910.916666666664</v>
      </c>
      <c r="D242" s="40">
        <v>45910.916666666664</v>
      </c>
      <c r="E242" s="41">
        <v>3</v>
      </c>
      <c r="F242" s="37"/>
    </row>
    <row r="243" spans="2:6" x14ac:dyDescent="0.2">
      <c r="B243" s="38">
        <v>45910.958333333328</v>
      </c>
      <c r="C243" s="39">
        <v>45910.958333333328</v>
      </c>
      <c r="D243" s="40">
        <v>45910.958333333328</v>
      </c>
      <c r="E243" s="41">
        <v>3</v>
      </c>
      <c r="F243" s="37"/>
    </row>
    <row r="244" spans="2:6" x14ac:dyDescent="0.2">
      <c r="B244" s="38">
        <v>45911</v>
      </c>
      <c r="C244" s="39">
        <v>45911</v>
      </c>
      <c r="D244" s="40">
        <v>45911</v>
      </c>
      <c r="E244" s="41">
        <v>3</v>
      </c>
      <c r="F244" s="37"/>
    </row>
    <row r="245" spans="2:6" x14ac:dyDescent="0.2">
      <c r="B245" s="38">
        <v>45911.041666666664</v>
      </c>
      <c r="C245" s="39">
        <v>45911.041666666664</v>
      </c>
      <c r="D245" s="40">
        <v>45911.041666666664</v>
      </c>
      <c r="E245" s="41">
        <v>3</v>
      </c>
      <c r="F245" s="37"/>
    </row>
    <row r="246" spans="2:6" x14ac:dyDescent="0.2">
      <c r="B246" s="38">
        <v>45911.083333333328</v>
      </c>
      <c r="C246" s="39">
        <v>45911.083333333328</v>
      </c>
      <c r="D246" s="40">
        <v>45911.083333333328</v>
      </c>
      <c r="E246" s="41">
        <v>4</v>
      </c>
      <c r="F246" s="37"/>
    </row>
    <row r="247" spans="2:6" x14ac:dyDescent="0.2">
      <c r="B247" s="38">
        <v>45911.125</v>
      </c>
      <c r="C247" s="39">
        <v>45911.125</v>
      </c>
      <c r="D247" s="40">
        <v>45911.125</v>
      </c>
      <c r="E247" s="41">
        <v>4</v>
      </c>
      <c r="F247" s="37"/>
    </row>
    <row r="248" spans="2:6" x14ac:dyDescent="0.2">
      <c r="B248" s="38">
        <v>45911.166666666664</v>
      </c>
      <c r="C248" s="39">
        <v>45911.166666666664</v>
      </c>
      <c r="D248" s="40">
        <v>45911.166666666664</v>
      </c>
      <c r="E248" s="41">
        <v>4</v>
      </c>
      <c r="F248" s="37"/>
    </row>
    <row r="249" spans="2:6" x14ac:dyDescent="0.2">
      <c r="B249" s="38">
        <v>45911.208333333328</v>
      </c>
      <c r="C249" s="39">
        <v>45911.208333333328</v>
      </c>
      <c r="D249" s="40">
        <v>45911.208333333328</v>
      </c>
      <c r="E249" s="41">
        <v>5</v>
      </c>
      <c r="F249" s="37"/>
    </row>
    <row r="250" spans="2:6" x14ac:dyDescent="0.2">
      <c r="B250" s="38">
        <v>45911.25</v>
      </c>
      <c r="C250" s="39">
        <v>45911.25</v>
      </c>
      <c r="D250" s="40">
        <v>45911.25</v>
      </c>
      <c r="E250" s="41">
        <v>5</v>
      </c>
      <c r="F250" s="37"/>
    </row>
    <row r="251" spans="2:6" x14ac:dyDescent="0.2">
      <c r="B251" s="38">
        <v>45911.291666666664</v>
      </c>
      <c r="C251" s="39">
        <v>45911.291666666664</v>
      </c>
      <c r="D251" s="40">
        <v>45911.291666666664</v>
      </c>
      <c r="E251" s="41">
        <v>5</v>
      </c>
      <c r="F251" s="37"/>
    </row>
    <row r="252" spans="2:6" x14ac:dyDescent="0.2">
      <c r="B252" s="38">
        <v>45911.333333333328</v>
      </c>
      <c r="C252" s="39">
        <v>45911.333333333328</v>
      </c>
      <c r="D252" s="40">
        <v>45911.333333333328</v>
      </c>
      <c r="E252" s="41">
        <v>6</v>
      </c>
      <c r="F252" s="37"/>
    </row>
    <row r="253" spans="2:6" x14ac:dyDescent="0.2">
      <c r="B253" s="38">
        <v>45911.375</v>
      </c>
      <c r="C253" s="39">
        <v>45911.375</v>
      </c>
      <c r="D253" s="40">
        <v>45911.375</v>
      </c>
      <c r="E253" s="41">
        <v>7</v>
      </c>
      <c r="F253" s="37"/>
    </row>
    <row r="254" spans="2:6" x14ac:dyDescent="0.2">
      <c r="B254" s="38">
        <v>45911.416666666664</v>
      </c>
      <c r="C254" s="39">
        <v>45911.416666666664</v>
      </c>
      <c r="D254" s="40">
        <v>45911.416666666664</v>
      </c>
      <c r="E254" s="41">
        <v>7</v>
      </c>
      <c r="F254" s="37"/>
    </row>
    <row r="255" spans="2:6" x14ac:dyDescent="0.2">
      <c r="B255" s="38">
        <v>45911.458333333328</v>
      </c>
      <c r="C255" s="39">
        <v>45911.458333333328</v>
      </c>
      <c r="D255" s="40">
        <v>45911.458333333328</v>
      </c>
      <c r="E255" s="41">
        <v>6</v>
      </c>
      <c r="F255" s="37"/>
    </row>
    <row r="256" spans="2:6" x14ac:dyDescent="0.2">
      <c r="B256" s="38">
        <v>45911.5</v>
      </c>
      <c r="C256" s="39">
        <v>45911.5</v>
      </c>
      <c r="D256" s="40">
        <v>45911.5</v>
      </c>
      <c r="E256" s="41">
        <v>8</v>
      </c>
      <c r="F256" s="37"/>
    </row>
    <row r="257" spans="2:6" x14ac:dyDescent="0.2">
      <c r="B257" s="38">
        <v>45911.541666666664</v>
      </c>
      <c r="C257" s="39">
        <v>45911.541666666664</v>
      </c>
      <c r="D257" s="40">
        <v>45911.541666666664</v>
      </c>
      <c r="E257" s="41">
        <v>4</v>
      </c>
      <c r="F257" s="37"/>
    </row>
    <row r="258" spans="2:6" x14ac:dyDescent="0.2">
      <c r="B258" s="38">
        <v>45911.583333333328</v>
      </c>
      <c r="C258" s="39">
        <v>45911.583333333328</v>
      </c>
      <c r="D258" s="40">
        <v>45911.583333333328</v>
      </c>
      <c r="E258" s="41">
        <v>3</v>
      </c>
      <c r="F258" s="37"/>
    </row>
    <row r="259" spans="2:6" x14ac:dyDescent="0.2">
      <c r="B259" s="38">
        <v>45911.625</v>
      </c>
      <c r="C259" s="39">
        <v>45911.625</v>
      </c>
      <c r="D259" s="40">
        <v>45911.625</v>
      </c>
      <c r="E259" s="41">
        <v>3</v>
      </c>
      <c r="F259" s="37"/>
    </row>
    <row r="260" spans="2:6" x14ac:dyDescent="0.2">
      <c r="B260" s="38">
        <v>45911.666666666664</v>
      </c>
      <c r="C260" s="39">
        <v>45911.666666666664</v>
      </c>
      <c r="D260" s="40">
        <v>45911.666666666664</v>
      </c>
      <c r="E260" s="41">
        <v>4</v>
      </c>
      <c r="F260" s="37"/>
    </row>
    <row r="261" spans="2:6" x14ac:dyDescent="0.2">
      <c r="B261" s="38">
        <v>45911.708333333328</v>
      </c>
      <c r="C261" s="39">
        <v>45911.708333333328</v>
      </c>
      <c r="D261" s="40">
        <v>45911.708333333328</v>
      </c>
      <c r="E261" s="41">
        <v>5</v>
      </c>
      <c r="F261" s="37"/>
    </row>
    <row r="262" spans="2:6" x14ac:dyDescent="0.2">
      <c r="B262" s="38">
        <v>45911.75</v>
      </c>
      <c r="C262" s="39">
        <v>45911.75</v>
      </c>
      <c r="D262" s="40">
        <v>45911.75</v>
      </c>
      <c r="E262" s="41">
        <v>4</v>
      </c>
      <c r="F262" s="37"/>
    </row>
    <row r="263" spans="2:6" x14ac:dyDescent="0.2">
      <c r="B263" s="38">
        <v>45911.791666666664</v>
      </c>
      <c r="C263" s="39">
        <v>45911.791666666664</v>
      </c>
      <c r="D263" s="40">
        <v>45911.791666666664</v>
      </c>
      <c r="E263" s="41">
        <v>4</v>
      </c>
      <c r="F263" s="37"/>
    </row>
    <row r="264" spans="2:6" x14ac:dyDescent="0.2">
      <c r="B264" s="38">
        <v>45911.833333333328</v>
      </c>
      <c r="C264" s="39">
        <v>45911.833333333328</v>
      </c>
      <c r="D264" s="40">
        <v>45911.833333333328</v>
      </c>
      <c r="E264" s="41">
        <v>4</v>
      </c>
      <c r="F264" s="37"/>
    </row>
    <row r="265" spans="2:6" x14ac:dyDescent="0.2">
      <c r="B265" s="38">
        <v>45911.875</v>
      </c>
      <c r="C265" s="39">
        <v>45911.875</v>
      </c>
      <c r="D265" s="40">
        <v>45911.875</v>
      </c>
      <c r="E265" s="41">
        <v>3</v>
      </c>
      <c r="F265" s="37"/>
    </row>
    <row r="266" spans="2:6" x14ac:dyDescent="0.2">
      <c r="B266" s="38">
        <v>45911.916666666664</v>
      </c>
      <c r="C266" s="39">
        <v>45911.916666666664</v>
      </c>
      <c r="D266" s="40">
        <v>45911.916666666664</v>
      </c>
      <c r="E266" s="41">
        <v>4</v>
      </c>
      <c r="F266" s="37"/>
    </row>
    <row r="267" spans="2:6" x14ac:dyDescent="0.2">
      <c r="B267" s="38">
        <v>45911.958333333328</v>
      </c>
      <c r="C267" s="39">
        <v>45911.958333333328</v>
      </c>
      <c r="D267" s="40">
        <v>45911.958333333328</v>
      </c>
      <c r="E267" s="41">
        <v>4</v>
      </c>
      <c r="F267" s="37"/>
    </row>
    <row r="268" spans="2:6" x14ac:dyDescent="0.2">
      <c r="B268" s="38">
        <v>45912</v>
      </c>
      <c r="C268" s="39">
        <v>45912</v>
      </c>
      <c r="D268" s="40">
        <v>45912</v>
      </c>
      <c r="E268" s="41">
        <v>3</v>
      </c>
      <c r="F268" s="37"/>
    </row>
    <row r="269" spans="2:6" x14ac:dyDescent="0.2">
      <c r="B269" s="38">
        <v>45912.041666666664</v>
      </c>
      <c r="C269" s="39">
        <v>45912.041666666664</v>
      </c>
      <c r="D269" s="40">
        <v>45912.041666666664</v>
      </c>
      <c r="E269" s="41">
        <v>2</v>
      </c>
      <c r="F269" s="37"/>
    </row>
    <row r="270" spans="2:6" x14ac:dyDescent="0.2">
      <c r="B270" s="38">
        <v>45912.083333333328</v>
      </c>
      <c r="C270" s="39">
        <v>45912.083333333328</v>
      </c>
      <c r="D270" s="40">
        <v>45912.083333333328</v>
      </c>
      <c r="E270" s="41">
        <v>2</v>
      </c>
      <c r="F270" s="37"/>
    </row>
    <row r="271" spans="2:6" x14ac:dyDescent="0.2">
      <c r="B271" s="38">
        <v>45912.125</v>
      </c>
      <c r="C271" s="39">
        <v>45912.125</v>
      </c>
      <c r="D271" s="40">
        <v>45912.125</v>
      </c>
      <c r="E271" s="41">
        <v>3</v>
      </c>
      <c r="F271" s="37"/>
    </row>
    <row r="272" spans="2:6" x14ac:dyDescent="0.2">
      <c r="B272" s="38">
        <v>45912.166666666664</v>
      </c>
      <c r="C272" s="39">
        <v>45912.166666666664</v>
      </c>
      <c r="D272" s="40">
        <v>45912.166666666664</v>
      </c>
      <c r="E272" s="41">
        <v>3</v>
      </c>
      <c r="F272" s="37"/>
    </row>
    <row r="273" spans="2:6" x14ac:dyDescent="0.2">
      <c r="B273" s="38">
        <v>45912.208333333328</v>
      </c>
      <c r="C273" s="39">
        <v>45912.208333333328</v>
      </c>
      <c r="D273" s="40">
        <v>45912.208333333328</v>
      </c>
      <c r="E273" s="41">
        <v>3</v>
      </c>
      <c r="F273" s="37"/>
    </row>
    <row r="274" spans="2:6" x14ac:dyDescent="0.2">
      <c r="B274" s="38">
        <v>45912.25</v>
      </c>
      <c r="C274" s="39">
        <v>45912.25</v>
      </c>
      <c r="D274" s="40">
        <v>45912.25</v>
      </c>
      <c r="E274" s="41">
        <v>3</v>
      </c>
      <c r="F274" s="37"/>
    </row>
    <row r="275" spans="2:6" x14ac:dyDescent="0.2">
      <c r="B275" s="38">
        <v>45912.291666666664</v>
      </c>
      <c r="C275" s="39">
        <v>45912.291666666664</v>
      </c>
      <c r="D275" s="40">
        <v>45912.291666666664</v>
      </c>
      <c r="E275" s="41">
        <v>4</v>
      </c>
      <c r="F275" s="37"/>
    </row>
    <row r="276" spans="2:6" x14ac:dyDescent="0.2">
      <c r="B276" s="38">
        <v>45912.333333333328</v>
      </c>
      <c r="C276" s="39">
        <v>45912.333333333328</v>
      </c>
      <c r="D276" s="40">
        <v>45912.333333333328</v>
      </c>
      <c r="E276" s="41">
        <v>5</v>
      </c>
      <c r="F276" s="37"/>
    </row>
    <row r="277" spans="2:6" x14ac:dyDescent="0.2">
      <c r="B277" s="38">
        <v>45912.375</v>
      </c>
      <c r="C277" s="39">
        <v>45912.375</v>
      </c>
      <c r="D277" s="40">
        <v>45912.375</v>
      </c>
      <c r="E277" s="41">
        <v>4</v>
      </c>
      <c r="F277" s="37"/>
    </row>
    <row r="278" spans="2:6" x14ac:dyDescent="0.2">
      <c r="B278" s="38">
        <v>45912.416666666664</v>
      </c>
      <c r="C278" s="39">
        <v>45912.416666666664</v>
      </c>
      <c r="D278" s="40">
        <v>45912.416666666664</v>
      </c>
      <c r="E278" s="41">
        <v>5</v>
      </c>
      <c r="F278" s="37"/>
    </row>
    <row r="279" spans="2:6" x14ac:dyDescent="0.2">
      <c r="B279" s="38">
        <v>45912.458333333328</v>
      </c>
      <c r="C279" s="39">
        <v>45912.458333333328</v>
      </c>
      <c r="D279" s="40">
        <v>45912.458333333328</v>
      </c>
      <c r="E279" s="41">
        <v>5</v>
      </c>
      <c r="F279" s="37"/>
    </row>
    <row r="280" spans="2:6" x14ac:dyDescent="0.2">
      <c r="B280" s="38">
        <v>45912.5</v>
      </c>
      <c r="C280" s="39">
        <v>45912.5</v>
      </c>
      <c r="D280" s="40">
        <v>45912.5</v>
      </c>
      <c r="E280" s="41">
        <v>4</v>
      </c>
      <c r="F280" s="37"/>
    </row>
    <row r="281" spans="2:6" x14ac:dyDescent="0.2">
      <c r="B281" s="38">
        <v>45912.541666666664</v>
      </c>
      <c r="C281" s="39">
        <v>45912.541666666664</v>
      </c>
      <c r="D281" s="40">
        <v>45912.541666666664</v>
      </c>
      <c r="E281" s="41">
        <v>4</v>
      </c>
      <c r="F281" s="37"/>
    </row>
    <row r="282" spans="2:6" x14ac:dyDescent="0.2">
      <c r="B282" s="38">
        <v>45912.583333333328</v>
      </c>
      <c r="C282" s="39">
        <v>45912.583333333328</v>
      </c>
      <c r="D282" s="40">
        <v>45912.583333333328</v>
      </c>
      <c r="E282" s="41">
        <v>3</v>
      </c>
      <c r="F282" s="37"/>
    </row>
    <row r="283" spans="2:6" x14ac:dyDescent="0.2">
      <c r="B283" s="38">
        <v>45912.625</v>
      </c>
      <c r="C283" s="39">
        <v>45912.625</v>
      </c>
      <c r="D283" s="40">
        <v>45912.625</v>
      </c>
      <c r="E283" s="41">
        <v>3</v>
      </c>
      <c r="F283" s="37"/>
    </row>
    <row r="284" spans="2:6" x14ac:dyDescent="0.2">
      <c r="B284" s="38">
        <v>45912.666666666664</v>
      </c>
      <c r="C284" s="39">
        <v>45912.666666666664</v>
      </c>
      <c r="D284" s="40">
        <v>45912.666666666664</v>
      </c>
      <c r="E284" s="41">
        <v>3</v>
      </c>
      <c r="F284" s="37"/>
    </row>
    <row r="285" spans="2:6" x14ac:dyDescent="0.2">
      <c r="B285" s="38">
        <v>45912.708333333328</v>
      </c>
      <c r="C285" s="39">
        <v>45912.708333333328</v>
      </c>
      <c r="D285" s="40">
        <v>45912.708333333328</v>
      </c>
      <c r="E285" s="41">
        <v>12</v>
      </c>
      <c r="F285" s="37"/>
    </row>
    <row r="286" spans="2:6" x14ac:dyDescent="0.2">
      <c r="B286" s="38">
        <v>45912.75</v>
      </c>
      <c r="C286" s="39">
        <v>45912.75</v>
      </c>
      <c r="D286" s="40">
        <v>45912.75</v>
      </c>
      <c r="E286" s="41">
        <v>5</v>
      </c>
      <c r="F286" s="37"/>
    </row>
    <row r="287" spans="2:6" x14ac:dyDescent="0.2">
      <c r="B287" s="38">
        <v>45912.791666666664</v>
      </c>
      <c r="C287" s="39">
        <v>45912.791666666664</v>
      </c>
      <c r="D287" s="40">
        <v>45912.791666666664</v>
      </c>
      <c r="E287" s="41">
        <v>51</v>
      </c>
      <c r="F287" s="37"/>
    </row>
    <row r="288" spans="2:6" x14ac:dyDescent="0.2">
      <c r="B288" s="38">
        <v>45912.833333333328</v>
      </c>
      <c r="C288" s="39">
        <v>45912.833333333328</v>
      </c>
      <c r="D288" s="40">
        <v>45912.833333333328</v>
      </c>
      <c r="E288" s="41">
        <v>22</v>
      </c>
      <c r="F288" s="37"/>
    </row>
    <row r="289" spans="2:6" x14ac:dyDescent="0.2">
      <c r="B289" s="38">
        <v>45912.875</v>
      </c>
      <c r="C289" s="39">
        <v>45912.875</v>
      </c>
      <c r="D289" s="40">
        <v>45912.875</v>
      </c>
      <c r="E289" s="41">
        <v>8</v>
      </c>
      <c r="F289" s="37"/>
    </row>
    <row r="290" spans="2:6" x14ac:dyDescent="0.2">
      <c r="B290" s="38">
        <v>45912.916666666664</v>
      </c>
      <c r="C290" s="39">
        <v>45912.916666666664</v>
      </c>
      <c r="D290" s="40">
        <v>45912.916666666664</v>
      </c>
      <c r="E290" s="41">
        <v>4</v>
      </c>
      <c r="F290" s="37"/>
    </row>
    <row r="291" spans="2:6" x14ac:dyDescent="0.2">
      <c r="B291" s="38">
        <v>45912.958333333328</v>
      </c>
      <c r="C291" s="39">
        <v>45912.958333333328</v>
      </c>
      <c r="D291" s="40">
        <v>45912.958333333328</v>
      </c>
      <c r="E291" s="41">
        <v>3</v>
      </c>
      <c r="F291" s="37"/>
    </row>
    <row r="292" spans="2:6" x14ac:dyDescent="0.2">
      <c r="B292" s="38">
        <v>45913</v>
      </c>
      <c r="C292" s="39">
        <v>45913</v>
      </c>
      <c r="D292" s="40">
        <v>45913</v>
      </c>
      <c r="E292" s="41">
        <v>3</v>
      </c>
      <c r="F292" s="37"/>
    </row>
    <row r="293" spans="2:6" x14ac:dyDescent="0.2">
      <c r="B293" s="38">
        <v>45913.041666666664</v>
      </c>
      <c r="C293" s="39">
        <v>45913.041666666664</v>
      </c>
      <c r="D293" s="40">
        <v>45913.041666666664</v>
      </c>
      <c r="E293" s="41">
        <v>3</v>
      </c>
      <c r="F293" s="37"/>
    </row>
    <row r="294" spans="2:6" x14ac:dyDescent="0.2">
      <c r="B294" s="38">
        <v>45913.083333333328</v>
      </c>
      <c r="C294" s="39">
        <v>45913.083333333328</v>
      </c>
      <c r="D294" s="40">
        <v>45913.083333333328</v>
      </c>
      <c r="E294" s="41">
        <v>4</v>
      </c>
      <c r="F294" s="37"/>
    </row>
    <row r="295" spans="2:6" x14ac:dyDescent="0.2">
      <c r="B295" s="38">
        <v>45913.125</v>
      </c>
      <c r="C295" s="39">
        <v>45913.125</v>
      </c>
      <c r="D295" s="40">
        <v>45913.125</v>
      </c>
      <c r="E295" s="41">
        <v>4</v>
      </c>
      <c r="F295" s="37"/>
    </row>
    <row r="296" spans="2:6" x14ac:dyDescent="0.2">
      <c r="B296" s="38">
        <v>45913.166666666664</v>
      </c>
      <c r="C296" s="39">
        <v>45913.166666666664</v>
      </c>
      <c r="D296" s="40">
        <v>45913.166666666664</v>
      </c>
      <c r="E296" s="41">
        <v>3</v>
      </c>
      <c r="F296" s="37"/>
    </row>
    <row r="297" spans="2:6" x14ac:dyDescent="0.2">
      <c r="B297" s="38">
        <v>45913.208333333328</v>
      </c>
      <c r="C297" s="39">
        <v>45913.208333333328</v>
      </c>
      <c r="D297" s="40">
        <v>45913.208333333328</v>
      </c>
      <c r="E297" s="41">
        <v>3</v>
      </c>
      <c r="F297" s="37"/>
    </row>
    <row r="298" spans="2:6" x14ac:dyDescent="0.2">
      <c r="B298" s="38">
        <v>45913.25</v>
      </c>
      <c r="C298" s="39">
        <v>45913.25</v>
      </c>
      <c r="D298" s="40">
        <v>45913.25</v>
      </c>
      <c r="E298" s="41">
        <v>2</v>
      </c>
      <c r="F298" s="37"/>
    </row>
    <row r="299" spans="2:6" x14ac:dyDescent="0.2">
      <c r="B299" s="38">
        <v>45913.291666666664</v>
      </c>
      <c r="C299" s="39">
        <v>45913.291666666664</v>
      </c>
      <c r="D299" s="40">
        <v>45913.291666666664</v>
      </c>
      <c r="E299" s="41">
        <v>2</v>
      </c>
      <c r="F299" s="37"/>
    </row>
    <row r="300" spans="2:6" x14ac:dyDescent="0.2">
      <c r="B300" s="38">
        <v>45913.333333333328</v>
      </c>
      <c r="C300" s="39">
        <v>45913.333333333328</v>
      </c>
      <c r="D300" s="40">
        <v>45913.333333333328</v>
      </c>
      <c r="E300" s="41">
        <v>4</v>
      </c>
      <c r="F300" s="37"/>
    </row>
    <row r="301" spans="2:6" x14ac:dyDescent="0.2">
      <c r="B301" s="38">
        <v>45913.375</v>
      </c>
      <c r="C301" s="39">
        <v>45913.375</v>
      </c>
      <c r="D301" s="40">
        <v>45913.375</v>
      </c>
      <c r="E301" s="41">
        <v>5</v>
      </c>
      <c r="F301" s="37"/>
    </row>
    <row r="302" spans="2:6" x14ac:dyDescent="0.2">
      <c r="B302" s="38">
        <v>45913.416666666664</v>
      </c>
      <c r="C302" s="39">
        <v>45913.416666666664</v>
      </c>
      <c r="D302" s="40">
        <v>45913.416666666664</v>
      </c>
      <c r="E302" s="41">
        <v>7</v>
      </c>
      <c r="F302" s="37"/>
    </row>
    <row r="303" spans="2:6" x14ac:dyDescent="0.2">
      <c r="B303" s="38">
        <v>45913.458333333328</v>
      </c>
      <c r="C303" s="39">
        <v>45913.458333333328</v>
      </c>
      <c r="D303" s="40">
        <v>45913.458333333328</v>
      </c>
      <c r="E303" s="41">
        <v>4</v>
      </c>
      <c r="F303" s="37"/>
    </row>
    <row r="304" spans="2:6" x14ac:dyDescent="0.2">
      <c r="B304" s="38">
        <v>45913.5</v>
      </c>
      <c r="C304" s="39">
        <v>45913.5</v>
      </c>
      <c r="D304" s="40">
        <v>45913.5</v>
      </c>
      <c r="E304" s="41">
        <v>4</v>
      </c>
      <c r="F304" s="37"/>
    </row>
    <row r="305" spans="2:6" x14ac:dyDescent="0.2">
      <c r="B305" s="38">
        <v>45913.541666666664</v>
      </c>
      <c r="C305" s="39">
        <v>45913.541666666664</v>
      </c>
      <c r="D305" s="40">
        <v>45913.541666666664</v>
      </c>
      <c r="E305" s="41">
        <v>3</v>
      </c>
      <c r="F305" s="37"/>
    </row>
    <row r="306" spans="2:6" x14ac:dyDescent="0.2">
      <c r="B306" s="38">
        <v>45913.583333333328</v>
      </c>
      <c r="C306" s="39">
        <v>45913.583333333328</v>
      </c>
      <c r="D306" s="40">
        <v>45913.583333333328</v>
      </c>
      <c r="E306" s="41">
        <v>3</v>
      </c>
      <c r="F306" s="37"/>
    </row>
    <row r="307" spans="2:6" x14ac:dyDescent="0.2">
      <c r="B307" s="38">
        <v>45913.625</v>
      </c>
      <c r="C307" s="39">
        <v>45913.625</v>
      </c>
      <c r="D307" s="40">
        <v>45913.625</v>
      </c>
      <c r="E307" s="41">
        <v>4</v>
      </c>
      <c r="F307" s="37"/>
    </row>
    <row r="308" spans="2:6" x14ac:dyDescent="0.2">
      <c r="B308" s="38">
        <v>45913.666666666664</v>
      </c>
      <c r="C308" s="39">
        <v>45913.666666666664</v>
      </c>
      <c r="D308" s="40">
        <v>45913.666666666664</v>
      </c>
      <c r="E308" s="41">
        <v>3</v>
      </c>
      <c r="F308" s="37"/>
    </row>
    <row r="309" spans="2:6" x14ac:dyDescent="0.2">
      <c r="B309" s="38">
        <v>45913.708333333328</v>
      </c>
      <c r="C309" s="39">
        <v>45913.708333333328</v>
      </c>
      <c r="D309" s="40">
        <v>45913.708333333328</v>
      </c>
      <c r="E309" s="41">
        <v>4</v>
      </c>
      <c r="F309" s="37"/>
    </row>
    <row r="310" spans="2:6" x14ac:dyDescent="0.2">
      <c r="B310" s="38">
        <v>45913.75</v>
      </c>
      <c r="C310" s="39">
        <v>45913.75</v>
      </c>
      <c r="D310" s="40">
        <v>45913.75</v>
      </c>
      <c r="E310" s="41">
        <v>4</v>
      </c>
      <c r="F310" s="37"/>
    </row>
    <row r="311" spans="2:6" x14ac:dyDescent="0.2">
      <c r="B311" s="38">
        <v>45913.791666666664</v>
      </c>
      <c r="C311" s="39">
        <v>45913.791666666664</v>
      </c>
      <c r="D311" s="40">
        <v>45913.791666666664</v>
      </c>
      <c r="E311" s="41">
        <v>4</v>
      </c>
      <c r="F311" s="37"/>
    </row>
    <row r="312" spans="2:6" x14ac:dyDescent="0.2">
      <c r="B312" s="38">
        <v>45913.833333333328</v>
      </c>
      <c r="C312" s="39">
        <v>45913.833333333328</v>
      </c>
      <c r="D312" s="40">
        <v>45913.833333333328</v>
      </c>
      <c r="E312" s="41">
        <v>3</v>
      </c>
      <c r="F312" s="37"/>
    </row>
    <row r="313" spans="2:6" x14ac:dyDescent="0.2">
      <c r="B313" s="38">
        <v>45913.875</v>
      </c>
      <c r="C313" s="39">
        <v>45913.875</v>
      </c>
      <c r="D313" s="40">
        <v>45913.875</v>
      </c>
      <c r="E313" s="41">
        <v>4</v>
      </c>
      <c r="F313" s="37"/>
    </row>
    <row r="314" spans="2:6" x14ac:dyDescent="0.2">
      <c r="B314" s="38">
        <v>45913.916666666664</v>
      </c>
      <c r="C314" s="39">
        <v>45913.916666666664</v>
      </c>
      <c r="D314" s="40">
        <v>45913.916666666664</v>
      </c>
      <c r="E314" s="41">
        <v>4</v>
      </c>
      <c r="F314" s="37"/>
    </row>
    <row r="315" spans="2:6" x14ac:dyDescent="0.2">
      <c r="B315" s="38">
        <v>45913.958333333328</v>
      </c>
      <c r="C315" s="39">
        <v>45913.958333333328</v>
      </c>
      <c r="D315" s="40">
        <v>45913.958333333328</v>
      </c>
      <c r="E315" s="41">
        <v>3</v>
      </c>
      <c r="F315" s="37"/>
    </row>
    <row r="316" spans="2:6" x14ac:dyDescent="0.2">
      <c r="B316" s="38">
        <v>45914</v>
      </c>
      <c r="C316" s="39">
        <v>45914</v>
      </c>
      <c r="D316" s="40">
        <v>45914</v>
      </c>
      <c r="E316" s="41">
        <v>4</v>
      </c>
      <c r="F316" s="37"/>
    </row>
    <row r="317" spans="2:6" x14ac:dyDescent="0.2">
      <c r="B317" s="38">
        <v>45914.041666666664</v>
      </c>
      <c r="C317" s="39">
        <v>45914.041666666664</v>
      </c>
      <c r="D317" s="40">
        <v>45914.041666666664</v>
      </c>
      <c r="E317" s="41">
        <v>4</v>
      </c>
      <c r="F317" s="37"/>
    </row>
    <row r="318" spans="2:6" x14ac:dyDescent="0.2">
      <c r="B318" s="38">
        <v>45914.083333333328</v>
      </c>
      <c r="C318" s="39">
        <v>45914.083333333328</v>
      </c>
      <c r="D318" s="40">
        <v>45914.083333333328</v>
      </c>
      <c r="E318" s="41">
        <v>4</v>
      </c>
      <c r="F318" s="37"/>
    </row>
    <row r="319" spans="2:6" x14ac:dyDescent="0.2">
      <c r="B319" s="38">
        <v>45914.125</v>
      </c>
      <c r="C319" s="39">
        <v>45914.125</v>
      </c>
      <c r="D319" s="40">
        <v>45914.125</v>
      </c>
      <c r="E319" s="41">
        <v>4</v>
      </c>
      <c r="F319" s="37"/>
    </row>
    <row r="320" spans="2:6" x14ac:dyDescent="0.2">
      <c r="B320" s="38">
        <v>45914.166666666664</v>
      </c>
      <c r="C320" s="39">
        <v>45914.166666666664</v>
      </c>
      <c r="D320" s="40">
        <v>45914.166666666664</v>
      </c>
      <c r="E320" s="41">
        <v>5</v>
      </c>
      <c r="F320" s="37"/>
    </row>
    <row r="321" spans="2:6" x14ac:dyDescent="0.2">
      <c r="B321" s="38">
        <v>45914.208333333328</v>
      </c>
      <c r="C321" s="39">
        <v>45914.208333333328</v>
      </c>
      <c r="D321" s="40">
        <v>45914.208333333328</v>
      </c>
      <c r="E321" s="41">
        <v>13</v>
      </c>
      <c r="F321" s="37"/>
    </row>
    <row r="322" spans="2:6" x14ac:dyDescent="0.2">
      <c r="B322" s="38">
        <v>45914.25</v>
      </c>
      <c r="C322" s="39">
        <v>45914.25</v>
      </c>
      <c r="D322" s="40">
        <v>45914.25</v>
      </c>
      <c r="E322" s="41">
        <v>23</v>
      </c>
      <c r="F322" s="37"/>
    </row>
    <row r="323" spans="2:6" x14ac:dyDescent="0.2">
      <c r="B323" s="38">
        <v>45914.291666666664</v>
      </c>
      <c r="C323" s="39">
        <v>45914.291666666664</v>
      </c>
      <c r="D323" s="40">
        <v>45914.291666666664</v>
      </c>
      <c r="E323" s="41">
        <v>9</v>
      </c>
      <c r="F323" s="37"/>
    </row>
    <row r="324" spans="2:6" x14ac:dyDescent="0.2">
      <c r="B324" s="38">
        <v>45914.333333333328</v>
      </c>
      <c r="C324" s="39">
        <v>45914.333333333328</v>
      </c>
      <c r="D324" s="40">
        <v>45914.333333333328</v>
      </c>
      <c r="E324" s="41">
        <v>6</v>
      </c>
      <c r="F324" s="37"/>
    </row>
    <row r="325" spans="2:6" x14ac:dyDescent="0.2">
      <c r="B325" s="38">
        <v>45914.375</v>
      </c>
      <c r="C325" s="39">
        <v>45914.375</v>
      </c>
      <c r="D325" s="40">
        <v>45914.375</v>
      </c>
      <c r="E325" s="41">
        <v>6</v>
      </c>
      <c r="F325" s="37"/>
    </row>
    <row r="326" spans="2:6" x14ac:dyDescent="0.2">
      <c r="B326" s="38">
        <v>45914.416666666664</v>
      </c>
      <c r="C326" s="39">
        <v>45914.416666666664</v>
      </c>
      <c r="D326" s="40">
        <v>45914.416666666664</v>
      </c>
      <c r="E326" s="41">
        <v>6</v>
      </c>
      <c r="F326" s="37"/>
    </row>
    <row r="327" spans="2:6" x14ac:dyDescent="0.2">
      <c r="B327" s="38">
        <v>45914.458333333328</v>
      </c>
      <c r="C327" s="39">
        <v>45914.458333333328</v>
      </c>
      <c r="D327" s="40">
        <v>45914.458333333328</v>
      </c>
      <c r="E327" s="41">
        <v>6</v>
      </c>
      <c r="F327" s="37"/>
    </row>
    <row r="328" spans="2:6" x14ac:dyDescent="0.2">
      <c r="B328" s="38">
        <v>45914.5</v>
      </c>
      <c r="C328" s="39">
        <v>45914.5</v>
      </c>
      <c r="D328" s="40">
        <v>45914.5</v>
      </c>
      <c r="E328" s="41">
        <v>6</v>
      </c>
      <c r="F328" s="37"/>
    </row>
    <row r="329" spans="2:6" x14ac:dyDescent="0.2">
      <c r="B329" s="38">
        <v>45914.541666666664</v>
      </c>
      <c r="C329" s="39">
        <v>45914.541666666664</v>
      </c>
      <c r="D329" s="40">
        <v>45914.541666666664</v>
      </c>
      <c r="E329" s="41">
        <v>7</v>
      </c>
      <c r="F329" s="37"/>
    </row>
    <row r="330" spans="2:6" x14ac:dyDescent="0.2">
      <c r="B330" s="38">
        <v>45914.583333333328</v>
      </c>
      <c r="C330" s="39">
        <v>45914.583333333328</v>
      </c>
      <c r="D330" s="40">
        <v>45914.583333333328</v>
      </c>
      <c r="E330" s="41">
        <v>5</v>
      </c>
      <c r="F330" s="37"/>
    </row>
    <row r="331" spans="2:6" x14ac:dyDescent="0.2">
      <c r="B331" s="38">
        <v>45914.625</v>
      </c>
      <c r="C331" s="39">
        <v>45914.625</v>
      </c>
      <c r="D331" s="40">
        <v>45914.625</v>
      </c>
      <c r="E331" s="41">
        <v>5</v>
      </c>
      <c r="F331" s="37"/>
    </row>
    <row r="332" spans="2:6" x14ac:dyDescent="0.2">
      <c r="B332" s="38">
        <v>45914.666666666664</v>
      </c>
      <c r="C332" s="39">
        <v>45914.666666666664</v>
      </c>
      <c r="D332" s="40">
        <v>45914.666666666664</v>
      </c>
      <c r="E332" s="41">
        <v>4</v>
      </c>
      <c r="F332" s="37"/>
    </row>
    <row r="333" spans="2:6" x14ac:dyDescent="0.2">
      <c r="B333" s="38">
        <v>45914.708333333328</v>
      </c>
      <c r="C333" s="39">
        <v>45914.708333333328</v>
      </c>
      <c r="D333" s="40">
        <v>45914.708333333328</v>
      </c>
      <c r="E333" s="41">
        <v>2</v>
      </c>
      <c r="F333" s="37"/>
    </row>
    <row r="334" spans="2:6" x14ac:dyDescent="0.2">
      <c r="B334" s="38">
        <v>45914.75</v>
      </c>
      <c r="C334" s="39">
        <v>45914.75</v>
      </c>
      <c r="D334" s="40">
        <v>45914.75</v>
      </c>
      <c r="E334" s="41">
        <v>1</v>
      </c>
      <c r="F334" s="37"/>
    </row>
    <row r="335" spans="2:6" x14ac:dyDescent="0.2">
      <c r="B335" s="38">
        <v>45914.791666666664</v>
      </c>
      <c r="C335" s="39">
        <v>45914.791666666664</v>
      </c>
      <c r="D335" s="40">
        <v>45914.791666666664</v>
      </c>
      <c r="E335" s="41">
        <v>1</v>
      </c>
      <c r="F335" s="37"/>
    </row>
    <row r="336" spans="2:6" x14ac:dyDescent="0.2">
      <c r="B336" s="38">
        <v>45914.833333333328</v>
      </c>
      <c r="C336" s="39">
        <v>45914.833333333328</v>
      </c>
      <c r="D336" s="40">
        <v>45914.833333333328</v>
      </c>
      <c r="E336" s="41">
        <v>2</v>
      </c>
      <c r="F336" s="37"/>
    </row>
    <row r="337" spans="2:6" x14ac:dyDescent="0.2">
      <c r="B337" s="38">
        <v>45914.875</v>
      </c>
      <c r="C337" s="39">
        <v>45914.875</v>
      </c>
      <c r="D337" s="40">
        <v>45914.875</v>
      </c>
      <c r="E337" s="41">
        <v>7</v>
      </c>
      <c r="F337" s="37"/>
    </row>
    <row r="338" spans="2:6" x14ac:dyDescent="0.2">
      <c r="B338" s="38">
        <v>45914.916666666664</v>
      </c>
      <c r="C338" s="39">
        <v>45914.916666666664</v>
      </c>
      <c r="D338" s="40">
        <v>45914.916666666664</v>
      </c>
      <c r="E338" s="41">
        <v>6</v>
      </c>
      <c r="F338" s="37"/>
    </row>
    <row r="339" spans="2:6" x14ac:dyDescent="0.2">
      <c r="B339" s="38">
        <v>45914.958333333328</v>
      </c>
      <c r="C339" s="39">
        <v>45914.958333333328</v>
      </c>
      <c r="D339" s="40">
        <v>45914.958333333328</v>
      </c>
      <c r="E339" s="41">
        <v>8</v>
      </c>
      <c r="F339" s="37"/>
    </row>
    <row r="340" spans="2:6" x14ac:dyDescent="0.2">
      <c r="B340" s="38">
        <v>45915</v>
      </c>
      <c r="C340" s="39">
        <v>45915</v>
      </c>
      <c r="D340" s="40">
        <v>45915</v>
      </c>
      <c r="E340" s="41">
        <v>6</v>
      </c>
      <c r="F340" s="37"/>
    </row>
    <row r="341" spans="2:6" x14ac:dyDescent="0.2">
      <c r="B341" s="38">
        <v>45915.041666666664</v>
      </c>
      <c r="C341" s="39">
        <v>45915.041666666664</v>
      </c>
      <c r="D341" s="40">
        <v>45915.041666666664</v>
      </c>
      <c r="E341" s="41">
        <v>6</v>
      </c>
      <c r="F341" s="37"/>
    </row>
    <row r="342" spans="2:6" x14ac:dyDescent="0.2">
      <c r="B342" s="38">
        <v>45915.083333333328</v>
      </c>
      <c r="C342" s="39">
        <v>45915.083333333328</v>
      </c>
      <c r="D342" s="40">
        <v>45915.083333333328</v>
      </c>
      <c r="E342" s="41">
        <v>8</v>
      </c>
      <c r="F342" s="37"/>
    </row>
    <row r="343" spans="2:6" x14ac:dyDescent="0.2">
      <c r="B343" s="38">
        <v>45915.125</v>
      </c>
      <c r="C343" s="39">
        <v>45915.125</v>
      </c>
      <c r="D343" s="40">
        <v>45915.125</v>
      </c>
      <c r="E343" s="41">
        <v>9</v>
      </c>
      <c r="F343" s="37"/>
    </row>
    <row r="344" spans="2:6" x14ac:dyDescent="0.2">
      <c r="B344" s="38">
        <v>45915.166666666664</v>
      </c>
      <c r="C344" s="39">
        <v>45915.166666666664</v>
      </c>
      <c r="D344" s="40">
        <v>45915.166666666664</v>
      </c>
      <c r="E344" s="41">
        <v>8</v>
      </c>
      <c r="F344" s="37"/>
    </row>
    <row r="345" spans="2:6" x14ac:dyDescent="0.2">
      <c r="B345" s="38">
        <v>45915.208333333328</v>
      </c>
      <c r="C345" s="39">
        <v>45915.208333333328</v>
      </c>
      <c r="D345" s="40">
        <v>45915.208333333328</v>
      </c>
      <c r="E345" s="41">
        <v>10</v>
      </c>
      <c r="F345" s="37"/>
    </row>
    <row r="346" spans="2:6" x14ac:dyDescent="0.2">
      <c r="B346" s="38">
        <v>45915.25</v>
      </c>
      <c r="C346" s="39">
        <v>45915.25</v>
      </c>
      <c r="D346" s="40">
        <v>45915.25</v>
      </c>
      <c r="E346" s="41">
        <v>9</v>
      </c>
      <c r="F346" s="37"/>
    </row>
    <row r="347" spans="2:6" x14ac:dyDescent="0.2">
      <c r="B347" s="38">
        <v>45915.291666666664</v>
      </c>
      <c r="C347" s="39">
        <v>45915.291666666664</v>
      </c>
      <c r="D347" s="40">
        <v>45915.291666666664</v>
      </c>
      <c r="E347" s="41">
        <v>9</v>
      </c>
      <c r="F347" s="37"/>
    </row>
    <row r="348" spans="2:6" x14ac:dyDescent="0.2">
      <c r="B348" s="38">
        <v>45915.333333333328</v>
      </c>
      <c r="C348" s="39">
        <v>45915.333333333328</v>
      </c>
      <c r="D348" s="40">
        <v>45915.333333333328</v>
      </c>
      <c r="E348" s="41">
        <v>11</v>
      </c>
      <c r="F348" s="37"/>
    </row>
    <row r="349" spans="2:6" x14ac:dyDescent="0.2">
      <c r="B349" s="38">
        <v>45915.375</v>
      </c>
      <c r="C349" s="39">
        <v>45915.375</v>
      </c>
      <c r="D349" s="40">
        <v>45915.375</v>
      </c>
      <c r="E349" s="41">
        <v>12</v>
      </c>
      <c r="F349" s="37"/>
    </row>
    <row r="350" spans="2:6" x14ac:dyDescent="0.2">
      <c r="B350" s="38">
        <v>45915.416666666664</v>
      </c>
      <c r="C350" s="39">
        <v>45915.416666666664</v>
      </c>
      <c r="D350" s="40">
        <v>45915.416666666664</v>
      </c>
      <c r="E350" s="41">
        <v>12</v>
      </c>
      <c r="F350" s="37"/>
    </row>
    <row r="351" spans="2:6" x14ac:dyDescent="0.2">
      <c r="B351" s="38">
        <v>45915.458333333328</v>
      </c>
      <c r="C351" s="39">
        <v>45915.458333333328</v>
      </c>
      <c r="D351" s="40">
        <v>45915.458333333328</v>
      </c>
      <c r="E351" s="41">
        <v>10</v>
      </c>
      <c r="F351" s="37"/>
    </row>
    <row r="352" spans="2:6" x14ac:dyDescent="0.2">
      <c r="B352" s="38">
        <v>45915.5</v>
      </c>
      <c r="C352" s="39">
        <v>45915.5</v>
      </c>
      <c r="D352" s="40">
        <v>45915.5</v>
      </c>
      <c r="E352" s="41">
        <v>8</v>
      </c>
      <c r="F352" s="37"/>
    </row>
    <row r="353" spans="2:6" x14ac:dyDescent="0.2">
      <c r="B353" s="38">
        <v>45915.541666666664</v>
      </c>
      <c r="C353" s="39">
        <v>45915.541666666664</v>
      </c>
      <c r="D353" s="40">
        <v>45915.541666666664</v>
      </c>
      <c r="E353" s="41">
        <v>9</v>
      </c>
      <c r="F353" s="37"/>
    </row>
    <row r="354" spans="2:6" x14ac:dyDescent="0.2">
      <c r="B354" s="38">
        <v>45915.583333333328</v>
      </c>
      <c r="C354" s="39">
        <v>45915.583333333328</v>
      </c>
      <c r="D354" s="40">
        <v>45915.583333333328</v>
      </c>
      <c r="E354" s="41">
        <v>6</v>
      </c>
      <c r="F354" s="37"/>
    </row>
    <row r="355" spans="2:6" x14ac:dyDescent="0.2">
      <c r="B355" s="38">
        <v>45915.625</v>
      </c>
      <c r="C355" s="39">
        <v>45915.625</v>
      </c>
      <c r="D355" s="40">
        <v>45915.625</v>
      </c>
      <c r="E355" s="41">
        <v>6</v>
      </c>
      <c r="F355" s="37"/>
    </row>
    <row r="356" spans="2:6" x14ac:dyDescent="0.2">
      <c r="B356" s="38">
        <v>45915.666666666664</v>
      </c>
      <c r="C356" s="39">
        <v>45915.666666666664</v>
      </c>
      <c r="D356" s="40">
        <v>45915.666666666664</v>
      </c>
      <c r="E356" s="41">
        <v>7</v>
      </c>
      <c r="F356" s="37"/>
    </row>
    <row r="357" spans="2:6" x14ac:dyDescent="0.2">
      <c r="B357" s="38">
        <v>45915.708333333328</v>
      </c>
      <c r="C357" s="39">
        <v>45915.708333333328</v>
      </c>
      <c r="D357" s="40">
        <v>45915.708333333328</v>
      </c>
      <c r="E357" s="41">
        <v>6</v>
      </c>
      <c r="F357" s="37"/>
    </row>
    <row r="358" spans="2:6" x14ac:dyDescent="0.2">
      <c r="B358" s="38">
        <v>45915.75</v>
      </c>
      <c r="C358" s="39">
        <v>45915.75</v>
      </c>
      <c r="D358" s="40">
        <v>45915.75</v>
      </c>
      <c r="E358" s="41">
        <v>6</v>
      </c>
      <c r="F358" s="37"/>
    </row>
    <row r="359" spans="2:6" x14ac:dyDescent="0.2">
      <c r="B359" s="38">
        <v>45915.791666666664</v>
      </c>
      <c r="C359" s="39">
        <v>45915.791666666664</v>
      </c>
      <c r="D359" s="40">
        <v>45915.791666666664</v>
      </c>
      <c r="E359" s="41">
        <v>6</v>
      </c>
      <c r="F359" s="37"/>
    </row>
    <row r="360" spans="2:6" x14ac:dyDescent="0.2">
      <c r="B360" s="38">
        <v>45915.833333333328</v>
      </c>
      <c r="C360" s="39">
        <v>45915.833333333328</v>
      </c>
      <c r="D360" s="40">
        <v>45915.833333333328</v>
      </c>
      <c r="E360" s="41">
        <v>5</v>
      </c>
      <c r="F360" s="37"/>
    </row>
    <row r="361" spans="2:6" x14ac:dyDescent="0.2">
      <c r="B361" s="38">
        <v>45915.875</v>
      </c>
      <c r="C361" s="39">
        <v>45915.875</v>
      </c>
      <c r="D361" s="40">
        <v>45915.875</v>
      </c>
      <c r="E361" s="41">
        <v>4</v>
      </c>
      <c r="F361" s="37"/>
    </row>
    <row r="362" spans="2:6" x14ac:dyDescent="0.2">
      <c r="B362" s="38">
        <v>45915.916666666664</v>
      </c>
      <c r="C362" s="39">
        <v>45915.916666666664</v>
      </c>
      <c r="D362" s="40">
        <v>45915.916666666664</v>
      </c>
      <c r="E362" s="41">
        <v>5</v>
      </c>
      <c r="F362" s="37"/>
    </row>
    <row r="363" spans="2:6" x14ac:dyDescent="0.2">
      <c r="B363" s="38">
        <v>45915.958333333328</v>
      </c>
      <c r="C363" s="39">
        <v>45915.958333333328</v>
      </c>
      <c r="D363" s="40">
        <v>45915.958333333328</v>
      </c>
      <c r="E363" s="41">
        <v>4</v>
      </c>
      <c r="F363" s="37"/>
    </row>
    <row r="364" spans="2:6" x14ac:dyDescent="0.2">
      <c r="B364" s="38">
        <v>45916</v>
      </c>
      <c r="C364" s="39">
        <v>45916</v>
      </c>
      <c r="D364" s="40">
        <v>45916</v>
      </c>
      <c r="E364" s="41">
        <v>4</v>
      </c>
      <c r="F364" s="37"/>
    </row>
    <row r="365" spans="2:6" x14ac:dyDescent="0.2">
      <c r="B365" s="38">
        <v>45916.041666666664</v>
      </c>
      <c r="C365" s="39">
        <v>45916.041666666664</v>
      </c>
      <c r="D365" s="40">
        <v>45916.041666666664</v>
      </c>
      <c r="E365" s="41">
        <v>4</v>
      </c>
      <c r="F365" s="37"/>
    </row>
    <row r="366" spans="2:6" x14ac:dyDescent="0.2">
      <c r="B366" s="38">
        <v>45916.083333333328</v>
      </c>
      <c r="C366" s="39">
        <v>45916.083333333328</v>
      </c>
      <c r="D366" s="40">
        <v>45916.083333333328</v>
      </c>
      <c r="E366" s="41">
        <v>4</v>
      </c>
      <c r="F366" s="37"/>
    </row>
    <row r="367" spans="2:6" x14ac:dyDescent="0.2">
      <c r="B367" s="38">
        <v>45916.125</v>
      </c>
      <c r="C367" s="39">
        <v>45916.125</v>
      </c>
      <c r="D367" s="40">
        <v>45916.125</v>
      </c>
      <c r="E367" s="41">
        <v>4</v>
      </c>
      <c r="F367" s="37"/>
    </row>
    <row r="368" spans="2:6" x14ac:dyDescent="0.2">
      <c r="B368" s="38">
        <v>45916.166666666664</v>
      </c>
      <c r="C368" s="39">
        <v>45916.166666666664</v>
      </c>
      <c r="D368" s="40">
        <v>45916.166666666664</v>
      </c>
      <c r="E368" s="41">
        <v>4</v>
      </c>
      <c r="F368" s="37"/>
    </row>
    <row r="369" spans="2:6" x14ac:dyDescent="0.2">
      <c r="B369" s="38">
        <v>45916.208333333328</v>
      </c>
      <c r="C369" s="39">
        <v>45916.208333333328</v>
      </c>
      <c r="D369" s="40">
        <v>45916.208333333328</v>
      </c>
      <c r="E369" s="41">
        <v>4</v>
      </c>
      <c r="F369" s="37"/>
    </row>
    <row r="370" spans="2:6" x14ac:dyDescent="0.2">
      <c r="B370" s="38">
        <v>45916.25</v>
      </c>
      <c r="C370" s="39">
        <v>45916.25</v>
      </c>
      <c r="D370" s="40">
        <v>45916.25</v>
      </c>
      <c r="E370" s="41">
        <v>4</v>
      </c>
      <c r="F370" s="37"/>
    </row>
    <row r="371" spans="2:6" x14ac:dyDescent="0.2">
      <c r="B371" s="38">
        <v>45916.291666666664</v>
      </c>
      <c r="C371" s="39">
        <v>45916.291666666664</v>
      </c>
      <c r="D371" s="40">
        <v>45916.291666666664</v>
      </c>
      <c r="E371" s="41">
        <v>4</v>
      </c>
      <c r="F371" s="37"/>
    </row>
    <row r="372" spans="2:6" x14ac:dyDescent="0.2">
      <c r="B372" s="38">
        <v>45916.333333333328</v>
      </c>
      <c r="C372" s="39">
        <v>45916.333333333328</v>
      </c>
      <c r="D372" s="40">
        <v>45916.333333333328</v>
      </c>
      <c r="E372" s="41">
        <v>4</v>
      </c>
      <c r="F372" s="37"/>
    </row>
    <row r="373" spans="2:6" x14ac:dyDescent="0.2">
      <c r="B373" s="38">
        <v>45916.375</v>
      </c>
      <c r="C373" s="39">
        <v>45916.375</v>
      </c>
      <c r="D373" s="40">
        <v>45916.375</v>
      </c>
      <c r="E373" s="41">
        <v>4</v>
      </c>
      <c r="F373" s="37"/>
    </row>
    <row r="374" spans="2:6" x14ac:dyDescent="0.2">
      <c r="B374" s="38">
        <v>45916.416666666664</v>
      </c>
      <c r="C374" s="39">
        <v>45916.416666666664</v>
      </c>
      <c r="D374" s="40">
        <v>45916.416666666664</v>
      </c>
      <c r="E374" s="41">
        <v>5</v>
      </c>
      <c r="F374" s="37"/>
    </row>
    <row r="375" spans="2:6" x14ac:dyDescent="0.2">
      <c r="B375" s="38">
        <v>45916.458333333328</v>
      </c>
      <c r="C375" s="39">
        <v>45916.458333333328</v>
      </c>
      <c r="D375" s="40">
        <v>45916.458333333328</v>
      </c>
      <c r="E375" s="41">
        <v>4</v>
      </c>
      <c r="F375" s="37"/>
    </row>
    <row r="376" spans="2:6" x14ac:dyDescent="0.2">
      <c r="B376" s="38">
        <v>45916.5</v>
      </c>
      <c r="C376" s="39">
        <v>45916.5</v>
      </c>
      <c r="D376" s="40">
        <v>45916.5</v>
      </c>
      <c r="E376" s="41">
        <v>4</v>
      </c>
      <c r="F376" s="37"/>
    </row>
    <row r="377" spans="2:6" x14ac:dyDescent="0.2">
      <c r="B377" s="38">
        <v>45916.541666666664</v>
      </c>
      <c r="C377" s="39">
        <v>45916.541666666664</v>
      </c>
      <c r="D377" s="40">
        <v>45916.541666666664</v>
      </c>
      <c r="E377" s="41">
        <v>4</v>
      </c>
      <c r="F377" s="37"/>
    </row>
    <row r="378" spans="2:6" x14ac:dyDescent="0.2">
      <c r="B378" s="38">
        <v>45916.583333333328</v>
      </c>
      <c r="C378" s="39">
        <v>45916.583333333328</v>
      </c>
      <c r="D378" s="40">
        <v>45916.583333333328</v>
      </c>
      <c r="E378" s="41">
        <v>4</v>
      </c>
      <c r="F378" s="37"/>
    </row>
    <row r="379" spans="2:6" x14ac:dyDescent="0.2">
      <c r="B379" s="38">
        <v>45916.625</v>
      </c>
      <c r="C379" s="39">
        <v>45916.625</v>
      </c>
      <c r="D379" s="40">
        <v>45916.625</v>
      </c>
      <c r="E379" s="41">
        <v>4</v>
      </c>
      <c r="F379" s="37"/>
    </row>
    <row r="380" spans="2:6" x14ac:dyDescent="0.2">
      <c r="B380" s="38">
        <v>45916.666666666664</v>
      </c>
      <c r="C380" s="39">
        <v>45916.666666666664</v>
      </c>
      <c r="D380" s="40">
        <v>45916.666666666664</v>
      </c>
      <c r="E380" s="41">
        <v>4</v>
      </c>
    </row>
    <row r="381" spans="2:6" x14ac:dyDescent="0.2">
      <c r="B381" s="38">
        <v>45916.708333333328</v>
      </c>
      <c r="C381" s="39">
        <v>45916.708333333328</v>
      </c>
      <c r="D381" s="40">
        <v>45916.708333333328</v>
      </c>
      <c r="E381" s="41">
        <v>7</v>
      </c>
    </row>
    <row r="382" spans="2:6" x14ac:dyDescent="0.2">
      <c r="B382" s="38">
        <v>45916.75</v>
      </c>
      <c r="C382" s="39">
        <v>45916.75</v>
      </c>
      <c r="D382" s="40">
        <v>45916.75</v>
      </c>
      <c r="E382" s="41">
        <v>5</v>
      </c>
    </row>
    <row r="383" spans="2:6" x14ac:dyDescent="0.2">
      <c r="B383" s="38">
        <v>45916.791666666664</v>
      </c>
      <c r="C383" s="39">
        <v>45916.791666666664</v>
      </c>
      <c r="D383" s="40">
        <v>45916.791666666664</v>
      </c>
      <c r="E383" s="41">
        <v>4</v>
      </c>
    </row>
    <row r="384" spans="2:6" x14ac:dyDescent="0.2">
      <c r="B384" s="38">
        <v>45916.833333333328</v>
      </c>
      <c r="C384" s="39">
        <v>45916.833333333328</v>
      </c>
      <c r="D384" s="40">
        <v>45916.833333333328</v>
      </c>
      <c r="E384" s="41">
        <v>4</v>
      </c>
    </row>
    <row r="385" spans="2:5" x14ac:dyDescent="0.2">
      <c r="B385" s="38">
        <v>45916.875</v>
      </c>
      <c r="C385" s="39">
        <v>45916.875</v>
      </c>
      <c r="D385" s="40">
        <v>45916.875</v>
      </c>
      <c r="E385" s="41">
        <v>3</v>
      </c>
    </row>
    <row r="386" spans="2:5" x14ac:dyDescent="0.2">
      <c r="B386" s="38">
        <v>45916.916666666664</v>
      </c>
      <c r="C386" s="39">
        <v>45916.916666666664</v>
      </c>
      <c r="D386" s="40">
        <v>45916.916666666664</v>
      </c>
      <c r="E386" s="41">
        <v>3</v>
      </c>
    </row>
    <row r="387" spans="2:5" x14ac:dyDescent="0.2">
      <c r="B387" s="38">
        <v>45916.958333333328</v>
      </c>
      <c r="C387" s="39">
        <v>45916.958333333328</v>
      </c>
      <c r="D387" s="40">
        <v>45916.958333333328</v>
      </c>
      <c r="E387" s="41">
        <v>4</v>
      </c>
    </row>
    <row r="388" spans="2:5" x14ac:dyDescent="0.2">
      <c r="B388" s="38">
        <v>45917</v>
      </c>
      <c r="C388" s="39">
        <v>45917</v>
      </c>
      <c r="D388" s="40">
        <v>45917</v>
      </c>
      <c r="E388" s="41">
        <v>4</v>
      </c>
    </row>
    <row r="389" spans="2:5" x14ac:dyDescent="0.2">
      <c r="B389" s="38">
        <v>45917.041666666664</v>
      </c>
      <c r="C389" s="39">
        <v>45917.041666666664</v>
      </c>
      <c r="D389" s="40">
        <v>45917.041666666664</v>
      </c>
      <c r="E389" s="41">
        <v>4</v>
      </c>
    </row>
    <row r="390" spans="2:5" x14ac:dyDescent="0.2">
      <c r="B390" s="38">
        <v>45917.083333333328</v>
      </c>
      <c r="C390" s="39">
        <v>45917.083333333328</v>
      </c>
      <c r="D390" s="40">
        <v>45917.083333333328</v>
      </c>
      <c r="E390" s="41">
        <v>3</v>
      </c>
    </row>
    <row r="391" spans="2:5" x14ac:dyDescent="0.2">
      <c r="B391" s="38">
        <v>45917.125</v>
      </c>
      <c r="C391" s="39">
        <v>45917.125</v>
      </c>
      <c r="D391" s="40">
        <v>45917.125</v>
      </c>
      <c r="E391" s="41">
        <v>3</v>
      </c>
    </row>
    <row r="392" spans="2:5" x14ac:dyDescent="0.2">
      <c r="B392" s="38">
        <v>45917.166666666664</v>
      </c>
      <c r="C392" s="39">
        <v>45917.166666666664</v>
      </c>
      <c r="D392" s="40">
        <v>45917.166666666664</v>
      </c>
      <c r="E392" s="41">
        <v>3</v>
      </c>
    </row>
    <row r="393" spans="2:5" x14ac:dyDescent="0.2">
      <c r="B393" s="38">
        <v>45917.208333333328</v>
      </c>
      <c r="C393" s="39">
        <v>45917.208333333328</v>
      </c>
      <c r="D393" s="40">
        <v>45917.208333333328</v>
      </c>
      <c r="E393" s="41">
        <v>2</v>
      </c>
    </row>
    <row r="394" spans="2:5" x14ac:dyDescent="0.2">
      <c r="B394" s="38">
        <v>45917.25</v>
      </c>
      <c r="C394" s="39">
        <v>45917.25</v>
      </c>
      <c r="D394" s="40">
        <v>45917.25</v>
      </c>
      <c r="E394" s="41">
        <v>3</v>
      </c>
    </row>
    <row r="395" spans="2:5" x14ac:dyDescent="0.2">
      <c r="B395" s="38">
        <v>45917.291666666664</v>
      </c>
      <c r="C395" s="39">
        <v>45917.291666666664</v>
      </c>
      <c r="D395" s="40">
        <v>45917.291666666664</v>
      </c>
      <c r="E395" s="41">
        <v>2</v>
      </c>
    </row>
    <row r="396" spans="2:5" x14ac:dyDescent="0.2">
      <c r="B396" s="38">
        <v>45917.333333333328</v>
      </c>
      <c r="C396" s="39">
        <v>45917.333333333328</v>
      </c>
      <c r="D396" s="40">
        <v>45917.333333333328</v>
      </c>
      <c r="E396" s="41">
        <v>1</v>
      </c>
    </row>
    <row r="397" spans="2:5" x14ac:dyDescent="0.2">
      <c r="B397" s="38">
        <v>45917.375</v>
      </c>
      <c r="C397" s="39">
        <v>45917.375</v>
      </c>
      <c r="D397" s="40">
        <v>45917.375</v>
      </c>
      <c r="E397" s="41">
        <v>1</v>
      </c>
    </row>
    <row r="398" spans="2:5" x14ac:dyDescent="0.2">
      <c r="B398" s="38">
        <v>45917.416666666664</v>
      </c>
      <c r="C398" s="39">
        <v>45917.416666666664</v>
      </c>
      <c r="D398" s="40">
        <v>45917.416666666664</v>
      </c>
      <c r="E398" s="41">
        <v>1</v>
      </c>
    </row>
    <row r="399" spans="2:5" x14ac:dyDescent="0.2">
      <c r="B399" s="38">
        <v>45917.458333333328</v>
      </c>
      <c r="C399" s="39">
        <v>45917.458333333328</v>
      </c>
      <c r="D399" s="40">
        <v>45917.458333333328</v>
      </c>
      <c r="E399" s="41">
        <v>3</v>
      </c>
    </row>
    <row r="400" spans="2:5" x14ac:dyDescent="0.2">
      <c r="B400" s="38">
        <v>45917.5</v>
      </c>
      <c r="C400" s="39">
        <v>45917.5</v>
      </c>
      <c r="D400" s="40">
        <v>45917.5</v>
      </c>
      <c r="E400" s="41">
        <v>2</v>
      </c>
    </row>
    <row r="401" spans="2:5" x14ac:dyDescent="0.2">
      <c r="B401" s="38">
        <v>45917.541666666664</v>
      </c>
      <c r="C401" s="39">
        <v>45917.541666666664</v>
      </c>
      <c r="D401" s="40">
        <v>45917.541666666664</v>
      </c>
      <c r="E401" s="41">
        <v>2</v>
      </c>
    </row>
    <row r="402" spans="2:5" x14ac:dyDescent="0.2">
      <c r="B402" s="38">
        <v>45917.583333333328</v>
      </c>
      <c r="C402" s="39">
        <v>45917.583333333328</v>
      </c>
      <c r="D402" s="40">
        <v>45917.583333333328</v>
      </c>
      <c r="E402" s="41">
        <v>2</v>
      </c>
    </row>
    <row r="403" spans="2:5" x14ac:dyDescent="0.2">
      <c r="B403" s="38">
        <v>45917.625</v>
      </c>
      <c r="C403" s="39">
        <v>45917.625</v>
      </c>
      <c r="D403" s="40">
        <v>45917.625</v>
      </c>
      <c r="E403" s="41">
        <v>2</v>
      </c>
    </row>
    <row r="404" spans="2:5" x14ac:dyDescent="0.2">
      <c r="B404" s="38">
        <v>45917.666666666664</v>
      </c>
      <c r="C404" s="39">
        <v>45917.666666666664</v>
      </c>
      <c r="D404" s="40">
        <v>45917.666666666664</v>
      </c>
      <c r="E404" s="41">
        <v>2</v>
      </c>
    </row>
    <row r="405" spans="2:5" x14ac:dyDescent="0.2">
      <c r="B405" s="38">
        <v>45917.708333333328</v>
      </c>
      <c r="C405" s="39">
        <v>45917.708333333328</v>
      </c>
      <c r="D405" s="40">
        <v>45917.708333333328</v>
      </c>
      <c r="E405" s="41">
        <v>1</v>
      </c>
    </row>
    <row r="406" spans="2:5" x14ac:dyDescent="0.2">
      <c r="B406" s="38">
        <v>45917.75</v>
      </c>
      <c r="C406" s="39">
        <v>45917.75</v>
      </c>
      <c r="D406" s="40">
        <v>45917.75</v>
      </c>
      <c r="E406" s="41">
        <v>1</v>
      </c>
    </row>
    <row r="407" spans="2:5" x14ac:dyDescent="0.2">
      <c r="B407" s="38">
        <v>45917.791666666664</v>
      </c>
      <c r="C407" s="39">
        <v>45917.791666666664</v>
      </c>
      <c r="D407" s="40">
        <v>45917.791666666664</v>
      </c>
      <c r="E407" s="41">
        <v>1</v>
      </c>
    </row>
    <row r="408" spans="2:5" x14ac:dyDescent="0.2">
      <c r="B408" s="38">
        <v>45917.833333333328</v>
      </c>
      <c r="C408" s="39">
        <v>45917.833333333328</v>
      </c>
      <c r="D408" s="40">
        <v>45917.833333333328</v>
      </c>
      <c r="E408" s="41">
        <v>1</v>
      </c>
    </row>
    <row r="409" spans="2:5" x14ac:dyDescent="0.2">
      <c r="B409" s="38">
        <v>45917.875</v>
      </c>
      <c r="C409" s="39">
        <v>45917.875</v>
      </c>
      <c r="D409" s="40">
        <v>45917.875</v>
      </c>
      <c r="E409" s="41">
        <v>2</v>
      </c>
    </row>
    <row r="410" spans="2:5" x14ac:dyDescent="0.2">
      <c r="B410" s="38">
        <v>45917.916666666664</v>
      </c>
      <c r="C410" s="39">
        <v>45917.916666666664</v>
      </c>
      <c r="D410" s="40">
        <v>45917.916666666664</v>
      </c>
      <c r="E410" s="41">
        <v>2</v>
      </c>
    </row>
    <row r="411" spans="2:5" x14ac:dyDescent="0.2">
      <c r="B411" s="38">
        <v>45917.958333333328</v>
      </c>
      <c r="C411" s="39">
        <v>45917.958333333328</v>
      </c>
      <c r="D411" s="40">
        <v>45917.958333333328</v>
      </c>
      <c r="E411" s="41">
        <v>1</v>
      </c>
    </row>
    <row r="412" spans="2:5" x14ac:dyDescent="0.2">
      <c r="B412" s="38">
        <v>45918</v>
      </c>
      <c r="C412" s="39">
        <v>45918</v>
      </c>
      <c r="D412" s="40">
        <v>45918</v>
      </c>
      <c r="E412" s="41">
        <v>1</v>
      </c>
    </row>
    <row r="413" spans="2:5" x14ac:dyDescent="0.2">
      <c r="B413" s="38">
        <v>45918.041666666664</v>
      </c>
      <c r="C413" s="39">
        <v>45918.041666666664</v>
      </c>
      <c r="D413" s="40">
        <v>45918.041666666664</v>
      </c>
      <c r="E413" s="41">
        <v>1</v>
      </c>
    </row>
    <row r="414" spans="2:5" x14ac:dyDescent="0.2">
      <c r="B414" s="38">
        <v>45918.083333333328</v>
      </c>
      <c r="C414" s="39">
        <v>45918.083333333328</v>
      </c>
      <c r="D414" s="40">
        <v>45918.083333333328</v>
      </c>
      <c r="E414" s="41">
        <v>1</v>
      </c>
    </row>
    <row r="415" spans="2:5" x14ac:dyDescent="0.2">
      <c r="B415" s="38">
        <v>45918.125</v>
      </c>
      <c r="C415" s="39">
        <v>45918.125</v>
      </c>
      <c r="D415" s="40">
        <v>45918.125</v>
      </c>
      <c r="E415" s="41">
        <v>1</v>
      </c>
    </row>
    <row r="416" spans="2:5" x14ac:dyDescent="0.2">
      <c r="B416" s="38">
        <v>45918.166666666664</v>
      </c>
      <c r="C416" s="39">
        <v>45918.166666666664</v>
      </c>
      <c r="D416" s="40">
        <v>45918.166666666664</v>
      </c>
      <c r="E416" s="41">
        <v>1</v>
      </c>
    </row>
    <row r="417" spans="2:5" x14ac:dyDescent="0.2">
      <c r="B417" s="38">
        <v>45918.208333333328</v>
      </c>
      <c r="C417" s="39">
        <v>45918.208333333328</v>
      </c>
      <c r="D417" s="40">
        <v>45918.208333333328</v>
      </c>
      <c r="E417" s="41">
        <v>1</v>
      </c>
    </row>
    <row r="418" spans="2:5" x14ac:dyDescent="0.2">
      <c r="B418" s="38">
        <v>45918.25</v>
      </c>
      <c r="C418" s="39">
        <v>45918.25</v>
      </c>
      <c r="D418" s="40">
        <v>45918.25</v>
      </c>
      <c r="E418" s="41">
        <v>1</v>
      </c>
    </row>
    <row r="419" spans="2:5" x14ac:dyDescent="0.2">
      <c r="B419" s="38">
        <v>45918.291666666664</v>
      </c>
      <c r="C419" s="39">
        <v>45918.291666666664</v>
      </c>
      <c r="D419" s="40">
        <v>45918.291666666664</v>
      </c>
      <c r="E419" s="41">
        <v>1</v>
      </c>
    </row>
    <row r="420" spans="2:5" x14ac:dyDescent="0.2">
      <c r="B420" s="38">
        <v>45918.333333333328</v>
      </c>
      <c r="C420" s="39">
        <v>45918.333333333328</v>
      </c>
      <c r="D420" s="40">
        <v>45918.333333333328</v>
      </c>
      <c r="E420" s="41">
        <v>1</v>
      </c>
    </row>
    <row r="421" spans="2:5" x14ac:dyDescent="0.2">
      <c r="B421" s="38">
        <v>45918.375</v>
      </c>
      <c r="C421" s="39">
        <v>45918.375</v>
      </c>
      <c r="D421" s="40">
        <v>45918.375</v>
      </c>
      <c r="E421" s="41">
        <v>1</v>
      </c>
    </row>
    <row r="422" spans="2:5" x14ac:dyDescent="0.2">
      <c r="B422" s="38">
        <v>45918.416666666664</v>
      </c>
      <c r="C422" s="39">
        <v>45918.416666666664</v>
      </c>
      <c r="D422" s="40">
        <v>45918.416666666664</v>
      </c>
      <c r="E422" s="41">
        <v>1</v>
      </c>
    </row>
    <row r="423" spans="2:5" x14ac:dyDescent="0.2">
      <c r="B423" s="38">
        <v>45918.458333333328</v>
      </c>
      <c r="C423" s="39">
        <v>45918.458333333328</v>
      </c>
      <c r="D423" s="40">
        <v>45918.458333333328</v>
      </c>
      <c r="E423" s="41">
        <v>1</v>
      </c>
    </row>
    <row r="424" spans="2:5" x14ac:dyDescent="0.2">
      <c r="B424" s="38">
        <v>45918.5</v>
      </c>
      <c r="C424" s="39">
        <v>45918.5</v>
      </c>
      <c r="D424" s="40">
        <v>45918.5</v>
      </c>
      <c r="E424" s="41">
        <v>1</v>
      </c>
    </row>
    <row r="425" spans="2:5" x14ac:dyDescent="0.2">
      <c r="B425" s="38">
        <v>45918.541666666664</v>
      </c>
      <c r="C425" s="39">
        <v>45918.541666666664</v>
      </c>
      <c r="D425" s="40">
        <v>45918.541666666664</v>
      </c>
      <c r="E425" s="41">
        <v>1</v>
      </c>
    </row>
    <row r="426" spans="2:5" x14ac:dyDescent="0.2">
      <c r="B426" s="38">
        <v>45918.583333333328</v>
      </c>
      <c r="C426" s="39">
        <v>45918.583333333328</v>
      </c>
      <c r="D426" s="40">
        <v>45918.583333333328</v>
      </c>
      <c r="E426" s="41">
        <v>1</v>
      </c>
    </row>
    <row r="427" spans="2:5" x14ac:dyDescent="0.2">
      <c r="B427" s="38">
        <v>45918.625</v>
      </c>
      <c r="C427" s="39">
        <v>45918.625</v>
      </c>
      <c r="D427" s="40">
        <v>45918.625</v>
      </c>
      <c r="E427" s="41">
        <v>2</v>
      </c>
    </row>
    <row r="428" spans="2:5" x14ac:dyDescent="0.2">
      <c r="B428" s="38">
        <v>45918.666666666664</v>
      </c>
      <c r="C428" s="39">
        <v>45918.666666666664</v>
      </c>
      <c r="D428" s="40">
        <v>45918.666666666664</v>
      </c>
      <c r="E428" s="41">
        <v>1</v>
      </c>
    </row>
    <row r="429" spans="2:5" x14ac:dyDescent="0.2">
      <c r="B429" s="38">
        <v>45918.708333333328</v>
      </c>
      <c r="C429" s="39">
        <v>45918.708333333328</v>
      </c>
      <c r="D429" s="40">
        <v>45918.708333333328</v>
      </c>
      <c r="E429" s="41">
        <v>1</v>
      </c>
    </row>
    <row r="430" spans="2:5" x14ac:dyDescent="0.2">
      <c r="B430" s="38">
        <v>45918.75</v>
      </c>
      <c r="C430" s="39">
        <v>45918.75</v>
      </c>
      <c r="D430" s="40">
        <v>45918.75</v>
      </c>
      <c r="E430" s="41">
        <v>2</v>
      </c>
    </row>
    <row r="431" spans="2:5" x14ac:dyDescent="0.2">
      <c r="B431" s="38">
        <v>45918.791666666664</v>
      </c>
      <c r="C431" s="39">
        <v>45918.791666666664</v>
      </c>
      <c r="D431" s="40">
        <v>45918.791666666664</v>
      </c>
      <c r="E431" s="41">
        <v>2</v>
      </c>
    </row>
    <row r="432" spans="2:5" x14ac:dyDescent="0.2">
      <c r="B432" s="38">
        <v>45918.833333333328</v>
      </c>
      <c r="C432" s="39">
        <v>45918.833333333328</v>
      </c>
      <c r="D432" s="40">
        <v>45918.833333333328</v>
      </c>
      <c r="E432" s="41">
        <v>4</v>
      </c>
    </row>
    <row r="433" spans="2:5" x14ac:dyDescent="0.2">
      <c r="B433" s="38">
        <v>45918.875</v>
      </c>
      <c r="C433" s="39">
        <v>45918.875</v>
      </c>
      <c r="D433" s="40">
        <v>45918.875</v>
      </c>
      <c r="E433" s="41">
        <v>5</v>
      </c>
    </row>
    <row r="434" spans="2:5" x14ac:dyDescent="0.2">
      <c r="B434" s="38">
        <v>45918.916666666664</v>
      </c>
      <c r="C434" s="39">
        <v>45918.916666666664</v>
      </c>
      <c r="D434" s="40">
        <v>45918.916666666664</v>
      </c>
      <c r="E434" s="41">
        <v>5</v>
      </c>
    </row>
    <row r="435" spans="2:5" x14ac:dyDescent="0.2">
      <c r="B435" s="38">
        <v>45918.958333333328</v>
      </c>
      <c r="C435" s="39">
        <v>45918.958333333328</v>
      </c>
      <c r="D435" s="40">
        <v>45918.958333333328</v>
      </c>
      <c r="E435" s="41">
        <v>5</v>
      </c>
    </row>
    <row r="436" spans="2:5" x14ac:dyDescent="0.2">
      <c r="B436" s="38">
        <v>45919</v>
      </c>
      <c r="C436" s="39">
        <v>45919</v>
      </c>
      <c r="D436" s="40">
        <v>45919</v>
      </c>
      <c r="E436" s="41">
        <v>5</v>
      </c>
    </row>
    <row r="437" spans="2:5" x14ac:dyDescent="0.2">
      <c r="B437" s="38">
        <v>45919.041666666664</v>
      </c>
      <c r="C437" s="39">
        <v>45919.041666666664</v>
      </c>
      <c r="D437" s="40">
        <v>45919.041666666664</v>
      </c>
      <c r="E437" s="41">
        <v>5</v>
      </c>
    </row>
    <row r="438" spans="2:5" x14ac:dyDescent="0.2">
      <c r="B438" s="38">
        <v>45919.083333333328</v>
      </c>
      <c r="C438" s="39">
        <v>45919.083333333328</v>
      </c>
      <c r="D438" s="40">
        <v>45919.083333333328</v>
      </c>
      <c r="E438" s="41">
        <v>4</v>
      </c>
    </row>
    <row r="439" spans="2:5" x14ac:dyDescent="0.2">
      <c r="B439" s="38">
        <v>45919.125</v>
      </c>
      <c r="C439" s="39">
        <v>45919.125</v>
      </c>
      <c r="D439" s="40">
        <v>45919.125</v>
      </c>
      <c r="E439" s="41">
        <v>4</v>
      </c>
    </row>
    <row r="440" spans="2:5" x14ac:dyDescent="0.2">
      <c r="B440" s="38">
        <v>45919.166666666664</v>
      </c>
      <c r="C440" s="39">
        <v>45919.166666666664</v>
      </c>
      <c r="D440" s="40">
        <v>45919.166666666664</v>
      </c>
      <c r="E440" s="41">
        <v>3</v>
      </c>
    </row>
    <row r="441" spans="2:5" x14ac:dyDescent="0.2">
      <c r="B441" s="38">
        <v>45919.208333333328</v>
      </c>
      <c r="C441" s="39">
        <v>45919.208333333328</v>
      </c>
      <c r="D441" s="40">
        <v>45919.208333333328</v>
      </c>
      <c r="E441" s="41">
        <v>3</v>
      </c>
    </row>
    <row r="442" spans="2:5" x14ac:dyDescent="0.2">
      <c r="B442" s="38">
        <v>45919.25</v>
      </c>
      <c r="C442" s="39">
        <v>45919.25</v>
      </c>
      <c r="D442" s="40">
        <v>45919.25</v>
      </c>
      <c r="E442" s="41">
        <v>3</v>
      </c>
    </row>
    <row r="443" spans="2:5" x14ac:dyDescent="0.2">
      <c r="B443" s="38">
        <v>45919.291666666664</v>
      </c>
      <c r="C443" s="39">
        <v>45919.291666666664</v>
      </c>
      <c r="D443" s="40">
        <v>45919.291666666664</v>
      </c>
      <c r="E443" s="41">
        <v>3</v>
      </c>
    </row>
    <row r="444" spans="2:5" x14ac:dyDescent="0.2">
      <c r="B444" s="38">
        <v>45919.333333333328</v>
      </c>
      <c r="C444" s="39">
        <v>45919.333333333328</v>
      </c>
      <c r="D444" s="40">
        <v>45919.333333333328</v>
      </c>
      <c r="E444" s="41">
        <v>4</v>
      </c>
    </row>
    <row r="445" spans="2:5" x14ac:dyDescent="0.2">
      <c r="B445" s="38">
        <v>45919.375</v>
      </c>
      <c r="C445" s="39">
        <v>45919.375</v>
      </c>
      <c r="D445" s="40">
        <v>45919.375</v>
      </c>
      <c r="E445" s="41">
        <v>5</v>
      </c>
    </row>
    <row r="446" spans="2:5" x14ac:dyDescent="0.2">
      <c r="B446" s="38">
        <v>45919.416666666664</v>
      </c>
      <c r="C446" s="39">
        <v>45919.416666666664</v>
      </c>
      <c r="D446" s="40">
        <v>45919.416666666664</v>
      </c>
      <c r="E446" s="41">
        <v>6</v>
      </c>
    </row>
    <row r="447" spans="2:5" x14ac:dyDescent="0.2">
      <c r="B447" s="38">
        <v>45919.458333333328</v>
      </c>
      <c r="C447" s="39">
        <v>45919.458333333328</v>
      </c>
      <c r="D447" s="40">
        <v>45919.458333333328</v>
      </c>
      <c r="E447" s="41">
        <v>6</v>
      </c>
    </row>
    <row r="448" spans="2:5" x14ac:dyDescent="0.2">
      <c r="B448" s="38">
        <v>45919.5</v>
      </c>
      <c r="C448" s="39">
        <v>45919.5</v>
      </c>
      <c r="D448" s="40">
        <v>45919.5</v>
      </c>
      <c r="E448" s="41">
        <v>7</v>
      </c>
    </row>
    <row r="449" spans="2:5" x14ac:dyDescent="0.2">
      <c r="B449" s="38">
        <v>45919.541666666664</v>
      </c>
      <c r="C449" s="39">
        <v>45919.541666666664</v>
      </c>
      <c r="D449" s="40">
        <v>45919.541666666664</v>
      </c>
      <c r="E449" s="41">
        <v>7</v>
      </c>
    </row>
    <row r="450" spans="2:5" x14ac:dyDescent="0.2">
      <c r="B450" s="38">
        <v>45919.583333333328</v>
      </c>
      <c r="C450" s="39">
        <v>45919.583333333328</v>
      </c>
      <c r="D450" s="40">
        <v>45919.583333333328</v>
      </c>
      <c r="E450" s="41">
        <v>9</v>
      </c>
    </row>
    <row r="451" spans="2:5" x14ac:dyDescent="0.2">
      <c r="B451" s="38">
        <v>45919.625</v>
      </c>
      <c r="C451" s="39">
        <v>45919.625</v>
      </c>
      <c r="D451" s="40">
        <v>45919.625</v>
      </c>
      <c r="E451" s="41">
        <v>7</v>
      </c>
    </row>
    <row r="452" spans="2:5" x14ac:dyDescent="0.2">
      <c r="B452" s="38">
        <v>45919.666666666664</v>
      </c>
      <c r="C452" s="39">
        <v>45919.666666666664</v>
      </c>
      <c r="D452" s="40">
        <v>45919.666666666664</v>
      </c>
      <c r="E452" s="41">
        <v>7</v>
      </c>
    </row>
    <row r="453" spans="2:5" x14ac:dyDescent="0.2">
      <c r="B453" s="38">
        <v>45919.708333333328</v>
      </c>
      <c r="C453" s="39">
        <v>45919.708333333328</v>
      </c>
      <c r="D453" s="40">
        <v>45919.708333333328</v>
      </c>
      <c r="E453" s="41">
        <v>7</v>
      </c>
    </row>
    <row r="454" spans="2:5" x14ac:dyDescent="0.2">
      <c r="B454" s="38">
        <v>45919.75</v>
      </c>
      <c r="C454" s="39">
        <v>45919.75</v>
      </c>
      <c r="D454" s="40">
        <v>45919.75</v>
      </c>
      <c r="E454" s="41">
        <v>7</v>
      </c>
    </row>
    <row r="455" spans="2:5" x14ac:dyDescent="0.2">
      <c r="B455" s="38">
        <v>45919.791666666664</v>
      </c>
      <c r="C455" s="39">
        <v>45919.791666666664</v>
      </c>
      <c r="D455" s="40">
        <v>45919.791666666664</v>
      </c>
      <c r="E455" s="41">
        <v>5</v>
      </c>
    </row>
    <row r="456" spans="2:5" x14ac:dyDescent="0.2">
      <c r="B456" s="38">
        <v>45919.833333333328</v>
      </c>
      <c r="C456" s="39">
        <v>45919.833333333328</v>
      </c>
      <c r="D456" s="40">
        <v>45919.833333333328</v>
      </c>
      <c r="E456" s="41">
        <v>5</v>
      </c>
    </row>
    <row r="457" spans="2:5" x14ac:dyDescent="0.2">
      <c r="B457" s="38">
        <v>45919.875</v>
      </c>
      <c r="C457" s="39">
        <v>45919.875</v>
      </c>
      <c r="D457" s="40">
        <v>45919.875</v>
      </c>
      <c r="E457" s="41">
        <v>4</v>
      </c>
    </row>
    <row r="458" spans="2:5" x14ac:dyDescent="0.2">
      <c r="B458" s="38">
        <v>45919.916666666664</v>
      </c>
      <c r="C458" s="39">
        <v>45919.916666666664</v>
      </c>
      <c r="D458" s="40">
        <v>45919.916666666664</v>
      </c>
      <c r="E458" s="41">
        <v>5</v>
      </c>
    </row>
    <row r="459" spans="2:5" x14ac:dyDescent="0.2">
      <c r="B459" s="38">
        <v>45919.958333333328</v>
      </c>
      <c r="C459" s="39">
        <v>45919.958333333328</v>
      </c>
      <c r="D459" s="40">
        <v>45919.958333333328</v>
      </c>
      <c r="E459" s="41">
        <v>5</v>
      </c>
    </row>
    <row r="460" spans="2:5" x14ac:dyDescent="0.2">
      <c r="B460" s="38">
        <v>45920</v>
      </c>
      <c r="C460" s="39">
        <v>45920</v>
      </c>
      <c r="D460" s="40">
        <v>45920</v>
      </c>
      <c r="E460" s="41">
        <v>5</v>
      </c>
    </row>
    <row r="461" spans="2:5" x14ac:dyDescent="0.2">
      <c r="B461" s="38">
        <v>45920.041666666664</v>
      </c>
      <c r="C461" s="39">
        <v>45920.041666666664</v>
      </c>
      <c r="D461" s="40">
        <v>45920.041666666664</v>
      </c>
      <c r="E461" s="41">
        <v>6</v>
      </c>
    </row>
    <row r="462" spans="2:5" x14ac:dyDescent="0.2">
      <c r="B462" s="38">
        <v>45920.083333333328</v>
      </c>
      <c r="C462" s="39">
        <v>45920.083333333328</v>
      </c>
      <c r="D462" s="40">
        <v>45920.083333333328</v>
      </c>
      <c r="E462" s="41">
        <v>7</v>
      </c>
    </row>
    <row r="463" spans="2:5" x14ac:dyDescent="0.2">
      <c r="B463" s="38">
        <v>45920.125</v>
      </c>
      <c r="C463" s="39">
        <v>45920.125</v>
      </c>
      <c r="D463" s="40">
        <v>45920.125</v>
      </c>
      <c r="E463" s="41">
        <v>8</v>
      </c>
    </row>
    <row r="464" spans="2:5" x14ac:dyDescent="0.2">
      <c r="B464" s="38">
        <v>45920.166666666664</v>
      </c>
      <c r="C464" s="39">
        <v>45920.166666666664</v>
      </c>
      <c r="D464" s="40">
        <v>45920.166666666664</v>
      </c>
      <c r="E464" s="41">
        <v>9</v>
      </c>
    </row>
    <row r="465" spans="2:5" x14ac:dyDescent="0.2">
      <c r="B465" s="38">
        <v>45920.208333333328</v>
      </c>
      <c r="C465" s="39">
        <v>45920.208333333328</v>
      </c>
      <c r="D465" s="40">
        <v>45920.208333333328</v>
      </c>
      <c r="E465" s="41">
        <v>7</v>
      </c>
    </row>
    <row r="466" spans="2:5" x14ac:dyDescent="0.2">
      <c r="B466" s="38">
        <v>45920.25</v>
      </c>
      <c r="C466" s="39">
        <v>45920.25</v>
      </c>
      <c r="D466" s="40">
        <v>45920.25</v>
      </c>
      <c r="E466" s="41">
        <v>6</v>
      </c>
    </row>
    <row r="467" spans="2:5" x14ac:dyDescent="0.2">
      <c r="B467" s="38">
        <v>45920.291666666664</v>
      </c>
      <c r="C467" s="39">
        <v>45920.291666666664</v>
      </c>
      <c r="D467" s="40">
        <v>45920.291666666664</v>
      </c>
      <c r="E467" s="41">
        <v>7</v>
      </c>
    </row>
    <row r="468" spans="2:5" x14ac:dyDescent="0.2">
      <c r="B468" s="38">
        <v>45920.333333333328</v>
      </c>
      <c r="C468" s="39">
        <v>45920.333333333328</v>
      </c>
      <c r="D468" s="40">
        <v>45920.333333333328</v>
      </c>
      <c r="E468" s="41">
        <v>8</v>
      </c>
    </row>
    <row r="469" spans="2:5" x14ac:dyDescent="0.2">
      <c r="B469" s="38">
        <v>45920.375</v>
      </c>
      <c r="C469" s="39">
        <v>45920.375</v>
      </c>
      <c r="D469" s="40">
        <v>45920.375</v>
      </c>
      <c r="E469" s="41">
        <v>9</v>
      </c>
    </row>
    <row r="470" spans="2:5" x14ac:dyDescent="0.2">
      <c r="B470" s="38">
        <v>45920.416666666664</v>
      </c>
      <c r="C470" s="39">
        <v>45920.416666666664</v>
      </c>
      <c r="D470" s="40">
        <v>45920.416666666664</v>
      </c>
      <c r="E470" s="41">
        <v>9</v>
      </c>
    </row>
    <row r="471" spans="2:5" x14ac:dyDescent="0.2">
      <c r="B471" s="38">
        <v>45920.458333333328</v>
      </c>
      <c r="C471" s="39">
        <v>45920.458333333328</v>
      </c>
      <c r="D471" s="40">
        <v>45920.458333333328</v>
      </c>
      <c r="E471" s="41">
        <v>6</v>
      </c>
    </row>
    <row r="472" spans="2:5" x14ac:dyDescent="0.2">
      <c r="B472" s="38">
        <v>45920.5</v>
      </c>
      <c r="C472" s="39">
        <v>45920.5</v>
      </c>
      <c r="D472" s="40">
        <v>45920.5</v>
      </c>
      <c r="E472" s="41">
        <v>7</v>
      </c>
    </row>
    <row r="473" spans="2:5" x14ac:dyDescent="0.2">
      <c r="B473" s="38">
        <v>45920.541666666664</v>
      </c>
      <c r="C473" s="39">
        <v>45920.541666666664</v>
      </c>
      <c r="D473" s="40">
        <v>45920.541666666664</v>
      </c>
      <c r="E473" s="41">
        <v>6</v>
      </c>
    </row>
    <row r="474" spans="2:5" x14ac:dyDescent="0.2">
      <c r="B474" s="38">
        <v>45920.583333333328</v>
      </c>
      <c r="C474" s="39">
        <v>45920.583333333328</v>
      </c>
      <c r="D474" s="40">
        <v>45920.583333333328</v>
      </c>
      <c r="E474" s="41">
        <v>6</v>
      </c>
    </row>
    <row r="475" spans="2:5" x14ac:dyDescent="0.2">
      <c r="B475" s="38">
        <v>45920.625</v>
      </c>
      <c r="C475" s="39">
        <v>45920.625</v>
      </c>
      <c r="D475" s="40">
        <v>45920.625</v>
      </c>
      <c r="E475" s="41">
        <v>6</v>
      </c>
    </row>
    <row r="476" spans="2:5" x14ac:dyDescent="0.2">
      <c r="B476" s="38">
        <v>45920.666666666664</v>
      </c>
      <c r="C476" s="39">
        <v>45920.666666666664</v>
      </c>
      <c r="D476" s="40">
        <v>45920.666666666664</v>
      </c>
      <c r="E476" s="41">
        <v>4</v>
      </c>
    </row>
    <row r="477" spans="2:5" x14ac:dyDescent="0.2">
      <c r="B477" s="38">
        <v>45920.708333333328</v>
      </c>
      <c r="C477" s="39">
        <v>45920.708333333328</v>
      </c>
      <c r="D477" s="40">
        <v>45920.708333333328</v>
      </c>
      <c r="E477" s="41">
        <v>3</v>
      </c>
    </row>
    <row r="478" spans="2:5" x14ac:dyDescent="0.2">
      <c r="B478" s="38">
        <v>45920.75</v>
      </c>
      <c r="C478" s="39">
        <v>45920.75</v>
      </c>
      <c r="D478" s="40">
        <v>45920.75</v>
      </c>
      <c r="E478" s="41">
        <v>4</v>
      </c>
    </row>
    <row r="479" spans="2:5" x14ac:dyDescent="0.2">
      <c r="B479" s="38">
        <v>45920.791666666664</v>
      </c>
      <c r="C479" s="39">
        <v>45920.791666666664</v>
      </c>
      <c r="D479" s="40">
        <v>45920.791666666664</v>
      </c>
      <c r="E479" s="41">
        <v>3</v>
      </c>
    </row>
    <row r="480" spans="2:5" x14ac:dyDescent="0.2">
      <c r="B480" s="38">
        <v>45920.833333333328</v>
      </c>
      <c r="C480" s="39">
        <v>45920.833333333328</v>
      </c>
      <c r="D480" s="40">
        <v>45920.833333333328</v>
      </c>
      <c r="E480" s="41">
        <v>3</v>
      </c>
    </row>
    <row r="481" spans="2:5" x14ac:dyDescent="0.2">
      <c r="B481" s="38">
        <v>45920.875</v>
      </c>
      <c r="C481" s="39">
        <v>45920.875</v>
      </c>
      <c r="D481" s="40">
        <v>45920.875</v>
      </c>
      <c r="E481" s="41">
        <v>1</v>
      </c>
    </row>
    <row r="482" spans="2:5" x14ac:dyDescent="0.2">
      <c r="B482" s="38">
        <v>45920.916666666664</v>
      </c>
      <c r="C482" s="39">
        <v>45920.916666666664</v>
      </c>
      <c r="D482" s="40">
        <v>45920.916666666664</v>
      </c>
      <c r="E482" s="41">
        <v>1</v>
      </c>
    </row>
    <row r="483" spans="2:5" x14ac:dyDescent="0.2">
      <c r="B483" s="38">
        <v>45920.958333333328</v>
      </c>
      <c r="C483" s="39">
        <v>45920.958333333328</v>
      </c>
      <c r="D483" s="40">
        <v>45920.958333333328</v>
      </c>
      <c r="E483" s="41" t="s">
        <v>232</v>
      </c>
    </row>
    <row r="484" spans="2:5" x14ac:dyDescent="0.2">
      <c r="B484" s="38">
        <v>45921</v>
      </c>
      <c r="C484" s="39">
        <v>45921</v>
      </c>
      <c r="D484" s="40">
        <v>45921</v>
      </c>
      <c r="E484" s="41" t="s">
        <v>232</v>
      </c>
    </row>
    <row r="485" spans="2:5" x14ac:dyDescent="0.2">
      <c r="B485" s="38">
        <v>45921.041666666664</v>
      </c>
      <c r="C485" s="39">
        <v>45921.041666666664</v>
      </c>
      <c r="D485" s="40">
        <v>45921.041666666664</v>
      </c>
      <c r="E485" s="41" t="s">
        <v>232</v>
      </c>
    </row>
    <row r="486" spans="2:5" x14ac:dyDescent="0.2">
      <c r="B486" s="38">
        <v>45921.083333333328</v>
      </c>
      <c r="C486" s="39">
        <v>45921.083333333328</v>
      </c>
      <c r="D486" s="40">
        <v>45921.083333333328</v>
      </c>
      <c r="E486" s="41">
        <v>1</v>
      </c>
    </row>
    <row r="487" spans="2:5" x14ac:dyDescent="0.2">
      <c r="B487" s="38">
        <v>45921.125</v>
      </c>
      <c r="C487" s="39">
        <v>45921.125</v>
      </c>
      <c r="D487" s="40">
        <v>45921.125</v>
      </c>
      <c r="E487" s="41">
        <v>1</v>
      </c>
    </row>
    <row r="488" spans="2:5" x14ac:dyDescent="0.2">
      <c r="B488" s="38">
        <v>45921.166666666664</v>
      </c>
      <c r="C488" s="39">
        <v>45921.166666666664</v>
      </c>
      <c r="D488" s="40">
        <v>45921.166666666664</v>
      </c>
      <c r="E488" s="41">
        <v>1</v>
      </c>
    </row>
    <row r="489" spans="2:5" x14ac:dyDescent="0.2">
      <c r="B489" s="38">
        <v>45921.208333333328</v>
      </c>
      <c r="C489" s="39">
        <v>45921.208333333328</v>
      </c>
      <c r="D489" s="40">
        <v>45921.208333333328</v>
      </c>
      <c r="E489" s="41">
        <v>1</v>
      </c>
    </row>
    <row r="490" spans="2:5" x14ac:dyDescent="0.2">
      <c r="B490" s="38">
        <v>45921.25</v>
      </c>
      <c r="C490" s="39">
        <v>45921.25</v>
      </c>
      <c r="D490" s="40">
        <v>45921.25</v>
      </c>
      <c r="E490" s="41">
        <v>1</v>
      </c>
    </row>
    <row r="491" spans="2:5" x14ac:dyDescent="0.2">
      <c r="B491" s="38">
        <v>45921.291666666664</v>
      </c>
      <c r="C491" s="39">
        <v>45921.291666666664</v>
      </c>
      <c r="D491" s="40">
        <v>45921.291666666664</v>
      </c>
      <c r="E491" s="41">
        <v>1</v>
      </c>
    </row>
    <row r="492" spans="2:5" x14ac:dyDescent="0.2">
      <c r="B492" s="38">
        <v>45921.333333333328</v>
      </c>
      <c r="C492" s="39">
        <v>45921.333333333328</v>
      </c>
      <c r="D492" s="40">
        <v>45921.333333333328</v>
      </c>
      <c r="E492" s="41">
        <v>1</v>
      </c>
    </row>
    <row r="493" spans="2:5" x14ac:dyDescent="0.2">
      <c r="B493" s="38">
        <v>45921.375</v>
      </c>
      <c r="C493" s="39">
        <v>45921.375</v>
      </c>
      <c r="D493" s="40">
        <v>45921.375</v>
      </c>
      <c r="E493" s="41">
        <v>3</v>
      </c>
    </row>
    <row r="494" spans="2:5" x14ac:dyDescent="0.2">
      <c r="B494" s="38">
        <v>45921.416666666664</v>
      </c>
      <c r="C494" s="39">
        <v>45921.416666666664</v>
      </c>
      <c r="D494" s="40">
        <v>45921.416666666664</v>
      </c>
      <c r="E494" s="41">
        <v>4</v>
      </c>
    </row>
    <row r="495" spans="2:5" x14ac:dyDescent="0.2">
      <c r="B495" s="38">
        <v>45921.458333333328</v>
      </c>
      <c r="C495" s="39">
        <v>45921.458333333328</v>
      </c>
      <c r="D495" s="40">
        <v>45921.458333333328</v>
      </c>
      <c r="E495" s="41">
        <v>5</v>
      </c>
    </row>
    <row r="496" spans="2:5" x14ac:dyDescent="0.2">
      <c r="B496" s="38">
        <v>45921.5</v>
      </c>
      <c r="C496" s="39">
        <v>45921.5</v>
      </c>
      <c r="D496" s="40">
        <v>45921.5</v>
      </c>
      <c r="E496" s="41">
        <v>6</v>
      </c>
    </row>
    <row r="497" spans="2:5" x14ac:dyDescent="0.2">
      <c r="B497" s="38">
        <v>45921.541666666664</v>
      </c>
      <c r="C497" s="39">
        <v>45921.541666666664</v>
      </c>
      <c r="D497" s="40">
        <v>45921.541666666664</v>
      </c>
      <c r="E497" s="41">
        <v>4</v>
      </c>
    </row>
    <row r="498" spans="2:5" x14ac:dyDescent="0.2">
      <c r="B498" s="38">
        <v>45921.583333333328</v>
      </c>
      <c r="C498" s="39">
        <v>45921.583333333328</v>
      </c>
      <c r="D498" s="40">
        <v>45921.583333333328</v>
      </c>
      <c r="E498" s="41">
        <v>4</v>
      </c>
    </row>
    <row r="499" spans="2:5" x14ac:dyDescent="0.2">
      <c r="B499" s="38">
        <v>45921.625</v>
      </c>
      <c r="C499" s="39">
        <v>45921.625</v>
      </c>
      <c r="D499" s="40">
        <v>45921.625</v>
      </c>
      <c r="E499" s="41">
        <v>3</v>
      </c>
    </row>
    <row r="500" spans="2:5" x14ac:dyDescent="0.2">
      <c r="B500" s="38">
        <v>45921.666666666664</v>
      </c>
      <c r="C500" s="39">
        <v>45921.666666666664</v>
      </c>
      <c r="D500" s="40">
        <v>45921.666666666664</v>
      </c>
      <c r="E500" s="41">
        <v>2</v>
      </c>
    </row>
    <row r="501" spans="2:5" x14ac:dyDescent="0.2">
      <c r="B501" s="38">
        <v>45921.708333333328</v>
      </c>
      <c r="C501" s="39">
        <v>45921.708333333328</v>
      </c>
      <c r="D501" s="40">
        <v>45921.708333333328</v>
      </c>
      <c r="E501" s="41">
        <v>3</v>
      </c>
    </row>
    <row r="502" spans="2:5" x14ac:dyDescent="0.2">
      <c r="B502" s="38">
        <v>45921.75</v>
      </c>
      <c r="C502" s="39">
        <v>45921.75</v>
      </c>
      <c r="D502" s="40">
        <v>45921.75</v>
      </c>
      <c r="E502" s="41">
        <v>3</v>
      </c>
    </row>
    <row r="503" spans="2:5" x14ac:dyDescent="0.2">
      <c r="B503" s="38">
        <v>45921.791666666664</v>
      </c>
      <c r="C503" s="39">
        <v>45921.791666666664</v>
      </c>
      <c r="D503" s="40">
        <v>45921.791666666664</v>
      </c>
      <c r="E503" s="41">
        <v>3</v>
      </c>
    </row>
    <row r="504" spans="2:5" x14ac:dyDescent="0.2">
      <c r="B504" s="38">
        <v>45921.833333333328</v>
      </c>
      <c r="C504" s="39">
        <v>45921.833333333328</v>
      </c>
      <c r="D504" s="40">
        <v>45921.833333333328</v>
      </c>
      <c r="E504" s="41">
        <v>3</v>
      </c>
    </row>
    <row r="505" spans="2:5" x14ac:dyDescent="0.2">
      <c r="B505" s="38">
        <v>45921.875</v>
      </c>
      <c r="C505" s="39">
        <v>45921.875</v>
      </c>
      <c r="D505" s="40">
        <v>45921.875</v>
      </c>
      <c r="E505" s="41">
        <v>3</v>
      </c>
    </row>
    <row r="506" spans="2:5" x14ac:dyDescent="0.2">
      <c r="B506" s="38">
        <v>45921.916666666664</v>
      </c>
      <c r="C506" s="39">
        <v>45921.916666666664</v>
      </c>
      <c r="D506" s="40">
        <v>45921.916666666664</v>
      </c>
      <c r="E506" s="41">
        <v>3</v>
      </c>
    </row>
    <row r="507" spans="2:5" x14ac:dyDescent="0.2">
      <c r="B507" s="38">
        <v>45921.958333333328</v>
      </c>
      <c r="C507" s="39">
        <v>45921.958333333328</v>
      </c>
      <c r="D507" s="40">
        <v>45921.958333333328</v>
      </c>
      <c r="E507" s="41">
        <v>5</v>
      </c>
    </row>
    <row r="508" spans="2:5" x14ac:dyDescent="0.2">
      <c r="B508" s="38">
        <v>45922</v>
      </c>
      <c r="C508" s="39">
        <v>45922</v>
      </c>
      <c r="D508" s="40">
        <v>45922</v>
      </c>
      <c r="E508" s="41">
        <v>4</v>
      </c>
    </row>
    <row r="509" spans="2:5" x14ac:dyDescent="0.2">
      <c r="B509" s="38">
        <v>45922.041666666664</v>
      </c>
      <c r="C509" s="39">
        <v>45922.041666666664</v>
      </c>
      <c r="D509" s="40">
        <v>45922.041666666664</v>
      </c>
      <c r="E509" s="41">
        <v>4</v>
      </c>
    </row>
    <row r="510" spans="2:5" x14ac:dyDescent="0.2">
      <c r="B510" s="38">
        <v>45922.083333333328</v>
      </c>
      <c r="C510" s="39">
        <v>45922.083333333328</v>
      </c>
      <c r="D510" s="40">
        <v>45922.083333333328</v>
      </c>
      <c r="E510" s="41">
        <v>3</v>
      </c>
    </row>
    <row r="511" spans="2:5" x14ac:dyDescent="0.2">
      <c r="B511" s="38">
        <v>45922.125</v>
      </c>
      <c r="C511" s="39">
        <v>45922.125</v>
      </c>
      <c r="D511" s="40">
        <v>45922.125</v>
      </c>
      <c r="E511" s="41">
        <v>4</v>
      </c>
    </row>
    <row r="512" spans="2:5" x14ac:dyDescent="0.2">
      <c r="B512" s="38">
        <v>45922.166666666664</v>
      </c>
      <c r="C512" s="39">
        <v>45922.166666666664</v>
      </c>
      <c r="D512" s="40">
        <v>45922.166666666664</v>
      </c>
      <c r="E512" s="41">
        <v>4</v>
      </c>
    </row>
    <row r="513" spans="2:5" x14ac:dyDescent="0.2">
      <c r="B513" s="38">
        <v>45922.208333333328</v>
      </c>
      <c r="C513" s="39">
        <v>45922.208333333328</v>
      </c>
      <c r="D513" s="40">
        <v>45922.208333333328</v>
      </c>
      <c r="E513" s="41">
        <v>4</v>
      </c>
    </row>
    <row r="514" spans="2:5" x14ac:dyDescent="0.2">
      <c r="B514" s="38">
        <v>45922.25</v>
      </c>
      <c r="C514" s="39">
        <v>45922.25</v>
      </c>
      <c r="D514" s="40">
        <v>45922.25</v>
      </c>
      <c r="E514" s="41">
        <v>5</v>
      </c>
    </row>
    <row r="515" spans="2:5" x14ac:dyDescent="0.2">
      <c r="B515" s="38">
        <v>45922.291666666664</v>
      </c>
      <c r="C515" s="39">
        <v>45922.291666666664</v>
      </c>
      <c r="D515" s="40">
        <v>45922.291666666664</v>
      </c>
      <c r="E515" s="41">
        <v>5</v>
      </c>
    </row>
    <row r="516" spans="2:5" x14ac:dyDescent="0.2">
      <c r="B516" s="38">
        <v>45922.333333333328</v>
      </c>
      <c r="C516" s="39">
        <v>45922.333333333328</v>
      </c>
      <c r="D516" s="40">
        <v>45922.333333333328</v>
      </c>
      <c r="E516" s="41">
        <v>6</v>
      </c>
    </row>
    <row r="517" spans="2:5" x14ac:dyDescent="0.2">
      <c r="B517" s="38">
        <v>45922.375</v>
      </c>
      <c r="C517" s="39">
        <v>45922.375</v>
      </c>
      <c r="D517" s="40">
        <v>45922.375</v>
      </c>
      <c r="E517" s="41">
        <v>6</v>
      </c>
    </row>
    <row r="518" spans="2:5" x14ac:dyDescent="0.2">
      <c r="B518" s="38">
        <v>45922.416666666664</v>
      </c>
      <c r="C518" s="39">
        <v>45922.416666666664</v>
      </c>
      <c r="D518" s="40">
        <v>45922.416666666664</v>
      </c>
      <c r="E518" s="41">
        <v>6</v>
      </c>
    </row>
    <row r="519" spans="2:5" x14ac:dyDescent="0.2">
      <c r="B519" s="38">
        <v>45922.458333333328</v>
      </c>
      <c r="C519" s="39">
        <v>45922.458333333328</v>
      </c>
      <c r="D519" s="40">
        <v>45922.458333333328</v>
      </c>
      <c r="E519" s="41">
        <v>6</v>
      </c>
    </row>
    <row r="520" spans="2:5" x14ac:dyDescent="0.2">
      <c r="B520" s="38">
        <v>45922.5</v>
      </c>
      <c r="C520" s="39">
        <v>45922.5</v>
      </c>
      <c r="D520" s="40">
        <v>45922.5</v>
      </c>
      <c r="E520" s="41">
        <v>6</v>
      </c>
    </row>
    <row r="521" spans="2:5" x14ac:dyDescent="0.2">
      <c r="B521" s="38">
        <v>45922.541666666664</v>
      </c>
      <c r="C521" s="39">
        <v>45922.541666666664</v>
      </c>
      <c r="D521" s="40">
        <v>45922.541666666664</v>
      </c>
      <c r="E521" s="41">
        <v>5</v>
      </c>
    </row>
    <row r="522" spans="2:5" x14ac:dyDescent="0.2">
      <c r="B522" s="38">
        <v>45922.583333333328</v>
      </c>
      <c r="C522" s="39">
        <v>45922.583333333328</v>
      </c>
      <c r="D522" s="40">
        <v>45922.583333333328</v>
      </c>
      <c r="E522" s="41">
        <v>4</v>
      </c>
    </row>
    <row r="523" spans="2:5" x14ac:dyDescent="0.2">
      <c r="B523" s="38">
        <v>45922.625</v>
      </c>
      <c r="C523" s="39">
        <v>45922.625</v>
      </c>
      <c r="D523" s="40">
        <v>45922.625</v>
      </c>
      <c r="E523" s="41">
        <v>5</v>
      </c>
    </row>
    <row r="524" spans="2:5" x14ac:dyDescent="0.2">
      <c r="B524" s="38">
        <v>45922.666666666664</v>
      </c>
      <c r="C524" s="39">
        <v>45922.666666666664</v>
      </c>
      <c r="D524" s="40">
        <v>45922.666666666664</v>
      </c>
      <c r="E524" s="41">
        <v>4</v>
      </c>
    </row>
    <row r="525" spans="2:5" x14ac:dyDescent="0.2">
      <c r="B525" s="38">
        <v>45922.708333333328</v>
      </c>
      <c r="C525" s="39">
        <v>45922.708333333328</v>
      </c>
      <c r="D525" s="40">
        <v>45922.708333333328</v>
      </c>
      <c r="E525" s="41">
        <v>4</v>
      </c>
    </row>
    <row r="526" spans="2:5" x14ac:dyDescent="0.2">
      <c r="B526" s="38">
        <v>45922.75</v>
      </c>
      <c r="C526" s="39">
        <v>45922.75</v>
      </c>
      <c r="D526" s="40">
        <v>45922.75</v>
      </c>
      <c r="E526" s="41">
        <v>3</v>
      </c>
    </row>
    <row r="527" spans="2:5" x14ac:dyDescent="0.2">
      <c r="B527" s="38">
        <v>45922.791666666664</v>
      </c>
      <c r="C527" s="39">
        <v>45922.791666666664</v>
      </c>
      <c r="D527" s="40">
        <v>45922.791666666664</v>
      </c>
      <c r="E527" s="41">
        <v>3</v>
      </c>
    </row>
    <row r="528" spans="2:5" x14ac:dyDescent="0.2">
      <c r="B528" s="38">
        <v>45922.833333333328</v>
      </c>
      <c r="C528" s="39">
        <v>45922.833333333328</v>
      </c>
      <c r="D528" s="40">
        <v>45922.833333333328</v>
      </c>
      <c r="E528" s="41">
        <v>3</v>
      </c>
    </row>
    <row r="529" spans="2:5" x14ac:dyDescent="0.2">
      <c r="B529" s="38">
        <v>45922.875</v>
      </c>
      <c r="C529" s="39">
        <v>45922.875</v>
      </c>
      <c r="D529" s="40">
        <v>45922.875</v>
      </c>
      <c r="E529" s="41">
        <v>3</v>
      </c>
    </row>
    <row r="530" spans="2:5" x14ac:dyDescent="0.2">
      <c r="B530" s="38">
        <v>45922.916666666664</v>
      </c>
      <c r="C530" s="39">
        <v>45922.916666666664</v>
      </c>
      <c r="D530" s="40">
        <v>45922.916666666664</v>
      </c>
      <c r="E530" s="41">
        <v>3</v>
      </c>
    </row>
    <row r="531" spans="2:5" x14ac:dyDescent="0.2">
      <c r="B531" s="38">
        <v>45922.958333333328</v>
      </c>
      <c r="C531" s="39">
        <v>45922.958333333328</v>
      </c>
      <c r="D531" s="40">
        <v>45922.958333333328</v>
      </c>
      <c r="E531" s="41">
        <v>4</v>
      </c>
    </row>
    <row r="532" spans="2:5" x14ac:dyDescent="0.2">
      <c r="B532" s="38">
        <v>45923</v>
      </c>
      <c r="C532" s="39">
        <v>45923</v>
      </c>
      <c r="D532" s="40">
        <v>45923</v>
      </c>
      <c r="E532" s="41">
        <v>3</v>
      </c>
    </row>
    <row r="533" spans="2:5" x14ac:dyDescent="0.2">
      <c r="B533" s="38">
        <v>45923.041666666664</v>
      </c>
      <c r="C533" s="39">
        <v>45923.041666666664</v>
      </c>
      <c r="D533" s="40">
        <v>45923.041666666664</v>
      </c>
      <c r="E533" s="41">
        <v>4</v>
      </c>
    </row>
    <row r="534" spans="2:5" x14ac:dyDescent="0.2">
      <c r="B534" s="38">
        <v>45923.083333333328</v>
      </c>
      <c r="C534" s="39">
        <v>45923.083333333328</v>
      </c>
      <c r="D534" s="40">
        <v>45923.083333333328</v>
      </c>
      <c r="E534" s="41">
        <v>3</v>
      </c>
    </row>
    <row r="535" spans="2:5" x14ac:dyDescent="0.2">
      <c r="B535" s="38">
        <v>45923.125</v>
      </c>
      <c r="C535" s="39">
        <v>45923.125</v>
      </c>
      <c r="D535" s="40">
        <v>45923.125</v>
      </c>
      <c r="E535" s="41">
        <v>4</v>
      </c>
    </row>
    <row r="536" spans="2:5" x14ac:dyDescent="0.2">
      <c r="B536" s="38">
        <v>45923.166666666664</v>
      </c>
      <c r="C536" s="39">
        <v>45923.166666666664</v>
      </c>
      <c r="D536" s="40">
        <v>45923.166666666664</v>
      </c>
      <c r="E536" s="41">
        <v>5</v>
      </c>
    </row>
    <row r="537" spans="2:5" x14ac:dyDescent="0.2">
      <c r="B537" s="38">
        <v>45923.208333333328</v>
      </c>
      <c r="C537" s="39">
        <v>45923.208333333328</v>
      </c>
      <c r="D537" s="40">
        <v>45923.208333333328</v>
      </c>
      <c r="E537" s="41">
        <v>5</v>
      </c>
    </row>
    <row r="538" spans="2:5" x14ac:dyDescent="0.2">
      <c r="B538" s="38">
        <v>45923.25</v>
      </c>
      <c r="C538" s="39">
        <v>45923.25</v>
      </c>
      <c r="D538" s="40">
        <v>45923.25</v>
      </c>
      <c r="E538" s="41">
        <v>6</v>
      </c>
    </row>
    <row r="539" spans="2:5" x14ac:dyDescent="0.2">
      <c r="B539" s="38">
        <v>45923.291666666664</v>
      </c>
      <c r="C539" s="39">
        <v>45923.291666666664</v>
      </c>
      <c r="D539" s="40">
        <v>45923.291666666664</v>
      </c>
      <c r="E539" s="41">
        <v>6</v>
      </c>
    </row>
    <row r="540" spans="2:5" x14ac:dyDescent="0.2">
      <c r="B540" s="38">
        <v>45923.333333333328</v>
      </c>
      <c r="C540" s="39">
        <v>45923.333333333328</v>
      </c>
      <c r="D540" s="40">
        <v>45923.333333333328</v>
      </c>
      <c r="E540" s="41">
        <v>7</v>
      </c>
    </row>
    <row r="541" spans="2:5" x14ac:dyDescent="0.2">
      <c r="B541" s="38">
        <v>45923.375</v>
      </c>
      <c r="C541" s="39">
        <v>45923.375</v>
      </c>
      <c r="D541" s="40">
        <v>45923.375</v>
      </c>
      <c r="E541" s="41">
        <v>8</v>
      </c>
    </row>
    <row r="542" spans="2:5" x14ac:dyDescent="0.2">
      <c r="B542" s="38">
        <v>45923.416666666664</v>
      </c>
      <c r="C542" s="39">
        <v>45923.416666666664</v>
      </c>
      <c r="D542" s="40">
        <v>45923.416666666664</v>
      </c>
      <c r="E542" s="41">
        <v>6</v>
      </c>
    </row>
    <row r="543" spans="2:5" x14ac:dyDescent="0.2">
      <c r="B543" s="38">
        <v>45923.458333333328</v>
      </c>
      <c r="C543" s="39">
        <v>45923.458333333328</v>
      </c>
      <c r="D543" s="40">
        <v>45923.458333333328</v>
      </c>
      <c r="E543" s="41">
        <v>5</v>
      </c>
    </row>
    <row r="544" spans="2:5" x14ac:dyDescent="0.2">
      <c r="B544" s="38">
        <v>45923.5</v>
      </c>
      <c r="C544" s="39">
        <v>45923.5</v>
      </c>
      <c r="D544" s="40">
        <v>45923.5</v>
      </c>
      <c r="E544" s="41">
        <v>4</v>
      </c>
    </row>
    <row r="545" spans="2:5" x14ac:dyDescent="0.2">
      <c r="B545" s="38">
        <v>45923.541666666664</v>
      </c>
      <c r="C545" s="39">
        <v>45923.541666666664</v>
      </c>
      <c r="D545" s="40">
        <v>45923.541666666664</v>
      </c>
      <c r="E545" s="41">
        <v>4</v>
      </c>
    </row>
    <row r="546" spans="2:5" x14ac:dyDescent="0.2">
      <c r="B546" s="38">
        <v>45923.583333333328</v>
      </c>
      <c r="C546" s="39">
        <v>45923.583333333328</v>
      </c>
      <c r="D546" s="40">
        <v>45923.583333333328</v>
      </c>
      <c r="E546" s="41">
        <v>4</v>
      </c>
    </row>
    <row r="547" spans="2:5" x14ac:dyDescent="0.2">
      <c r="B547" s="38">
        <v>45923.625</v>
      </c>
      <c r="C547" s="39">
        <v>45923.625</v>
      </c>
      <c r="D547" s="40">
        <v>45923.625</v>
      </c>
      <c r="E547" s="41">
        <v>4</v>
      </c>
    </row>
    <row r="548" spans="2:5" x14ac:dyDescent="0.2">
      <c r="B548" s="38">
        <v>45923.666666666664</v>
      </c>
      <c r="C548" s="39">
        <v>45923.666666666664</v>
      </c>
      <c r="D548" s="40">
        <v>45923.666666666664</v>
      </c>
      <c r="E548" s="41">
        <v>4</v>
      </c>
    </row>
    <row r="549" spans="2:5" x14ac:dyDescent="0.2">
      <c r="B549" s="38">
        <v>45923.708333333328</v>
      </c>
      <c r="C549" s="39">
        <v>45923.708333333328</v>
      </c>
      <c r="D549" s="40">
        <v>45923.708333333328</v>
      </c>
      <c r="E549" s="41">
        <v>5</v>
      </c>
    </row>
    <row r="550" spans="2:5" x14ac:dyDescent="0.2">
      <c r="B550" s="38">
        <v>45923.75</v>
      </c>
      <c r="C550" s="39">
        <v>45923.75</v>
      </c>
      <c r="D550" s="40">
        <v>45923.75</v>
      </c>
      <c r="E550" s="41">
        <v>4</v>
      </c>
    </row>
    <row r="551" spans="2:5" x14ac:dyDescent="0.2">
      <c r="B551" s="38">
        <v>45923.791666666664</v>
      </c>
      <c r="C551" s="39">
        <v>45923.791666666664</v>
      </c>
      <c r="D551" s="40">
        <v>45923.791666666664</v>
      </c>
      <c r="E551" s="41">
        <v>4</v>
      </c>
    </row>
    <row r="552" spans="2:5" x14ac:dyDescent="0.2">
      <c r="B552" s="38">
        <v>45923.833333333328</v>
      </c>
      <c r="C552" s="39">
        <v>45923.833333333328</v>
      </c>
      <c r="D552" s="40">
        <v>45923.833333333328</v>
      </c>
      <c r="E552" s="41">
        <v>4</v>
      </c>
    </row>
    <row r="553" spans="2:5" x14ac:dyDescent="0.2">
      <c r="B553" s="38">
        <v>45923.875</v>
      </c>
      <c r="C553" s="39">
        <v>45923.875</v>
      </c>
      <c r="D553" s="40">
        <v>45923.875</v>
      </c>
      <c r="E553" s="41">
        <v>5</v>
      </c>
    </row>
    <row r="554" spans="2:5" x14ac:dyDescent="0.2">
      <c r="B554" s="38">
        <v>45923.916666666664</v>
      </c>
      <c r="C554" s="39">
        <v>45923.916666666664</v>
      </c>
      <c r="D554" s="40">
        <v>45923.916666666664</v>
      </c>
      <c r="E554" s="41">
        <v>4</v>
      </c>
    </row>
    <row r="555" spans="2:5" x14ac:dyDescent="0.2">
      <c r="B555" s="38">
        <v>45923.958333333328</v>
      </c>
      <c r="C555" s="39">
        <v>45923.958333333328</v>
      </c>
      <c r="D555" s="40">
        <v>45923.958333333328</v>
      </c>
      <c r="E555" s="41">
        <v>4</v>
      </c>
    </row>
    <row r="556" spans="2:5" x14ac:dyDescent="0.2">
      <c r="B556" s="38">
        <v>45924</v>
      </c>
      <c r="C556" s="39">
        <v>45924</v>
      </c>
      <c r="D556" s="40">
        <v>45924</v>
      </c>
      <c r="E556" s="41">
        <v>4</v>
      </c>
    </row>
    <row r="557" spans="2:5" x14ac:dyDescent="0.2">
      <c r="B557" s="38">
        <v>45924.041666666664</v>
      </c>
      <c r="C557" s="39">
        <v>45924.041666666664</v>
      </c>
      <c r="D557" s="40">
        <v>45924.041666666664</v>
      </c>
      <c r="E557" s="41">
        <v>4</v>
      </c>
    </row>
    <row r="558" spans="2:5" x14ac:dyDescent="0.2">
      <c r="B558" s="38">
        <v>45924.083333333328</v>
      </c>
      <c r="C558" s="39">
        <v>45924.083333333328</v>
      </c>
      <c r="D558" s="40">
        <v>45924.083333333328</v>
      </c>
      <c r="E558" s="41">
        <v>3</v>
      </c>
    </row>
    <row r="559" spans="2:5" x14ac:dyDescent="0.2">
      <c r="B559" s="38">
        <v>45924.125</v>
      </c>
      <c r="C559" s="39">
        <v>45924.125</v>
      </c>
      <c r="D559" s="40">
        <v>45924.125</v>
      </c>
      <c r="E559" s="41">
        <v>2</v>
      </c>
    </row>
    <row r="560" spans="2:5" x14ac:dyDescent="0.2">
      <c r="B560" s="38">
        <v>45924.166666666664</v>
      </c>
      <c r="C560" s="39">
        <v>45924.166666666664</v>
      </c>
      <c r="D560" s="40">
        <v>45924.166666666664</v>
      </c>
      <c r="E560" s="41">
        <v>2</v>
      </c>
    </row>
    <row r="561" spans="2:5" x14ac:dyDescent="0.2">
      <c r="B561" s="38">
        <v>45924.208333333328</v>
      </c>
      <c r="C561" s="39">
        <v>45924.208333333328</v>
      </c>
      <c r="D561" s="40">
        <v>45924.208333333328</v>
      </c>
      <c r="E561" s="41">
        <v>4</v>
      </c>
    </row>
    <row r="562" spans="2:5" x14ac:dyDescent="0.2">
      <c r="B562" s="38">
        <v>45924.25</v>
      </c>
      <c r="C562" s="39">
        <v>45924.25</v>
      </c>
      <c r="D562" s="40">
        <v>45924.25</v>
      </c>
      <c r="E562" s="41">
        <v>4</v>
      </c>
    </row>
    <row r="563" spans="2:5" x14ac:dyDescent="0.2">
      <c r="B563" s="38">
        <v>45924.291666666664</v>
      </c>
      <c r="C563" s="39">
        <v>45924.291666666664</v>
      </c>
      <c r="D563" s="40">
        <v>45924.291666666664</v>
      </c>
      <c r="E563" s="41">
        <v>3</v>
      </c>
    </row>
    <row r="564" spans="2:5" x14ac:dyDescent="0.2">
      <c r="B564" s="38">
        <v>45924.333333333328</v>
      </c>
      <c r="C564" s="39">
        <v>45924.333333333328</v>
      </c>
      <c r="D564" s="40">
        <v>45924.333333333328</v>
      </c>
      <c r="E564" s="41">
        <v>3</v>
      </c>
    </row>
    <row r="565" spans="2:5" x14ac:dyDescent="0.2">
      <c r="B565" s="38">
        <v>45924.375</v>
      </c>
      <c r="C565" s="39">
        <v>45924.375</v>
      </c>
      <c r="D565" s="40">
        <v>45924.375</v>
      </c>
      <c r="E565" s="41">
        <v>4</v>
      </c>
    </row>
    <row r="566" spans="2:5" x14ac:dyDescent="0.2">
      <c r="B566" s="38">
        <v>45924.416666666664</v>
      </c>
      <c r="C566" s="39">
        <v>45924.416666666664</v>
      </c>
      <c r="D566" s="40">
        <v>45924.416666666664</v>
      </c>
      <c r="E566" s="41">
        <v>3</v>
      </c>
    </row>
    <row r="567" spans="2:5" x14ac:dyDescent="0.2">
      <c r="B567" s="38">
        <v>45924.458333333328</v>
      </c>
      <c r="C567" s="39">
        <v>45924.458333333328</v>
      </c>
      <c r="D567" s="40">
        <v>45924.458333333328</v>
      </c>
      <c r="E567" s="41">
        <v>2</v>
      </c>
    </row>
    <row r="568" spans="2:5" x14ac:dyDescent="0.2">
      <c r="B568" s="38">
        <v>45924.5</v>
      </c>
      <c r="C568" s="39">
        <v>45924.5</v>
      </c>
      <c r="D568" s="40">
        <v>45924.5</v>
      </c>
      <c r="E568" s="41">
        <v>3</v>
      </c>
    </row>
    <row r="569" spans="2:5" x14ac:dyDescent="0.2">
      <c r="B569" s="38">
        <v>45924.541666666664</v>
      </c>
      <c r="C569" s="39">
        <v>45924.541666666664</v>
      </c>
      <c r="D569" s="40">
        <v>45924.541666666664</v>
      </c>
      <c r="E569" s="41">
        <v>3</v>
      </c>
    </row>
    <row r="570" spans="2:5" x14ac:dyDescent="0.2">
      <c r="B570" s="38">
        <v>45924.583333333328</v>
      </c>
      <c r="C570" s="39">
        <v>45924.583333333328</v>
      </c>
      <c r="D570" s="40">
        <v>45924.583333333328</v>
      </c>
      <c r="E570" s="41">
        <v>3</v>
      </c>
    </row>
    <row r="571" spans="2:5" x14ac:dyDescent="0.2">
      <c r="B571" s="38">
        <v>45924.625</v>
      </c>
      <c r="C571" s="39">
        <v>45924.625</v>
      </c>
      <c r="D571" s="40">
        <v>45924.625</v>
      </c>
      <c r="E571" s="41">
        <v>4</v>
      </c>
    </row>
    <row r="572" spans="2:5" x14ac:dyDescent="0.2">
      <c r="B572" s="38">
        <v>45924.666666666664</v>
      </c>
      <c r="C572" s="39">
        <v>45924.666666666664</v>
      </c>
      <c r="D572" s="40">
        <v>45924.666666666664</v>
      </c>
      <c r="E572" s="41">
        <v>4</v>
      </c>
    </row>
    <row r="573" spans="2:5" x14ac:dyDescent="0.2">
      <c r="B573" s="38">
        <v>45924.708333333328</v>
      </c>
      <c r="C573" s="39">
        <v>45924.708333333328</v>
      </c>
      <c r="D573" s="40">
        <v>45924.708333333328</v>
      </c>
      <c r="E573" s="41">
        <v>6</v>
      </c>
    </row>
    <row r="574" spans="2:5" x14ac:dyDescent="0.2">
      <c r="B574" s="38">
        <v>45924.75</v>
      </c>
      <c r="C574" s="39">
        <v>45924.75</v>
      </c>
      <c r="D574" s="40">
        <v>45924.75</v>
      </c>
      <c r="E574" s="41">
        <v>4</v>
      </c>
    </row>
    <row r="575" spans="2:5" x14ac:dyDescent="0.2">
      <c r="B575" s="38">
        <v>45924.791666666664</v>
      </c>
      <c r="C575" s="39">
        <v>45924.791666666664</v>
      </c>
      <c r="D575" s="40">
        <v>45924.791666666664</v>
      </c>
      <c r="E575" s="41">
        <v>3</v>
      </c>
    </row>
    <row r="576" spans="2:5" x14ac:dyDescent="0.2">
      <c r="B576" s="38">
        <v>45924.833333333328</v>
      </c>
      <c r="C576" s="39">
        <v>45924.833333333328</v>
      </c>
      <c r="D576" s="40">
        <v>45924.833333333328</v>
      </c>
      <c r="E576" s="41">
        <v>2</v>
      </c>
    </row>
    <row r="577" spans="2:5" x14ac:dyDescent="0.2">
      <c r="B577" s="38">
        <v>45924.875</v>
      </c>
      <c r="C577" s="39">
        <v>45924.875</v>
      </c>
      <c r="D577" s="40">
        <v>45924.875</v>
      </c>
      <c r="E577" s="41">
        <v>2</v>
      </c>
    </row>
    <row r="578" spans="2:5" x14ac:dyDescent="0.2">
      <c r="B578" s="38">
        <v>45924.916666666664</v>
      </c>
      <c r="C578" s="39">
        <v>45924.916666666664</v>
      </c>
      <c r="D578" s="40">
        <v>45924.916666666664</v>
      </c>
      <c r="E578" s="41">
        <v>2</v>
      </c>
    </row>
    <row r="579" spans="2:5" x14ac:dyDescent="0.2">
      <c r="B579" s="38">
        <v>45924.958333333328</v>
      </c>
      <c r="C579" s="39">
        <v>45924.958333333328</v>
      </c>
      <c r="D579" s="40">
        <v>45924.958333333328</v>
      </c>
      <c r="E579" s="41">
        <v>3</v>
      </c>
    </row>
    <row r="580" spans="2:5" x14ac:dyDescent="0.2">
      <c r="B580" s="38">
        <v>45925</v>
      </c>
      <c r="C580" s="39">
        <v>45925</v>
      </c>
      <c r="D580" s="40">
        <v>45925</v>
      </c>
      <c r="E580" s="41">
        <v>2</v>
      </c>
    </row>
    <row r="581" spans="2:5" x14ac:dyDescent="0.2">
      <c r="B581" s="38">
        <v>45925.041666666664</v>
      </c>
      <c r="C581" s="39">
        <v>45925.041666666664</v>
      </c>
      <c r="D581" s="40">
        <v>45925.041666666664</v>
      </c>
      <c r="E581" s="41">
        <v>2</v>
      </c>
    </row>
    <row r="582" spans="2:5" x14ac:dyDescent="0.2">
      <c r="B582" s="38">
        <v>45925.083333333328</v>
      </c>
      <c r="C582" s="39">
        <v>45925.083333333328</v>
      </c>
      <c r="D582" s="40">
        <v>45925.083333333328</v>
      </c>
      <c r="E582" s="41">
        <v>2</v>
      </c>
    </row>
    <row r="583" spans="2:5" x14ac:dyDescent="0.2">
      <c r="B583" s="38">
        <v>45925.125</v>
      </c>
      <c r="C583" s="39">
        <v>45925.125</v>
      </c>
      <c r="D583" s="40">
        <v>45925.125</v>
      </c>
      <c r="E583" s="41">
        <v>2</v>
      </c>
    </row>
    <row r="584" spans="2:5" x14ac:dyDescent="0.2">
      <c r="B584" s="38">
        <v>45925.166666666664</v>
      </c>
      <c r="C584" s="39">
        <v>45925.166666666664</v>
      </c>
      <c r="D584" s="40">
        <v>45925.166666666664</v>
      </c>
      <c r="E584" s="41">
        <v>3</v>
      </c>
    </row>
    <row r="585" spans="2:5" x14ac:dyDescent="0.2">
      <c r="B585" s="38">
        <v>45925.208333333328</v>
      </c>
      <c r="C585" s="39">
        <v>45925.208333333328</v>
      </c>
      <c r="D585" s="40">
        <v>45925.208333333328</v>
      </c>
      <c r="E585" s="41">
        <v>4</v>
      </c>
    </row>
    <row r="586" spans="2:5" x14ac:dyDescent="0.2">
      <c r="B586" s="38">
        <v>45925.25</v>
      </c>
      <c r="C586" s="39">
        <v>45925.25</v>
      </c>
      <c r="D586" s="40">
        <v>45925.25</v>
      </c>
      <c r="E586" s="41">
        <v>4</v>
      </c>
    </row>
    <row r="587" spans="2:5" x14ac:dyDescent="0.2">
      <c r="B587" s="38">
        <v>45925.291666666664</v>
      </c>
      <c r="C587" s="39">
        <v>45925.291666666664</v>
      </c>
      <c r="D587" s="40">
        <v>45925.291666666664</v>
      </c>
      <c r="E587" s="41">
        <v>4</v>
      </c>
    </row>
    <row r="588" spans="2:5" x14ac:dyDescent="0.2">
      <c r="B588" s="38">
        <v>45925.333333333328</v>
      </c>
      <c r="C588" s="39">
        <v>45925.333333333328</v>
      </c>
      <c r="D588" s="40">
        <v>45925.333333333328</v>
      </c>
      <c r="E588" s="41">
        <v>5</v>
      </c>
    </row>
    <row r="589" spans="2:5" x14ac:dyDescent="0.2">
      <c r="B589" s="38">
        <v>45925.375</v>
      </c>
      <c r="C589" s="39">
        <v>45925.375</v>
      </c>
      <c r="D589" s="40">
        <v>45925.375</v>
      </c>
      <c r="E589" s="41">
        <v>4</v>
      </c>
    </row>
    <row r="590" spans="2:5" x14ac:dyDescent="0.2">
      <c r="B590" s="38">
        <v>45925.416666666664</v>
      </c>
      <c r="C590" s="39">
        <v>45925.416666666664</v>
      </c>
      <c r="D590" s="40">
        <v>45925.416666666664</v>
      </c>
      <c r="E590" s="41">
        <v>4</v>
      </c>
    </row>
    <row r="591" spans="2:5" x14ac:dyDescent="0.2">
      <c r="B591" s="38">
        <v>45925.458333333328</v>
      </c>
      <c r="C591" s="39">
        <v>45925.458333333328</v>
      </c>
      <c r="D591" s="40">
        <v>45925.458333333328</v>
      </c>
      <c r="E591" s="41">
        <v>3</v>
      </c>
    </row>
    <row r="592" spans="2:5" x14ac:dyDescent="0.2">
      <c r="B592" s="38">
        <v>45925.5</v>
      </c>
      <c r="C592" s="39">
        <v>45925.5</v>
      </c>
      <c r="D592" s="40">
        <v>45925.5</v>
      </c>
      <c r="E592" s="41">
        <v>4</v>
      </c>
    </row>
    <row r="593" spans="2:5" x14ac:dyDescent="0.2">
      <c r="B593" s="38">
        <v>45925.541666666664</v>
      </c>
      <c r="C593" s="39">
        <v>45925.541666666664</v>
      </c>
      <c r="D593" s="40">
        <v>45925.541666666664</v>
      </c>
      <c r="E593" s="41">
        <v>4</v>
      </c>
    </row>
    <row r="594" spans="2:5" x14ac:dyDescent="0.2">
      <c r="B594" s="38">
        <v>45925.583333333328</v>
      </c>
      <c r="C594" s="39">
        <v>45925.583333333328</v>
      </c>
      <c r="D594" s="40">
        <v>45925.583333333328</v>
      </c>
      <c r="E594" s="41">
        <v>4</v>
      </c>
    </row>
    <row r="595" spans="2:5" x14ac:dyDescent="0.2">
      <c r="B595" s="38">
        <v>45925.625</v>
      </c>
      <c r="C595" s="39">
        <v>45925.625</v>
      </c>
      <c r="D595" s="40">
        <v>45925.625</v>
      </c>
      <c r="E595" s="41">
        <v>4</v>
      </c>
    </row>
    <row r="596" spans="2:5" x14ac:dyDescent="0.2">
      <c r="B596" s="38">
        <v>45925.666666666664</v>
      </c>
      <c r="C596" s="39">
        <v>45925.666666666664</v>
      </c>
      <c r="D596" s="40">
        <v>45925.666666666664</v>
      </c>
      <c r="E596" s="41">
        <v>5</v>
      </c>
    </row>
    <row r="597" spans="2:5" x14ac:dyDescent="0.2">
      <c r="B597" s="38">
        <v>45925.708333333328</v>
      </c>
      <c r="C597" s="39">
        <v>45925.708333333328</v>
      </c>
      <c r="D597" s="40">
        <v>45925.708333333328</v>
      </c>
      <c r="E597" s="41">
        <v>6</v>
      </c>
    </row>
    <row r="598" spans="2:5" x14ac:dyDescent="0.2">
      <c r="B598" s="38">
        <v>45925.75</v>
      </c>
      <c r="C598" s="39">
        <v>45925.75</v>
      </c>
      <c r="D598" s="40">
        <v>45925.75</v>
      </c>
      <c r="E598" s="41">
        <v>6</v>
      </c>
    </row>
    <row r="599" spans="2:5" x14ac:dyDescent="0.2">
      <c r="B599" s="38">
        <v>45925.791666666664</v>
      </c>
      <c r="C599" s="39">
        <v>45925.791666666664</v>
      </c>
      <c r="D599" s="40">
        <v>45925.791666666664</v>
      </c>
      <c r="E599" s="41">
        <v>6</v>
      </c>
    </row>
    <row r="600" spans="2:5" x14ac:dyDescent="0.2">
      <c r="B600" s="38">
        <v>45925.833333333328</v>
      </c>
      <c r="C600" s="39">
        <v>45925.833333333328</v>
      </c>
      <c r="D600" s="40">
        <v>45925.833333333328</v>
      </c>
      <c r="E600" s="41">
        <v>4</v>
      </c>
    </row>
    <row r="601" spans="2:5" x14ac:dyDescent="0.2">
      <c r="B601" s="38">
        <v>45925.875</v>
      </c>
      <c r="C601" s="39">
        <v>45925.875</v>
      </c>
      <c r="D601" s="40">
        <v>45925.875</v>
      </c>
      <c r="E601" s="41">
        <v>4</v>
      </c>
    </row>
    <row r="602" spans="2:5" x14ac:dyDescent="0.2">
      <c r="B602" s="38">
        <v>45925.916666666664</v>
      </c>
      <c r="C602" s="39">
        <v>45925.916666666664</v>
      </c>
      <c r="D602" s="40">
        <v>45925.916666666664</v>
      </c>
      <c r="E602" s="41">
        <v>4</v>
      </c>
    </row>
    <row r="603" spans="2:5" x14ac:dyDescent="0.2">
      <c r="B603" s="38">
        <v>45925.958333333328</v>
      </c>
      <c r="C603" s="39">
        <v>45925.958333333328</v>
      </c>
      <c r="D603" s="40">
        <v>45925.958333333328</v>
      </c>
      <c r="E603" s="41">
        <v>4</v>
      </c>
    </row>
    <row r="604" spans="2:5" x14ac:dyDescent="0.2">
      <c r="B604" s="38">
        <v>45926</v>
      </c>
      <c r="C604" s="39">
        <v>45926</v>
      </c>
      <c r="D604" s="40">
        <v>45926</v>
      </c>
      <c r="E604" s="41">
        <v>4</v>
      </c>
    </row>
    <row r="605" spans="2:5" x14ac:dyDescent="0.2">
      <c r="B605" s="38">
        <v>45926.041666666664</v>
      </c>
      <c r="C605" s="39">
        <v>45926.041666666664</v>
      </c>
      <c r="D605" s="40">
        <v>45926.041666666664</v>
      </c>
      <c r="E605" s="41">
        <v>4</v>
      </c>
    </row>
    <row r="606" spans="2:5" x14ac:dyDescent="0.2">
      <c r="B606" s="38">
        <v>45926.083333333328</v>
      </c>
      <c r="C606" s="39">
        <v>45926.083333333328</v>
      </c>
      <c r="D606" s="40">
        <v>45926.083333333328</v>
      </c>
      <c r="E606" s="41">
        <v>3</v>
      </c>
    </row>
    <row r="607" spans="2:5" x14ac:dyDescent="0.2">
      <c r="B607" s="38">
        <v>45926.125</v>
      </c>
      <c r="C607" s="39">
        <v>45926.125</v>
      </c>
      <c r="D607" s="40">
        <v>45926.125</v>
      </c>
      <c r="E607" s="41">
        <v>3</v>
      </c>
    </row>
    <row r="608" spans="2:5" x14ac:dyDescent="0.2">
      <c r="B608" s="38">
        <v>45926.166666666664</v>
      </c>
      <c r="C608" s="39">
        <v>45926.166666666664</v>
      </c>
      <c r="D608" s="40">
        <v>45926.166666666664</v>
      </c>
      <c r="E608" s="41">
        <v>3</v>
      </c>
    </row>
    <row r="609" spans="2:5" x14ac:dyDescent="0.2">
      <c r="B609" s="38">
        <v>45926.208333333328</v>
      </c>
      <c r="C609" s="39">
        <v>45926.208333333328</v>
      </c>
      <c r="D609" s="40">
        <v>45926.208333333328</v>
      </c>
      <c r="E609" s="41">
        <v>2</v>
      </c>
    </row>
    <row r="610" spans="2:5" x14ac:dyDescent="0.2">
      <c r="B610" s="38">
        <v>45926.25</v>
      </c>
      <c r="C610" s="39">
        <v>45926.25</v>
      </c>
      <c r="D610" s="40">
        <v>45926.25</v>
      </c>
      <c r="E610" s="41">
        <v>3</v>
      </c>
    </row>
    <row r="611" spans="2:5" x14ac:dyDescent="0.2">
      <c r="B611" s="38">
        <v>45926.291666666664</v>
      </c>
      <c r="C611" s="39">
        <v>45926.291666666664</v>
      </c>
      <c r="D611" s="40">
        <v>45926.291666666664</v>
      </c>
      <c r="E611" s="41">
        <v>3</v>
      </c>
    </row>
    <row r="612" spans="2:5" x14ac:dyDescent="0.2">
      <c r="B612" s="38">
        <v>45926.333333333328</v>
      </c>
      <c r="C612" s="39">
        <v>45926.333333333328</v>
      </c>
      <c r="D612" s="40">
        <v>45926.333333333328</v>
      </c>
      <c r="E612" s="41">
        <v>7</v>
      </c>
    </row>
    <row r="613" spans="2:5" x14ac:dyDescent="0.2">
      <c r="B613" s="38">
        <v>45926.375</v>
      </c>
      <c r="C613" s="39">
        <v>45926.375</v>
      </c>
      <c r="D613" s="40">
        <v>45926.375</v>
      </c>
      <c r="E613" s="41">
        <v>5</v>
      </c>
    </row>
    <row r="614" spans="2:5" x14ac:dyDescent="0.2">
      <c r="B614" s="38">
        <v>45926.416666666664</v>
      </c>
      <c r="C614" s="39">
        <v>45926.416666666664</v>
      </c>
      <c r="D614" s="40">
        <v>45926.416666666664</v>
      </c>
      <c r="E614" s="41">
        <v>5</v>
      </c>
    </row>
    <row r="615" spans="2:5" x14ac:dyDescent="0.2">
      <c r="B615" s="38">
        <v>45926.458333333328</v>
      </c>
      <c r="C615" s="39">
        <v>45926.458333333328</v>
      </c>
      <c r="D615" s="40">
        <v>45926.458333333328</v>
      </c>
      <c r="E615" s="41">
        <v>5</v>
      </c>
    </row>
    <row r="616" spans="2:5" x14ac:dyDescent="0.2">
      <c r="B616" s="38">
        <v>45926.5</v>
      </c>
      <c r="C616" s="39">
        <v>45926.5</v>
      </c>
      <c r="D616" s="40">
        <v>45926.5</v>
      </c>
      <c r="E616" s="41">
        <v>4</v>
      </c>
    </row>
    <row r="617" spans="2:5" x14ac:dyDescent="0.2">
      <c r="B617" s="38">
        <v>45926.541666666664</v>
      </c>
      <c r="C617" s="39">
        <v>45926.541666666664</v>
      </c>
      <c r="D617" s="40">
        <v>45926.541666666664</v>
      </c>
      <c r="E617" s="41">
        <v>4</v>
      </c>
    </row>
    <row r="618" spans="2:5" x14ac:dyDescent="0.2">
      <c r="B618" s="38">
        <v>45926.583333333328</v>
      </c>
      <c r="C618" s="39">
        <v>45926.583333333328</v>
      </c>
      <c r="D618" s="40">
        <v>45926.583333333328</v>
      </c>
      <c r="E618" s="41">
        <v>4</v>
      </c>
    </row>
    <row r="619" spans="2:5" x14ac:dyDescent="0.2">
      <c r="B619" s="38">
        <v>45926.625</v>
      </c>
      <c r="C619" s="39">
        <v>45926.625</v>
      </c>
      <c r="D619" s="40">
        <v>45926.625</v>
      </c>
      <c r="E619" s="41">
        <v>4</v>
      </c>
    </row>
    <row r="620" spans="2:5" x14ac:dyDescent="0.2">
      <c r="B620" s="38">
        <v>45926.666666666664</v>
      </c>
      <c r="C620" s="39">
        <v>45926.666666666664</v>
      </c>
      <c r="D620" s="40">
        <v>45926.666666666664</v>
      </c>
      <c r="E620" s="41">
        <v>4</v>
      </c>
    </row>
    <row r="621" spans="2:5" x14ac:dyDescent="0.2">
      <c r="B621" s="38">
        <v>45926.708333333328</v>
      </c>
      <c r="C621" s="39">
        <v>45926.708333333328</v>
      </c>
      <c r="D621" s="40">
        <v>45926.708333333328</v>
      </c>
      <c r="E621" s="41">
        <v>5</v>
      </c>
    </row>
    <row r="622" spans="2:5" x14ac:dyDescent="0.2">
      <c r="B622" s="38">
        <v>45926.75</v>
      </c>
      <c r="C622" s="39">
        <v>45926.75</v>
      </c>
      <c r="D622" s="40">
        <v>45926.75</v>
      </c>
      <c r="E622" s="41">
        <v>7</v>
      </c>
    </row>
    <row r="623" spans="2:5" x14ac:dyDescent="0.2">
      <c r="B623" s="38">
        <v>45926.791666666664</v>
      </c>
      <c r="C623" s="39">
        <v>45926.791666666664</v>
      </c>
      <c r="D623" s="40">
        <v>45926.791666666664</v>
      </c>
      <c r="E623" s="41">
        <v>4</v>
      </c>
    </row>
    <row r="624" spans="2:5" x14ac:dyDescent="0.2">
      <c r="B624" s="38">
        <v>45926.833333333328</v>
      </c>
      <c r="C624" s="39">
        <v>45926.833333333328</v>
      </c>
      <c r="D624" s="40">
        <v>45926.833333333328</v>
      </c>
      <c r="E624" s="41">
        <v>4</v>
      </c>
    </row>
    <row r="625" spans="2:5" x14ac:dyDescent="0.2">
      <c r="B625" s="38">
        <v>45926.875</v>
      </c>
      <c r="C625" s="39">
        <v>45926.875</v>
      </c>
      <c r="D625" s="40">
        <v>45926.875</v>
      </c>
      <c r="E625" s="41">
        <v>5</v>
      </c>
    </row>
    <row r="626" spans="2:5" x14ac:dyDescent="0.2">
      <c r="B626" s="38">
        <v>45926.916666666664</v>
      </c>
      <c r="C626" s="39">
        <v>45926.916666666664</v>
      </c>
      <c r="D626" s="40">
        <v>45926.916666666664</v>
      </c>
      <c r="E626" s="41">
        <v>5</v>
      </c>
    </row>
    <row r="627" spans="2:5" x14ac:dyDescent="0.2">
      <c r="B627" s="38">
        <v>45926.958333333328</v>
      </c>
      <c r="C627" s="39">
        <v>45926.958333333328</v>
      </c>
      <c r="D627" s="40">
        <v>45926.958333333328</v>
      </c>
      <c r="E627" s="41">
        <v>6</v>
      </c>
    </row>
    <row r="628" spans="2:5" x14ac:dyDescent="0.2">
      <c r="B628" s="38">
        <v>45927</v>
      </c>
      <c r="C628" s="39">
        <v>45927</v>
      </c>
      <c r="D628" s="40">
        <v>45927</v>
      </c>
      <c r="E628" s="41">
        <v>7</v>
      </c>
    </row>
    <row r="629" spans="2:5" x14ac:dyDescent="0.2">
      <c r="B629" s="38">
        <v>45927.041666666664</v>
      </c>
      <c r="C629" s="39">
        <v>45927.041666666664</v>
      </c>
      <c r="D629" s="40">
        <v>45927.041666666664</v>
      </c>
      <c r="E629" s="41">
        <v>9</v>
      </c>
    </row>
    <row r="630" spans="2:5" x14ac:dyDescent="0.2">
      <c r="B630" s="38">
        <v>45927.083333333328</v>
      </c>
      <c r="C630" s="39">
        <v>45927.083333333328</v>
      </c>
      <c r="D630" s="40">
        <v>45927.083333333328</v>
      </c>
      <c r="E630" s="41">
        <v>9</v>
      </c>
    </row>
    <row r="631" spans="2:5" x14ac:dyDescent="0.2">
      <c r="B631" s="38">
        <v>45927.125</v>
      </c>
      <c r="C631" s="39">
        <v>45927.125</v>
      </c>
      <c r="D631" s="40">
        <v>45927.125</v>
      </c>
      <c r="E631" s="41">
        <v>12</v>
      </c>
    </row>
    <row r="632" spans="2:5" x14ac:dyDescent="0.2">
      <c r="B632" s="38">
        <v>45927.166666666664</v>
      </c>
      <c r="C632" s="39">
        <v>45927.166666666664</v>
      </c>
      <c r="D632" s="40">
        <v>45927.166666666664</v>
      </c>
      <c r="E632" s="41">
        <v>13</v>
      </c>
    </row>
    <row r="633" spans="2:5" x14ac:dyDescent="0.2">
      <c r="B633" s="38">
        <v>45927.208333333328</v>
      </c>
      <c r="C633" s="39">
        <v>45927.208333333328</v>
      </c>
      <c r="D633" s="40">
        <v>45927.208333333328</v>
      </c>
      <c r="E633" s="41">
        <v>14</v>
      </c>
    </row>
    <row r="634" spans="2:5" x14ac:dyDescent="0.2">
      <c r="B634" s="38">
        <v>45927.25</v>
      </c>
      <c r="C634" s="39">
        <v>45927.25</v>
      </c>
      <c r="D634" s="40">
        <v>45927.25</v>
      </c>
      <c r="E634" s="41">
        <v>13</v>
      </c>
    </row>
    <row r="635" spans="2:5" x14ac:dyDescent="0.2">
      <c r="B635" s="38">
        <v>45927.291666666664</v>
      </c>
      <c r="C635" s="39">
        <v>45927.291666666664</v>
      </c>
      <c r="D635" s="40">
        <v>45927.291666666664</v>
      </c>
      <c r="E635" s="41">
        <v>15</v>
      </c>
    </row>
    <row r="636" spans="2:5" x14ac:dyDescent="0.2">
      <c r="B636" s="38">
        <v>45927.333333333328</v>
      </c>
      <c r="C636" s="39">
        <v>45927.333333333328</v>
      </c>
      <c r="D636" s="40">
        <v>45927.333333333328</v>
      </c>
      <c r="E636" s="41">
        <v>14</v>
      </c>
    </row>
    <row r="637" spans="2:5" x14ac:dyDescent="0.2">
      <c r="B637" s="38">
        <v>45927.375</v>
      </c>
      <c r="C637" s="39">
        <v>45927.375</v>
      </c>
      <c r="D637" s="40">
        <v>45927.375</v>
      </c>
      <c r="E637" s="41">
        <v>12</v>
      </c>
    </row>
    <row r="638" spans="2:5" x14ac:dyDescent="0.2">
      <c r="B638" s="38">
        <v>45927.416666666664</v>
      </c>
      <c r="C638" s="39">
        <v>45927.416666666664</v>
      </c>
      <c r="D638" s="40">
        <v>45927.416666666664</v>
      </c>
      <c r="E638" s="41">
        <v>8</v>
      </c>
    </row>
    <row r="639" spans="2:5" x14ac:dyDescent="0.2">
      <c r="B639" s="38">
        <v>45927.458333333328</v>
      </c>
      <c r="C639" s="39">
        <v>45927.458333333328</v>
      </c>
      <c r="D639" s="40">
        <v>45927.458333333328</v>
      </c>
      <c r="E639" s="41">
        <v>6</v>
      </c>
    </row>
    <row r="640" spans="2:5" x14ac:dyDescent="0.2">
      <c r="B640" s="38">
        <v>45927.5</v>
      </c>
      <c r="C640" s="39">
        <v>45927.5</v>
      </c>
      <c r="D640" s="40">
        <v>45927.5</v>
      </c>
      <c r="E640" s="41">
        <v>9</v>
      </c>
    </row>
    <row r="641" spans="2:5" x14ac:dyDescent="0.2">
      <c r="B641" s="38">
        <v>45927.541666666664</v>
      </c>
      <c r="C641" s="39">
        <v>45927.541666666664</v>
      </c>
      <c r="D641" s="40">
        <v>45927.541666666664</v>
      </c>
      <c r="E641" s="41">
        <v>7</v>
      </c>
    </row>
    <row r="642" spans="2:5" x14ac:dyDescent="0.2">
      <c r="B642" s="38">
        <v>45927.583333333328</v>
      </c>
      <c r="C642" s="39">
        <v>45927.583333333328</v>
      </c>
      <c r="D642" s="40">
        <v>45927.583333333328</v>
      </c>
      <c r="E642" s="41">
        <v>7</v>
      </c>
    </row>
    <row r="643" spans="2:5" x14ac:dyDescent="0.2">
      <c r="B643" s="38">
        <v>45927.625</v>
      </c>
      <c r="C643" s="39">
        <v>45927.625</v>
      </c>
      <c r="D643" s="40">
        <v>45927.625</v>
      </c>
      <c r="E643" s="41">
        <v>9</v>
      </c>
    </row>
    <row r="644" spans="2:5" x14ac:dyDescent="0.2">
      <c r="B644" s="38">
        <v>45927.666666666664</v>
      </c>
      <c r="C644" s="39">
        <v>45927.666666666664</v>
      </c>
      <c r="D644" s="40">
        <v>45927.666666666664</v>
      </c>
      <c r="E644" s="41">
        <v>8</v>
      </c>
    </row>
    <row r="645" spans="2:5" x14ac:dyDescent="0.2">
      <c r="B645" s="38">
        <v>45927.708333333328</v>
      </c>
      <c r="C645" s="39">
        <v>45927.708333333328</v>
      </c>
      <c r="D645" s="40">
        <v>45927.708333333328</v>
      </c>
      <c r="E645" s="41">
        <v>8</v>
      </c>
    </row>
    <row r="646" spans="2:5" x14ac:dyDescent="0.2">
      <c r="B646" s="38">
        <v>45927.75</v>
      </c>
      <c r="C646" s="39">
        <v>45927.75</v>
      </c>
      <c r="D646" s="40">
        <v>45927.75</v>
      </c>
      <c r="E646" s="41">
        <v>7</v>
      </c>
    </row>
    <row r="647" spans="2:5" x14ac:dyDescent="0.2">
      <c r="B647" s="38">
        <v>45927.791666666664</v>
      </c>
      <c r="C647" s="39">
        <v>45927.791666666664</v>
      </c>
      <c r="D647" s="40">
        <v>45927.791666666664</v>
      </c>
      <c r="E647" s="41">
        <v>7</v>
      </c>
    </row>
    <row r="648" spans="2:5" x14ac:dyDescent="0.2">
      <c r="B648" s="38">
        <v>45927.833333333328</v>
      </c>
      <c r="C648" s="39">
        <v>45927.833333333328</v>
      </c>
      <c r="D648" s="40">
        <v>45927.833333333328</v>
      </c>
      <c r="E648" s="41">
        <v>8</v>
      </c>
    </row>
    <row r="649" spans="2:5" x14ac:dyDescent="0.2">
      <c r="B649" s="38">
        <v>45927.875</v>
      </c>
      <c r="C649" s="39">
        <v>45927.875</v>
      </c>
      <c r="D649" s="40">
        <v>45927.875</v>
      </c>
      <c r="E649" s="41">
        <v>6</v>
      </c>
    </row>
    <row r="650" spans="2:5" x14ac:dyDescent="0.2">
      <c r="B650" s="38">
        <v>45927.916666666664</v>
      </c>
      <c r="C650" s="39">
        <v>45927.916666666664</v>
      </c>
      <c r="D650" s="40">
        <v>45927.916666666664</v>
      </c>
      <c r="E650" s="41">
        <v>6</v>
      </c>
    </row>
    <row r="651" spans="2:5" x14ac:dyDescent="0.2">
      <c r="B651" s="38">
        <v>45927.958333333328</v>
      </c>
      <c r="C651" s="39">
        <v>45927.958333333328</v>
      </c>
      <c r="D651" s="40">
        <v>45927.958333333328</v>
      </c>
      <c r="E651" s="41">
        <v>7</v>
      </c>
    </row>
    <row r="652" spans="2:5" x14ac:dyDescent="0.2">
      <c r="B652" s="38">
        <v>45928</v>
      </c>
      <c r="C652" s="39">
        <v>45928</v>
      </c>
      <c r="D652" s="40">
        <v>45928</v>
      </c>
      <c r="E652" s="41">
        <v>7</v>
      </c>
    </row>
    <row r="653" spans="2:5" x14ac:dyDescent="0.2">
      <c r="B653" s="38">
        <v>45928.041666666664</v>
      </c>
      <c r="C653" s="39">
        <v>45928.041666666664</v>
      </c>
      <c r="D653" s="40">
        <v>45928.041666666664</v>
      </c>
      <c r="E653" s="41">
        <v>6</v>
      </c>
    </row>
    <row r="654" spans="2:5" x14ac:dyDescent="0.2">
      <c r="B654" s="38">
        <v>45928.083333333328</v>
      </c>
      <c r="C654" s="39">
        <v>45928.083333333328</v>
      </c>
      <c r="D654" s="40">
        <v>45928.083333333328</v>
      </c>
      <c r="E654" s="41">
        <v>7</v>
      </c>
    </row>
    <row r="655" spans="2:5" x14ac:dyDescent="0.2">
      <c r="B655" s="38">
        <v>45928.125</v>
      </c>
      <c r="C655" s="39">
        <v>45928.125</v>
      </c>
      <c r="D655" s="40">
        <v>45928.125</v>
      </c>
      <c r="E655" s="41">
        <v>9</v>
      </c>
    </row>
    <row r="656" spans="2:5" x14ac:dyDescent="0.2">
      <c r="B656" s="38">
        <v>45928.166666666664</v>
      </c>
      <c r="C656" s="39">
        <v>45928.166666666664</v>
      </c>
      <c r="D656" s="40">
        <v>45928.166666666664</v>
      </c>
      <c r="E656" s="41">
        <v>8</v>
      </c>
    </row>
    <row r="657" spans="2:5" x14ac:dyDescent="0.2">
      <c r="B657" s="38">
        <v>45928.208333333328</v>
      </c>
      <c r="C657" s="39">
        <v>45928.208333333328</v>
      </c>
      <c r="D657" s="40">
        <v>45928.208333333328</v>
      </c>
      <c r="E657" s="41">
        <v>9</v>
      </c>
    </row>
    <row r="658" spans="2:5" x14ac:dyDescent="0.2">
      <c r="B658" s="38">
        <v>45928.25</v>
      </c>
      <c r="C658" s="39">
        <v>45928.25</v>
      </c>
      <c r="D658" s="40">
        <v>45928.25</v>
      </c>
      <c r="E658" s="41">
        <v>9</v>
      </c>
    </row>
    <row r="659" spans="2:5" x14ac:dyDescent="0.2">
      <c r="B659" s="38">
        <v>45928.291666666664</v>
      </c>
      <c r="C659" s="39">
        <v>45928.291666666664</v>
      </c>
      <c r="D659" s="40">
        <v>45928.291666666664</v>
      </c>
      <c r="E659" s="41">
        <v>7</v>
      </c>
    </row>
    <row r="660" spans="2:5" x14ac:dyDescent="0.2">
      <c r="B660" s="38">
        <v>45928.333333333328</v>
      </c>
      <c r="C660" s="39">
        <v>45928.333333333328</v>
      </c>
      <c r="D660" s="40">
        <v>45928.333333333328</v>
      </c>
      <c r="E660" s="41">
        <v>8</v>
      </c>
    </row>
    <row r="661" spans="2:5" x14ac:dyDescent="0.2">
      <c r="B661" s="38">
        <v>45928.375</v>
      </c>
      <c r="C661" s="39">
        <v>45928.375</v>
      </c>
      <c r="D661" s="40">
        <v>45928.375</v>
      </c>
      <c r="E661" s="41">
        <v>7</v>
      </c>
    </row>
    <row r="662" spans="2:5" x14ac:dyDescent="0.2">
      <c r="B662" s="38">
        <v>45928.416666666664</v>
      </c>
      <c r="C662" s="39">
        <v>45928.416666666664</v>
      </c>
      <c r="D662" s="40">
        <v>45928.416666666664</v>
      </c>
      <c r="E662" s="41">
        <v>5</v>
      </c>
    </row>
    <row r="663" spans="2:5" x14ac:dyDescent="0.2">
      <c r="B663" s="38">
        <v>45928.458333333328</v>
      </c>
      <c r="C663" s="39">
        <v>45928.458333333328</v>
      </c>
      <c r="D663" s="40">
        <v>45928.458333333328</v>
      </c>
      <c r="E663" s="41">
        <v>5</v>
      </c>
    </row>
    <row r="664" spans="2:5" x14ac:dyDescent="0.2">
      <c r="B664" s="38">
        <v>45928.5</v>
      </c>
      <c r="C664" s="39">
        <v>45928.5</v>
      </c>
      <c r="D664" s="40">
        <v>45928.5</v>
      </c>
      <c r="E664" s="41">
        <v>5</v>
      </c>
    </row>
    <row r="665" spans="2:5" x14ac:dyDescent="0.2">
      <c r="B665" s="38">
        <v>45928.541666666664</v>
      </c>
      <c r="C665" s="39">
        <v>45928.541666666664</v>
      </c>
      <c r="D665" s="40">
        <v>45928.541666666664</v>
      </c>
      <c r="E665" s="41">
        <v>5</v>
      </c>
    </row>
    <row r="666" spans="2:5" x14ac:dyDescent="0.2">
      <c r="B666" s="38">
        <v>45928.583333333328</v>
      </c>
      <c r="C666" s="39">
        <v>45928.583333333328</v>
      </c>
      <c r="D666" s="40">
        <v>45928.583333333328</v>
      </c>
      <c r="E666" s="41">
        <v>4</v>
      </c>
    </row>
    <row r="667" spans="2:5" x14ac:dyDescent="0.2">
      <c r="B667" s="38">
        <v>45928.625</v>
      </c>
      <c r="C667" s="39">
        <v>45928.625</v>
      </c>
      <c r="D667" s="40">
        <v>45928.625</v>
      </c>
      <c r="E667" s="41">
        <v>3</v>
      </c>
    </row>
    <row r="668" spans="2:5" x14ac:dyDescent="0.2">
      <c r="B668" s="38">
        <v>45928.666666666664</v>
      </c>
      <c r="C668" s="39">
        <v>45928.666666666664</v>
      </c>
      <c r="D668" s="40">
        <v>45928.666666666664</v>
      </c>
      <c r="E668" s="41">
        <v>3</v>
      </c>
    </row>
    <row r="669" spans="2:5" x14ac:dyDescent="0.2">
      <c r="B669" s="38">
        <v>45928.708333333328</v>
      </c>
      <c r="C669" s="39">
        <v>45928.708333333328</v>
      </c>
      <c r="D669" s="40">
        <v>45928.708333333328</v>
      </c>
      <c r="E669" s="41">
        <v>4</v>
      </c>
    </row>
    <row r="670" spans="2:5" x14ac:dyDescent="0.2">
      <c r="B670" s="38">
        <v>45928.75</v>
      </c>
      <c r="C670" s="39">
        <v>45928.75</v>
      </c>
      <c r="D670" s="40">
        <v>45928.75</v>
      </c>
      <c r="E670" s="41">
        <v>4</v>
      </c>
    </row>
    <row r="671" spans="2:5" x14ac:dyDescent="0.2">
      <c r="B671" s="38">
        <v>45928.791666666664</v>
      </c>
      <c r="C671" s="39">
        <v>45928.791666666664</v>
      </c>
      <c r="D671" s="40">
        <v>45928.791666666664</v>
      </c>
      <c r="E671" s="41">
        <v>4</v>
      </c>
    </row>
    <row r="672" spans="2:5" x14ac:dyDescent="0.2">
      <c r="B672" s="38">
        <v>45928.833333333328</v>
      </c>
      <c r="C672" s="39">
        <v>45928.833333333328</v>
      </c>
      <c r="D672" s="40">
        <v>45928.833333333328</v>
      </c>
      <c r="E672" s="41">
        <v>4</v>
      </c>
    </row>
    <row r="673" spans="2:5" x14ac:dyDescent="0.2">
      <c r="B673" s="38">
        <v>45928.875</v>
      </c>
      <c r="C673" s="39">
        <v>45928.875</v>
      </c>
      <c r="D673" s="40">
        <v>45928.875</v>
      </c>
      <c r="E673" s="41">
        <v>3</v>
      </c>
    </row>
    <row r="674" spans="2:5" x14ac:dyDescent="0.2">
      <c r="B674" s="38">
        <v>45928.916666666664</v>
      </c>
      <c r="C674" s="39">
        <v>45928.916666666664</v>
      </c>
      <c r="D674" s="40">
        <v>45928.916666666664</v>
      </c>
      <c r="E674" s="41">
        <v>3</v>
      </c>
    </row>
    <row r="675" spans="2:5" x14ac:dyDescent="0.2">
      <c r="B675" s="38">
        <v>45928.958333333328</v>
      </c>
      <c r="C675" s="39">
        <v>45928.958333333328</v>
      </c>
      <c r="D675" s="40">
        <v>45928.958333333328</v>
      </c>
      <c r="E675" s="41">
        <v>3</v>
      </c>
    </row>
    <row r="676" spans="2:5" x14ac:dyDescent="0.2">
      <c r="B676" s="38">
        <v>45929</v>
      </c>
      <c r="C676" s="39">
        <v>45929</v>
      </c>
      <c r="D676" s="40">
        <v>45929</v>
      </c>
      <c r="E676" s="41">
        <v>3</v>
      </c>
    </row>
    <row r="677" spans="2:5" x14ac:dyDescent="0.2">
      <c r="B677" s="38">
        <v>45929.041666666664</v>
      </c>
      <c r="C677" s="39">
        <v>45929.041666666664</v>
      </c>
      <c r="D677" s="40">
        <v>45929.041666666664</v>
      </c>
      <c r="E677" s="41">
        <v>3</v>
      </c>
    </row>
    <row r="678" spans="2:5" x14ac:dyDescent="0.2">
      <c r="B678" s="38">
        <v>45929.083333333328</v>
      </c>
      <c r="C678" s="39">
        <v>45929.083333333328</v>
      </c>
      <c r="D678" s="40">
        <v>45929.083333333328</v>
      </c>
      <c r="E678" s="41">
        <v>3</v>
      </c>
    </row>
    <row r="679" spans="2:5" x14ac:dyDescent="0.2">
      <c r="B679" s="38">
        <v>45929.125</v>
      </c>
      <c r="C679" s="39">
        <v>45929.125</v>
      </c>
      <c r="D679" s="40">
        <v>45929.125</v>
      </c>
      <c r="E679" s="41">
        <v>4</v>
      </c>
    </row>
    <row r="680" spans="2:5" x14ac:dyDescent="0.2">
      <c r="B680" s="38">
        <v>45929.166666666664</v>
      </c>
      <c r="C680" s="39">
        <v>45929.166666666664</v>
      </c>
      <c r="D680" s="40">
        <v>45929.166666666664</v>
      </c>
      <c r="E680" s="41">
        <v>5</v>
      </c>
    </row>
    <row r="681" spans="2:5" x14ac:dyDescent="0.2">
      <c r="B681" s="38">
        <v>45929.208333333328</v>
      </c>
      <c r="C681" s="39">
        <v>45929.208333333328</v>
      </c>
      <c r="D681" s="40">
        <v>45929.208333333328</v>
      </c>
      <c r="E681" s="41">
        <v>4</v>
      </c>
    </row>
    <row r="682" spans="2:5" x14ac:dyDescent="0.2">
      <c r="B682" s="38">
        <v>45929.25</v>
      </c>
      <c r="C682" s="39">
        <v>45929.25</v>
      </c>
      <c r="D682" s="40">
        <v>45929.25</v>
      </c>
      <c r="E682" s="41">
        <v>5</v>
      </c>
    </row>
    <row r="683" spans="2:5" x14ac:dyDescent="0.2">
      <c r="B683" s="38">
        <v>45929.291666666664</v>
      </c>
      <c r="C683" s="39">
        <v>45929.291666666664</v>
      </c>
      <c r="D683" s="40">
        <v>45929.291666666664</v>
      </c>
      <c r="E683" s="41">
        <v>4</v>
      </c>
    </row>
    <row r="684" spans="2:5" x14ac:dyDescent="0.2">
      <c r="B684" s="38">
        <v>45929.333333333328</v>
      </c>
      <c r="C684" s="39">
        <v>45929.333333333328</v>
      </c>
      <c r="D684" s="40">
        <v>45929.333333333328</v>
      </c>
      <c r="E684" s="41">
        <v>7</v>
      </c>
    </row>
    <row r="685" spans="2:5" x14ac:dyDescent="0.2">
      <c r="B685" s="38">
        <v>45929.375</v>
      </c>
      <c r="C685" s="39">
        <v>45929.375</v>
      </c>
      <c r="D685" s="40">
        <v>45929.375</v>
      </c>
      <c r="E685" s="41">
        <v>14</v>
      </c>
    </row>
    <row r="686" spans="2:5" x14ac:dyDescent="0.2">
      <c r="B686" s="38">
        <v>45929.416666666664</v>
      </c>
      <c r="C686" s="39">
        <v>45929.416666666664</v>
      </c>
      <c r="D686" s="40">
        <v>45929.416666666664</v>
      </c>
      <c r="E686" s="41">
        <v>10</v>
      </c>
    </row>
    <row r="687" spans="2:5" x14ac:dyDescent="0.2">
      <c r="B687" s="38">
        <v>45929.458333333328</v>
      </c>
      <c r="C687" s="39">
        <v>45929.458333333328</v>
      </c>
      <c r="D687" s="40">
        <v>45929.458333333328</v>
      </c>
      <c r="E687" s="41">
        <v>8</v>
      </c>
    </row>
    <row r="688" spans="2:5" x14ac:dyDescent="0.2">
      <c r="B688" s="38">
        <v>45929.5</v>
      </c>
      <c r="C688" s="39">
        <v>45929.5</v>
      </c>
      <c r="D688" s="40">
        <v>45929.5</v>
      </c>
      <c r="E688" s="41">
        <v>4</v>
      </c>
    </row>
    <row r="689" spans="2:5" x14ac:dyDescent="0.2">
      <c r="B689" s="38">
        <v>45929.541666666664</v>
      </c>
      <c r="C689" s="39">
        <v>45929.541666666664</v>
      </c>
      <c r="D689" s="40">
        <v>45929.541666666664</v>
      </c>
      <c r="E689" s="41">
        <v>3</v>
      </c>
    </row>
    <row r="690" spans="2:5" x14ac:dyDescent="0.2">
      <c r="B690" s="38">
        <v>45929.583333333328</v>
      </c>
      <c r="C690" s="39">
        <v>45929.583333333328</v>
      </c>
      <c r="D690" s="40">
        <v>45929.583333333328</v>
      </c>
      <c r="E690" s="41">
        <v>3</v>
      </c>
    </row>
    <row r="691" spans="2:5" x14ac:dyDescent="0.2">
      <c r="B691" s="38">
        <v>45929.625</v>
      </c>
      <c r="C691" s="39">
        <v>45929.625</v>
      </c>
      <c r="D691" s="40">
        <v>45929.625</v>
      </c>
      <c r="E691" s="41">
        <v>3</v>
      </c>
    </row>
    <row r="692" spans="2:5" x14ac:dyDescent="0.2">
      <c r="B692" s="38">
        <v>45929.666666666664</v>
      </c>
      <c r="C692" s="39">
        <v>45929.666666666664</v>
      </c>
      <c r="D692" s="40">
        <v>45929.666666666664</v>
      </c>
      <c r="E692" s="41">
        <v>4</v>
      </c>
    </row>
    <row r="693" spans="2:5" x14ac:dyDescent="0.2">
      <c r="B693" s="38">
        <v>45929.708333333328</v>
      </c>
      <c r="C693" s="39">
        <v>45929.708333333328</v>
      </c>
      <c r="D693" s="40">
        <v>45929.708333333328</v>
      </c>
      <c r="E693" s="41">
        <v>5</v>
      </c>
    </row>
    <row r="694" spans="2:5" x14ac:dyDescent="0.2">
      <c r="B694" s="38">
        <v>45929.75</v>
      </c>
      <c r="C694" s="39">
        <v>45929.75</v>
      </c>
      <c r="D694" s="40">
        <v>45929.75</v>
      </c>
      <c r="E694" s="41">
        <v>6</v>
      </c>
    </row>
    <row r="695" spans="2:5" x14ac:dyDescent="0.2">
      <c r="B695" s="38">
        <v>45929.791666666664</v>
      </c>
      <c r="C695" s="39">
        <v>45929.791666666664</v>
      </c>
      <c r="D695" s="40">
        <v>45929.791666666664</v>
      </c>
      <c r="E695" s="41">
        <v>5</v>
      </c>
    </row>
    <row r="696" spans="2:5" x14ac:dyDescent="0.2">
      <c r="B696" s="38">
        <v>45929.833333333328</v>
      </c>
      <c r="C696" s="39">
        <v>45929.833333333328</v>
      </c>
      <c r="D696" s="40">
        <v>45929.833333333328</v>
      </c>
      <c r="E696" s="41">
        <v>4</v>
      </c>
    </row>
    <row r="697" spans="2:5" x14ac:dyDescent="0.2">
      <c r="B697" s="38">
        <v>45929.875</v>
      </c>
      <c r="C697" s="39">
        <v>45929.875</v>
      </c>
      <c r="D697" s="40">
        <v>45929.875</v>
      </c>
      <c r="E697" s="41">
        <v>4</v>
      </c>
    </row>
    <row r="698" spans="2:5" x14ac:dyDescent="0.2">
      <c r="B698" s="38">
        <v>45929.916666666664</v>
      </c>
      <c r="C698" s="39">
        <v>45929.916666666664</v>
      </c>
      <c r="D698" s="40">
        <v>45929.916666666664</v>
      </c>
      <c r="E698" s="41">
        <v>4</v>
      </c>
    </row>
    <row r="699" spans="2:5" x14ac:dyDescent="0.2">
      <c r="B699" s="38">
        <v>45929.958333333328</v>
      </c>
      <c r="C699" s="39">
        <v>45929.958333333328</v>
      </c>
      <c r="D699" s="40">
        <v>45929.958333333328</v>
      </c>
      <c r="E699" s="41">
        <v>4</v>
      </c>
    </row>
    <row r="700" spans="2:5" x14ac:dyDescent="0.2">
      <c r="B700" s="38">
        <v>45930</v>
      </c>
      <c r="C700" s="39">
        <v>45930</v>
      </c>
      <c r="D700" s="40">
        <v>45930</v>
      </c>
      <c r="E700" s="41">
        <v>6</v>
      </c>
    </row>
    <row r="701" spans="2:5" x14ac:dyDescent="0.2">
      <c r="B701" s="38">
        <v>45930.041666666664</v>
      </c>
      <c r="C701" s="39">
        <v>45930.041666666664</v>
      </c>
      <c r="D701" s="40">
        <v>45930.041666666664</v>
      </c>
      <c r="E701" s="41">
        <v>6</v>
      </c>
    </row>
    <row r="702" spans="2:5" x14ac:dyDescent="0.2">
      <c r="B702" s="38">
        <v>45930.083333333328</v>
      </c>
      <c r="C702" s="39">
        <v>45930.083333333328</v>
      </c>
      <c r="D702" s="40">
        <v>45930.083333333328</v>
      </c>
      <c r="E702" s="41">
        <v>6</v>
      </c>
    </row>
    <row r="703" spans="2:5" x14ac:dyDescent="0.2">
      <c r="B703" s="38">
        <v>45930.125</v>
      </c>
      <c r="C703" s="39">
        <v>45930.125</v>
      </c>
      <c r="D703" s="40">
        <v>45930.125</v>
      </c>
      <c r="E703" s="41">
        <v>5</v>
      </c>
    </row>
    <row r="704" spans="2:5" x14ac:dyDescent="0.2">
      <c r="B704" s="38">
        <v>45930.166666666664</v>
      </c>
      <c r="C704" s="39">
        <v>45930.166666666664</v>
      </c>
      <c r="D704" s="40">
        <v>45930.166666666664</v>
      </c>
      <c r="E704" s="41">
        <v>4</v>
      </c>
    </row>
    <row r="705" spans="2:5" x14ac:dyDescent="0.2">
      <c r="B705" s="38">
        <v>45930.208333333328</v>
      </c>
      <c r="C705" s="39">
        <v>45930.208333333328</v>
      </c>
      <c r="D705" s="40">
        <v>45930.208333333328</v>
      </c>
      <c r="E705" s="41">
        <v>4</v>
      </c>
    </row>
    <row r="706" spans="2:5" x14ac:dyDescent="0.2">
      <c r="B706" s="38">
        <v>45930.25</v>
      </c>
      <c r="C706" s="39">
        <v>45930.25</v>
      </c>
      <c r="D706" s="40">
        <v>45930.25</v>
      </c>
      <c r="E706" s="41">
        <v>4</v>
      </c>
    </row>
    <row r="707" spans="2:5" x14ac:dyDescent="0.2">
      <c r="B707" s="38">
        <v>45930.291666666664</v>
      </c>
      <c r="C707" s="39">
        <v>45930.291666666664</v>
      </c>
      <c r="D707" s="40">
        <v>45930.291666666664</v>
      </c>
      <c r="E707" s="41">
        <v>4</v>
      </c>
    </row>
    <row r="708" spans="2:5" x14ac:dyDescent="0.2">
      <c r="B708" s="38">
        <v>45930.333333333328</v>
      </c>
      <c r="C708" s="39">
        <v>45930.333333333328</v>
      </c>
      <c r="D708" s="40">
        <v>45930.333333333328</v>
      </c>
      <c r="E708" s="41">
        <v>8</v>
      </c>
    </row>
    <row r="709" spans="2:5" x14ac:dyDescent="0.2">
      <c r="B709" s="38">
        <v>45930.375</v>
      </c>
      <c r="C709" s="39">
        <v>45930.375</v>
      </c>
      <c r="D709" s="40">
        <v>45930.375</v>
      </c>
      <c r="E709" s="41">
        <v>9</v>
      </c>
    </row>
    <row r="710" spans="2:5" x14ac:dyDescent="0.2">
      <c r="B710" s="38">
        <v>45930.416666666664</v>
      </c>
      <c r="C710" s="39">
        <v>45930.416666666664</v>
      </c>
      <c r="D710" s="40">
        <v>45930.416666666664</v>
      </c>
      <c r="E710" s="41">
        <v>6</v>
      </c>
    </row>
    <row r="711" spans="2:5" x14ac:dyDescent="0.2">
      <c r="B711" s="38">
        <v>45930.458333333328</v>
      </c>
      <c r="C711" s="39">
        <v>45930.458333333328</v>
      </c>
      <c r="D711" s="40">
        <v>45930.458333333328</v>
      </c>
      <c r="E711" s="41">
        <v>5</v>
      </c>
    </row>
    <row r="712" spans="2:5" x14ac:dyDescent="0.2">
      <c r="B712" s="38">
        <v>45930.5</v>
      </c>
      <c r="C712" s="39">
        <v>45930.5</v>
      </c>
      <c r="D712" s="40">
        <v>45930.5</v>
      </c>
      <c r="E712" s="41">
        <v>6</v>
      </c>
    </row>
    <row r="713" spans="2:5" x14ac:dyDescent="0.2">
      <c r="B713" s="38">
        <v>45930.541666666664</v>
      </c>
      <c r="C713" s="39">
        <v>45930.541666666664</v>
      </c>
      <c r="D713" s="40">
        <v>45930.541666666664</v>
      </c>
      <c r="E713" s="41">
        <v>5</v>
      </c>
    </row>
    <row r="714" spans="2:5" x14ac:dyDescent="0.2">
      <c r="B714" s="38">
        <v>45930.583333333328</v>
      </c>
      <c r="C714" s="39">
        <v>45930.583333333328</v>
      </c>
      <c r="D714" s="40">
        <v>45930.583333333328</v>
      </c>
      <c r="E714" s="41">
        <v>5</v>
      </c>
    </row>
    <row r="715" spans="2:5" x14ac:dyDescent="0.2">
      <c r="B715" s="38">
        <v>45930.625</v>
      </c>
      <c r="C715" s="39">
        <v>45930.625</v>
      </c>
      <c r="D715" s="40">
        <v>45930.625</v>
      </c>
      <c r="E715" s="41">
        <v>5</v>
      </c>
    </row>
    <row r="716" spans="2:5" x14ac:dyDescent="0.2">
      <c r="B716" s="38">
        <v>45930.666666666664</v>
      </c>
      <c r="C716" s="39">
        <v>45930.666666666664</v>
      </c>
      <c r="D716" s="40">
        <v>45930.666666666664</v>
      </c>
      <c r="E716" s="41">
        <v>5</v>
      </c>
    </row>
    <row r="717" spans="2:5" x14ac:dyDescent="0.2">
      <c r="B717" s="38">
        <v>45930.708333333328</v>
      </c>
      <c r="C717" s="39">
        <v>45930.708333333328</v>
      </c>
      <c r="D717" s="40">
        <v>45930.708333333328</v>
      </c>
      <c r="E717" s="41">
        <v>5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6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6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5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5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4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5</v>
      </c>
    </row>
  </sheetData>
  <protectedRanges>
    <protectedRange sqref="G4:G51 G111:G379" name="edit"/>
  </protectedRange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C75B2-2EFF-4573-BCEB-A72F91F6E335}">
  <sheetPr>
    <tabColor rgb="FFFFFF00"/>
  </sheetPr>
  <dimension ref="A1:F747"/>
  <sheetViews>
    <sheetView workbookViewId="0">
      <selection activeCell="I492" sqref="I492"/>
    </sheetView>
  </sheetViews>
  <sheetFormatPr defaultColWidth="8.7109375" defaultRowHeight="12.75" x14ac:dyDescent="0.2"/>
  <cols>
    <col min="1" max="1" width="15.42578125" style="27" bestFit="1" customWidth="1"/>
    <col min="2" max="2" width="10.85546875" style="27" customWidth="1"/>
    <col min="3" max="3" width="17.42578125" style="27" bestFit="1" customWidth="1"/>
    <col min="4" max="16384" width="8.7109375" style="27"/>
  </cols>
  <sheetData>
    <row r="1" spans="1:6" x14ac:dyDescent="0.2">
      <c r="B1" s="28"/>
      <c r="C1" s="44"/>
      <c r="D1" s="30"/>
      <c r="E1" s="48"/>
    </row>
    <row r="2" spans="1:6" x14ac:dyDescent="0.2">
      <c r="B2" s="31"/>
      <c r="C2" s="45"/>
      <c r="D2" s="30"/>
      <c r="E2" s="48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4">
        <v>45901</v>
      </c>
      <c r="E4" s="55">
        <v>6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4">
        <v>45901.041666666664</v>
      </c>
      <c r="E5" s="55">
        <v>6</v>
      </c>
    </row>
    <row r="6" spans="1:6" x14ac:dyDescent="0.2">
      <c r="A6" s="37"/>
      <c r="B6" s="52">
        <v>45901.083333333328</v>
      </c>
      <c r="C6" s="53">
        <v>45901.083333333328</v>
      </c>
      <c r="D6" s="54">
        <v>45901.083333333328</v>
      </c>
      <c r="E6" s="55">
        <v>5</v>
      </c>
    </row>
    <row r="7" spans="1:6" x14ac:dyDescent="0.2">
      <c r="A7" s="37"/>
      <c r="B7" s="52">
        <v>45901.125</v>
      </c>
      <c r="C7" s="53">
        <v>45901.125</v>
      </c>
      <c r="D7" s="54">
        <v>45901.125</v>
      </c>
      <c r="E7" s="55">
        <v>5</v>
      </c>
    </row>
    <row r="8" spans="1:6" x14ac:dyDescent="0.2">
      <c r="A8" s="37"/>
      <c r="B8" s="52">
        <v>45901.166666666664</v>
      </c>
      <c r="C8" s="53">
        <v>45901.166666666664</v>
      </c>
      <c r="D8" s="54">
        <v>45901.166666666664</v>
      </c>
      <c r="E8" s="55">
        <v>5</v>
      </c>
    </row>
    <row r="9" spans="1:6" x14ac:dyDescent="0.2">
      <c r="A9" s="37"/>
      <c r="B9" s="52">
        <v>45901.208333333328</v>
      </c>
      <c r="C9" s="53">
        <v>45901.208333333328</v>
      </c>
      <c r="D9" s="54">
        <v>45901.208333333328</v>
      </c>
      <c r="E9" s="55">
        <v>5</v>
      </c>
    </row>
    <row r="10" spans="1:6" x14ac:dyDescent="0.2">
      <c r="A10" s="37"/>
      <c r="B10" s="52">
        <v>45901.25</v>
      </c>
      <c r="C10" s="53">
        <v>45901.25</v>
      </c>
      <c r="D10" s="54">
        <v>45901.25</v>
      </c>
      <c r="E10" s="55">
        <v>6</v>
      </c>
    </row>
    <row r="11" spans="1:6" x14ac:dyDescent="0.2">
      <c r="A11" s="37"/>
      <c r="B11" s="52">
        <v>45901.291666666664</v>
      </c>
      <c r="C11" s="53">
        <v>45901.291666666664</v>
      </c>
      <c r="D11" s="54">
        <v>45901.291666666664</v>
      </c>
      <c r="E11" s="55">
        <v>6</v>
      </c>
    </row>
    <row r="12" spans="1:6" x14ac:dyDescent="0.2">
      <c r="A12" s="37"/>
      <c r="B12" s="52">
        <v>45901.333333333328</v>
      </c>
      <c r="C12" s="53">
        <v>45901.333333333328</v>
      </c>
      <c r="D12" s="54">
        <v>45901.333333333328</v>
      </c>
      <c r="E12" s="55">
        <v>7</v>
      </c>
    </row>
    <row r="13" spans="1:6" x14ac:dyDescent="0.2">
      <c r="A13" s="37"/>
      <c r="B13" s="52">
        <v>45901.375</v>
      </c>
      <c r="C13" s="53">
        <v>45901.375</v>
      </c>
      <c r="D13" s="54">
        <v>45901.375</v>
      </c>
      <c r="E13" s="55">
        <v>9</v>
      </c>
    </row>
    <row r="14" spans="1:6" x14ac:dyDescent="0.2">
      <c r="A14" s="37"/>
      <c r="B14" s="52">
        <v>45901.416666666664</v>
      </c>
      <c r="C14" s="53">
        <v>45901.416666666664</v>
      </c>
      <c r="D14" s="54">
        <v>45901.416666666664</v>
      </c>
      <c r="E14" s="55">
        <v>8</v>
      </c>
    </row>
    <row r="15" spans="1:6" x14ac:dyDescent="0.2">
      <c r="A15" s="37"/>
      <c r="B15" s="52">
        <v>45901.458333333328</v>
      </c>
      <c r="C15" s="53">
        <v>45901.458333333328</v>
      </c>
      <c r="D15" s="54">
        <v>45901.458333333328</v>
      </c>
      <c r="E15" s="55">
        <v>6</v>
      </c>
    </row>
    <row r="16" spans="1:6" x14ac:dyDescent="0.2">
      <c r="A16" s="37"/>
      <c r="B16" s="52">
        <v>45901.5</v>
      </c>
      <c r="C16" s="53">
        <v>45901.5</v>
      </c>
      <c r="D16" s="54">
        <v>45901.5</v>
      </c>
      <c r="E16" s="55">
        <v>4</v>
      </c>
    </row>
    <row r="17" spans="1:5" x14ac:dyDescent="0.2">
      <c r="A17" s="37"/>
      <c r="B17" s="52">
        <v>45901.541666666664</v>
      </c>
      <c r="C17" s="53">
        <v>45901.541666666664</v>
      </c>
      <c r="D17" s="54">
        <v>45901.541666666664</v>
      </c>
      <c r="E17" s="55">
        <v>3</v>
      </c>
    </row>
    <row r="18" spans="1:5" x14ac:dyDescent="0.2">
      <c r="A18" s="37"/>
      <c r="B18" s="52">
        <v>45901.583333333328</v>
      </c>
      <c r="C18" s="53">
        <v>45901.583333333328</v>
      </c>
      <c r="D18" s="54">
        <v>45901.583333333328</v>
      </c>
      <c r="E18" s="55">
        <v>5</v>
      </c>
    </row>
    <row r="19" spans="1:5" x14ac:dyDescent="0.2">
      <c r="A19" s="37"/>
      <c r="B19" s="52">
        <v>45901.625</v>
      </c>
      <c r="C19" s="53">
        <v>45901.625</v>
      </c>
      <c r="D19" s="54">
        <v>45901.625</v>
      </c>
      <c r="E19" s="55">
        <v>6</v>
      </c>
    </row>
    <row r="20" spans="1:5" x14ac:dyDescent="0.2">
      <c r="A20" s="37"/>
      <c r="B20" s="52">
        <v>45901.666666666664</v>
      </c>
      <c r="C20" s="53">
        <v>45901.666666666664</v>
      </c>
      <c r="D20" s="54">
        <v>45901.666666666664</v>
      </c>
      <c r="E20" s="55">
        <v>10</v>
      </c>
    </row>
    <row r="21" spans="1:5" x14ac:dyDescent="0.2">
      <c r="A21" s="37"/>
      <c r="B21" s="52">
        <v>45901.708333333328</v>
      </c>
      <c r="C21" s="53">
        <v>45901.708333333328</v>
      </c>
      <c r="D21" s="54">
        <v>45901.708333333328</v>
      </c>
      <c r="E21" s="55">
        <v>8</v>
      </c>
    </row>
    <row r="22" spans="1:5" x14ac:dyDescent="0.2">
      <c r="A22" s="37"/>
      <c r="B22" s="52">
        <v>45901.75</v>
      </c>
      <c r="C22" s="53">
        <v>45901.75</v>
      </c>
      <c r="D22" s="54">
        <v>45901.75</v>
      </c>
      <c r="E22" s="55">
        <v>7</v>
      </c>
    </row>
    <row r="23" spans="1:5" x14ac:dyDescent="0.2">
      <c r="A23" s="37"/>
      <c r="B23" s="52">
        <v>45901.791666666664</v>
      </c>
      <c r="C23" s="53">
        <v>45901.791666666664</v>
      </c>
      <c r="D23" s="54">
        <v>45901.791666666664</v>
      </c>
      <c r="E23" s="55">
        <v>7</v>
      </c>
    </row>
    <row r="24" spans="1:5" x14ac:dyDescent="0.2">
      <c r="A24" s="37"/>
      <c r="B24" s="52">
        <v>45901.833333333328</v>
      </c>
      <c r="C24" s="53">
        <v>45901.833333333328</v>
      </c>
      <c r="D24" s="54">
        <v>45901.833333333328</v>
      </c>
      <c r="E24" s="55">
        <v>6</v>
      </c>
    </row>
    <row r="25" spans="1:5" x14ac:dyDescent="0.2">
      <c r="A25" s="37"/>
      <c r="B25" s="52">
        <v>45901.875</v>
      </c>
      <c r="C25" s="53">
        <v>45901.875</v>
      </c>
      <c r="D25" s="54">
        <v>45901.875</v>
      </c>
      <c r="E25" s="55">
        <v>6</v>
      </c>
    </row>
    <row r="26" spans="1:5" x14ac:dyDescent="0.2">
      <c r="A26" s="37"/>
      <c r="B26" s="52">
        <v>45901.916666666664</v>
      </c>
      <c r="C26" s="53">
        <v>45901.916666666664</v>
      </c>
      <c r="D26" s="54">
        <v>45901.916666666664</v>
      </c>
      <c r="E26" s="55">
        <v>6</v>
      </c>
    </row>
    <row r="27" spans="1:5" x14ac:dyDescent="0.2">
      <c r="A27" s="37"/>
      <c r="B27" s="52">
        <v>45901.958333333328</v>
      </c>
      <c r="C27" s="53">
        <v>45901.958333333328</v>
      </c>
      <c r="D27" s="54">
        <v>45901.958333333328</v>
      </c>
      <c r="E27" s="55">
        <v>5</v>
      </c>
    </row>
    <row r="28" spans="1:5" x14ac:dyDescent="0.2">
      <c r="A28" s="37"/>
      <c r="B28" s="52">
        <v>45902</v>
      </c>
      <c r="C28" s="53">
        <v>45902</v>
      </c>
      <c r="D28" s="54">
        <v>45902</v>
      </c>
      <c r="E28" s="55">
        <v>4</v>
      </c>
    </row>
    <row r="29" spans="1:5" x14ac:dyDescent="0.2">
      <c r="A29" s="37"/>
      <c r="B29" s="52">
        <v>45902.041666666664</v>
      </c>
      <c r="C29" s="53">
        <v>45902.041666666664</v>
      </c>
      <c r="D29" s="54">
        <v>45902.041666666664</v>
      </c>
      <c r="E29" s="55">
        <v>4</v>
      </c>
    </row>
    <row r="30" spans="1:5" x14ac:dyDescent="0.2">
      <c r="A30" s="37"/>
      <c r="B30" s="52">
        <v>45902.083333333328</v>
      </c>
      <c r="C30" s="53">
        <v>45902.083333333328</v>
      </c>
      <c r="D30" s="54">
        <v>45902.083333333328</v>
      </c>
      <c r="E30" s="55">
        <v>4</v>
      </c>
    </row>
    <row r="31" spans="1:5" x14ac:dyDescent="0.2">
      <c r="A31" s="37"/>
      <c r="B31" s="52">
        <v>45902.125</v>
      </c>
      <c r="C31" s="53">
        <v>45902.125</v>
      </c>
      <c r="D31" s="54">
        <v>45902.125</v>
      </c>
      <c r="E31" s="55">
        <v>4</v>
      </c>
    </row>
    <row r="32" spans="1:5" x14ac:dyDescent="0.2">
      <c r="A32" s="37"/>
      <c r="B32" s="52">
        <v>45902.166666666664</v>
      </c>
      <c r="C32" s="53">
        <v>45902.166666666664</v>
      </c>
      <c r="D32" s="54">
        <v>45902.166666666664</v>
      </c>
      <c r="E32" s="55">
        <v>4</v>
      </c>
    </row>
    <row r="33" spans="1:5" x14ac:dyDescent="0.2">
      <c r="A33" s="37"/>
      <c r="B33" s="52">
        <v>45902.208333333328</v>
      </c>
      <c r="C33" s="53">
        <v>45902.208333333328</v>
      </c>
      <c r="D33" s="54">
        <v>45902.208333333328</v>
      </c>
      <c r="E33" s="55">
        <v>4</v>
      </c>
    </row>
    <row r="34" spans="1:5" x14ac:dyDescent="0.2">
      <c r="A34" s="37"/>
      <c r="B34" s="52">
        <v>45902.25</v>
      </c>
      <c r="C34" s="53">
        <v>45902.25</v>
      </c>
      <c r="D34" s="54">
        <v>45902.25</v>
      </c>
      <c r="E34" s="55">
        <v>4</v>
      </c>
    </row>
    <row r="35" spans="1:5" x14ac:dyDescent="0.2">
      <c r="A35" s="37"/>
      <c r="B35" s="52">
        <v>45902.291666666664</v>
      </c>
      <c r="C35" s="53">
        <v>45902.291666666664</v>
      </c>
      <c r="D35" s="54">
        <v>45902.291666666664</v>
      </c>
      <c r="E35" s="55">
        <v>5</v>
      </c>
    </row>
    <row r="36" spans="1:5" x14ac:dyDescent="0.2">
      <c r="A36" s="37"/>
      <c r="B36" s="52">
        <v>45902.333333333328</v>
      </c>
      <c r="C36" s="53">
        <v>45902.333333333328</v>
      </c>
      <c r="D36" s="54">
        <v>45902.333333333328</v>
      </c>
      <c r="E36" s="55">
        <v>7</v>
      </c>
    </row>
    <row r="37" spans="1:5" x14ac:dyDescent="0.2">
      <c r="A37" s="37"/>
      <c r="B37" s="52">
        <v>45902.375</v>
      </c>
      <c r="C37" s="53">
        <v>45902.375</v>
      </c>
      <c r="D37" s="54">
        <v>45902.375</v>
      </c>
      <c r="E37" s="55">
        <v>7</v>
      </c>
    </row>
    <row r="38" spans="1:5" x14ac:dyDescent="0.2">
      <c r="A38" s="37"/>
      <c r="B38" s="52">
        <v>45902.416666666664</v>
      </c>
      <c r="C38" s="53">
        <v>45902.416666666664</v>
      </c>
      <c r="D38" s="54">
        <v>45902.416666666664</v>
      </c>
      <c r="E38" s="55">
        <v>5</v>
      </c>
    </row>
    <row r="39" spans="1:5" x14ac:dyDescent="0.2">
      <c r="A39" s="37"/>
      <c r="B39" s="52">
        <v>45902.458333333328</v>
      </c>
      <c r="C39" s="53">
        <v>45902.458333333328</v>
      </c>
      <c r="D39" s="54">
        <v>45902.458333333328</v>
      </c>
      <c r="E39" s="55">
        <v>3</v>
      </c>
    </row>
    <row r="40" spans="1:5" x14ac:dyDescent="0.2">
      <c r="A40" s="37"/>
      <c r="B40" s="52">
        <v>45902.5</v>
      </c>
      <c r="C40" s="53">
        <v>45902.5</v>
      </c>
      <c r="D40" s="54">
        <v>45902.5</v>
      </c>
      <c r="E40" s="55">
        <v>3</v>
      </c>
    </row>
    <row r="41" spans="1:5" x14ac:dyDescent="0.2">
      <c r="A41" s="37"/>
      <c r="B41" s="52">
        <v>45902.541666666664</v>
      </c>
      <c r="C41" s="53">
        <v>45902.541666666664</v>
      </c>
      <c r="D41" s="54">
        <v>45902.541666666664</v>
      </c>
      <c r="E41" s="55">
        <v>4</v>
      </c>
    </row>
    <row r="42" spans="1:5" x14ac:dyDescent="0.2">
      <c r="A42" s="37"/>
      <c r="B42" s="52">
        <v>45902.583333333328</v>
      </c>
      <c r="C42" s="53">
        <v>45902.583333333328</v>
      </c>
      <c r="D42" s="54">
        <v>45902.583333333328</v>
      </c>
      <c r="E42" s="55">
        <v>3</v>
      </c>
    </row>
    <row r="43" spans="1:5" x14ac:dyDescent="0.2">
      <c r="A43" s="37"/>
      <c r="B43" s="52">
        <v>45902.625</v>
      </c>
      <c r="C43" s="53">
        <v>45902.625</v>
      </c>
      <c r="D43" s="54">
        <v>45902.625</v>
      </c>
      <c r="E43" s="55">
        <v>3</v>
      </c>
    </row>
    <row r="44" spans="1:5" x14ac:dyDescent="0.2">
      <c r="A44" s="37"/>
      <c r="B44" s="52">
        <v>45902.666666666664</v>
      </c>
      <c r="C44" s="53">
        <v>45902.666666666664</v>
      </c>
      <c r="D44" s="54">
        <v>45902.666666666664</v>
      </c>
      <c r="E44" s="55">
        <v>4</v>
      </c>
    </row>
    <row r="45" spans="1:5" x14ac:dyDescent="0.2">
      <c r="A45" s="37"/>
      <c r="B45" s="52">
        <v>45902.708333333328</v>
      </c>
      <c r="C45" s="53">
        <v>45902.708333333328</v>
      </c>
      <c r="D45" s="54">
        <v>45902.708333333328</v>
      </c>
      <c r="E45" s="55">
        <v>2</v>
      </c>
    </row>
    <row r="46" spans="1:5" x14ac:dyDescent="0.2">
      <c r="A46" s="37"/>
      <c r="B46" s="52">
        <v>45902.75</v>
      </c>
      <c r="C46" s="53">
        <v>45902.75</v>
      </c>
      <c r="D46" s="54">
        <v>45902.75</v>
      </c>
      <c r="E46" s="55">
        <v>2</v>
      </c>
    </row>
    <row r="47" spans="1:5" x14ac:dyDescent="0.2">
      <c r="A47" s="37"/>
      <c r="B47" s="52">
        <v>45902.791666666664</v>
      </c>
      <c r="C47" s="53">
        <v>45902.791666666664</v>
      </c>
      <c r="D47" s="54">
        <v>45902.791666666664</v>
      </c>
      <c r="E47" s="55">
        <v>2</v>
      </c>
    </row>
    <row r="48" spans="1:5" x14ac:dyDescent="0.2">
      <c r="A48" s="37"/>
      <c r="B48" s="52">
        <v>45902.833333333328</v>
      </c>
      <c r="C48" s="53">
        <v>45902.833333333328</v>
      </c>
      <c r="D48" s="54">
        <v>45902.833333333328</v>
      </c>
      <c r="E48" s="55">
        <v>3</v>
      </c>
    </row>
    <row r="49" spans="1:5" x14ac:dyDescent="0.2">
      <c r="A49" s="37"/>
      <c r="B49" s="52">
        <v>45902.875</v>
      </c>
      <c r="C49" s="53">
        <v>45902.875</v>
      </c>
      <c r="D49" s="54">
        <v>45902.875</v>
      </c>
      <c r="E49" s="55">
        <v>3</v>
      </c>
    </row>
    <row r="50" spans="1:5" x14ac:dyDescent="0.2">
      <c r="A50" s="37"/>
      <c r="B50" s="52">
        <v>45902.916666666664</v>
      </c>
      <c r="C50" s="53">
        <v>45902.916666666664</v>
      </c>
      <c r="D50" s="54">
        <v>45902.916666666664</v>
      </c>
      <c r="E50" s="55">
        <v>4</v>
      </c>
    </row>
    <row r="51" spans="1:5" x14ac:dyDescent="0.2">
      <c r="A51" s="37"/>
      <c r="B51" s="52">
        <v>45902.958333333328</v>
      </c>
      <c r="C51" s="53">
        <v>45902.958333333328</v>
      </c>
      <c r="D51" s="54">
        <v>45902.958333333328</v>
      </c>
      <c r="E51" s="55">
        <v>4</v>
      </c>
    </row>
    <row r="52" spans="1:5" x14ac:dyDescent="0.2">
      <c r="A52" s="37"/>
      <c r="B52" s="52">
        <v>45903</v>
      </c>
      <c r="C52" s="53">
        <v>45903</v>
      </c>
      <c r="D52" s="54">
        <v>45903</v>
      </c>
      <c r="E52" s="55">
        <v>4</v>
      </c>
    </row>
    <row r="53" spans="1:5" x14ac:dyDescent="0.2">
      <c r="A53" s="37"/>
      <c r="B53" s="52">
        <v>45903.041666666664</v>
      </c>
      <c r="C53" s="53">
        <v>45903.041666666664</v>
      </c>
      <c r="D53" s="54">
        <v>45903.041666666664</v>
      </c>
      <c r="E53" s="55">
        <v>4</v>
      </c>
    </row>
    <row r="54" spans="1:5" x14ac:dyDescent="0.2">
      <c r="A54" s="37"/>
      <c r="B54" s="52">
        <v>45903.083333333328</v>
      </c>
      <c r="C54" s="53">
        <v>45903.083333333328</v>
      </c>
      <c r="D54" s="54">
        <v>45903.083333333328</v>
      </c>
      <c r="E54" s="55">
        <v>3</v>
      </c>
    </row>
    <row r="55" spans="1:5" x14ac:dyDescent="0.2">
      <c r="A55" s="37"/>
      <c r="B55" s="52">
        <v>45903.125</v>
      </c>
      <c r="C55" s="53">
        <v>45903.125</v>
      </c>
      <c r="D55" s="54">
        <v>45903.125</v>
      </c>
      <c r="E55" s="55">
        <v>2</v>
      </c>
    </row>
    <row r="56" spans="1:5" x14ac:dyDescent="0.2">
      <c r="A56" s="37"/>
      <c r="B56" s="52">
        <v>45903.166666666664</v>
      </c>
      <c r="C56" s="53">
        <v>45903.166666666664</v>
      </c>
      <c r="D56" s="54">
        <v>45903.166666666664</v>
      </c>
      <c r="E56" s="55">
        <v>2</v>
      </c>
    </row>
    <row r="57" spans="1:5" x14ac:dyDescent="0.2">
      <c r="A57" s="37"/>
      <c r="B57" s="52">
        <v>45903.208333333328</v>
      </c>
      <c r="C57" s="53">
        <v>45903.208333333328</v>
      </c>
      <c r="D57" s="54">
        <v>45903.208333333328</v>
      </c>
      <c r="E57" s="55">
        <v>1</v>
      </c>
    </row>
    <row r="58" spans="1:5" x14ac:dyDescent="0.2">
      <c r="A58" s="37"/>
      <c r="B58" s="52">
        <v>45903.25</v>
      </c>
      <c r="C58" s="53">
        <v>45903.25</v>
      </c>
      <c r="D58" s="54">
        <v>45903.25</v>
      </c>
      <c r="E58" s="55">
        <v>1</v>
      </c>
    </row>
    <row r="59" spans="1:5" x14ac:dyDescent="0.2">
      <c r="A59" s="37"/>
      <c r="B59" s="52">
        <v>45903.291666666664</v>
      </c>
      <c r="C59" s="53">
        <v>45903.291666666664</v>
      </c>
      <c r="D59" s="54">
        <v>45903.291666666664</v>
      </c>
      <c r="E59" s="55">
        <v>4</v>
      </c>
    </row>
    <row r="60" spans="1:5" x14ac:dyDescent="0.2">
      <c r="A60" s="37"/>
      <c r="B60" s="52">
        <v>45903.333333333328</v>
      </c>
      <c r="C60" s="53">
        <v>45903.333333333328</v>
      </c>
      <c r="D60" s="54">
        <v>45903.333333333328</v>
      </c>
      <c r="E60" s="55">
        <v>3</v>
      </c>
    </row>
    <row r="61" spans="1:5" x14ac:dyDescent="0.2">
      <c r="A61" s="37"/>
      <c r="B61" s="52">
        <v>45903.375</v>
      </c>
      <c r="C61" s="53">
        <v>45903.375</v>
      </c>
      <c r="D61" s="54">
        <v>45903.375</v>
      </c>
      <c r="E61" s="55">
        <v>3</v>
      </c>
    </row>
    <row r="62" spans="1:5" x14ac:dyDescent="0.2">
      <c r="A62" s="37"/>
      <c r="B62" s="52">
        <v>45903.416666666664</v>
      </c>
      <c r="C62" s="53">
        <v>45903.416666666664</v>
      </c>
      <c r="D62" s="54">
        <v>45903.416666666664</v>
      </c>
      <c r="E62" s="55">
        <v>4</v>
      </c>
    </row>
    <row r="63" spans="1:5" x14ac:dyDescent="0.2">
      <c r="A63" s="37"/>
      <c r="B63" s="52">
        <v>45903.458333333328</v>
      </c>
      <c r="C63" s="53">
        <v>45903.458333333328</v>
      </c>
      <c r="D63" s="54">
        <v>45903.458333333328</v>
      </c>
      <c r="E63" s="55">
        <v>4</v>
      </c>
    </row>
    <row r="64" spans="1:5" x14ac:dyDescent="0.2">
      <c r="A64" s="37"/>
      <c r="B64" s="52">
        <v>45903.5</v>
      </c>
      <c r="C64" s="53">
        <v>45903.5</v>
      </c>
      <c r="D64" s="54">
        <v>45903.5</v>
      </c>
      <c r="E64" s="55">
        <v>3</v>
      </c>
    </row>
    <row r="65" spans="1:5" x14ac:dyDescent="0.2">
      <c r="A65" s="37"/>
      <c r="B65" s="52">
        <v>45903.541666666664</v>
      </c>
      <c r="C65" s="53">
        <v>45903.541666666664</v>
      </c>
      <c r="D65" s="54">
        <v>45903.541666666664</v>
      </c>
      <c r="E65" s="55">
        <v>3</v>
      </c>
    </row>
    <row r="66" spans="1:5" x14ac:dyDescent="0.2">
      <c r="A66" s="37"/>
      <c r="B66" s="52">
        <v>45903.583333333328</v>
      </c>
      <c r="C66" s="53">
        <v>45903.583333333328</v>
      </c>
      <c r="D66" s="54">
        <v>45903.583333333328</v>
      </c>
      <c r="E66" s="55">
        <v>3</v>
      </c>
    </row>
    <row r="67" spans="1:5" x14ac:dyDescent="0.2">
      <c r="A67" s="37"/>
      <c r="B67" s="52">
        <v>45903.625</v>
      </c>
      <c r="C67" s="53">
        <v>45903.625</v>
      </c>
      <c r="D67" s="54">
        <v>45903.625</v>
      </c>
      <c r="E67" s="55">
        <v>1</v>
      </c>
    </row>
    <row r="68" spans="1:5" x14ac:dyDescent="0.2">
      <c r="A68" s="37"/>
      <c r="B68" s="52">
        <v>45903.666666666664</v>
      </c>
      <c r="C68" s="53">
        <v>45903.666666666664</v>
      </c>
      <c r="D68" s="54">
        <v>45903.666666666664</v>
      </c>
      <c r="E68" s="55">
        <v>1</v>
      </c>
    </row>
    <row r="69" spans="1:5" x14ac:dyDescent="0.2">
      <c r="A69" s="37"/>
      <c r="B69" s="52">
        <v>45903.708333333328</v>
      </c>
      <c r="C69" s="53">
        <v>45903.708333333328</v>
      </c>
      <c r="D69" s="54">
        <v>45903.708333333328</v>
      </c>
      <c r="E69" s="55">
        <v>1</v>
      </c>
    </row>
    <row r="70" spans="1:5" x14ac:dyDescent="0.2">
      <c r="A70" s="37"/>
      <c r="B70" s="52">
        <v>45903.75</v>
      </c>
      <c r="C70" s="53">
        <v>45903.75</v>
      </c>
      <c r="D70" s="54">
        <v>45903.75</v>
      </c>
      <c r="E70" s="55">
        <v>1</v>
      </c>
    </row>
    <row r="71" spans="1:5" x14ac:dyDescent="0.2">
      <c r="A71" s="37"/>
      <c r="B71" s="52">
        <v>45903.791666666664</v>
      </c>
      <c r="C71" s="53">
        <v>45903.791666666664</v>
      </c>
      <c r="D71" s="54">
        <v>45903.791666666664</v>
      </c>
      <c r="E71" s="55">
        <v>1</v>
      </c>
    </row>
    <row r="72" spans="1:5" x14ac:dyDescent="0.2">
      <c r="A72" s="37"/>
      <c r="B72" s="52">
        <v>45903.833333333328</v>
      </c>
      <c r="C72" s="53">
        <v>45903.833333333328</v>
      </c>
      <c r="D72" s="54">
        <v>45903.833333333328</v>
      </c>
      <c r="E72" s="55">
        <v>2</v>
      </c>
    </row>
    <row r="73" spans="1:5" x14ac:dyDescent="0.2">
      <c r="A73" s="37"/>
      <c r="B73" s="52">
        <v>45903.875</v>
      </c>
      <c r="C73" s="53">
        <v>45903.875</v>
      </c>
      <c r="D73" s="54">
        <v>45903.875</v>
      </c>
      <c r="E73" s="55">
        <v>2</v>
      </c>
    </row>
    <row r="74" spans="1:5" x14ac:dyDescent="0.2">
      <c r="A74" s="37"/>
      <c r="B74" s="52">
        <v>45903.916666666664</v>
      </c>
      <c r="C74" s="53">
        <v>45903.916666666664</v>
      </c>
      <c r="D74" s="54">
        <v>45903.916666666664</v>
      </c>
      <c r="E74" s="55">
        <v>2</v>
      </c>
    </row>
    <row r="75" spans="1:5" x14ac:dyDescent="0.2">
      <c r="A75" s="37"/>
      <c r="B75" s="52">
        <v>45903.958333333328</v>
      </c>
      <c r="C75" s="53">
        <v>45903.958333333328</v>
      </c>
      <c r="D75" s="54">
        <v>45903.958333333328</v>
      </c>
      <c r="E75" s="55">
        <v>2</v>
      </c>
    </row>
    <row r="76" spans="1:5" x14ac:dyDescent="0.2">
      <c r="A76" s="37"/>
      <c r="B76" s="52">
        <v>45904</v>
      </c>
      <c r="C76" s="53">
        <v>45904</v>
      </c>
      <c r="D76" s="54">
        <v>45904</v>
      </c>
      <c r="E76" s="55">
        <v>3</v>
      </c>
    </row>
    <row r="77" spans="1:5" x14ac:dyDescent="0.2">
      <c r="A77" s="37"/>
      <c r="B77" s="52">
        <v>45904.041666666664</v>
      </c>
      <c r="C77" s="53">
        <v>45904.041666666664</v>
      </c>
      <c r="D77" s="54">
        <v>45904.041666666664</v>
      </c>
      <c r="E77" s="55">
        <v>3</v>
      </c>
    </row>
    <row r="78" spans="1:5" x14ac:dyDescent="0.2">
      <c r="A78" s="37"/>
      <c r="B78" s="52">
        <v>45904.083333333328</v>
      </c>
      <c r="C78" s="53">
        <v>45904.083333333328</v>
      </c>
      <c r="D78" s="54">
        <v>45904.083333333328</v>
      </c>
      <c r="E78" s="55">
        <v>2</v>
      </c>
    </row>
    <row r="79" spans="1:5" x14ac:dyDescent="0.2">
      <c r="A79" s="37"/>
      <c r="B79" s="52">
        <v>45904.125</v>
      </c>
      <c r="C79" s="53">
        <v>45904.125</v>
      </c>
      <c r="D79" s="54">
        <v>45904.125</v>
      </c>
      <c r="E79" s="55">
        <v>2</v>
      </c>
    </row>
    <row r="80" spans="1:5" x14ac:dyDescent="0.2">
      <c r="A80" s="37"/>
      <c r="B80" s="52">
        <v>45904.166666666664</v>
      </c>
      <c r="C80" s="53">
        <v>45904.166666666664</v>
      </c>
      <c r="D80" s="54">
        <v>45904.166666666664</v>
      </c>
      <c r="E80" s="55">
        <v>2</v>
      </c>
    </row>
    <row r="81" spans="1:5" x14ac:dyDescent="0.2">
      <c r="A81" s="37"/>
      <c r="B81" s="52">
        <v>45904.208333333328</v>
      </c>
      <c r="C81" s="53">
        <v>45904.208333333328</v>
      </c>
      <c r="D81" s="54">
        <v>45904.208333333328</v>
      </c>
      <c r="E81" s="55">
        <v>2</v>
      </c>
    </row>
    <row r="82" spans="1:5" x14ac:dyDescent="0.2">
      <c r="A82" s="37"/>
      <c r="B82" s="52">
        <v>45904.25</v>
      </c>
      <c r="C82" s="53">
        <v>45904.25</v>
      </c>
      <c r="D82" s="54">
        <v>45904.25</v>
      </c>
      <c r="E82" s="55">
        <v>2</v>
      </c>
    </row>
    <row r="83" spans="1:5" x14ac:dyDescent="0.2">
      <c r="A83" s="37"/>
      <c r="B83" s="52">
        <v>45904.291666666664</v>
      </c>
      <c r="C83" s="53">
        <v>45904.291666666664</v>
      </c>
      <c r="D83" s="54">
        <v>45904.291666666664</v>
      </c>
      <c r="E83" s="55">
        <v>3</v>
      </c>
    </row>
    <row r="84" spans="1:5" x14ac:dyDescent="0.2">
      <c r="A84" s="37"/>
      <c r="B84" s="52">
        <v>45904.333333333328</v>
      </c>
      <c r="C84" s="53">
        <v>45904.333333333328</v>
      </c>
      <c r="D84" s="54">
        <v>45904.333333333328</v>
      </c>
      <c r="E84" s="55">
        <v>3</v>
      </c>
    </row>
    <row r="85" spans="1:5" x14ac:dyDescent="0.2">
      <c r="A85" s="37"/>
      <c r="B85" s="52">
        <v>45904.375</v>
      </c>
      <c r="C85" s="53">
        <v>45904.375</v>
      </c>
      <c r="D85" s="54">
        <v>45904.375</v>
      </c>
      <c r="E85" s="55">
        <v>5</v>
      </c>
    </row>
    <row r="86" spans="1:5" x14ac:dyDescent="0.2">
      <c r="A86" s="37"/>
      <c r="B86" s="52">
        <v>45904.416666666664</v>
      </c>
      <c r="C86" s="53">
        <v>45904.416666666664</v>
      </c>
      <c r="D86" s="54">
        <v>45904.416666666664</v>
      </c>
      <c r="E86" s="55">
        <v>5</v>
      </c>
    </row>
    <row r="87" spans="1:5" x14ac:dyDescent="0.2">
      <c r="A87" s="37"/>
      <c r="B87" s="52">
        <v>45904.458333333328</v>
      </c>
      <c r="C87" s="53">
        <v>45904.458333333328</v>
      </c>
      <c r="D87" s="54">
        <v>45904.458333333328</v>
      </c>
      <c r="E87" s="55">
        <v>3</v>
      </c>
    </row>
    <row r="88" spans="1:5" x14ac:dyDescent="0.2">
      <c r="A88" s="37"/>
      <c r="B88" s="52">
        <v>45904.5</v>
      </c>
      <c r="C88" s="53">
        <v>45904.5</v>
      </c>
      <c r="D88" s="54">
        <v>45904.5</v>
      </c>
      <c r="E88" s="55">
        <v>3</v>
      </c>
    </row>
    <row r="89" spans="1:5" x14ac:dyDescent="0.2">
      <c r="A89" s="37"/>
      <c r="B89" s="52">
        <v>45904.541666666664</v>
      </c>
      <c r="C89" s="53">
        <v>45904.541666666664</v>
      </c>
      <c r="D89" s="54">
        <v>45904.541666666664</v>
      </c>
      <c r="E89" s="55">
        <v>3</v>
      </c>
    </row>
    <row r="90" spans="1:5" x14ac:dyDescent="0.2">
      <c r="A90" s="37"/>
      <c r="B90" s="52">
        <v>45904.583333333328</v>
      </c>
      <c r="C90" s="53">
        <v>45904.583333333328</v>
      </c>
      <c r="D90" s="54">
        <v>45904.583333333328</v>
      </c>
      <c r="E90" s="55">
        <v>2</v>
      </c>
    </row>
    <row r="91" spans="1:5" x14ac:dyDescent="0.2">
      <c r="A91" s="37"/>
      <c r="B91" s="52">
        <v>45904.625</v>
      </c>
      <c r="C91" s="53">
        <v>45904.625</v>
      </c>
      <c r="D91" s="54">
        <v>45904.625</v>
      </c>
      <c r="E91" s="55">
        <v>2</v>
      </c>
    </row>
    <row r="92" spans="1:5" x14ac:dyDescent="0.2">
      <c r="A92" s="37"/>
      <c r="B92" s="52">
        <v>45904.666666666664</v>
      </c>
      <c r="C92" s="53">
        <v>45904.666666666664</v>
      </c>
      <c r="D92" s="54">
        <v>45904.666666666664</v>
      </c>
      <c r="E92" s="55">
        <v>1</v>
      </c>
    </row>
    <row r="93" spans="1:5" x14ac:dyDescent="0.2">
      <c r="A93" s="37"/>
      <c r="B93" s="52">
        <v>45904.708333333328</v>
      </c>
      <c r="C93" s="53">
        <v>45904.708333333328</v>
      </c>
      <c r="D93" s="54">
        <v>45904.708333333328</v>
      </c>
      <c r="E93" s="55">
        <v>1</v>
      </c>
    </row>
    <row r="94" spans="1:5" x14ac:dyDescent="0.2">
      <c r="A94" s="37"/>
      <c r="B94" s="52">
        <v>45904.75</v>
      </c>
      <c r="C94" s="53">
        <v>45904.75</v>
      </c>
      <c r="D94" s="54">
        <v>45904.75</v>
      </c>
      <c r="E94" s="55">
        <v>1</v>
      </c>
    </row>
    <row r="95" spans="1:5" x14ac:dyDescent="0.2">
      <c r="A95" s="37"/>
      <c r="B95" s="52">
        <v>45904.791666666664</v>
      </c>
      <c r="C95" s="53">
        <v>45904.791666666664</v>
      </c>
      <c r="D95" s="54">
        <v>45904.791666666664</v>
      </c>
      <c r="E95" s="55">
        <v>1</v>
      </c>
    </row>
    <row r="96" spans="1:5" x14ac:dyDescent="0.2">
      <c r="A96" s="37"/>
      <c r="B96" s="52">
        <v>45904.833333333328</v>
      </c>
      <c r="C96" s="53">
        <v>45904.833333333328</v>
      </c>
      <c r="D96" s="54">
        <v>45904.833333333328</v>
      </c>
      <c r="E96" s="55">
        <v>1</v>
      </c>
    </row>
    <row r="97" spans="1:5" x14ac:dyDescent="0.2">
      <c r="A97" s="37"/>
      <c r="B97" s="52">
        <v>45904.875</v>
      </c>
      <c r="C97" s="53">
        <v>45904.875</v>
      </c>
      <c r="D97" s="54">
        <v>45904.875</v>
      </c>
      <c r="E97" s="55">
        <v>1</v>
      </c>
    </row>
    <row r="98" spans="1:5" x14ac:dyDescent="0.2">
      <c r="A98" s="37"/>
      <c r="B98" s="52">
        <v>45904.916666666664</v>
      </c>
      <c r="C98" s="53">
        <v>45904.916666666664</v>
      </c>
      <c r="D98" s="54">
        <v>45904.916666666664</v>
      </c>
      <c r="E98" s="55">
        <v>2</v>
      </c>
    </row>
    <row r="99" spans="1:5" x14ac:dyDescent="0.2">
      <c r="A99" s="37"/>
      <c r="B99" s="52">
        <v>45904.958333333328</v>
      </c>
      <c r="C99" s="53">
        <v>45904.958333333328</v>
      </c>
      <c r="D99" s="54">
        <v>45904.958333333328</v>
      </c>
      <c r="E99" s="55">
        <v>2</v>
      </c>
    </row>
    <row r="100" spans="1:5" x14ac:dyDescent="0.2">
      <c r="A100" s="37"/>
      <c r="B100" s="52">
        <v>45905</v>
      </c>
      <c r="C100" s="53">
        <v>45905</v>
      </c>
      <c r="D100" s="54">
        <v>45905</v>
      </c>
      <c r="E100" s="55">
        <v>2</v>
      </c>
    </row>
    <row r="101" spans="1:5" x14ac:dyDescent="0.2">
      <c r="A101" s="37"/>
      <c r="B101" s="52">
        <v>45905.041666666664</v>
      </c>
      <c r="C101" s="53">
        <v>45905.041666666664</v>
      </c>
      <c r="D101" s="54">
        <v>45905.041666666664</v>
      </c>
      <c r="E101" s="55">
        <v>2</v>
      </c>
    </row>
    <row r="102" spans="1:5" x14ac:dyDescent="0.2">
      <c r="A102" s="37"/>
      <c r="B102" s="52">
        <v>45905.083333333328</v>
      </c>
      <c r="C102" s="53">
        <v>45905.083333333328</v>
      </c>
      <c r="D102" s="54">
        <v>45905.083333333328</v>
      </c>
      <c r="E102" s="55">
        <v>2</v>
      </c>
    </row>
    <row r="103" spans="1:5" x14ac:dyDescent="0.2">
      <c r="A103" s="37"/>
      <c r="B103" s="52">
        <v>45905.125</v>
      </c>
      <c r="C103" s="53">
        <v>45905.125</v>
      </c>
      <c r="D103" s="54">
        <v>45905.125</v>
      </c>
      <c r="E103" s="55">
        <v>2</v>
      </c>
    </row>
    <row r="104" spans="1:5" x14ac:dyDescent="0.2">
      <c r="A104" s="37"/>
      <c r="B104" s="52">
        <v>45905.166666666664</v>
      </c>
      <c r="C104" s="53">
        <v>45905.166666666664</v>
      </c>
      <c r="D104" s="54">
        <v>45905.166666666664</v>
      </c>
      <c r="E104" s="55">
        <v>2</v>
      </c>
    </row>
    <row r="105" spans="1:5" x14ac:dyDescent="0.2">
      <c r="A105" s="37"/>
      <c r="B105" s="52">
        <v>45905.208333333328</v>
      </c>
      <c r="C105" s="53">
        <v>45905.208333333328</v>
      </c>
      <c r="D105" s="54">
        <v>45905.208333333328</v>
      </c>
      <c r="E105" s="55">
        <v>2</v>
      </c>
    </row>
    <row r="106" spans="1:5" x14ac:dyDescent="0.2">
      <c r="A106" s="37"/>
      <c r="B106" s="52">
        <v>45905.25</v>
      </c>
      <c r="C106" s="53">
        <v>45905.25</v>
      </c>
      <c r="D106" s="54">
        <v>45905.25</v>
      </c>
      <c r="E106" s="55">
        <v>2</v>
      </c>
    </row>
    <row r="107" spans="1:5" x14ac:dyDescent="0.2">
      <c r="A107" s="37"/>
      <c r="B107" s="52">
        <v>45905.291666666664</v>
      </c>
      <c r="C107" s="53">
        <v>45905.291666666664</v>
      </c>
      <c r="D107" s="54">
        <v>45905.291666666664</v>
      </c>
      <c r="E107" s="55">
        <v>2</v>
      </c>
    </row>
    <row r="108" spans="1:5" x14ac:dyDescent="0.2">
      <c r="A108" s="37"/>
      <c r="B108" s="52">
        <v>45905.333333333328</v>
      </c>
      <c r="C108" s="53">
        <v>45905.333333333328</v>
      </c>
      <c r="D108" s="54">
        <v>45905.333333333328</v>
      </c>
      <c r="E108" s="55">
        <v>3</v>
      </c>
    </row>
    <row r="109" spans="1:5" x14ac:dyDescent="0.2">
      <c r="A109" s="37"/>
      <c r="B109" s="52">
        <v>45905.375</v>
      </c>
      <c r="C109" s="53">
        <v>45905.375</v>
      </c>
      <c r="D109" s="54">
        <v>45905.375</v>
      </c>
      <c r="E109" s="55">
        <v>4</v>
      </c>
    </row>
    <row r="110" spans="1:5" x14ac:dyDescent="0.2">
      <c r="A110" s="37"/>
      <c r="B110" s="52">
        <v>45905.416666666664</v>
      </c>
      <c r="C110" s="53">
        <v>45905.416666666664</v>
      </c>
      <c r="D110" s="54">
        <v>45905.416666666664</v>
      </c>
      <c r="E110" s="55">
        <v>3</v>
      </c>
    </row>
    <row r="111" spans="1:5" x14ac:dyDescent="0.2">
      <c r="A111" s="37"/>
      <c r="B111" s="52">
        <v>45905.458333333328</v>
      </c>
      <c r="C111" s="53">
        <v>45905.458333333328</v>
      </c>
      <c r="D111" s="54">
        <v>45905.458333333328</v>
      </c>
      <c r="E111" s="55">
        <v>3</v>
      </c>
    </row>
    <row r="112" spans="1:5" x14ac:dyDescent="0.2">
      <c r="A112" s="37"/>
      <c r="B112" s="52">
        <v>45905.5</v>
      </c>
      <c r="C112" s="53">
        <v>45905.5</v>
      </c>
      <c r="D112" s="54">
        <v>45905.5</v>
      </c>
      <c r="E112" s="55">
        <v>4</v>
      </c>
    </row>
    <row r="113" spans="1:5" x14ac:dyDescent="0.2">
      <c r="A113" s="37"/>
      <c r="B113" s="52">
        <v>45905.541666666664</v>
      </c>
      <c r="C113" s="53">
        <v>45905.541666666664</v>
      </c>
      <c r="D113" s="54">
        <v>45905.541666666664</v>
      </c>
      <c r="E113" s="55">
        <v>3</v>
      </c>
    </row>
    <row r="114" spans="1:5" x14ac:dyDescent="0.2">
      <c r="A114" s="37"/>
      <c r="B114" s="52">
        <v>45905.583333333328</v>
      </c>
      <c r="C114" s="53">
        <v>45905.583333333328</v>
      </c>
      <c r="D114" s="54">
        <v>45905.583333333328</v>
      </c>
      <c r="E114" s="55">
        <v>3</v>
      </c>
    </row>
    <row r="115" spans="1:5" x14ac:dyDescent="0.2">
      <c r="A115" s="37"/>
      <c r="B115" s="52">
        <v>45905.625</v>
      </c>
      <c r="C115" s="53">
        <v>45905.625</v>
      </c>
      <c r="D115" s="54">
        <v>45905.625</v>
      </c>
      <c r="E115" s="55">
        <v>2</v>
      </c>
    </row>
    <row r="116" spans="1:5" x14ac:dyDescent="0.2">
      <c r="A116" s="37"/>
      <c r="B116" s="52">
        <v>45905.666666666664</v>
      </c>
      <c r="C116" s="53">
        <v>45905.666666666664</v>
      </c>
      <c r="D116" s="54">
        <v>45905.666666666664</v>
      </c>
      <c r="E116" s="55">
        <v>2</v>
      </c>
    </row>
    <row r="117" spans="1:5" x14ac:dyDescent="0.2">
      <c r="A117" s="37"/>
      <c r="B117" s="52">
        <v>45905.708333333328</v>
      </c>
      <c r="C117" s="53">
        <v>45905.708333333328</v>
      </c>
      <c r="D117" s="54">
        <v>45905.708333333328</v>
      </c>
      <c r="E117" s="55">
        <v>2</v>
      </c>
    </row>
    <row r="118" spans="1:5" x14ac:dyDescent="0.2">
      <c r="A118" s="37"/>
      <c r="B118" s="52">
        <v>45905.75</v>
      </c>
      <c r="C118" s="53">
        <v>45905.75</v>
      </c>
      <c r="D118" s="54">
        <v>45905.75</v>
      </c>
      <c r="E118" s="55">
        <v>3</v>
      </c>
    </row>
    <row r="119" spans="1:5" x14ac:dyDescent="0.2">
      <c r="A119" s="37"/>
      <c r="B119" s="52">
        <v>45905.791666666664</v>
      </c>
      <c r="C119" s="53">
        <v>45905.791666666664</v>
      </c>
      <c r="D119" s="54">
        <v>45905.791666666664</v>
      </c>
      <c r="E119" s="55">
        <v>3</v>
      </c>
    </row>
    <row r="120" spans="1:5" x14ac:dyDescent="0.2">
      <c r="A120" s="37"/>
      <c r="B120" s="52">
        <v>45905.833333333328</v>
      </c>
      <c r="C120" s="53">
        <v>45905.833333333328</v>
      </c>
      <c r="D120" s="54">
        <v>45905.833333333328</v>
      </c>
      <c r="E120" s="55">
        <v>2</v>
      </c>
    </row>
    <row r="121" spans="1:5" x14ac:dyDescent="0.2">
      <c r="A121" s="37"/>
      <c r="B121" s="52">
        <v>45905.875</v>
      </c>
      <c r="C121" s="53">
        <v>45905.875</v>
      </c>
      <c r="D121" s="54">
        <v>45905.875</v>
      </c>
      <c r="E121" s="55">
        <v>3</v>
      </c>
    </row>
    <row r="122" spans="1:5" x14ac:dyDescent="0.2">
      <c r="A122" s="37"/>
      <c r="B122" s="52">
        <v>45905.916666666664</v>
      </c>
      <c r="C122" s="53">
        <v>45905.916666666664</v>
      </c>
      <c r="D122" s="54">
        <v>45905.916666666664</v>
      </c>
      <c r="E122" s="55">
        <v>3</v>
      </c>
    </row>
    <row r="123" spans="1:5" x14ac:dyDescent="0.2">
      <c r="A123" s="37"/>
      <c r="B123" s="52">
        <v>45905.958333333328</v>
      </c>
      <c r="C123" s="53">
        <v>45905.958333333328</v>
      </c>
      <c r="D123" s="54">
        <v>45905.958333333328</v>
      </c>
      <c r="E123" s="55">
        <v>2</v>
      </c>
    </row>
    <row r="124" spans="1:5" x14ac:dyDescent="0.2">
      <c r="A124" s="37"/>
      <c r="B124" s="52">
        <v>45906</v>
      </c>
      <c r="C124" s="53">
        <v>45906</v>
      </c>
      <c r="D124" s="54">
        <v>45906</v>
      </c>
      <c r="E124" s="55">
        <v>2</v>
      </c>
    </row>
    <row r="125" spans="1:5" x14ac:dyDescent="0.2">
      <c r="A125" s="37"/>
      <c r="B125" s="52">
        <v>45906.041666666664</v>
      </c>
      <c r="C125" s="53">
        <v>45906.041666666664</v>
      </c>
      <c r="D125" s="54">
        <v>45906.041666666664</v>
      </c>
      <c r="E125" s="55">
        <v>3</v>
      </c>
    </row>
    <row r="126" spans="1:5" x14ac:dyDescent="0.2">
      <c r="A126" s="37"/>
      <c r="B126" s="52">
        <v>45906.083333333328</v>
      </c>
      <c r="C126" s="53">
        <v>45906.083333333328</v>
      </c>
      <c r="D126" s="54">
        <v>45906.083333333328</v>
      </c>
      <c r="E126" s="55">
        <v>3</v>
      </c>
    </row>
    <row r="127" spans="1:5" x14ac:dyDescent="0.2">
      <c r="A127" s="37"/>
      <c r="B127" s="52">
        <v>45906.125</v>
      </c>
      <c r="C127" s="53">
        <v>45906.125</v>
      </c>
      <c r="D127" s="54">
        <v>45906.125</v>
      </c>
      <c r="E127" s="55">
        <v>4</v>
      </c>
    </row>
    <row r="128" spans="1:5" x14ac:dyDescent="0.2">
      <c r="A128" s="37"/>
      <c r="B128" s="52">
        <v>45906.166666666664</v>
      </c>
      <c r="C128" s="53">
        <v>45906.166666666664</v>
      </c>
      <c r="D128" s="54">
        <v>45906.166666666664</v>
      </c>
      <c r="E128" s="55">
        <v>4</v>
      </c>
    </row>
    <row r="129" spans="1:5" x14ac:dyDescent="0.2">
      <c r="A129" s="37"/>
      <c r="B129" s="52">
        <v>45906.208333333328</v>
      </c>
      <c r="C129" s="53">
        <v>45906.208333333328</v>
      </c>
      <c r="D129" s="54">
        <v>45906.208333333328</v>
      </c>
      <c r="E129" s="55">
        <v>4</v>
      </c>
    </row>
    <row r="130" spans="1:5" x14ac:dyDescent="0.2">
      <c r="A130" s="37"/>
      <c r="B130" s="52">
        <v>45906.25</v>
      </c>
      <c r="C130" s="53">
        <v>45906.25</v>
      </c>
      <c r="D130" s="54">
        <v>45906.25</v>
      </c>
      <c r="E130" s="55">
        <v>4</v>
      </c>
    </row>
    <row r="131" spans="1:5" x14ac:dyDescent="0.2">
      <c r="A131" s="37"/>
      <c r="B131" s="52">
        <v>45906.291666666664</v>
      </c>
      <c r="C131" s="53">
        <v>45906.291666666664</v>
      </c>
      <c r="D131" s="54">
        <v>45906.291666666664</v>
      </c>
      <c r="E131" s="55">
        <v>4</v>
      </c>
    </row>
    <row r="132" spans="1:5" x14ac:dyDescent="0.2">
      <c r="A132" s="37"/>
      <c r="B132" s="52">
        <v>45906.333333333328</v>
      </c>
      <c r="C132" s="53">
        <v>45906.333333333328</v>
      </c>
      <c r="D132" s="54">
        <v>45906.333333333328</v>
      </c>
      <c r="E132" s="55">
        <v>5</v>
      </c>
    </row>
    <row r="133" spans="1:5" x14ac:dyDescent="0.2">
      <c r="A133" s="37"/>
      <c r="B133" s="52">
        <v>45906.375</v>
      </c>
      <c r="C133" s="53">
        <v>45906.375</v>
      </c>
      <c r="D133" s="54">
        <v>45906.375</v>
      </c>
      <c r="E133" s="55">
        <v>6</v>
      </c>
    </row>
    <row r="134" spans="1:5" x14ac:dyDescent="0.2">
      <c r="A134" s="37"/>
      <c r="B134" s="52">
        <v>45906.416666666664</v>
      </c>
      <c r="C134" s="53">
        <v>45906.416666666664</v>
      </c>
      <c r="D134" s="54">
        <v>45906.416666666664</v>
      </c>
      <c r="E134" s="55">
        <v>5</v>
      </c>
    </row>
    <row r="135" spans="1:5" x14ac:dyDescent="0.2">
      <c r="A135" s="37"/>
      <c r="B135" s="52">
        <v>45906.458333333328</v>
      </c>
      <c r="C135" s="53">
        <v>45906.458333333328</v>
      </c>
      <c r="D135" s="54">
        <v>45906.458333333328</v>
      </c>
      <c r="E135" s="55">
        <v>5</v>
      </c>
    </row>
    <row r="136" spans="1:5" x14ac:dyDescent="0.2">
      <c r="A136" s="37"/>
      <c r="B136" s="52">
        <v>45906.5</v>
      </c>
      <c r="C136" s="53">
        <v>45906.5</v>
      </c>
      <c r="D136" s="54">
        <v>45906.5</v>
      </c>
      <c r="E136" s="55">
        <v>5</v>
      </c>
    </row>
    <row r="137" spans="1:5" x14ac:dyDescent="0.2">
      <c r="A137" s="37"/>
      <c r="B137" s="52">
        <v>45906.541666666664</v>
      </c>
      <c r="C137" s="53">
        <v>45906.541666666664</v>
      </c>
      <c r="D137" s="54">
        <v>45906.541666666664</v>
      </c>
      <c r="E137" s="55">
        <v>4</v>
      </c>
    </row>
    <row r="138" spans="1:5" x14ac:dyDescent="0.2">
      <c r="A138" s="37"/>
      <c r="B138" s="52">
        <v>45906.583333333328</v>
      </c>
      <c r="C138" s="53">
        <v>45906.583333333328</v>
      </c>
      <c r="D138" s="54">
        <v>45906.583333333328</v>
      </c>
      <c r="E138" s="55">
        <v>5</v>
      </c>
    </row>
    <row r="139" spans="1:5" x14ac:dyDescent="0.2">
      <c r="A139" s="37"/>
      <c r="B139" s="52">
        <v>45906.625</v>
      </c>
      <c r="C139" s="53">
        <v>45906.625</v>
      </c>
      <c r="D139" s="54">
        <v>45906.625</v>
      </c>
      <c r="E139" s="55">
        <v>4</v>
      </c>
    </row>
    <row r="140" spans="1:5" x14ac:dyDescent="0.2">
      <c r="A140" s="37"/>
      <c r="B140" s="52">
        <v>45906.666666666664</v>
      </c>
      <c r="C140" s="53">
        <v>45906.666666666664</v>
      </c>
      <c r="D140" s="54">
        <v>45906.666666666664</v>
      </c>
      <c r="E140" s="55">
        <v>3</v>
      </c>
    </row>
    <row r="141" spans="1:5" x14ac:dyDescent="0.2">
      <c r="A141" s="37"/>
      <c r="B141" s="52">
        <v>45906.708333333328</v>
      </c>
      <c r="C141" s="53">
        <v>45906.708333333328</v>
      </c>
      <c r="D141" s="54">
        <v>45906.708333333328</v>
      </c>
      <c r="E141" s="55">
        <v>3</v>
      </c>
    </row>
    <row r="142" spans="1:5" x14ac:dyDescent="0.2">
      <c r="A142" s="37"/>
      <c r="B142" s="52">
        <v>45906.75</v>
      </c>
      <c r="C142" s="53">
        <v>45906.75</v>
      </c>
      <c r="D142" s="54">
        <v>45906.75</v>
      </c>
      <c r="E142" s="55">
        <v>2</v>
      </c>
    </row>
    <row r="143" spans="1:5" x14ac:dyDescent="0.2">
      <c r="A143" s="37"/>
      <c r="B143" s="52">
        <v>45906.791666666664</v>
      </c>
      <c r="C143" s="53">
        <v>45906.791666666664</v>
      </c>
      <c r="D143" s="54">
        <v>45906.791666666664</v>
      </c>
      <c r="E143" s="55">
        <v>3</v>
      </c>
    </row>
    <row r="144" spans="1:5" x14ac:dyDescent="0.2">
      <c r="A144" s="37"/>
      <c r="B144" s="52">
        <v>45906.833333333328</v>
      </c>
      <c r="C144" s="53">
        <v>45906.833333333328</v>
      </c>
      <c r="D144" s="54">
        <v>45906.833333333328</v>
      </c>
      <c r="E144" s="55">
        <v>3</v>
      </c>
    </row>
    <row r="145" spans="1:5" x14ac:dyDescent="0.2">
      <c r="A145" s="37"/>
      <c r="B145" s="52">
        <v>45906.875</v>
      </c>
      <c r="C145" s="53">
        <v>45906.875</v>
      </c>
      <c r="D145" s="54">
        <v>45906.875</v>
      </c>
      <c r="E145" s="55">
        <v>3</v>
      </c>
    </row>
    <row r="146" spans="1:5" x14ac:dyDescent="0.2">
      <c r="A146" s="37"/>
      <c r="B146" s="52">
        <v>45906.916666666664</v>
      </c>
      <c r="C146" s="53">
        <v>45906.916666666664</v>
      </c>
      <c r="D146" s="54">
        <v>45906.916666666664</v>
      </c>
      <c r="E146" s="55">
        <v>4</v>
      </c>
    </row>
    <row r="147" spans="1:5" x14ac:dyDescent="0.2">
      <c r="A147" s="37"/>
      <c r="B147" s="52">
        <v>45906.958333333328</v>
      </c>
      <c r="C147" s="53">
        <v>45906.958333333328</v>
      </c>
      <c r="D147" s="54">
        <v>45906.958333333328</v>
      </c>
      <c r="E147" s="55">
        <v>4</v>
      </c>
    </row>
    <row r="148" spans="1:5" x14ac:dyDescent="0.2">
      <c r="A148" s="37"/>
      <c r="B148" s="52">
        <v>45907</v>
      </c>
      <c r="C148" s="53">
        <v>45907</v>
      </c>
      <c r="D148" s="54">
        <v>45907</v>
      </c>
      <c r="E148" s="55">
        <v>4</v>
      </c>
    </row>
    <row r="149" spans="1:5" x14ac:dyDescent="0.2">
      <c r="A149" s="37"/>
      <c r="B149" s="52">
        <v>45907.041666666664</v>
      </c>
      <c r="C149" s="53">
        <v>45907.041666666664</v>
      </c>
      <c r="D149" s="54">
        <v>45907.041666666664</v>
      </c>
      <c r="E149" s="55">
        <v>3</v>
      </c>
    </row>
    <row r="150" spans="1:5" x14ac:dyDescent="0.2">
      <c r="A150" s="37"/>
      <c r="B150" s="52">
        <v>45907.083333333328</v>
      </c>
      <c r="C150" s="53">
        <v>45907.083333333328</v>
      </c>
      <c r="D150" s="54">
        <v>45907.083333333328</v>
      </c>
      <c r="E150" s="55">
        <v>3</v>
      </c>
    </row>
    <row r="151" spans="1:5" x14ac:dyDescent="0.2">
      <c r="A151" s="37"/>
      <c r="B151" s="52">
        <v>45907.125</v>
      </c>
      <c r="C151" s="53">
        <v>45907.125</v>
      </c>
      <c r="D151" s="54">
        <v>45907.125</v>
      </c>
      <c r="E151" s="55">
        <v>3</v>
      </c>
    </row>
    <row r="152" spans="1:5" x14ac:dyDescent="0.2">
      <c r="A152" s="37"/>
      <c r="B152" s="52">
        <v>45907.166666666664</v>
      </c>
      <c r="C152" s="53">
        <v>45907.166666666664</v>
      </c>
      <c r="D152" s="54">
        <v>45907.166666666664</v>
      </c>
      <c r="E152" s="55">
        <v>2</v>
      </c>
    </row>
    <row r="153" spans="1:5" x14ac:dyDescent="0.2">
      <c r="A153" s="37"/>
      <c r="B153" s="52">
        <v>45907.208333333328</v>
      </c>
      <c r="C153" s="53">
        <v>45907.208333333328</v>
      </c>
      <c r="D153" s="54">
        <v>45907.208333333328</v>
      </c>
      <c r="E153" s="55">
        <v>2</v>
      </c>
    </row>
    <row r="154" spans="1:5" x14ac:dyDescent="0.2">
      <c r="A154" s="37"/>
      <c r="B154" s="52">
        <v>45907.25</v>
      </c>
      <c r="C154" s="53">
        <v>45907.25</v>
      </c>
      <c r="D154" s="54">
        <v>45907.25</v>
      </c>
      <c r="E154" s="55">
        <v>2</v>
      </c>
    </row>
    <row r="155" spans="1:5" x14ac:dyDescent="0.2">
      <c r="A155" s="37"/>
      <c r="B155" s="52">
        <v>45907.291666666664</v>
      </c>
      <c r="C155" s="53">
        <v>45907.291666666664</v>
      </c>
      <c r="D155" s="54">
        <v>45907.291666666664</v>
      </c>
      <c r="E155" s="55">
        <v>2</v>
      </c>
    </row>
    <row r="156" spans="1:5" x14ac:dyDescent="0.2">
      <c r="A156" s="37"/>
      <c r="B156" s="52">
        <v>45907.333333333328</v>
      </c>
      <c r="C156" s="53">
        <v>45907.333333333328</v>
      </c>
      <c r="D156" s="54">
        <v>45907.333333333328</v>
      </c>
      <c r="E156" s="55">
        <v>3</v>
      </c>
    </row>
    <row r="157" spans="1:5" x14ac:dyDescent="0.2">
      <c r="A157" s="37"/>
      <c r="B157" s="52">
        <v>45907.375</v>
      </c>
      <c r="C157" s="53">
        <v>45907.375</v>
      </c>
      <c r="D157" s="54">
        <v>45907.375</v>
      </c>
      <c r="E157" s="55">
        <v>3</v>
      </c>
    </row>
    <row r="158" spans="1:5" x14ac:dyDescent="0.2">
      <c r="A158" s="37"/>
      <c r="B158" s="52">
        <v>45907.416666666664</v>
      </c>
      <c r="C158" s="53">
        <v>45907.416666666664</v>
      </c>
      <c r="D158" s="54">
        <v>45907.416666666664</v>
      </c>
      <c r="E158" s="55">
        <v>4</v>
      </c>
    </row>
    <row r="159" spans="1:5" x14ac:dyDescent="0.2">
      <c r="A159" s="37"/>
      <c r="B159" s="52">
        <v>45907.458333333328</v>
      </c>
      <c r="C159" s="53">
        <v>45907.458333333328</v>
      </c>
      <c r="D159" s="54">
        <v>45907.458333333328</v>
      </c>
      <c r="E159" s="55">
        <v>4</v>
      </c>
    </row>
    <row r="160" spans="1:5" x14ac:dyDescent="0.2">
      <c r="A160" s="37"/>
      <c r="B160" s="52">
        <v>45907.5</v>
      </c>
      <c r="C160" s="53">
        <v>45907.5</v>
      </c>
      <c r="D160" s="54">
        <v>45907.5</v>
      </c>
      <c r="E160" s="55">
        <v>4</v>
      </c>
    </row>
    <row r="161" spans="1:5" x14ac:dyDescent="0.2">
      <c r="A161" s="37"/>
      <c r="B161" s="52">
        <v>45907.541666666664</v>
      </c>
      <c r="C161" s="53">
        <v>45907.541666666664</v>
      </c>
      <c r="D161" s="54">
        <v>45907.541666666664</v>
      </c>
      <c r="E161" s="55">
        <v>5</v>
      </c>
    </row>
    <row r="162" spans="1:5" x14ac:dyDescent="0.2">
      <c r="A162" s="37"/>
      <c r="B162" s="52">
        <v>45907.583333333328</v>
      </c>
      <c r="C162" s="53">
        <v>45907.583333333328</v>
      </c>
      <c r="D162" s="54">
        <v>45907.583333333328</v>
      </c>
      <c r="E162" s="55">
        <v>5</v>
      </c>
    </row>
    <row r="163" spans="1:5" x14ac:dyDescent="0.2">
      <c r="A163" s="37"/>
      <c r="B163" s="52">
        <v>45907.625</v>
      </c>
      <c r="C163" s="53">
        <v>45907.625</v>
      </c>
      <c r="D163" s="54">
        <v>45907.625</v>
      </c>
      <c r="E163" s="55">
        <v>7</v>
      </c>
    </row>
    <row r="164" spans="1:5" x14ac:dyDescent="0.2">
      <c r="A164" s="37"/>
      <c r="B164" s="52">
        <v>45907.666666666664</v>
      </c>
      <c r="C164" s="53">
        <v>45907.666666666664</v>
      </c>
      <c r="D164" s="54">
        <v>45907.666666666664</v>
      </c>
      <c r="E164" s="55">
        <v>8</v>
      </c>
    </row>
    <row r="165" spans="1:5" x14ac:dyDescent="0.2">
      <c r="A165" s="37"/>
      <c r="B165" s="52">
        <v>45907.708333333328</v>
      </c>
      <c r="C165" s="53">
        <v>45907.708333333328</v>
      </c>
      <c r="D165" s="54">
        <v>45907.708333333328</v>
      </c>
      <c r="E165" s="55">
        <v>6</v>
      </c>
    </row>
    <row r="166" spans="1:5" x14ac:dyDescent="0.2">
      <c r="A166" s="37"/>
      <c r="B166" s="52">
        <v>45907.75</v>
      </c>
      <c r="C166" s="53">
        <v>45907.75</v>
      </c>
      <c r="D166" s="54">
        <v>45907.75</v>
      </c>
      <c r="E166" s="55">
        <v>2</v>
      </c>
    </row>
    <row r="167" spans="1:5" x14ac:dyDescent="0.2">
      <c r="A167" s="37"/>
      <c r="B167" s="52">
        <v>45907.791666666664</v>
      </c>
      <c r="C167" s="53">
        <v>45907.791666666664</v>
      </c>
      <c r="D167" s="54">
        <v>45907.791666666664</v>
      </c>
      <c r="E167" s="55">
        <v>2</v>
      </c>
    </row>
    <row r="168" spans="1:5" x14ac:dyDescent="0.2">
      <c r="A168" s="37"/>
      <c r="B168" s="52">
        <v>45907.833333333328</v>
      </c>
      <c r="C168" s="53">
        <v>45907.833333333328</v>
      </c>
      <c r="D168" s="54">
        <v>45907.833333333328</v>
      </c>
      <c r="E168" s="55">
        <v>2</v>
      </c>
    </row>
    <row r="169" spans="1:5" x14ac:dyDescent="0.2">
      <c r="A169" s="37"/>
      <c r="B169" s="52">
        <v>45907.875</v>
      </c>
      <c r="C169" s="53">
        <v>45907.875</v>
      </c>
      <c r="D169" s="54">
        <v>45907.875</v>
      </c>
      <c r="E169" s="55">
        <v>2</v>
      </c>
    </row>
    <row r="170" spans="1:5" x14ac:dyDescent="0.2">
      <c r="A170" s="37"/>
      <c r="B170" s="52">
        <v>45907.916666666664</v>
      </c>
      <c r="C170" s="53">
        <v>45907.916666666664</v>
      </c>
      <c r="D170" s="54">
        <v>45907.916666666664</v>
      </c>
      <c r="E170" s="55">
        <v>3</v>
      </c>
    </row>
    <row r="171" spans="1:5" x14ac:dyDescent="0.2">
      <c r="A171" s="37"/>
      <c r="B171" s="52">
        <v>45907.958333333328</v>
      </c>
      <c r="C171" s="53">
        <v>45907.958333333328</v>
      </c>
      <c r="D171" s="54">
        <v>45907.958333333328</v>
      </c>
      <c r="E171" s="55">
        <v>3</v>
      </c>
    </row>
    <row r="172" spans="1:5" x14ac:dyDescent="0.2">
      <c r="A172" s="37"/>
      <c r="B172" s="52">
        <v>45908</v>
      </c>
      <c r="C172" s="53">
        <v>45908</v>
      </c>
      <c r="D172" s="54">
        <v>45908</v>
      </c>
      <c r="E172" s="55">
        <v>3</v>
      </c>
    </row>
    <row r="173" spans="1:5" x14ac:dyDescent="0.2">
      <c r="A173" s="37"/>
      <c r="B173" s="52">
        <v>45908.041666666664</v>
      </c>
      <c r="C173" s="53">
        <v>45908.041666666664</v>
      </c>
      <c r="D173" s="54">
        <v>45908.041666666664</v>
      </c>
      <c r="E173" s="55">
        <v>3</v>
      </c>
    </row>
    <row r="174" spans="1:5" x14ac:dyDescent="0.2">
      <c r="A174" s="37"/>
      <c r="B174" s="52">
        <v>45908.083333333328</v>
      </c>
      <c r="C174" s="53">
        <v>45908.083333333328</v>
      </c>
      <c r="D174" s="54">
        <v>45908.083333333328</v>
      </c>
      <c r="E174" s="55">
        <v>4</v>
      </c>
    </row>
    <row r="175" spans="1:5" x14ac:dyDescent="0.2">
      <c r="A175" s="37"/>
      <c r="B175" s="52">
        <v>45908.125</v>
      </c>
      <c r="C175" s="53">
        <v>45908.125</v>
      </c>
      <c r="D175" s="54">
        <v>45908.125</v>
      </c>
      <c r="E175" s="55">
        <v>3</v>
      </c>
    </row>
    <row r="176" spans="1:5" x14ac:dyDescent="0.2">
      <c r="A176" s="37"/>
      <c r="B176" s="52">
        <v>45908.166666666664</v>
      </c>
      <c r="C176" s="53">
        <v>45908.166666666664</v>
      </c>
      <c r="D176" s="54">
        <v>45908.166666666664</v>
      </c>
      <c r="E176" s="55">
        <v>3</v>
      </c>
    </row>
    <row r="177" spans="1:5" x14ac:dyDescent="0.2">
      <c r="A177" s="37"/>
      <c r="B177" s="52">
        <v>45908.208333333328</v>
      </c>
      <c r="C177" s="53">
        <v>45908.208333333328</v>
      </c>
      <c r="D177" s="54">
        <v>45908.208333333328</v>
      </c>
      <c r="E177" s="55">
        <v>3</v>
      </c>
    </row>
    <row r="178" spans="1:5" x14ac:dyDescent="0.2">
      <c r="A178" s="37"/>
      <c r="B178" s="52">
        <v>45908.25</v>
      </c>
      <c r="C178" s="53">
        <v>45908.25</v>
      </c>
      <c r="D178" s="54">
        <v>45908.25</v>
      </c>
      <c r="E178" s="55">
        <v>3</v>
      </c>
    </row>
    <row r="179" spans="1:5" x14ac:dyDescent="0.2">
      <c r="A179" s="37"/>
      <c r="B179" s="52">
        <v>45908.291666666664</v>
      </c>
      <c r="C179" s="53">
        <v>45908.291666666664</v>
      </c>
      <c r="D179" s="54">
        <v>45908.291666666664</v>
      </c>
      <c r="E179" s="55">
        <v>4</v>
      </c>
    </row>
    <row r="180" spans="1:5" x14ac:dyDescent="0.2">
      <c r="A180" s="37"/>
      <c r="B180" s="52">
        <v>45908.333333333328</v>
      </c>
      <c r="C180" s="53">
        <v>45908.333333333328</v>
      </c>
      <c r="D180" s="54">
        <v>45908.333333333328</v>
      </c>
      <c r="E180" s="55">
        <v>5</v>
      </c>
    </row>
    <row r="181" spans="1:5" x14ac:dyDescent="0.2">
      <c r="A181" s="37"/>
      <c r="B181" s="52">
        <v>45908.375</v>
      </c>
      <c r="C181" s="53">
        <v>45908.375</v>
      </c>
      <c r="D181" s="54">
        <v>45908.375</v>
      </c>
      <c r="E181" s="55">
        <v>6</v>
      </c>
    </row>
    <row r="182" spans="1:5" x14ac:dyDescent="0.2">
      <c r="A182" s="37"/>
      <c r="B182" s="52">
        <v>45908.416666666664</v>
      </c>
      <c r="C182" s="53">
        <v>45908.416666666664</v>
      </c>
      <c r="D182" s="54">
        <v>45908.416666666664</v>
      </c>
      <c r="E182" s="55">
        <v>5</v>
      </c>
    </row>
    <row r="183" spans="1:5" x14ac:dyDescent="0.2">
      <c r="A183" s="37"/>
      <c r="B183" s="52">
        <v>45908.458333333328</v>
      </c>
      <c r="C183" s="53">
        <v>45908.458333333328</v>
      </c>
      <c r="D183" s="54">
        <v>45908.458333333328</v>
      </c>
      <c r="E183" s="55">
        <v>4</v>
      </c>
    </row>
    <row r="184" spans="1:5" x14ac:dyDescent="0.2">
      <c r="A184" s="37"/>
      <c r="B184" s="52">
        <v>45908.5</v>
      </c>
      <c r="C184" s="53">
        <v>45908.5</v>
      </c>
      <c r="D184" s="54">
        <v>45908.5</v>
      </c>
      <c r="E184" s="55">
        <v>4</v>
      </c>
    </row>
    <row r="185" spans="1:5" x14ac:dyDescent="0.2">
      <c r="A185" s="37"/>
      <c r="B185" s="52">
        <v>45908.541666666664</v>
      </c>
      <c r="C185" s="53">
        <v>45908.541666666664</v>
      </c>
      <c r="D185" s="54">
        <v>45908.541666666664</v>
      </c>
      <c r="E185" s="55">
        <v>5</v>
      </c>
    </row>
    <row r="186" spans="1:5" x14ac:dyDescent="0.2">
      <c r="A186" s="37"/>
      <c r="B186" s="52">
        <v>45908.583333333328</v>
      </c>
      <c r="C186" s="53">
        <v>45908.583333333328</v>
      </c>
      <c r="D186" s="54">
        <v>45908.583333333328</v>
      </c>
      <c r="E186" s="55">
        <v>3</v>
      </c>
    </row>
    <row r="187" spans="1:5" x14ac:dyDescent="0.2">
      <c r="A187" s="37"/>
      <c r="B187" s="52">
        <v>45908.625</v>
      </c>
      <c r="C187" s="53">
        <v>45908.625</v>
      </c>
      <c r="D187" s="54">
        <v>45908.625</v>
      </c>
      <c r="E187" s="55">
        <v>3</v>
      </c>
    </row>
    <row r="188" spans="1:5" x14ac:dyDescent="0.2">
      <c r="A188" s="37"/>
      <c r="B188" s="52">
        <v>45908.666666666664</v>
      </c>
      <c r="C188" s="53">
        <v>45908.666666666664</v>
      </c>
      <c r="D188" s="54">
        <v>45908.666666666664</v>
      </c>
      <c r="E188" s="55">
        <v>3</v>
      </c>
    </row>
    <row r="189" spans="1:5" x14ac:dyDescent="0.2">
      <c r="A189" s="37"/>
      <c r="B189" s="52">
        <v>45908.708333333328</v>
      </c>
      <c r="C189" s="53">
        <v>45908.708333333328</v>
      </c>
      <c r="D189" s="54">
        <v>45908.708333333328</v>
      </c>
      <c r="E189" s="55">
        <v>3</v>
      </c>
    </row>
    <row r="190" spans="1:5" x14ac:dyDescent="0.2">
      <c r="A190" s="37"/>
      <c r="B190" s="52">
        <v>45908.75</v>
      </c>
      <c r="C190" s="53">
        <v>45908.75</v>
      </c>
      <c r="D190" s="54">
        <v>45908.75</v>
      </c>
      <c r="E190" s="55">
        <v>5</v>
      </c>
    </row>
    <row r="191" spans="1:5" x14ac:dyDescent="0.2">
      <c r="A191" s="37"/>
      <c r="B191" s="52">
        <v>45908.791666666664</v>
      </c>
      <c r="C191" s="53">
        <v>45908.791666666664</v>
      </c>
      <c r="D191" s="54">
        <v>45908.791666666664</v>
      </c>
      <c r="E191" s="55">
        <v>3</v>
      </c>
    </row>
    <row r="192" spans="1:5" x14ac:dyDescent="0.2">
      <c r="A192" s="37"/>
      <c r="B192" s="52">
        <v>45908.833333333328</v>
      </c>
      <c r="C192" s="53">
        <v>45908.833333333328</v>
      </c>
      <c r="D192" s="54">
        <v>45908.833333333328</v>
      </c>
      <c r="E192" s="55">
        <v>3</v>
      </c>
    </row>
    <row r="193" spans="1:5" x14ac:dyDescent="0.2">
      <c r="A193" s="37"/>
      <c r="B193" s="52">
        <v>45908.875</v>
      </c>
      <c r="C193" s="53">
        <v>45908.875</v>
      </c>
      <c r="D193" s="54">
        <v>45908.875</v>
      </c>
      <c r="E193" s="55">
        <v>2</v>
      </c>
    </row>
    <row r="194" spans="1:5" x14ac:dyDescent="0.2">
      <c r="A194" s="37"/>
      <c r="B194" s="52">
        <v>45908.916666666664</v>
      </c>
      <c r="C194" s="53">
        <v>45908.916666666664</v>
      </c>
      <c r="D194" s="54">
        <v>45908.916666666664</v>
      </c>
      <c r="E194" s="55">
        <v>2</v>
      </c>
    </row>
    <row r="195" spans="1:5" x14ac:dyDescent="0.2">
      <c r="A195" s="37"/>
      <c r="B195" s="52">
        <v>45908.958333333328</v>
      </c>
      <c r="C195" s="53">
        <v>45908.958333333328</v>
      </c>
      <c r="D195" s="54">
        <v>45908.958333333328</v>
      </c>
      <c r="E195" s="55">
        <v>2</v>
      </c>
    </row>
    <row r="196" spans="1:5" x14ac:dyDescent="0.2">
      <c r="A196" s="37"/>
      <c r="B196" s="52">
        <v>45909</v>
      </c>
      <c r="C196" s="53">
        <v>45909</v>
      </c>
      <c r="D196" s="54">
        <v>45909</v>
      </c>
      <c r="E196" s="55">
        <v>2</v>
      </c>
    </row>
    <row r="197" spans="1:5" x14ac:dyDescent="0.2">
      <c r="A197" s="37"/>
      <c r="B197" s="52">
        <v>45909.041666666664</v>
      </c>
      <c r="C197" s="53">
        <v>45909.041666666664</v>
      </c>
      <c r="D197" s="54">
        <v>45909.041666666664</v>
      </c>
      <c r="E197" s="55">
        <v>2</v>
      </c>
    </row>
    <row r="198" spans="1:5" x14ac:dyDescent="0.2">
      <c r="A198" s="37"/>
      <c r="B198" s="52">
        <v>45909.083333333328</v>
      </c>
      <c r="C198" s="53">
        <v>45909.083333333328</v>
      </c>
      <c r="D198" s="54">
        <v>45909.083333333328</v>
      </c>
      <c r="E198" s="55">
        <v>3</v>
      </c>
    </row>
    <row r="199" spans="1:5" x14ac:dyDescent="0.2">
      <c r="A199" s="37"/>
      <c r="B199" s="52">
        <v>45909.125</v>
      </c>
      <c r="C199" s="53">
        <v>45909.125</v>
      </c>
      <c r="D199" s="54">
        <v>45909.125</v>
      </c>
      <c r="E199" s="55">
        <v>3</v>
      </c>
    </row>
    <row r="200" spans="1:5" x14ac:dyDescent="0.2">
      <c r="A200" s="37"/>
      <c r="B200" s="52">
        <v>45909.166666666664</v>
      </c>
      <c r="C200" s="53">
        <v>45909.166666666664</v>
      </c>
      <c r="D200" s="54">
        <v>45909.166666666664</v>
      </c>
      <c r="E200" s="55">
        <v>4</v>
      </c>
    </row>
    <row r="201" spans="1:5" x14ac:dyDescent="0.2">
      <c r="A201" s="37"/>
      <c r="B201" s="52">
        <v>45909.208333333328</v>
      </c>
      <c r="C201" s="53">
        <v>45909.208333333328</v>
      </c>
      <c r="D201" s="54">
        <v>45909.208333333328</v>
      </c>
      <c r="E201" s="55">
        <v>5</v>
      </c>
    </row>
    <row r="202" spans="1:5" x14ac:dyDescent="0.2">
      <c r="A202" s="37"/>
      <c r="B202" s="52">
        <v>45909.25</v>
      </c>
      <c r="C202" s="53">
        <v>45909.25</v>
      </c>
      <c r="D202" s="54">
        <v>45909.25</v>
      </c>
      <c r="E202" s="55">
        <v>4</v>
      </c>
    </row>
    <row r="203" spans="1:5" x14ac:dyDescent="0.2">
      <c r="A203" s="37"/>
      <c r="B203" s="52">
        <v>45909.291666666664</v>
      </c>
      <c r="C203" s="53">
        <v>45909.291666666664</v>
      </c>
      <c r="D203" s="54">
        <v>45909.291666666664</v>
      </c>
      <c r="E203" s="55">
        <v>5</v>
      </c>
    </row>
    <row r="204" spans="1:5" x14ac:dyDescent="0.2">
      <c r="A204" s="37"/>
      <c r="B204" s="52">
        <v>45909.333333333328</v>
      </c>
      <c r="C204" s="53">
        <v>45909.333333333328</v>
      </c>
      <c r="D204" s="54">
        <v>45909.333333333328</v>
      </c>
      <c r="E204" s="55">
        <v>6</v>
      </c>
    </row>
    <row r="205" spans="1:5" x14ac:dyDescent="0.2">
      <c r="A205" s="37"/>
      <c r="B205" s="52">
        <v>45909.375</v>
      </c>
      <c r="C205" s="53">
        <v>45909.375</v>
      </c>
      <c r="D205" s="54">
        <v>45909.375</v>
      </c>
      <c r="E205" s="55">
        <v>7</v>
      </c>
    </row>
    <row r="206" spans="1:5" x14ac:dyDescent="0.2">
      <c r="A206" s="37"/>
      <c r="B206" s="52">
        <v>45909.416666666664</v>
      </c>
      <c r="C206" s="53">
        <v>45909.416666666664</v>
      </c>
      <c r="D206" s="54">
        <v>45909.416666666664</v>
      </c>
      <c r="E206" s="55">
        <v>6</v>
      </c>
    </row>
    <row r="207" spans="1:5" x14ac:dyDescent="0.2">
      <c r="A207" s="37"/>
      <c r="B207" s="52">
        <v>45909.458333333328</v>
      </c>
      <c r="C207" s="53">
        <v>45909.458333333328</v>
      </c>
      <c r="D207" s="54">
        <v>45909.458333333328</v>
      </c>
      <c r="E207" s="55">
        <v>5</v>
      </c>
    </row>
    <row r="208" spans="1:5" x14ac:dyDescent="0.2">
      <c r="A208" s="37"/>
      <c r="B208" s="52">
        <v>45909.5</v>
      </c>
      <c r="C208" s="53">
        <v>45909.5</v>
      </c>
      <c r="D208" s="54">
        <v>45909.5</v>
      </c>
      <c r="E208" s="55">
        <v>4</v>
      </c>
    </row>
    <row r="209" spans="1:5" x14ac:dyDescent="0.2">
      <c r="A209" s="37"/>
      <c r="B209" s="52">
        <v>45909.541666666664</v>
      </c>
      <c r="C209" s="53">
        <v>45909.541666666664</v>
      </c>
      <c r="D209" s="54">
        <v>45909.541666666664</v>
      </c>
      <c r="E209" s="55">
        <v>3</v>
      </c>
    </row>
    <row r="210" spans="1:5" x14ac:dyDescent="0.2">
      <c r="A210" s="37"/>
      <c r="B210" s="52">
        <v>45909.583333333328</v>
      </c>
      <c r="C210" s="53">
        <v>45909.583333333328</v>
      </c>
      <c r="D210" s="54">
        <v>45909.583333333328</v>
      </c>
      <c r="E210" s="55">
        <v>2</v>
      </c>
    </row>
    <row r="211" spans="1:5" x14ac:dyDescent="0.2">
      <c r="A211" s="37"/>
      <c r="B211" s="52">
        <v>45909.625</v>
      </c>
      <c r="C211" s="53">
        <v>45909.625</v>
      </c>
      <c r="D211" s="54">
        <v>45909.625</v>
      </c>
      <c r="E211" s="55">
        <v>3</v>
      </c>
    </row>
    <row r="212" spans="1:5" x14ac:dyDescent="0.2">
      <c r="A212" s="37"/>
      <c r="B212" s="52">
        <v>45909.666666666664</v>
      </c>
      <c r="C212" s="53">
        <v>45909.666666666664</v>
      </c>
      <c r="D212" s="54">
        <v>45909.666666666664</v>
      </c>
      <c r="E212" s="55">
        <v>2</v>
      </c>
    </row>
    <row r="213" spans="1:5" x14ac:dyDescent="0.2">
      <c r="A213" s="37"/>
      <c r="B213" s="52">
        <v>45909.708333333328</v>
      </c>
      <c r="C213" s="53">
        <v>45909.708333333328</v>
      </c>
      <c r="D213" s="54">
        <v>45909.708333333328</v>
      </c>
      <c r="E213" s="55">
        <v>3</v>
      </c>
    </row>
    <row r="214" spans="1:5" x14ac:dyDescent="0.2">
      <c r="A214" s="37"/>
      <c r="B214" s="52">
        <v>45909.75</v>
      </c>
      <c r="C214" s="53">
        <v>45909.75</v>
      </c>
      <c r="D214" s="54">
        <v>45909.75</v>
      </c>
      <c r="E214" s="55">
        <v>3</v>
      </c>
    </row>
    <row r="215" spans="1:5" x14ac:dyDescent="0.2">
      <c r="A215" s="37"/>
      <c r="B215" s="52">
        <v>45909.791666666664</v>
      </c>
      <c r="C215" s="53">
        <v>45909.791666666664</v>
      </c>
      <c r="D215" s="54">
        <v>45909.791666666664</v>
      </c>
      <c r="E215" s="55">
        <v>4</v>
      </c>
    </row>
    <row r="216" spans="1:5" x14ac:dyDescent="0.2">
      <c r="A216" s="37"/>
      <c r="B216" s="52">
        <v>45909.833333333328</v>
      </c>
      <c r="C216" s="53">
        <v>45909.833333333328</v>
      </c>
      <c r="D216" s="54">
        <v>45909.833333333328</v>
      </c>
      <c r="E216" s="55">
        <v>3</v>
      </c>
    </row>
    <row r="217" spans="1:5" x14ac:dyDescent="0.2">
      <c r="A217" s="37"/>
      <c r="B217" s="52">
        <v>45909.875</v>
      </c>
      <c r="C217" s="53">
        <v>45909.875</v>
      </c>
      <c r="D217" s="54">
        <v>45909.875</v>
      </c>
      <c r="E217" s="55">
        <v>3</v>
      </c>
    </row>
    <row r="218" spans="1:5" x14ac:dyDescent="0.2">
      <c r="A218" s="37"/>
      <c r="B218" s="52">
        <v>45909.916666666664</v>
      </c>
      <c r="C218" s="53">
        <v>45909.916666666664</v>
      </c>
      <c r="D218" s="54">
        <v>45909.916666666664</v>
      </c>
      <c r="E218" s="55">
        <v>4</v>
      </c>
    </row>
    <row r="219" spans="1:5" x14ac:dyDescent="0.2">
      <c r="A219" s="37"/>
      <c r="B219" s="52">
        <v>45909.958333333328</v>
      </c>
      <c r="C219" s="53">
        <v>45909.958333333328</v>
      </c>
      <c r="D219" s="54">
        <v>45909.958333333328</v>
      </c>
      <c r="E219" s="55">
        <v>4</v>
      </c>
    </row>
    <row r="220" spans="1:5" x14ac:dyDescent="0.2">
      <c r="A220" s="37"/>
      <c r="B220" s="52">
        <v>45910</v>
      </c>
      <c r="C220" s="53">
        <v>45910</v>
      </c>
      <c r="D220" s="54">
        <v>45910</v>
      </c>
      <c r="E220" s="55">
        <v>4</v>
      </c>
    </row>
    <row r="221" spans="1:5" x14ac:dyDescent="0.2">
      <c r="A221" s="37"/>
      <c r="B221" s="52">
        <v>45910.041666666664</v>
      </c>
      <c r="C221" s="53">
        <v>45910.041666666664</v>
      </c>
      <c r="D221" s="54">
        <v>45910.041666666664</v>
      </c>
      <c r="E221" s="55">
        <v>4</v>
      </c>
    </row>
    <row r="222" spans="1:5" x14ac:dyDescent="0.2">
      <c r="A222" s="37"/>
      <c r="B222" s="52">
        <v>45910.083333333328</v>
      </c>
      <c r="C222" s="53">
        <v>45910.083333333328</v>
      </c>
      <c r="D222" s="54">
        <v>45910.083333333328</v>
      </c>
      <c r="E222" s="55">
        <v>4</v>
      </c>
    </row>
    <row r="223" spans="1:5" x14ac:dyDescent="0.2">
      <c r="A223" s="37"/>
      <c r="B223" s="52">
        <v>45910.125</v>
      </c>
      <c r="C223" s="53">
        <v>45910.125</v>
      </c>
      <c r="D223" s="54">
        <v>45910.125</v>
      </c>
      <c r="E223" s="55">
        <v>4</v>
      </c>
    </row>
    <row r="224" spans="1:5" x14ac:dyDescent="0.2">
      <c r="A224" s="37"/>
      <c r="B224" s="52">
        <v>45910.166666666664</v>
      </c>
      <c r="C224" s="53">
        <v>45910.166666666664</v>
      </c>
      <c r="D224" s="54">
        <v>45910.166666666664</v>
      </c>
      <c r="E224" s="55">
        <v>4</v>
      </c>
    </row>
    <row r="225" spans="1:5" x14ac:dyDescent="0.2">
      <c r="A225" s="37"/>
      <c r="B225" s="52">
        <v>45910.208333333328</v>
      </c>
      <c r="C225" s="53">
        <v>45910.208333333328</v>
      </c>
      <c r="D225" s="54">
        <v>45910.208333333328</v>
      </c>
      <c r="E225" s="55">
        <v>4</v>
      </c>
    </row>
    <row r="226" spans="1:5" x14ac:dyDescent="0.2">
      <c r="A226" s="37"/>
      <c r="B226" s="52">
        <v>45910.25</v>
      </c>
      <c r="C226" s="53">
        <v>45910.25</v>
      </c>
      <c r="D226" s="54">
        <v>45910.25</v>
      </c>
      <c r="E226" s="55">
        <v>3</v>
      </c>
    </row>
    <row r="227" spans="1:5" x14ac:dyDescent="0.2">
      <c r="A227" s="37"/>
      <c r="B227" s="52">
        <v>45910.291666666664</v>
      </c>
      <c r="C227" s="53">
        <v>45910.291666666664</v>
      </c>
      <c r="D227" s="54">
        <v>45910.291666666664</v>
      </c>
      <c r="E227" s="55">
        <v>3</v>
      </c>
    </row>
    <row r="228" spans="1:5" x14ac:dyDescent="0.2">
      <c r="A228" s="37"/>
      <c r="B228" s="52">
        <v>45910.333333333328</v>
      </c>
      <c r="C228" s="53">
        <v>45910.333333333328</v>
      </c>
      <c r="D228" s="54">
        <v>45910.333333333328</v>
      </c>
      <c r="E228" s="55">
        <v>3</v>
      </c>
    </row>
    <row r="229" spans="1:5" x14ac:dyDescent="0.2">
      <c r="A229" s="37"/>
      <c r="B229" s="52">
        <v>45910.375</v>
      </c>
      <c r="C229" s="53">
        <v>45910.375</v>
      </c>
      <c r="D229" s="54">
        <v>45910.375</v>
      </c>
      <c r="E229" s="55">
        <v>2</v>
      </c>
    </row>
    <row r="230" spans="1:5" x14ac:dyDescent="0.2">
      <c r="A230" s="37"/>
      <c r="B230" s="52">
        <v>45910.416666666664</v>
      </c>
      <c r="C230" s="53">
        <v>45910.416666666664</v>
      </c>
      <c r="D230" s="54">
        <v>45910.416666666664</v>
      </c>
      <c r="E230" s="55">
        <v>2</v>
      </c>
    </row>
    <row r="231" spans="1:5" x14ac:dyDescent="0.2">
      <c r="A231" s="37"/>
      <c r="B231" s="52">
        <v>45910.458333333328</v>
      </c>
      <c r="C231" s="53">
        <v>45910.458333333328</v>
      </c>
      <c r="D231" s="54">
        <v>45910.458333333328</v>
      </c>
      <c r="E231" s="55">
        <v>2</v>
      </c>
    </row>
    <row r="232" spans="1:5" x14ac:dyDescent="0.2">
      <c r="A232" s="37"/>
      <c r="B232" s="52">
        <v>45910.5</v>
      </c>
      <c r="C232" s="53">
        <v>45910.5</v>
      </c>
      <c r="D232" s="54">
        <v>45910.5</v>
      </c>
      <c r="E232" s="55">
        <v>4</v>
      </c>
    </row>
    <row r="233" spans="1:5" x14ac:dyDescent="0.2">
      <c r="A233" s="37"/>
      <c r="B233" s="52">
        <v>45910.541666666664</v>
      </c>
      <c r="C233" s="53">
        <v>45910.541666666664</v>
      </c>
      <c r="D233" s="54">
        <v>45910.541666666664</v>
      </c>
      <c r="E233" s="55">
        <v>5</v>
      </c>
    </row>
    <row r="234" spans="1:5" x14ac:dyDescent="0.2">
      <c r="A234" s="37"/>
      <c r="B234" s="52">
        <v>45910.583333333328</v>
      </c>
      <c r="C234" s="53">
        <v>45910.583333333328</v>
      </c>
      <c r="D234" s="54">
        <v>45910.583333333328</v>
      </c>
      <c r="E234" s="55">
        <v>3</v>
      </c>
    </row>
    <row r="235" spans="1:5" x14ac:dyDescent="0.2">
      <c r="A235" s="37"/>
      <c r="B235" s="52">
        <v>45910.625</v>
      </c>
      <c r="C235" s="53">
        <v>45910.625</v>
      </c>
      <c r="D235" s="54">
        <v>45910.625</v>
      </c>
      <c r="E235" s="55">
        <v>1</v>
      </c>
    </row>
    <row r="236" spans="1:5" x14ac:dyDescent="0.2">
      <c r="A236" s="37"/>
      <c r="B236" s="52">
        <v>45910.666666666664</v>
      </c>
      <c r="C236" s="53">
        <v>45910.666666666664</v>
      </c>
      <c r="D236" s="54">
        <v>45910.666666666664</v>
      </c>
      <c r="E236" s="55">
        <v>2</v>
      </c>
    </row>
    <row r="237" spans="1:5" x14ac:dyDescent="0.2">
      <c r="A237" s="37"/>
      <c r="B237" s="52">
        <v>45910.708333333328</v>
      </c>
      <c r="C237" s="53">
        <v>45910.708333333328</v>
      </c>
      <c r="D237" s="54">
        <v>45910.708333333328</v>
      </c>
      <c r="E237" s="55">
        <v>1</v>
      </c>
    </row>
    <row r="238" spans="1:5" x14ac:dyDescent="0.2">
      <c r="A238" s="37"/>
      <c r="B238" s="52">
        <v>45910.75</v>
      </c>
      <c r="C238" s="53">
        <v>45910.75</v>
      </c>
      <c r="D238" s="54">
        <v>45910.75</v>
      </c>
      <c r="E238" s="55">
        <v>2</v>
      </c>
    </row>
    <row r="239" spans="1:5" x14ac:dyDescent="0.2">
      <c r="A239" s="37"/>
      <c r="B239" s="52">
        <v>45910.791666666664</v>
      </c>
      <c r="C239" s="53">
        <v>45910.791666666664</v>
      </c>
      <c r="D239" s="54">
        <v>45910.791666666664</v>
      </c>
      <c r="E239" s="55">
        <v>1</v>
      </c>
    </row>
    <row r="240" spans="1:5" x14ac:dyDescent="0.2">
      <c r="A240" s="37"/>
      <c r="B240" s="52">
        <v>45910.833333333328</v>
      </c>
      <c r="C240" s="53">
        <v>45910.833333333328</v>
      </c>
      <c r="D240" s="54">
        <v>45910.833333333328</v>
      </c>
      <c r="E240" s="55">
        <v>2</v>
      </c>
    </row>
    <row r="241" spans="1:5" x14ac:dyDescent="0.2">
      <c r="A241" s="37"/>
      <c r="B241" s="52">
        <v>45910.875</v>
      </c>
      <c r="C241" s="53">
        <v>45910.875</v>
      </c>
      <c r="D241" s="54">
        <v>45910.875</v>
      </c>
      <c r="E241" s="55">
        <v>3</v>
      </c>
    </row>
    <row r="242" spans="1:5" x14ac:dyDescent="0.2">
      <c r="A242" s="37"/>
      <c r="B242" s="52">
        <v>45910.916666666664</v>
      </c>
      <c r="C242" s="53">
        <v>45910.916666666664</v>
      </c>
      <c r="D242" s="54">
        <v>45910.916666666664</v>
      </c>
      <c r="E242" s="55">
        <v>3</v>
      </c>
    </row>
    <row r="243" spans="1:5" x14ac:dyDescent="0.2">
      <c r="A243" s="37"/>
      <c r="B243" s="52">
        <v>45910.958333333328</v>
      </c>
      <c r="C243" s="53">
        <v>45910.958333333328</v>
      </c>
      <c r="D243" s="54">
        <v>45910.958333333328</v>
      </c>
      <c r="E243" s="55">
        <v>3</v>
      </c>
    </row>
    <row r="244" spans="1:5" x14ac:dyDescent="0.2">
      <c r="A244" s="37"/>
      <c r="B244" s="52">
        <v>45911</v>
      </c>
      <c r="C244" s="53">
        <v>45911</v>
      </c>
      <c r="D244" s="54">
        <v>45911</v>
      </c>
      <c r="E244" s="55">
        <v>3</v>
      </c>
    </row>
    <row r="245" spans="1:5" x14ac:dyDescent="0.2">
      <c r="A245" s="37"/>
      <c r="B245" s="52">
        <v>45911.041666666664</v>
      </c>
      <c r="C245" s="53">
        <v>45911.041666666664</v>
      </c>
      <c r="D245" s="54">
        <v>45911.041666666664</v>
      </c>
      <c r="E245" s="55">
        <v>3</v>
      </c>
    </row>
    <row r="246" spans="1:5" x14ac:dyDescent="0.2">
      <c r="A246" s="37"/>
      <c r="B246" s="52">
        <v>45911.083333333328</v>
      </c>
      <c r="C246" s="53">
        <v>45911.083333333328</v>
      </c>
      <c r="D246" s="54">
        <v>45911.083333333328</v>
      </c>
      <c r="E246" s="55">
        <v>4</v>
      </c>
    </row>
    <row r="247" spans="1:5" x14ac:dyDescent="0.2">
      <c r="A247" s="37"/>
      <c r="B247" s="52">
        <v>45911.125</v>
      </c>
      <c r="C247" s="53">
        <v>45911.125</v>
      </c>
      <c r="D247" s="54">
        <v>45911.125</v>
      </c>
      <c r="E247" s="55">
        <v>4</v>
      </c>
    </row>
    <row r="248" spans="1:5" x14ac:dyDescent="0.2">
      <c r="A248" s="37"/>
      <c r="B248" s="52">
        <v>45911.166666666664</v>
      </c>
      <c r="C248" s="53">
        <v>45911.166666666664</v>
      </c>
      <c r="D248" s="54">
        <v>45911.166666666664</v>
      </c>
      <c r="E248" s="55">
        <v>4</v>
      </c>
    </row>
    <row r="249" spans="1:5" x14ac:dyDescent="0.2">
      <c r="A249" s="37"/>
      <c r="B249" s="52">
        <v>45911.208333333328</v>
      </c>
      <c r="C249" s="53">
        <v>45911.208333333328</v>
      </c>
      <c r="D249" s="54">
        <v>45911.208333333328</v>
      </c>
      <c r="E249" s="55">
        <v>5</v>
      </c>
    </row>
    <row r="250" spans="1:5" x14ac:dyDescent="0.2">
      <c r="A250" s="37"/>
      <c r="B250" s="52">
        <v>45911.25</v>
      </c>
      <c r="C250" s="53">
        <v>45911.25</v>
      </c>
      <c r="D250" s="54">
        <v>45911.25</v>
      </c>
      <c r="E250" s="55">
        <v>5</v>
      </c>
    </row>
    <row r="251" spans="1:5" x14ac:dyDescent="0.2">
      <c r="A251" s="37"/>
      <c r="B251" s="52">
        <v>45911.291666666664</v>
      </c>
      <c r="C251" s="53">
        <v>45911.291666666664</v>
      </c>
      <c r="D251" s="54">
        <v>45911.291666666664</v>
      </c>
      <c r="E251" s="55">
        <v>5</v>
      </c>
    </row>
    <row r="252" spans="1:5" x14ac:dyDescent="0.2">
      <c r="A252" s="37"/>
      <c r="B252" s="52">
        <v>45911.333333333328</v>
      </c>
      <c r="C252" s="53">
        <v>45911.333333333328</v>
      </c>
      <c r="D252" s="54">
        <v>45911.333333333328</v>
      </c>
      <c r="E252" s="55">
        <v>6</v>
      </c>
    </row>
    <row r="253" spans="1:5" x14ac:dyDescent="0.2">
      <c r="A253" s="37"/>
      <c r="B253" s="52">
        <v>45911.375</v>
      </c>
      <c r="C253" s="53">
        <v>45911.375</v>
      </c>
      <c r="D253" s="54">
        <v>45911.375</v>
      </c>
      <c r="E253" s="55">
        <v>7</v>
      </c>
    </row>
    <row r="254" spans="1:5" x14ac:dyDescent="0.2">
      <c r="A254" s="37"/>
      <c r="B254" s="52">
        <v>45911.416666666664</v>
      </c>
      <c r="C254" s="53">
        <v>45911.416666666664</v>
      </c>
      <c r="D254" s="54">
        <v>45911.416666666664</v>
      </c>
      <c r="E254" s="55">
        <v>7</v>
      </c>
    </row>
    <row r="255" spans="1:5" x14ac:dyDescent="0.2">
      <c r="A255" s="37"/>
      <c r="B255" s="52">
        <v>45911.458333333328</v>
      </c>
      <c r="C255" s="53">
        <v>45911.458333333328</v>
      </c>
      <c r="D255" s="54">
        <v>45911.458333333328</v>
      </c>
      <c r="E255" s="55">
        <v>6</v>
      </c>
    </row>
    <row r="256" spans="1:5" x14ac:dyDescent="0.2">
      <c r="A256" s="37"/>
      <c r="B256" s="52">
        <v>45911.5</v>
      </c>
      <c r="C256" s="53">
        <v>45911.5</v>
      </c>
      <c r="D256" s="54">
        <v>45911.5</v>
      </c>
      <c r="E256" s="55">
        <v>8</v>
      </c>
    </row>
    <row r="257" spans="1:5" x14ac:dyDescent="0.2">
      <c r="A257" s="37"/>
      <c r="B257" s="52">
        <v>45911.541666666664</v>
      </c>
      <c r="C257" s="53">
        <v>45911.541666666664</v>
      </c>
      <c r="D257" s="54">
        <v>45911.541666666664</v>
      </c>
      <c r="E257" s="55">
        <v>4</v>
      </c>
    </row>
    <row r="258" spans="1:5" x14ac:dyDescent="0.2">
      <c r="A258" s="37"/>
      <c r="B258" s="52">
        <v>45911.583333333328</v>
      </c>
      <c r="C258" s="53">
        <v>45911.583333333328</v>
      </c>
      <c r="D258" s="54">
        <v>45911.583333333328</v>
      </c>
      <c r="E258" s="55">
        <v>3</v>
      </c>
    </row>
    <row r="259" spans="1:5" x14ac:dyDescent="0.2">
      <c r="A259" s="37"/>
      <c r="B259" s="52">
        <v>45911.625</v>
      </c>
      <c r="C259" s="53">
        <v>45911.625</v>
      </c>
      <c r="D259" s="54">
        <v>45911.625</v>
      </c>
      <c r="E259" s="55">
        <v>3</v>
      </c>
    </row>
    <row r="260" spans="1:5" x14ac:dyDescent="0.2">
      <c r="A260" s="37"/>
      <c r="B260" s="52">
        <v>45911.666666666664</v>
      </c>
      <c r="C260" s="53">
        <v>45911.666666666664</v>
      </c>
      <c r="D260" s="54">
        <v>45911.666666666664</v>
      </c>
      <c r="E260" s="55">
        <v>4</v>
      </c>
    </row>
    <row r="261" spans="1:5" x14ac:dyDescent="0.2">
      <c r="A261" s="37"/>
      <c r="B261" s="52">
        <v>45911.708333333328</v>
      </c>
      <c r="C261" s="53">
        <v>45911.708333333328</v>
      </c>
      <c r="D261" s="54">
        <v>45911.708333333328</v>
      </c>
      <c r="E261" s="55">
        <v>5</v>
      </c>
    </row>
    <row r="262" spans="1:5" x14ac:dyDescent="0.2">
      <c r="A262" s="37"/>
      <c r="B262" s="52">
        <v>45911.75</v>
      </c>
      <c r="C262" s="53">
        <v>45911.75</v>
      </c>
      <c r="D262" s="54">
        <v>45911.75</v>
      </c>
      <c r="E262" s="55">
        <v>4</v>
      </c>
    </row>
    <row r="263" spans="1:5" x14ac:dyDescent="0.2">
      <c r="A263" s="37"/>
      <c r="B263" s="52">
        <v>45911.791666666664</v>
      </c>
      <c r="C263" s="53">
        <v>45911.791666666664</v>
      </c>
      <c r="D263" s="54">
        <v>45911.791666666664</v>
      </c>
      <c r="E263" s="55">
        <v>4</v>
      </c>
    </row>
    <row r="264" spans="1:5" x14ac:dyDescent="0.2">
      <c r="A264" s="37"/>
      <c r="B264" s="52">
        <v>45911.833333333328</v>
      </c>
      <c r="C264" s="53">
        <v>45911.833333333328</v>
      </c>
      <c r="D264" s="54">
        <v>45911.833333333328</v>
      </c>
      <c r="E264" s="55">
        <v>4</v>
      </c>
    </row>
    <row r="265" spans="1:5" x14ac:dyDescent="0.2">
      <c r="A265" s="37"/>
      <c r="B265" s="52">
        <v>45911.875</v>
      </c>
      <c r="C265" s="53">
        <v>45911.875</v>
      </c>
      <c r="D265" s="54">
        <v>45911.875</v>
      </c>
      <c r="E265" s="55">
        <v>3</v>
      </c>
    </row>
    <row r="266" spans="1:5" x14ac:dyDescent="0.2">
      <c r="A266" s="37"/>
      <c r="B266" s="52">
        <v>45911.916666666664</v>
      </c>
      <c r="C266" s="53">
        <v>45911.916666666664</v>
      </c>
      <c r="D266" s="54">
        <v>45911.916666666664</v>
      </c>
      <c r="E266" s="55">
        <v>4</v>
      </c>
    </row>
    <row r="267" spans="1:5" x14ac:dyDescent="0.2">
      <c r="A267" s="37"/>
      <c r="B267" s="52">
        <v>45911.958333333328</v>
      </c>
      <c r="C267" s="53">
        <v>45911.958333333328</v>
      </c>
      <c r="D267" s="54">
        <v>45911.958333333328</v>
      </c>
      <c r="E267" s="55">
        <v>4</v>
      </c>
    </row>
    <row r="268" spans="1:5" x14ac:dyDescent="0.2">
      <c r="A268" s="37"/>
      <c r="B268" s="52">
        <v>45912</v>
      </c>
      <c r="C268" s="53">
        <v>45912</v>
      </c>
      <c r="D268" s="54">
        <v>45912</v>
      </c>
      <c r="E268" s="55">
        <v>3</v>
      </c>
    </row>
    <row r="269" spans="1:5" x14ac:dyDescent="0.2">
      <c r="A269" s="37"/>
      <c r="B269" s="52">
        <v>45912.041666666664</v>
      </c>
      <c r="C269" s="53">
        <v>45912.041666666664</v>
      </c>
      <c r="D269" s="54">
        <v>45912.041666666664</v>
      </c>
      <c r="E269" s="55">
        <v>2</v>
      </c>
    </row>
    <row r="270" spans="1:5" x14ac:dyDescent="0.2">
      <c r="A270" s="37"/>
      <c r="B270" s="52">
        <v>45912.083333333328</v>
      </c>
      <c r="C270" s="53">
        <v>45912.083333333328</v>
      </c>
      <c r="D270" s="54">
        <v>45912.083333333328</v>
      </c>
      <c r="E270" s="55">
        <v>2</v>
      </c>
    </row>
    <row r="271" spans="1:5" x14ac:dyDescent="0.2">
      <c r="A271" s="37"/>
      <c r="B271" s="52">
        <v>45912.125</v>
      </c>
      <c r="C271" s="53">
        <v>45912.125</v>
      </c>
      <c r="D271" s="54">
        <v>45912.125</v>
      </c>
      <c r="E271" s="55">
        <v>3</v>
      </c>
    </row>
    <row r="272" spans="1:5" x14ac:dyDescent="0.2">
      <c r="A272" s="37"/>
      <c r="B272" s="52">
        <v>45912.166666666664</v>
      </c>
      <c r="C272" s="53">
        <v>45912.166666666664</v>
      </c>
      <c r="D272" s="54">
        <v>45912.166666666664</v>
      </c>
      <c r="E272" s="55">
        <v>3</v>
      </c>
    </row>
    <row r="273" spans="1:5" x14ac:dyDescent="0.2">
      <c r="A273" s="37"/>
      <c r="B273" s="52">
        <v>45912.208333333328</v>
      </c>
      <c r="C273" s="53">
        <v>45912.208333333328</v>
      </c>
      <c r="D273" s="54">
        <v>45912.208333333328</v>
      </c>
      <c r="E273" s="55">
        <v>3</v>
      </c>
    </row>
    <row r="274" spans="1:5" x14ac:dyDescent="0.2">
      <c r="A274" s="37"/>
      <c r="B274" s="52">
        <v>45912.25</v>
      </c>
      <c r="C274" s="53">
        <v>45912.25</v>
      </c>
      <c r="D274" s="54">
        <v>45912.25</v>
      </c>
      <c r="E274" s="55">
        <v>3</v>
      </c>
    </row>
    <row r="275" spans="1:5" x14ac:dyDescent="0.2">
      <c r="A275" s="37"/>
      <c r="B275" s="52">
        <v>45912.291666666664</v>
      </c>
      <c r="C275" s="53">
        <v>45912.291666666664</v>
      </c>
      <c r="D275" s="54">
        <v>45912.291666666664</v>
      </c>
      <c r="E275" s="55">
        <v>4</v>
      </c>
    </row>
    <row r="276" spans="1:5" x14ac:dyDescent="0.2">
      <c r="A276" s="37"/>
      <c r="B276" s="52">
        <v>45912.333333333328</v>
      </c>
      <c r="C276" s="53">
        <v>45912.333333333328</v>
      </c>
      <c r="D276" s="54">
        <v>45912.333333333328</v>
      </c>
      <c r="E276" s="55">
        <v>5</v>
      </c>
    </row>
    <row r="277" spans="1:5" x14ac:dyDescent="0.2">
      <c r="A277" s="37"/>
      <c r="B277" s="52">
        <v>45912.375</v>
      </c>
      <c r="C277" s="53">
        <v>45912.375</v>
      </c>
      <c r="D277" s="54">
        <v>45912.375</v>
      </c>
      <c r="E277" s="55">
        <v>4</v>
      </c>
    </row>
    <row r="278" spans="1:5" x14ac:dyDescent="0.2">
      <c r="A278" s="37"/>
      <c r="B278" s="52">
        <v>45912.416666666664</v>
      </c>
      <c r="C278" s="53">
        <v>45912.416666666664</v>
      </c>
      <c r="D278" s="54">
        <v>45912.416666666664</v>
      </c>
      <c r="E278" s="55">
        <v>5</v>
      </c>
    </row>
    <row r="279" spans="1:5" x14ac:dyDescent="0.2">
      <c r="A279" s="37"/>
      <c r="B279" s="52">
        <v>45912.458333333328</v>
      </c>
      <c r="C279" s="53">
        <v>45912.458333333328</v>
      </c>
      <c r="D279" s="54">
        <v>45912.458333333328</v>
      </c>
      <c r="E279" s="55">
        <v>5</v>
      </c>
    </row>
    <row r="280" spans="1:5" x14ac:dyDescent="0.2">
      <c r="A280" s="37"/>
      <c r="B280" s="52">
        <v>45912.5</v>
      </c>
      <c r="C280" s="53">
        <v>45912.5</v>
      </c>
      <c r="D280" s="54">
        <v>45912.5</v>
      </c>
      <c r="E280" s="55">
        <v>4</v>
      </c>
    </row>
    <row r="281" spans="1:5" x14ac:dyDescent="0.2">
      <c r="A281" s="37"/>
      <c r="B281" s="52">
        <v>45912.541666666664</v>
      </c>
      <c r="C281" s="53">
        <v>45912.541666666664</v>
      </c>
      <c r="D281" s="54">
        <v>45912.541666666664</v>
      </c>
      <c r="E281" s="55">
        <v>4</v>
      </c>
    </row>
    <row r="282" spans="1:5" x14ac:dyDescent="0.2">
      <c r="A282" s="37"/>
      <c r="B282" s="52">
        <v>45912.583333333328</v>
      </c>
      <c r="C282" s="53">
        <v>45912.583333333328</v>
      </c>
      <c r="D282" s="54">
        <v>45912.583333333328</v>
      </c>
      <c r="E282" s="55">
        <v>3</v>
      </c>
    </row>
    <row r="283" spans="1:5" x14ac:dyDescent="0.2">
      <c r="A283" s="37"/>
      <c r="B283" s="52">
        <v>45912.625</v>
      </c>
      <c r="C283" s="53">
        <v>45912.625</v>
      </c>
      <c r="D283" s="54">
        <v>45912.625</v>
      </c>
      <c r="E283" s="55">
        <v>3</v>
      </c>
    </row>
    <row r="284" spans="1:5" x14ac:dyDescent="0.2">
      <c r="A284" s="37"/>
      <c r="B284" s="52">
        <v>45912.666666666664</v>
      </c>
      <c r="C284" s="53">
        <v>45912.666666666664</v>
      </c>
      <c r="D284" s="54">
        <v>45912.666666666664</v>
      </c>
      <c r="E284" s="55">
        <v>3</v>
      </c>
    </row>
    <row r="285" spans="1:5" x14ac:dyDescent="0.2">
      <c r="A285" s="37"/>
      <c r="B285" s="52">
        <v>45912.708333333328</v>
      </c>
      <c r="C285" s="53">
        <v>45912.708333333328</v>
      </c>
      <c r="D285" s="54">
        <v>45912.708333333328</v>
      </c>
      <c r="E285" s="55">
        <v>12</v>
      </c>
    </row>
    <row r="286" spans="1:5" x14ac:dyDescent="0.2">
      <c r="A286" s="37"/>
      <c r="B286" s="52">
        <v>45912.75</v>
      </c>
      <c r="C286" s="53">
        <v>45912.75</v>
      </c>
      <c r="D286" s="54">
        <v>45912.75</v>
      </c>
      <c r="E286" s="55">
        <v>5</v>
      </c>
    </row>
    <row r="287" spans="1:5" x14ac:dyDescent="0.2">
      <c r="A287" s="37"/>
      <c r="B287" s="52">
        <v>45912.791666666664</v>
      </c>
      <c r="C287" s="53">
        <v>45912.791666666664</v>
      </c>
      <c r="D287" s="54">
        <v>45912.791666666664</v>
      </c>
      <c r="E287" s="55">
        <v>51</v>
      </c>
    </row>
    <row r="288" spans="1:5" x14ac:dyDescent="0.2">
      <c r="A288" s="37"/>
      <c r="B288" s="52">
        <v>45912.833333333328</v>
      </c>
      <c r="C288" s="53">
        <v>45912.833333333328</v>
      </c>
      <c r="D288" s="54">
        <v>45912.833333333328</v>
      </c>
      <c r="E288" s="55">
        <v>22</v>
      </c>
    </row>
    <row r="289" spans="1:5" x14ac:dyDescent="0.2">
      <c r="A289" s="37"/>
      <c r="B289" s="52">
        <v>45912.875</v>
      </c>
      <c r="C289" s="53">
        <v>45912.875</v>
      </c>
      <c r="D289" s="54">
        <v>45912.875</v>
      </c>
      <c r="E289" s="55">
        <v>8</v>
      </c>
    </row>
    <row r="290" spans="1:5" x14ac:dyDescent="0.2">
      <c r="A290" s="37"/>
      <c r="B290" s="52">
        <v>45912.916666666664</v>
      </c>
      <c r="C290" s="53">
        <v>45912.916666666664</v>
      </c>
      <c r="D290" s="54">
        <v>45912.916666666664</v>
      </c>
      <c r="E290" s="55">
        <v>4</v>
      </c>
    </row>
    <row r="291" spans="1:5" x14ac:dyDescent="0.2">
      <c r="A291" s="37"/>
      <c r="B291" s="52">
        <v>45912.958333333328</v>
      </c>
      <c r="C291" s="53">
        <v>45912.958333333328</v>
      </c>
      <c r="D291" s="54">
        <v>45912.958333333328</v>
      </c>
      <c r="E291" s="55">
        <v>3</v>
      </c>
    </row>
    <row r="292" spans="1:5" x14ac:dyDescent="0.2">
      <c r="A292" s="37"/>
      <c r="B292" s="52">
        <v>45913</v>
      </c>
      <c r="C292" s="53">
        <v>45913</v>
      </c>
      <c r="D292" s="54">
        <v>45913</v>
      </c>
      <c r="E292" s="55">
        <v>3</v>
      </c>
    </row>
    <row r="293" spans="1:5" x14ac:dyDescent="0.2">
      <c r="A293" s="37"/>
      <c r="B293" s="52">
        <v>45913.041666666664</v>
      </c>
      <c r="C293" s="53">
        <v>45913.041666666664</v>
      </c>
      <c r="D293" s="54">
        <v>45913.041666666664</v>
      </c>
      <c r="E293" s="55">
        <v>3</v>
      </c>
    </row>
    <row r="294" spans="1:5" x14ac:dyDescent="0.2">
      <c r="A294" s="37"/>
      <c r="B294" s="52">
        <v>45913.083333333328</v>
      </c>
      <c r="C294" s="53">
        <v>45913.083333333328</v>
      </c>
      <c r="D294" s="54">
        <v>45913.083333333328</v>
      </c>
      <c r="E294" s="55">
        <v>4</v>
      </c>
    </row>
    <row r="295" spans="1:5" x14ac:dyDescent="0.2">
      <c r="A295" s="37"/>
      <c r="B295" s="52">
        <v>45913.125</v>
      </c>
      <c r="C295" s="53">
        <v>45913.125</v>
      </c>
      <c r="D295" s="54">
        <v>45913.125</v>
      </c>
      <c r="E295" s="55">
        <v>4</v>
      </c>
    </row>
    <row r="296" spans="1:5" x14ac:dyDescent="0.2">
      <c r="A296" s="37"/>
      <c r="B296" s="52">
        <v>45913.166666666664</v>
      </c>
      <c r="C296" s="53">
        <v>45913.166666666664</v>
      </c>
      <c r="D296" s="54">
        <v>45913.166666666664</v>
      </c>
      <c r="E296" s="55">
        <v>3</v>
      </c>
    </row>
    <row r="297" spans="1:5" x14ac:dyDescent="0.2">
      <c r="A297" s="37"/>
      <c r="B297" s="52">
        <v>45913.208333333328</v>
      </c>
      <c r="C297" s="53">
        <v>45913.208333333328</v>
      </c>
      <c r="D297" s="54">
        <v>45913.208333333328</v>
      </c>
      <c r="E297" s="55">
        <v>3</v>
      </c>
    </row>
    <row r="298" spans="1:5" x14ac:dyDescent="0.2">
      <c r="A298" s="37"/>
      <c r="B298" s="52">
        <v>45913.25</v>
      </c>
      <c r="C298" s="53">
        <v>45913.25</v>
      </c>
      <c r="D298" s="54">
        <v>45913.25</v>
      </c>
      <c r="E298" s="55">
        <v>2</v>
      </c>
    </row>
    <row r="299" spans="1:5" x14ac:dyDescent="0.2">
      <c r="A299" s="37"/>
      <c r="B299" s="52">
        <v>45913.291666666664</v>
      </c>
      <c r="C299" s="53">
        <v>45913.291666666664</v>
      </c>
      <c r="D299" s="54">
        <v>45913.291666666664</v>
      </c>
      <c r="E299" s="55">
        <v>2</v>
      </c>
    </row>
    <row r="300" spans="1:5" x14ac:dyDescent="0.2">
      <c r="A300" s="37"/>
      <c r="B300" s="52">
        <v>45913.333333333328</v>
      </c>
      <c r="C300" s="53">
        <v>45913.333333333328</v>
      </c>
      <c r="D300" s="54">
        <v>45913.333333333328</v>
      </c>
      <c r="E300" s="55">
        <v>4</v>
      </c>
    </row>
    <row r="301" spans="1:5" x14ac:dyDescent="0.2">
      <c r="A301" s="37"/>
      <c r="B301" s="52">
        <v>45913.375</v>
      </c>
      <c r="C301" s="53">
        <v>45913.375</v>
      </c>
      <c r="D301" s="54">
        <v>45913.375</v>
      </c>
      <c r="E301" s="55">
        <v>5</v>
      </c>
    </row>
    <row r="302" spans="1:5" x14ac:dyDescent="0.2">
      <c r="A302" s="37"/>
      <c r="B302" s="52">
        <v>45913.416666666664</v>
      </c>
      <c r="C302" s="53">
        <v>45913.416666666664</v>
      </c>
      <c r="D302" s="54">
        <v>45913.416666666664</v>
      </c>
      <c r="E302" s="55">
        <v>7</v>
      </c>
    </row>
    <row r="303" spans="1:5" x14ac:dyDescent="0.2">
      <c r="A303" s="37"/>
      <c r="B303" s="52">
        <v>45913.458333333328</v>
      </c>
      <c r="C303" s="53">
        <v>45913.458333333328</v>
      </c>
      <c r="D303" s="54">
        <v>45913.458333333328</v>
      </c>
      <c r="E303" s="55">
        <v>4</v>
      </c>
    </row>
    <row r="304" spans="1:5" x14ac:dyDescent="0.2">
      <c r="A304" s="37"/>
      <c r="B304" s="52">
        <v>45913.5</v>
      </c>
      <c r="C304" s="53">
        <v>45913.5</v>
      </c>
      <c r="D304" s="54">
        <v>45913.5</v>
      </c>
      <c r="E304" s="55">
        <v>4</v>
      </c>
    </row>
    <row r="305" spans="1:5" x14ac:dyDescent="0.2">
      <c r="A305" s="37"/>
      <c r="B305" s="52">
        <v>45913.541666666664</v>
      </c>
      <c r="C305" s="53">
        <v>45913.541666666664</v>
      </c>
      <c r="D305" s="54">
        <v>45913.541666666664</v>
      </c>
      <c r="E305" s="55">
        <v>3</v>
      </c>
    </row>
    <row r="306" spans="1:5" x14ac:dyDescent="0.2">
      <c r="A306" s="37"/>
      <c r="B306" s="52">
        <v>45913.583333333328</v>
      </c>
      <c r="C306" s="53">
        <v>45913.583333333328</v>
      </c>
      <c r="D306" s="54">
        <v>45913.583333333328</v>
      </c>
      <c r="E306" s="55">
        <v>3</v>
      </c>
    </row>
    <row r="307" spans="1:5" x14ac:dyDescent="0.2">
      <c r="A307" s="37"/>
      <c r="B307" s="52">
        <v>45913.625</v>
      </c>
      <c r="C307" s="53">
        <v>45913.625</v>
      </c>
      <c r="D307" s="54">
        <v>45913.625</v>
      </c>
      <c r="E307" s="55">
        <v>4</v>
      </c>
    </row>
    <row r="308" spans="1:5" x14ac:dyDescent="0.2">
      <c r="A308" s="37"/>
      <c r="B308" s="52">
        <v>45913.666666666664</v>
      </c>
      <c r="C308" s="53">
        <v>45913.666666666664</v>
      </c>
      <c r="D308" s="54">
        <v>45913.666666666664</v>
      </c>
      <c r="E308" s="55">
        <v>3</v>
      </c>
    </row>
    <row r="309" spans="1:5" x14ac:dyDescent="0.2">
      <c r="A309" s="37"/>
      <c r="B309" s="52">
        <v>45913.708333333328</v>
      </c>
      <c r="C309" s="53">
        <v>45913.708333333328</v>
      </c>
      <c r="D309" s="54">
        <v>45913.708333333328</v>
      </c>
      <c r="E309" s="55">
        <v>4</v>
      </c>
    </row>
    <row r="310" spans="1:5" x14ac:dyDescent="0.2">
      <c r="A310" s="37"/>
      <c r="B310" s="52">
        <v>45913.75</v>
      </c>
      <c r="C310" s="53">
        <v>45913.75</v>
      </c>
      <c r="D310" s="54">
        <v>45913.75</v>
      </c>
      <c r="E310" s="55">
        <v>4</v>
      </c>
    </row>
    <row r="311" spans="1:5" x14ac:dyDescent="0.2">
      <c r="A311" s="37"/>
      <c r="B311" s="52">
        <v>45913.791666666664</v>
      </c>
      <c r="C311" s="53">
        <v>45913.791666666664</v>
      </c>
      <c r="D311" s="54">
        <v>45913.791666666664</v>
      </c>
      <c r="E311" s="55">
        <v>4</v>
      </c>
    </row>
    <row r="312" spans="1:5" x14ac:dyDescent="0.2">
      <c r="A312" s="37"/>
      <c r="B312" s="52">
        <v>45913.833333333328</v>
      </c>
      <c r="C312" s="53">
        <v>45913.833333333328</v>
      </c>
      <c r="D312" s="54">
        <v>45913.833333333328</v>
      </c>
      <c r="E312" s="55">
        <v>3</v>
      </c>
    </row>
    <row r="313" spans="1:5" x14ac:dyDescent="0.2">
      <c r="A313" s="37"/>
      <c r="B313" s="52">
        <v>45913.875</v>
      </c>
      <c r="C313" s="53">
        <v>45913.875</v>
      </c>
      <c r="D313" s="54">
        <v>45913.875</v>
      </c>
      <c r="E313" s="55">
        <v>4</v>
      </c>
    </row>
    <row r="314" spans="1:5" x14ac:dyDescent="0.2">
      <c r="A314" s="37"/>
      <c r="B314" s="52">
        <v>45913.916666666664</v>
      </c>
      <c r="C314" s="53">
        <v>45913.916666666664</v>
      </c>
      <c r="D314" s="54">
        <v>45913.916666666664</v>
      </c>
      <c r="E314" s="55">
        <v>4</v>
      </c>
    </row>
    <row r="315" spans="1:5" x14ac:dyDescent="0.2">
      <c r="A315" s="37"/>
      <c r="B315" s="52">
        <v>45913.958333333328</v>
      </c>
      <c r="C315" s="53">
        <v>45913.958333333328</v>
      </c>
      <c r="D315" s="54">
        <v>45913.958333333328</v>
      </c>
      <c r="E315" s="55">
        <v>3</v>
      </c>
    </row>
    <row r="316" spans="1:5" x14ac:dyDescent="0.2">
      <c r="A316" s="37"/>
      <c r="B316" s="52">
        <v>45914</v>
      </c>
      <c r="C316" s="53">
        <v>45914</v>
      </c>
      <c r="D316" s="54">
        <v>45914</v>
      </c>
      <c r="E316" s="55">
        <v>4</v>
      </c>
    </row>
    <row r="317" spans="1:5" x14ac:dyDescent="0.2">
      <c r="A317" s="37"/>
      <c r="B317" s="52">
        <v>45914.041666666664</v>
      </c>
      <c r="C317" s="53">
        <v>45914.041666666664</v>
      </c>
      <c r="D317" s="54">
        <v>45914.041666666664</v>
      </c>
      <c r="E317" s="55">
        <v>4</v>
      </c>
    </row>
    <row r="318" spans="1:5" x14ac:dyDescent="0.2">
      <c r="A318" s="37"/>
      <c r="B318" s="52">
        <v>45914.083333333328</v>
      </c>
      <c r="C318" s="53">
        <v>45914.083333333328</v>
      </c>
      <c r="D318" s="54">
        <v>45914.083333333328</v>
      </c>
      <c r="E318" s="55">
        <v>4</v>
      </c>
    </row>
    <row r="319" spans="1:5" x14ac:dyDescent="0.2">
      <c r="A319" s="37"/>
      <c r="B319" s="52">
        <v>45914.125</v>
      </c>
      <c r="C319" s="53">
        <v>45914.125</v>
      </c>
      <c r="D319" s="54">
        <v>45914.125</v>
      </c>
      <c r="E319" s="55">
        <v>4</v>
      </c>
    </row>
    <row r="320" spans="1:5" x14ac:dyDescent="0.2">
      <c r="A320" s="37"/>
      <c r="B320" s="52">
        <v>45914.166666666664</v>
      </c>
      <c r="C320" s="53">
        <v>45914.166666666664</v>
      </c>
      <c r="D320" s="54">
        <v>45914.166666666664</v>
      </c>
      <c r="E320" s="55">
        <v>5</v>
      </c>
    </row>
    <row r="321" spans="1:5" x14ac:dyDescent="0.2">
      <c r="A321" s="37"/>
      <c r="B321" s="52">
        <v>45914.208333333328</v>
      </c>
      <c r="C321" s="53">
        <v>45914.208333333328</v>
      </c>
      <c r="D321" s="54">
        <v>45914.208333333328</v>
      </c>
      <c r="E321" s="55">
        <v>13</v>
      </c>
    </row>
    <row r="322" spans="1:5" x14ac:dyDescent="0.2">
      <c r="A322" s="37"/>
      <c r="B322" s="52">
        <v>45914.25</v>
      </c>
      <c r="C322" s="53">
        <v>45914.25</v>
      </c>
      <c r="D322" s="54">
        <v>45914.25</v>
      </c>
      <c r="E322" s="55">
        <v>23</v>
      </c>
    </row>
    <row r="323" spans="1:5" x14ac:dyDescent="0.2">
      <c r="A323" s="37"/>
      <c r="B323" s="52">
        <v>45914.291666666664</v>
      </c>
      <c r="C323" s="53">
        <v>45914.291666666664</v>
      </c>
      <c r="D323" s="54">
        <v>45914.291666666664</v>
      </c>
      <c r="E323" s="55">
        <v>9</v>
      </c>
    </row>
    <row r="324" spans="1:5" x14ac:dyDescent="0.2">
      <c r="A324" s="37"/>
      <c r="B324" s="52">
        <v>45914.333333333328</v>
      </c>
      <c r="C324" s="53">
        <v>45914.333333333328</v>
      </c>
      <c r="D324" s="54">
        <v>45914.333333333328</v>
      </c>
      <c r="E324" s="55">
        <v>6</v>
      </c>
    </row>
    <row r="325" spans="1:5" x14ac:dyDescent="0.2">
      <c r="A325" s="37"/>
      <c r="B325" s="52">
        <v>45914.375</v>
      </c>
      <c r="C325" s="53">
        <v>45914.375</v>
      </c>
      <c r="D325" s="54">
        <v>45914.375</v>
      </c>
      <c r="E325" s="55">
        <v>6</v>
      </c>
    </row>
    <row r="326" spans="1:5" x14ac:dyDescent="0.2">
      <c r="A326" s="37"/>
      <c r="B326" s="52">
        <v>45914.416666666664</v>
      </c>
      <c r="C326" s="53">
        <v>45914.416666666664</v>
      </c>
      <c r="D326" s="54">
        <v>45914.416666666664</v>
      </c>
      <c r="E326" s="55">
        <v>6</v>
      </c>
    </row>
    <row r="327" spans="1:5" x14ac:dyDescent="0.2">
      <c r="A327" s="37"/>
      <c r="B327" s="52">
        <v>45914.458333333328</v>
      </c>
      <c r="C327" s="53">
        <v>45914.458333333328</v>
      </c>
      <c r="D327" s="54">
        <v>45914.458333333328</v>
      </c>
      <c r="E327" s="55">
        <v>6</v>
      </c>
    </row>
    <row r="328" spans="1:5" x14ac:dyDescent="0.2">
      <c r="A328" s="37"/>
      <c r="B328" s="52">
        <v>45914.5</v>
      </c>
      <c r="C328" s="53">
        <v>45914.5</v>
      </c>
      <c r="D328" s="54">
        <v>45914.5</v>
      </c>
      <c r="E328" s="55">
        <v>6</v>
      </c>
    </row>
    <row r="329" spans="1:5" x14ac:dyDescent="0.2">
      <c r="A329" s="37"/>
      <c r="B329" s="52">
        <v>45914.541666666664</v>
      </c>
      <c r="C329" s="53">
        <v>45914.541666666664</v>
      </c>
      <c r="D329" s="54">
        <v>45914.541666666664</v>
      </c>
      <c r="E329" s="55">
        <v>7</v>
      </c>
    </row>
    <row r="330" spans="1:5" x14ac:dyDescent="0.2">
      <c r="A330" s="37"/>
      <c r="B330" s="52">
        <v>45914.583333333328</v>
      </c>
      <c r="C330" s="53">
        <v>45914.583333333328</v>
      </c>
      <c r="D330" s="54">
        <v>45914.583333333328</v>
      </c>
      <c r="E330" s="55">
        <v>5</v>
      </c>
    </row>
    <row r="331" spans="1:5" x14ac:dyDescent="0.2">
      <c r="A331" s="37"/>
      <c r="B331" s="52">
        <v>45914.625</v>
      </c>
      <c r="C331" s="53">
        <v>45914.625</v>
      </c>
      <c r="D331" s="54">
        <v>45914.625</v>
      </c>
      <c r="E331" s="55">
        <v>5</v>
      </c>
    </row>
    <row r="332" spans="1:5" x14ac:dyDescent="0.2">
      <c r="A332" s="37"/>
      <c r="B332" s="52">
        <v>45914.666666666664</v>
      </c>
      <c r="C332" s="53">
        <v>45914.666666666664</v>
      </c>
      <c r="D332" s="54">
        <v>45914.666666666664</v>
      </c>
      <c r="E332" s="55">
        <v>4</v>
      </c>
    </row>
    <row r="333" spans="1:5" x14ac:dyDescent="0.2">
      <c r="A333" s="37"/>
      <c r="B333" s="52">
        <v>45914.708333333328</v>
      </c>
      <c r="C333" s="53">
        <v>45914.708333333328</v>
      </c>
      <c r="D333" s="54">
        <v>45914.708333333328</v>
      </c>
      <c r="E333" s="55">
        <v>2</v>
      </c>
    </row>
    <row r="334" spans="1:5" x14ac:dyDescent="0.2">
      <c r="A334" s="37"/>
      <c r="B334" s="52">
        <v>45914.75</v>
      </c>
      <c r="C334" s="53">
        <v>45914.75</v>
      </c>
      <c r="D334" s="54">
        <v>45914.75</v>
      </c>
      <c r="E334" s="55">
        <v>1</v>
      </c>
    </row>
    <row r="335" spans="1:5" x14ac:dyDescent="0.2">
      <c r="A335" s="37"/>
      <c r="B335" s="52">
        <v>45914.791666666664</v>
      </c>
      <c r="C335" s="53">
        <v>45914.791666666664</v>
      </c>
      <c r="D335" s="54">
        <v>45914.791666666664</v>
      </c>
      <c r="E335" s="55">
        <v>1</v>
      </c>
    </row>
    <row r="336" spans="1:5" x14ac:dyDescent="0.2">
      <c r="A336" s="37"/>
      <c r="B336" s="52">
        <v>45914.833333333328</v>
      </c>
      <c r="C336" s="53">
        <v>45914.833333333328</v>
      </c>
      <c r="D336" s="54">
        <v>45914.833333333328</v>
      </c>
      <c r="E336" s="55">
        <v>2</v>
      </c>
    </row>
    <row r="337" spans="1:5" x14ac:dyDescent="0.2">
      <c r="A337" s="37"/>
      <c r="B337" s="52">
        <v>45914.875</v>
      </c>
      <c r="C337" s="53">
        <v>45914.875</v>
      </c>
      <c r="D337" s="54">
        <v>45914.875</v>
      </c>
      <c r="E337" s="55">
        <v>7</v>
      </c>
    </row>
    <row r="338" spans="1:5" x14ac:dyDescent="0.2">
      <c r="A338" s="37"/>
      <c r="B338" s="52">
        <v>45914.916666666664</v>
      </c>
      <c r="C338" s="53">
        <v>45914.916666666664</v>
      </c>
      <c r="D338" s="54">
        <v>45914.916666666664</v>
      </c>
      <c r="E338" s="55">
        <v>6</v>
      </c>
    </row>
    <row r="339" spans="1:5" x14ac:dyDescent="0.2">
      <c r="A339" s="37"/>
      <c r="B339" s="52">
        <v>45914.958333333328</v>
      </c>
      <c r="C339" s="53">
        <v>45914.958333333328</v>
      </c>
      <c r="D339" s="54">
        <v>45914.958333333328</v>
      </c>
      <c r="E339" s="55">
        <v>8</v>
      </c>
    </row>
    <row r="340" spans="1:5" x14ac:dyDescent="0.2">
      <c r="A340" s="37"/>
      <c r="B340" s="52">
        <v>45915</v>
      </c>
      <c r="C340" s="53">
        <v>45915</v>
      </c>
      <c r="D340" s="54">
        <v>45915</v>
      </c>
      <c r="E340" s="55">
        <v>6</v>
      </c>
    </row>
    <row r="341" spans="1:5" x14ac:dyDescent="0.2">
      <c r="A341" s="37"/>
      <c r="B341" s="52">
        <v>45915.041666666664</v>
      </c>
      <c r="C341" s="53">
        <v>45915.041666666664</v>
      </c>
      <c r="D341" s="54">
        <v>45915.041666666664</v>
      </c>
      <c r="E341" s="55">
        <v>6</v>
      </c>
    </row>
    <row r="342" spans="1:5" x14ac:dyDescent="0.2">
      <c r="A342" s="37"/>
      <c r="B342" s="52">
        <v>45915.083333333328</v>
      </c>
      <c r="C342" s="53">
        <v>45915.083333333328</v>
      </c>
      <c r="D342" s="54">
        <v>45915.083333333328</v>
      </c>
      <c r="E342" s="55">
        <v>8</v>
      </c>
    </row>
    <row r="343" spans="1:5" x14ac:dyDescent="0.2">
      <c r="A343" s="37"/>
      <c r="B343" s="52">
        <v>45915.125</v>
      </c>
      <c r="C343" s="53">
        <v>45915.125</v>
      </c>
      <c r="D343" s="54">
        <v>45915.125</v>
      </c>
      <c r="E343" s="55">
        <v>9</v>
      </c>
    </row>
    <row r="344" spans="1:5" x14ac:dyDescent="0.2">
      <c r="A344" s="37"/>
      <c r="B344" s="52">
        <v>45915.166666666664</v>
      </c>
      <c r="C344" s="53">
        <v>45915.166666666664</v>
      </c>
      <c r="D344" s="54">
        <v>45915.166666666664</v>
      </c>
      <c r="E344" s="55">
        <v>8</v>
      </c>
    </row>
    <row r="345" spans="1:5" x14ac:dyDescent="0.2">
      <c r="A345" s="37"/>
      <c r="B345" s="52">
        <v>45915.208333333328</v>
      </c>
      <c r="C345" s="53">
        <v>45915.208333333328</v>
      </c>
      <c r="D345" s="54">
        <v>45915.208333333328</v>
      </c>
      <c r="E345" s="55">
        <v>10</v>
      </c>
    </row>
    <row r="346" spans="1:5" x14ac:dyDescent="0.2">
      <c r="A346" s="37"/>
      <c r="B346" s="52">
        <v>45915.25</v>
      </c>
      <c r="C346" s="53">
        <v>45915.25</v>
      </c>
      <c r="D346" s="54">
        <v>45915.25</v>
      </c>
      <c r="E346" s="55">
        <v>9</v>
      </c>
    </row>
    <row r="347" spans="1:5" x14ac:dyDescent="0.2">
      <c r="A347" s="37"/>
      <c r="B347" s="52">
        <v>45915.291666666664</v>
      </c>
      <c r="C347" s="53">
        <v>45915.291666666664</v>
      </c>
      <c r="D347" s="54">
        <v>45915.291666666664</v>
      </c>
      <c r="E347" s="55">
        <v>9</v>
      </c>
    </row>
    <row r="348" spans="1:5" x14ac:dyDescent="0.2">
      <c r="A348" s="37"/>
      <c r="B348" s="52">
        <v>45915.333333333328</v>
      </c>
      <c r="C348" s="53">
        <v>45915.333333333328</v>
      </c>
      <c r="D348" s="54">
        <v>45915.333333333328</v>
      </c>
      <c r="E348" s="55">
        <v>11</v>
      </c>
    </row>
    <row r="349" spans="1:5" x14ac:dyDescent="0.2">
      <c r="A349" s="37"/>
      <c r="B349" s="52">
        <v>45915.375</v>
      </c>
      <c r="C349" s="53">
        <v>45915.375</v>
      </c>
      <c r="D349" s="54">
        <v>45915.375</v>
      </c>
      <c r="E349" s="55">
        <v>12</v>
      </c>
    </row>
    <row r="350" spans="1:5" x14ac:dyDescent="0.2">
      <c r="A350" s="37"/>
      <c r="B350" s="52">
        <v>45915.416666666664</v>
      </c>
      <c r="C350" s="53">
        <v>45915.416666666664</v>
      </c>
      <c r="D350" s="54">
        <v>45915.416666666664</v>
      </c>
      <c r="E350" s="55">
        <v>12</v>
      </c>
    </row>
    <row r="351" spans="1:5" x14ac:dyDescent="0.2">
      <c r="A351" s="37"/>
      <c r="B351" s="52">
        <v>45915.458333333328</v>
      </c>
      <c r="C351" s="53">
        <v>45915.458333333328</v>
      </c>
      <c r="D351" s="54">
        <v>45915.458333333328</v>
      </c>
      <c r="E351" s="55">
        <v>10</v>
      </c>
    </row>
    <row r="352" spans="1:5" x14ac:dyDescent="0.2">
      <c r="A352" s="37"/>
      <c r="B352" s="52">
        <v>45915.5</v>
      </c>
      <c r="C352" s="53">
        <v>45915.5</v>
      </c>
      <c r="D352" s="54">
        <v>45915.5</v>
      </c>
      <c r="E352" s="55">
        <v>8</v>
      </c>
    </row>
    <row r="353" spans="1:5" x14ac:dyDescent="0.2">
      <c r="A353" s="37"/>
      <c r="B353" s="52">
        <v>45915.541666666664</v>
      </c>
      <c r="C353" s="53">
        <v>45915.541666666664</v>
      </c>
      <c r="D353" s="54">
        <v>45915.541666666664</v>
      </c>
      <c r="E353" s="55">
        <v>9</v>
      </c>
    </row>
    <row r="354" spans="1:5" x14ac:dyDescent="0.2">
      <c r="A354" s="37"/>
      <c r="B354" s="52">
        <v>45915.583333333328</v>
      </c>
      <c r="C354" s="53">
        <v>45915.583333333328</v>
      </c>
      <c r="D354" s="54">
        <v>45915.583333333328</v>
      </c>
      <c r="E354" s="55">
        <v>6</v>
      </c>
    </row>
    <row r="355" spans="1:5" x14ac:dyDescent="0.2">
      <c r="A355" s="37"/>
      <c r="B355" s="52">
        <v>45915.625</v>
      </c>
      <c r="C355" s="53">
        <v>45915.625</v>
      </c>
      <c r="D355" s="54">
        <v>45915.625</v>
      </c>
      <c r="E355" s="55">
        <v>6</v>
      </c>
    </row>
    <row r="356" spans="1:5" x14ac:dyDescent="0.2">
      <c r="A356" s="37"/>
      <c r="B356" s="52">
        <v>45915.666666666664</v>
      </c>
      <c r="C356" s="53">
        <v>45915.666666666664</v>
      </c>
      <c r="D356" s="54">
        <v>45915.666666666664</v>
      </c>
      <c r="E356" s="55">
        <v>7</v>
      </c>
    </row>
    <row r="357" spans="1:5" x14ac:dyDescent="0.2">
      <c r="A357" s="37"/>
      <c r="B357" s="52">
        <v>45915.708333333328</v>
      </c>
      <c r="C357" s="53">
        <v>45915.708333333328</v>
      </c>
      <c r="D357" s="54">
        <v>45915.708333333328</v>
      </c>
      <c r="E357" s="55">
        <v>6</v>
      </c>
    </row>
    <row r="358" spans="1:5" x14ac:dyDescent="0.2">
      <c r="A358" s="37"/>
      <c r="B358" s="52">
        <v>45915.75</v>
      </c>
      <c r="C358" s="53">
        <v>45915.75</v>
      </c>
      <c r="D358" s="54">
        <v>45915.75</v>
      </c>
      <c r="E358" s="55">
        <v>6</v>
      </c>
    </row>
    <row r="359" spans="1:5" x14ac:dyDescent="0.2">
      <c r="A359" s="37"/>
      <c r="B359" s="52">
        <v>45915.791666666664</v>
      </c>
      <c r="C359" s="53">
        <v>45915.791666666664</v>
      </c>
      <c r="D359" s="54">
        <v>45915.791666666664</v>
      </c>
      <c r="E359" s="55">
        <v>6</v>
      </c>
    </row>
    <row r="360" spans="1:5" x14ac:dyDescent="0.2">
      <c r="A360" s="37"/>
      <c r="B360" s="52">
        <v>45915.833333333328</v>
      </c>
      <c r="C360" s="53">
        <v>45915.833333333328</v>
      </c>
      <c r="D360" s="54">
        <v>45915.833333333328</v>
      </c>
      <c r="E360" s="55">
        <v>5</v>
      </c>
    </row>
    <row r="361" spans="1:5" x14ac:dyDescent="0.2">
      <c r="A361" s="37"/>
      <c r="B361" s="52">
        <v>45915.875</v>
      </c>
      <c r="C361" s="53">
        <v>45915.875</v>
      </c>
      <c r="D361" s="54">
        <v>45915.875</v>
      </c>
      <c r="E361" s="55">
        <v>4</v>
      </c>
    </row>
    <row r="362" spans="1:5" x14ac:dyDescent="0.2">
      <c r="A362" s="37"/>
      <c r="B362" s="52">
        <v>45915.916666666664</v>
      </c>
      <c r="C362" s="53">
        <v>45915.916666666664</v>
      </c>
      <c r="D362" s="54">
        <v>45915.916666666664</v>
      </c>
      <c r="E362" s="55">
        <v>5</v>
      </c>
    </row>
    <row r="363" spans="1:5" x14ac:dyDescent="0.2">
      <c r="A363" s="37"/>
      <c r="B363" s="52">
        <v>45915.958333333328</v>
      </c>
      <c r="C363" s="53">
        <v>45915.958333333328</v>
      </c>
      <c r="D363" s="54">
        <v>45915.958333333328</v>
      </c>
      <c r="E363" s="55">
        <v>4</v>
      </c>
    </row>
    <row r="364" spans="1:5" x14ac:dyDescent="0.2">
      <c r="A364" s="37"/>
      <c r="B364" s="52">
        <v>45916</v>
      </c>
      <c r="C364" s="53">
        <v>45916</v>
      </c>
      <c r="D364" s="54">
        <v>45916</v>
      </c>
      <c r="E364" s="55">
        <v>4</v>
      </c>
    </row>
    <row r="365" spans="1:5" x14ac:dyDescent="0.2">
      <c r="A365" s="37"/>
      <c r="B365" s="52">
        <v>45916.041666666664</v>
      </c>
      <c r="C365" s="53">
        <v>45916.041666666664</v>
      </c>
      <c r="D365" s="54">
        <v>45916.041666666664</v>
      </c>
      <c r="E365" s="55">
        <v>4</v>
      </c>
    </row>
    <row r="366" spans="1:5" x14ac:dyDescent="0.2">
      <c r="A366" s="37"/>
      <c r="B366" s="52">
        <v>45916.083333333328</v>
      </c>
      <c r="C366" s="53">
        <v>45916.083333333328</v>
      </c>
      <c r="D366" s="54">
        <v>45916.083333333328</v>
      </c>
      <c r="E366" s="55">
        <v>4</v>
      </c>
    </row>
    <row r="367" spans="1:5" x14ac:dyDescent="0.2">
      <c r="A367" s="37"/>
      <c r="B367" s="52">
        <v>45916.125</v>
      </c>
      <c r="C367" s="53">
        <v>45916.125</v>
      </c>
      <c r="D367" s="54">
        <v>45916.125</v>
      </c>
      <c r="E367" s="55">
        <v>4</v>
      </c>
    </row>
    <row r="368" spans="1:5" x14ac:dyDescent="0.2">
      <c r="A368" s="37"/>
      <c r="B368" s="52">
        <v>45916.166666666664</v>
      </c>
      <c r="C368" s="53">
        <v>45916.166666666664</v>
      </c>
      <c r="D368" s="54">
        <v>45916.166666666664</v>
      </c>
      <c r="E368" s="55">
        <v>4</v>
      </c>
    </row>
    <row r="369" spans="1:5" x14ac:dyDescent="0.2">
      <c r="A369" s="37"/>
      <c r="B369" s="52">
        <v>45916.208333333328</v>
      </c>
      <c r="C369" s="53">
        <v>45916.208333333328</v>
      </c>
      <c r="D369" s="54">
        <v>45916.208333333328</v>
      </c>
      <c r="E369" s="55">
        <v>4</v>
      </c>
    </row>
    <row r="370" spans="1:5" x14ac:dyDescent="0.2">
      <c r="A370" s="37"/>
      <c r="B370" s="52">
        <v>45916.25</v>
      </c>
      <c r="C370" s="53">
        <v>45916.25</v>
      </c>
      <c r="D370" s="54">
        <v>45916.25</v>
      </c>
      <c r="E370" s="55">
        <v>4</v>
      </c>
    </row>
    <row r="371" spans="1:5" x14ac:dyDescent="0.2">
      <c r="A371" s="37"/>
      <c r="B371" s="52">
        <v>45916.291666666664</v>
      </c>
      <c r="C371" s="53">
        <v>45916.291666666664</v>
      </c>
      <c r="D371" s="54">
        <v>45916.291666666664</v>
      </c>
      <c r="E371" s="55">
        <v>4</v>
      </c>
    </row>
    <row r="372" spans="1:5" x14ac:dyDescent="0.2">
      <c r="A372" s="37"/>
      <c r="B372" s="52">
        <v>45916.333333333328</v>
      </c>
      <c r="C372" s="53">
        <v>45916.333333333328</v>
      </c>
      <c r="D372" s="54">
        <v>45916.333333333328</v>
      </c>
      <c r="E372" s="55">
        <v>4</v>
      </c>
    </row>
    <row r="373" spans="1:5" x14ac:dyDescent="0.2">
      <c r="A373" s="37"/>
      <c r="B373" s="52">
        <v>45916.375</v>
      </c>
      <c r="C373" s="53">
        <v>45916.375</v>
      </c>
      <c r="D373" s="54">
        <v>45916.375</v>
      </c>
      <c r="E373" s="55">
        <v>4</v>
      </c>
    </row>
    <row r="374" spans="1:5" x14ac:dyDescent="0.2">
      <c r="A374" s="37"/>
      <c r="B374" s="52">
        <v>45916.416666666664</v>
      </c>
      <c r="C374" s="53">
        <v>45916.416666666664</v>
      </c>
      <c r="D374" s="54">
        <v>45916.416666666664</v>
      </c>
      <c r="E374" s="55">
        <v>5</v>
      </c>
    </row>
    <row r="375" spans="1:5" x14ac:dyDescent="0.2">
      <c r="A375" s="37"/>
      <c r="B375" s="52">
        <v>45916.458333333328</v>
      </c>
      <c r="C375" s="53">
        <v>45916.458333333328</v>
      </c>
      <c r="D375" s="54">
        <v>45916.458333333328</v>
      </c>
      <c r="E375" s="55">
        <v>4</v>
      </c>
    </row>
    <row r="376" spans="1:5" x14ac:dyDescent="0.2">
      <c r="A376" s="37"/>
      <c r="B376" s="52">
        <v>45916.5</v>
      </c>
      <c r="C376" s="53">
        <v>45916.5</v>
      </c>
      <c r="D376" s="54">
        <v>45916.5</v>
      </c>
      <c r="E376" s="55">
        <v>4</v>
      </c>
    </row>
    <row r="377" spans="1:5" x14ac:dyDescent="0.2">
      <c r="A377" s="37"/>
      <c r="B377" s="52">
        <v>45916.541666666664</v>
      </c>
      <c r="C377" s="53">
        <v>45916.541666666664</v>
      </c>
      <c r="D377" s="54">
        <v>45916.541666666664</v>
      </c>
      <c r="E377" s="55">
        <v>4</v>
      </c>
    </row>
    <row r="378" spans="1:5" x14ac:dyDescent="0.2">
      <c r="A378" s="37"/>
      <c r="B378" s="52">
        <v>45916.583333333328</v>
      </c>
      <c r="C378" s="53">
        <v>45916.583333333328</v>
      </c>
      <c r="D378" s="54">
        <v>45916.583333333328</v>
      </c>
      <c r="E378" s="55">
        <v>4</v>
      </c>
    </row>
    <row r="379" spans="1:5" x14ac:dyDescent="0.2">
      <c r="A379" s="37"/>
      <c r="B379" s="52">
        <v>45916.625</v>
      </c>
      <c r="C379" s="53">
        <v>45916.625</v>
      </c>
      <c r="D379" s="54">
        <v>45916.625</v>
      </c>
      <c r="E379" s="55">
        <v>4</v>
      </c>
    </row>
    <row r="380" spans="1:5" x14ac:dyDescent="0.2">
      <c r="A380" s="37"/>
      <c r="B380" s="52">
        <v>45916.666666666664</v>
      </c>
      <c r="C380" s="53">
        <v>45916.666666666664</v>
      </c>
      <c r="D380" s="54">
        <v>45916.666666666664</v>
      </c>
      <c r="E380" s="55">
        <v>4</v>
      </c>
    </row>
    <row r="381" spans="1:5" x14ac:dyDescent="0.2">
      <c r="A381" s="37"/>
      <c r="B381" s="52">
        <v>45916.708333333328</v>
      </c>
      <c r="C381" s="53">
        <v>45916.708333333328</v>
      </c>
      <c r="D381" s="54">
        <v>45916.708333333328</v>
      </c>
      <c r="E381" s="55">
        <v>7</v>
      </c>
    </row>
    <row r="382" spans="1:5" x14ac:dyDescent="0.2">
      <c r="A382" s="37"/>
      <c r="B382" s="52">
        <v>45916.75</v>
      </c>
      <c r="C382" s="53">
        <v>45916.75</v>
      </c>
      <c r="D382" s="54">
        <v>45916.75</v>
      </c>
      <c r="E382" s="55">
        <v>5</v>
      </c>
    </row>
    <row r="383" spans="1:5" x14ac:dyDescent="0.2">
      <c r="A383" s="37"/>
      <c r="B383" s="52">
        <v>45916.791666666664</v>
      </c>
      <c r="C383" s="53">
        <v>45916.791666666664</v>
      </c>
      <c r="D383" s="54">
        <v>45916.791666666664</v>
      </c>
      <c r="E383" s="55">
        <v>4</v>
      </c>
    </row>
    <row r="384" spans="1:5" x14ac:dyDescent="0.2">
      <c r="A384" s="37"/>
      <c r="B384" s="52">
        <v>45916.833333333328</v>
      </c>
      <c r="C384" s="53">
        <v>45916.833333333328</v>
      </c>
      <c r="D384" s="54">
        <v>45916.833333333328</v>
      </c>
      <c r="E384" s="55">
        <v>4</v>
      </c>
    </row>
    <row r="385" spans="1:5" x14ac:dyDescent="0.2">
      <c r="A385" s="37"/>
      <c r="B385" s="52">
        <v>45916.875</v>
      </c>
      <c r="C385" s="53">
        <v>45916.875</v>
      </c>
      <c r="D385" s="54">
        <v>45916.875</v>
      </c>
      <c r="E385" s="55">
        <v>3</v>
      </c>
    </row>
    <row r="386" spans="1:5" x14ac:dyDescent="0.2">
      <c r="A386" s="37"/>
      <c r="B386" s="52">
        <v>45916.916666666664</v>
      </c>
      <c r="C386" s="53">
        <v>45916.916666666664</v>
      </c>
      <c r="D386" s="54">
        <v>45916.916666666664</v>
      </c>
      <c r="E386" s="55">
        <v>3</v>
      </c>
    </row>
    <row r="387" spans="1:5" x14ac:dyDescent="0.2">
      <c r="A387" s="37"/>
      <c r="B387" s="52">
        <v>45916.958333333328</v>
      </c>
      <c r="C387" s="53">
        <v>45916.958333333328</v>
      </c>
      <c r="D387" s="54">
        <v>45916.958333333328</v>
      </c>
      <c r="E387" s="55">
        <v>4</v>
      </c>
    </row>
    <row r="388" spans="1:5" x14ac:dyDescent="0.2">
      <c r="A388" s="37"/>
      <c r="B388" s="52">
        <v>45917</v>
      </c>
      <c r="C388" s="53">
        <v>45917</v>
      </c>
      <c r="D388" s="54">
        <v>45917</v>
      </c>
      <c r="E388" s="55">
        <v>4</v>
      </c>
    </row>
    <row r="389" spans="1:5" x14ac:dyDescent="0.2">
      <c r="A389" s="37"/>
      <c r="B389" s="52">
        <v>45917.041666666664</v>
      </c>
      <c r="C389" s="53">
        <v>45917.041666666664</v>
      </c>
      <c r="D389" s="54">
        <v>45917.041666666664</v>
      </c>
      <c r="E389" s="55">
        <v>4</v>
      </c>
    </row>
    <row r="390" spans="1:5" x14ac:dyDescent="0.2">
      <c r="A390" s="37"/>
      <c r="B390" s="52">
        <v>45917.083333333328</v>
      </c>
      <c r="C390" s="53">
        <v>45917.083333333328</v>
      </c>
      <c r="D390" s="54">
        <v>45917.083333333328</v>
      </c>
      <c r="E390" s="55">
        <v>3</v>
      </c>
    </row>
    <row r="391" spans="1:5" x14ac:dyDescent="0.2">
      <c r="A391" s="37"/>
      <c r="B391" s="52">
        <v>45917.125</v>
      </c>
      <c r="C391" s="53">
        <v>45917.125</v>
      </c>
      <c r="D391" s="54">
        <v>45917.125</v>
      </c>
      <c r="E391" s="55">
        <v>3</v>
      </c>
    </row>
    <row r="392" spans="1:5" x14ac:dyDescent="0.2">
      <c r="A392" s="37"/>
      <c r="B392" s="52">
        <v>45917.166666666664</v>
      </c>
      <c r="C392" s="53">
        <v>45917.166666666664</v>
      </c>
      <c r="D392" s="54">
        <v>45917.166666666664</v>
      </c>
      <c r="E392" s="55">
        <v>3</v>
      </c>
    </row>
    <row r="393" spans="1:5" x14ac:dyDescent="0.2">
      <c r="A393" s="37"/>
      <c r="B393" s="52">
        <v>45917.208333333328</v>
      </c>
      <c r="C393" s="53">
        <v>45917.208333333328</v>
      </c>
      <c r="D393" s="54">
        <v>45917.208333333328</v>
      </c>
      <c r="E393" s="55">
        <v>2</v>
      </c>
    </row>
    <row r="394" spans="1:5" x14ac:dyDescent="0.2">
      <c r="A394" s="37"/>
      <c r="B394" s="52">
        <v>45917.25</v>
      </c>
      <c r="C394" s="53">
        <v>45917.25</v>
      </c>
      <c r="D394" s="54">
        <v>45917.25</v>
      </c>
      <c r="E394" s="55">
        <v>3</v>
      </c>
    </row>
    <row r="395" spans="1:5" x14ac:dyDescent="0.2">
      <c r="A395" s="37"/>
      <c r="B395" s="52">
        <v>45917.291666666664</v>
      </c>
      <c r="C395" s="53">
        <v>45917.291666666664</v>
      </c>
      <c r="D395" s="54">
        <v>45917.291666666664</v>
      </c>
      <c r="E395" s="55">
        <v>2</v>
      </c>
    </row>
    <row r="396" spans="1:5" x14ac:dyDescent="0.2">
      <c r="A396" s="37"/>
      <c r="B396" s="52">
        <v>45917.333333333328</v>
      </c>
      <c r="C396" s="53">
        <v>45917.333333333328</v>
      </c>
      <c r="D396" s="54">
        <v>45917.333333333328</v>
      </c>
      <c r="E396" s="55">
        <v>1</v>
      </c>
    </row>
    <row r="397" spans="1:5" x14ac:dyDescent="0.2">
      <c r="A397" s="37"/>
      <c r="B397" s="52">
        <v>45917.375</v>
      </c>
      <c r="C397" s="53">
        <v>45917.375</v>
      </c>
      <c r="D397" s="54">
        <v>45917.375</v>
      </c>
      <c r="E397" s="55">
        <v>1</v>
      </c>
    </row>
    <row r="398" spans="1:5" x14ac:dyDescent="0.2">
      <c r="A398" s="37"/>
      <c r="B398" s="52">
        <v>45917.416666666664</v>
      </c>
      <c r="C398" s="53">
        <v>45917.416666666664</v>
      </c>
      <c r="D398" s="54">
        <v>45917.416666666664</v>
      </c>
      <c r="E398" s="55">
        <v>1</v>
      </c>
    </row>
    <row r="399" spans="1:5" x14ac:dyDescent="0.2">
      <c r="A399" s="37"/>
      <c r="B399" s="52">
        <v>45917.458333333328</v>
      </c>
      <c r="C399" s="53">
        <v>45917.458333333328</v>
      </c>
      <c r="D399" s="54">
        <v>45917.458333333328</v>
      </c>
      <c r="E399" s="55">
        <v>3</v>
      </c>
    </row>
    <row r="400" spans="1:5" x14ac:dyDescent="0.2">
      <c r="A400" s="37"/>
      <c r="B400" s="52">
        <v>45917.5</v>
      </c>
      <c r="C400" s="53">
        <v>45917.5</v>
      </c>
      <c r="D400" s="54">
        <v>45917.5</v>
      </c>
      <c r="E400" s="55">
        <v>2</v>
      </c>
    </row>
    <row r="401" spans="1:5" x14ac:dyDescent="0.2">
      <c r="A401" s="37"/>
      <c r="B401" s="52">
        <v>45917.541666666664</v>
      </c>
      <c r="C401" s="53">
        <v>45917.541666666664</v>
      </c>
      <c r="D401" s="54">
        <v>45917.541666666664</v>
      </c>
      <c r="E401" s="55">
        <v>2</v>
      </c>
    </row>
    <row r="402" spans="1:5" x14ac:dyDescent="0.2">
      <c r="A402" s="37"/>
      <c r="B402" s="52">
        <v>45917.583333333328</v>
      </c>
      <c r="C402" s="53">
        <v>45917.583333333328</v>
      </c>
      <c r="D402" s="54">
        <v>45917.583333333328</v>
      </c>
      <c r="E402" s="55">
        <v>2</v>
      </c>
    </row>
    <row r="403" spans="1:5" x14ac:dyDescent="0.2">
      <c r="A403" s="37"/>
      <c r="B403" s="52">
        <v>45917.625</v>
      </c>
      <c r="C403" s="53">
        <v>45917.625</v>
      </c>
      <c r="D403" s="54">
        <v>45917.625</v>
      </c>
      <c r="E403" s="55">
        <v>2</v>
      </c>
    </row>
    <row r="404" spans="1:5" x14ac:dyDescent="0.2">
      <c r="A404" s="37"/>
      <c r="B404" s="52">
        <v>45917.666666666664</v>
      </c>
      <c r="C404" s="53">
        <v>45917.666666666664</v>
      </c>
      <c r="D404" s="54">
        <v>45917.666666666664</v>
      </c>
      <c r="E404" s="55">
        <v>2</v>
      </c>
    </row>
    <row r="405" spans="1:5" x14ac:dyDescent="0.2">
      <c r="A405" s="37"/>
      <c r="B405" s="52">
        <v>45917.708333333328</v>
      </c>
      <c r="C405" s="53">
        <v>45917.708333333328</v>
      </c>
      <c r="D405" s="54">
        <v>45917.708333333328</v>
      </c>
      <c r="E405" s="55">
        <v>1</v>
      </c>
    </row>
    <row r="406" spans="1:5" x14ac:dyDescent="0.2">
      <c r="A406" s="37"/>
      <c r="B406" s="52">
        <v>45917.75</v>
      </c>
      <c r="C406" s="53">
        <v>45917.75</v>
      </c>
      <c r="D406" s="54">
        <v>45917.75</v>
      </c>
      <c r="E406" s="55">
        <v>1</v>
      </c>
    </row>
    <row r="407" spans="1:5" x14ac:dyDescent="0.2">
      <c r="A407" s="37"/>
      <c r="B407" s="52">
        <v>45917.791666666664</v>
      </c>
      <c r="C407" s="53">
        <v>45917.791666666664</v>
      </c>
      <c r="D407" s="54">
        <v>45917.791666666664</v>
      </c>
      <c r="E407" s="55">
        <v>1</v>
      </c>
    </row>
    <row r="408" spans="1:5" x14ac:dyDescent="0.2">
      <c r="A408" s="37"/>
      <c r="B408" s="52">
        <v>45917.833333333328</v>
      </c>
      <c r="C408" s="53">
        <v>45917.833333333328</v>
      </c>
      <c r="D408" s="54">
        <v>45917.833333333328</v>
      </c>
      <c r="E408" s="55">
        <v>1</v>
      </c>
    </row>
    <row r="409" spans="1:5" x14ac:dyDescent="0.2">
      <c r="A409" s="37"/>
      <c r="B409" s="52">
        <v>45917.875</v>
      </c>
      <c r="C409" s="53">
        <v>45917.875</v>
      </c>
      <c r="D409" s="54">
        <v>45917.875</v>
      </c>
      <c r="E409" s="55">
        <v>2</v>
      </c>
    </row>
    <row r="410" spans="1:5" x14ac:dyDescent="0.2">
      <c r="A410" s="37"/>
      <c r="B410" s="52">
        <v>45917.916666666664</v>
      </c>
      <c r="C410" s="53">
        <v>45917.916666666664</v>
      </c>
      <c r="D410" s="54">
        <v>45917.916666666664</v>
      </c>
      <c r="E410" s="55">
        <v>2</v>
      </c>
    </row>
    <row r="411" spans="1:5" x14ac:dyDescent="0.2">
      <c r="A411" s="37"/>
      <c r="B411" s="52">
        <v>45917.958333333328</v>
      </c>
      <c r="C411" s="53">
        <v>45917.958333333328</v>
      </c>
      <c r="D411" s="54">
        <v>45917.958333333328</v>
      </c>
      <c r="E411" s="55">
        <v>1</v>
      </c>
    </row>
    <row r="412" spans="1:5" x14ac:dyDescent="0.2">
      <c r="A412" s="37"/>
      <c r="B412" s="52">
        <v>45918</v>
      </c>
      <c r="C412" s="53">
        <v>45918</v>
      </c>
      <c r="D412" s="54">
        <v>45918</v>
      </c>
      <c r="E412" s="55">
        <v>1</v>
      </c>
    </row>
    <row r="413" spans="1:5" x14ac:dyDescent="0.2">
      <c r="A413" s="37"/>
      <c r="B413" s="52">
        <v>45918.041666666664</v>
      </c>
      <c r="C413" s="53">
        <v>45918.041666666664</v>
      </c>
      <c r="D413" s="54">
        <v>45918.041666666664</v>
      </c>
      <c r="E413" s="55">
        <v>1</v>
      </c>
    </row>
    <row r="414" spans="1:5" x14ac:dyDescent="0.2">
      <c r="A414" s="37"/>
      <c r="B414" s="52">
        <v>45918.083333333328</v>
      </c>
      <c r="C414" s="53">
        <v>45918.083333333328</v>
      </c>
      <c r="D414" s="54">
        <v>45918.083333333328</v>
      </c>
      <c r="E414" s="55">
        <v>1</v>
      </c>
    </row>
    <row r="415" spans="1:5" x14ac:dyDescent="0.2">
      <c r="A415" s="37"/>
      <c r="B415" s="52">
        <v>45918.125</v>
      </c>
      <c r="C415" s="53">
        <v>45918.125</v>
      </c>
      <c r="D415" s="54">
        <v>45918.125</v>
      </c>
      <c r="E415" s="55">
        <v>1</v>
      </c>
    </row>
    <row r="416" spans="1:5" x14ac:dyDescent="0.2">
      <c r="A416" s="37"/>
      <c r="B416" s="52">
        <v>45918.166666666664</v>
      </c>
      <c r="C416" s="53">
        <v>45918.166666666664</v>
      </c>
      <c r="D416" s="54">
        <v>45918.166666666664</v>
      </c>
      <c r="E416" s="55">
        <v>1</v>
      </c>
    </row>
    <row r="417" spans="1:5" x14ac:dyDescent="0.2">
      <c r="A417" s="37"/>
      <c r="B417" s="52">
        <v>45918.208333333328</v>
      </c>
      <c r="C417" s="53">
        <v>45918.208333333328</v>
      </c>
      <c r="D417" s="54">
        <v>45918.208333333328</v>
      </c>
      <c r="E417" s="55">
        <v>1</v>
      </c>
    </row>
    <row r="418" spans="1:5" x14ac:dyDescent="0.2">
      <c r="A418" s="37"/>
      <c r="B418" s="52">
        <v>45918.25</v>
      </c>
      <c r="C418" s="53">
        <v>45918.25</v>
      </c>
      <c r="D418" s="54">
        <v>45918.25</v>
      </c>
      <c r="E418" s="55">
        <v>1</v>
      </c>
    </row>
    <row r="419" spans="1:5" x14ac:dyDescent="0.2">
      <c r="A419" s="37"/>
      <c r="B419" s="52">
        <v>45918.291666666664</v>
      </c>
      <c r="C419" s="53">
        <v>45918.291666666664</v>
      </c>
      <c r="D419" s="54">
        <v>45918.291666666664</v>
      </c>
      <c r="E419" s="55">
        <v>1</v>
      </c>
    </row>
    <row r="420" spans="1:5" x14ac:dyDescent="0.2">
      <c r="A420" s="37"/>
      <c r="B420" s="52">
        <v>45918.333333333328</v>
      </c>
      <c r="C420" s="53">
        <v>45918.333333333328</v>
      </c>
      <c r="D420" s="54">
        <v>45918.333333333328</v>
      </c>
      <c r="E420" s="55">
        <v>1</v>
      </c>
    </row>
    <row r="421" spans="1:5" x14ac:dyDescent="0.2">
      <c r="A421" s="37"/>
      <c r="B421" s="52">
        <v>45918.375</v>
      </c>
      <c r="C421" s="53">
        <v>45918.375</v>
      </c>
      <c r="D421" s="54">
        <v>45918.375</v>
      </c>
      <c r="E421" s="55">
        <v>1</v>
      </c>
    </row>
    <row r="422" spans="1:5" x14ac:dyDescent="0.2">
      <c r="A422" s="37"/>
      <c r="B422" s="52">
        <v>45918.416666666664</v>
      </c>
      <c r="C422" s="53">
        <v>45918.416666666664</v>
      </c>
      <c r="D422" s="54">
        <v>45918.416666666664</v>
      </c>
      <c r="E422" s="55">
        <v>1</v>
      </c>
    </row>
    <row r="423" spans="1:5" x14ac:dyDescent="0.2">
      <c r="A423" s="37"/>
      <c r="B423" s="52">
        <v>45918.458333333328</v>
      </c>
      <c r="C423" s="53">
        <v>45918.458333333328</v>
      </c>
      <c r="D423" s="54">
        <v>45918.458333333328</v>
      </c>
      <c r="E423" s="55">
        <v>1</v>
      </c>
    </row>
    <row r="424" spans="1:5" x14ac:dyDescent="0.2">
      <c r="A424" s="37"/>
      <c r="B424" s="52">
        <v>45918.5</v>
      </c>
      <c r="C424" s="53">
        <v>45918.5</v>
      </c>
      <c r="D424" s="54">
        <v>45918.5</v>
      </c>
      <c r="E424" s="55">
        <v>1</v>
      </c>
    </row>
    <row r="425" spans="1:5" x14ac:dyDescent="0.2">
      <c r="A425" s="37"/>
      <c r="B425" s="52">
        <v>45918.541666666664</v>
      </c>
      <c r="C425" s="53">
        <v>45918.541666666664</v>
      </c>
      <c r="D425" s="54">
        <v>45918.541666666664</v>
      </c>
      <c r="E425" s="55">
        <v>1</v>
      </c>
    </row>
    <row r="426" spans="1:5" x14ac:dyDescent="0.2">
      <c r="A426" s="37"/>
      <c r="B426" s="52">
        <v>45918.583333333328</v>
      </c>
      <c r="C426" s="53">
        <v>45918.583333333328</v>
      </c>
      <c r="D426" s="54">
        <v>45918.583333333328</v>
      </c>
      <c r="E426" s="55">
        <v>1</v>
      </c>
    </row>
    <row r="427" spans="1:5" x14ac:dyDescent="0.2">
      <c r="A427" s="37"/>
      <c r="B427" s="52">
        <v>45918.625</v>
      </c>
      <c r="C427" s="53">
        <v>45918.625</v>
      </c>
      <c r="D427" s="54">
        <v>45918.625</v>
      </c>
      <c r="E427" s="55">
        <v>2</v>
      </c>
    </row>
    <row r="428" spans="1:5" x14ac:dyDescent="0.2">
      <c r="A428" s="37"/>
      <c r="B428" s="52">
        <v>45918.666666666664</v>
      </c>
      <c r="C428" s="53">
        <v>45918.666666666664</v>
      </c>
      <c r="D428" s="54">
        <v>45918.666666666664</v>
      </c>
      <c r="E428" s="55">
        <v>1</v>
      </c>
    </row>
    <row r="429" spans="1:5" x14ac:dyDescent="0.2">
      <c r="A429" s="37"/>
      <c r="B429" s="52">
        <v>45918.708333333328</v>
      </c>
      <c r="C429" s="53">
        <v>45918.708333333328</v>
      </c>
      <c r="D429" s="54">
        <v>45918.708333333328</v>
      </c>
      <c r="E429" s="55">
        <v>1</v>
      </c>
    </row>
    <row r="430" spans="1:5" x14ac:dyDescent="0.2">
      <c r="A430" s="37"/>
      <c r="B430" s="52">
        <v>45918.75</v>
      </c>
      <c r="C430" s="53">
        <v>45918.75</v>
      </c>
      <c r="D430" s="54">
        <v>45918.75</v>
      </c>
      <c r="E430" s="55">
        <v>2</v>
      </c>
    </row>
    <row r="431" spans="1:5" x14ac:dyDescent="0.2">
      <c r="A431" s="37"/>
      <c r="B431" s="52">
        <v>45918.791666666664</v>
      </c>
      <c r="C431" s="53">
        <v>45918.791666666664</v>
      </c>
      <c r="D431" s="54">
        <v>45918.791666666664</v>
      </c>
      <c r="E431" s="55">
        <v>2</v>
      </c>
    </row>
    <row r="432" spans="1:5" x14ac:dyDescent="0.2">
      <c r="A432" s="37"/>
      <c r="B432" s="52">
        <v>45918.833333333328</v>
      </c>
      <c r="C432" s="53">
        <v>45918.833333333328</v>
      </c>
      <c r="D432" s="54">
        <v>45918.833333333328</v>
      </c>
      <c r="E432" s="55">
        <v>4</v>
      </c>
    </row>
    <row r="433" spans="1:5" x14ac:dyDescent="0.2">
      <c r="A433" s="37"/>
      <c r="B433" s="52">
        <v>45918.875</v>
      </c>
      <c r="C433" s="53">
        <v>45918.875</v>
      </c>
      <c r="D433" s="54">
        <v>45918.875</v>
      </c>
      <c r="E433" s="55">
        <v>5</v>
      </c>
    </row>
    <row r="434" spans="1:5" x14ac:dyDescent="0.2">
      <c r="A434" s="37"/>
      <c r="B434" s="52">
        <v>45918.916666666664</v>
      </c>
      <c r="C434" s="53">
        <v>45918.916666666664</v>
      </c>
      <c r="D434" s="54">
        <v>45918.916666666664</v>
      </c>
      <c r="E434" s="55">
        <v>5</v>
      </c>
    </row>
    <row r="435" spans="1:5" x14ac:dyDescent="0.2">
      <c r="A435" s="37"/>
      <c r="B435" s="52">
        <v>45918.958333333328</v>
      </c>
      <c r="C435" s="53">
        <v>45918.958333333328</v>
      </c>
      <c r="D435" s="54">
        <v>45918.958333333328</v>
      </c>
      <c r="E435" s="55">
        <v>5</v>
      </c>
    </row>
    <row r="436" spans="1:5" x14ac:dyDescent="0.2">
      <c r="A436" s="37"/>
      <c r="B436" s="52">
        <v>45919</v>
      </c>
      <c r="C436" s="53">
        <v>45919</v>
      </c>
      <c r="D436" s="54">
        <v>45919</v>
      </c>
      <c r="E436" s="55">
        <v>5</v>
      </c>
    </row>
    <row r="437" spans="1:5" x14ac:dyDescent="0.2">
      <c r="A437" s="37"/>
      <c r="B437" s="52">
        <v>45919.041666666664</v>
      </c>
      <c r="C437" s="53">
        <v>45919.041666666664</v>
      </c>
      <c r="D437" s="54">
        <v>45919.041666666664</v>
      </c>
      <c r="E437" s="55">
        <v>5</v>
      </c>
    </row>
    <row r="438" spans="1:5" x14ac:dyDescent="0.2">
      <c r="A438" s="37"/>
      <c r="B438" s="52">
        <v>45919.083333333328</v>
      </c>
      <c r="C438" s="53">
        <v>45919.083333333328</v>
      </c>
      <c r="D438" s="54">
        <v>45919.083333333328</v>
      </c>
      <c r="E438" s="55">
        <v>4</v>
      </c>
    </row>
    <row r="439" spans="1:5" x14ac:dyDescent="0.2">
      <c r="A439" s="37"/>
      <c r="B439" s="52">
        <v>45919.125</v>
      </c>
      <c r="C439" s="53">
        <v>45919.125</v>
      </c>
      <c r="D439" s="54">
        <v>45919.125</v>
      </c>
      <c r="E439" s="55">
        <v>4</v>
      </c>
    </row>
    <row r="440" spans="1:5" x14ac:dyDescent="0.2">
      <c r="A440" s="37"/>
      <c r="B440" s="52">
        <v>45919.166666666664</v>
      </c>
      <c r="C440" s="53">
        <v>45919.166666666664</v>
      </c>
      <c r="D440" s="54">
        <v>45919.166666666664</v>
      </c>
      <c r="E440" s="55">
        <v>3</v>
      </c>
    </row>
    <row r="441" spans="1:5" x14ac:dyDescent="0.2">
      <c r="A441" s="37"/>
      <c r="B441" s="52">
        <v>45919.208333333328</v>
      </c>
      <c r="C441" s="53">
        <v>45919.208333333328</v>
      </c>
      <c r="D441" s="54">
        <v>45919.208333333328</v>
      </c>
      <c r="E441" s="55">
        <v>3</v>
      </c>
    </row>
    <row r="442" spans="1:5" x14ac:dyDescent="0.2">
      <c r="A442" s="37"/>
      <c r="B442" s="52">
        <v>45919.25</v>
      </c>
      <c r="C442" s="53">
        <v>45919.25</v>
      </c>
      <c r="D442" s="54">
        <v>45919.25</v>
      </c>
      <c r="E442" s="55">
        <v>3</v>
      </c>
    </row>
    <row r="443" spans="1:5" x14ac:dyDescent="0.2">
      <c r="A443" s="37"/>
      <c r="B443" s="52">
        <v>45919.291666666664</v>
      </c>
      <c r="C443" s="53">
        <v>45919.291666666664</v>
      </c>
      <c r="D443" s="54">
        <v>45919.291666666664</v>
      </c>
      <c r="E443" s="55">
        <v>3</v>
      </c>
    </row>
    <row r="444" spans="1:5" x14ac:dyDescent="0.2">
      <c r="A444" s="37"/>
      <c r="B444" s="52">
        <v>45919.333333333328</v>
      </c>
      <c r="C444" s="53">
        <v>45919.333333333328</v>
      </c>
      <c r="D444" s="54">
        <v>45919.333333333328</v>
      </c>
      <c r="E444" s="55">
        <v>4</v>
      </c>
    </row>
    <row r="445" spans="1:5" x14ac:dyDescent="0.2">
      <c r="A445" s="37"/>
      <c r="B445" s="52">
        <v>45919.375</v>
      </c>
      <c r="C445" s="53">
        <v>45919.375</v>
      </c>
      <c r="D445" s="54">
        <v>45919.375</v>
      </c>
      <c r="E445" s="55">
        <v>5</v>
      </c>
    </row>
    <row r="446" spans="1:5" x14ac:dyDescent="0.2">
      <c r="A446" s="37"/>
      <c r="B446" s="52">
        <v>45919.416666666664</v>
      </c>
      <c r="C446" s="53">
        <v>45919.416666666664</v>
      </c>
      <c r="D446" s="54">
        <v>45919.416666666664</v>
      </c>
      <c r="E446" s="55">
        <v>6</v>
      </c>
    </row>
    <row r="447" spans="1:5" x14ac:dyDescent="0.2">
      <c r="A447" s="37"/>
      <c r="B447" s="52">
        <v>45919.458333333328</v>
      </c>
      <c r="C447" s="53">
        <v>45919.458333333328</v>
      </c>
      <c r="D447" s="54">
        <v>45919.458333333328</v>
      </c>
      <c r="E447" s="55">
        <v>6</v>
      </c>
    </row>
    <row r="448" spans="1:5" x14ac:dyDescent="0.2">
      <c r="A448" s="37"/>
      <c r="B448" s="52">
        <v>45919.5</v>
      </c>
      <c r="C448" s="53">
        <v>45919.5</v>
      </c>
      <c r="D448" s="54">
        <v>45919.5</v>
      </c>
      <c r="E448" s="55">
        <v>7</v>
      </c>
    </row>
    <row r="449" spans="1:5" x14ac:dyDescent="0.2">
      <c r="A449" s="37"/>
      <c r="B449" s="52">
        <v>45919.541666666664</v>
      </c>
      <c r="C449" s="53">
        <v>45919.541666666664</v>
      </c>
      <c r="D449" s="54">
        <v>45919.541666666664</v>
      </c>
      <c r="E449" s="55">
        <v>7</v>
      </c>
    </row>
    <row r="450" spans="1:5" x14ac:dyDescent="0.2">
      <c r="A450" s="37"/>
      <c r="B450" s="52">
        <v>45919.583333333328</v>
      </c>
      <c r="C450" s="53">
        <v>45919.583333333328</v>
      </c>
      <c r="D450" s="54">
        <v>45919.583333333328</v>
      </c>
      <c r="E450" s="55">
        <v>9</v>
      </c>
    </row>
    <row r="451" spans="1:5" x14ac:dyDescent="0.2">
      <c r="A451" s="37"/>
      <c r="B451" s="52">
        <v>45919.625</v>
      </c>
      <c r="C451" s="53">
        <v>45919.625</v>
      </c>
      <c r="D451" s="54">
        <v>45919.625</v>
      </c>
      <c r="E451" s="55">
        <v>7</v>
      </c>
    </row>
    <row r="452" spans="1:5" x14ac:dyDescent="0.2">
      <c r="A452" s="37"/>
      <c r="B452" s="52">
        <v>45919.666666666664</v>
      </c>
      <c r="C452" s="53">
        <v>45919.666666666664</v>
      </c>
      <c r="D452" s="54">
        <v>45919.666666666664</v>
      </c>
      <c r="E452" s="55">
        <v>7</v>
      </c>
    </row>
    <row r="453" spans="1:5" x14ac:dyDescent="0.2">
      <c r="A453" s="37"/>
      <c r="B453" s="52">
        <v>45919.708333333328</v>
      </c>
      <c r="C453" s="53">
        <v>45919.708333333328</v>
      </c>
      <c r="D453" s="54">
        <v>45919.708333333328</v>
      </c>
      <c r="E453" s="55">
        <v>7</v>
      </c>
    </row>
    <row r="454" spans="1:5" x14ac:dyDescent="0.2">
      <c r="A454" s="37"/>
      <c r="B454" s="52">
        <v>45919.75</v>
      </c>
      <c r="C454" s="53">
        <v>45919.75</v>
      </c>
      <c r="D454" s="54">
        <v>45919.75</v>
      </c>
      <c r="E454" s="55">
        <v>7</v>
      </c>
    </row>
    <row r="455" spans="1:5" x14ac:dyDescent="0.2">
      <c r="A455" s="37"/>
      <c r="B455" s="52">
        <v>45919.791666666664</v>
      </c>
      <c r="C455" s="53">
        <v>45919.791666666664</v>
      </c>
      <c r="D455" s="54">
        <v>45919.791666666664</v>
      </c>
      <c r="E455" s="55">
        <v>5</v>
      </c>
    </row>
    <row r="456" spans="1:5" x14ac:dyDescent="0.2">
      <c r="A456" s="37"/>
      <c r="B456" s="52">
        <v>45919.833333333328</v>
      </c>
      <c r="C456" s="53">
        <v>45919.833333333328</v>
      </c>
      <c r="D456" s="54">
        <v>45919.833333333328</v>
      </c>
      <c r="E456" s="55">
        <v>5</v>
      </c>
    </row>
    <row r="457" spans="1:5" x14ac:dyDescent="0.2">
      <c r="A457" s="37"/>
      <c r="B457" s="52">
        <v>45919.875</v>
      </c>
      <c r="C457" s="53">
        <v>45919.875</v>
      </c>
      <c r="D457" s="54">
        <v>45919.875</v>
      </c>
      <c r="E457" s="55">
        <v>4</v>
      </c>
    </row>
    <row r="458" spans="1:5" x14ac:dyDescent="0.2">
      <c r="A458" s="37"/>
      <c r="B458" s="52">
        <v>45919.916666666664</v>
      </c>
      <c r="C458" s="53">
        <v>45919.916666666664</v>
      </c>
      <c r="D458" s="54">
        <v>45919.916666666664</v>
      </c>
      <c r="E458" s="55">
        <v>5</v>
      </c>
    </row>
    <row r="459" spans="1:5" x14ac:dyDescent="0.2">
      <c r="A459" s="37"/>
      <c r="B459" s="52">
        <v>45919.958333333328</v>
      </c>
      <c r="C459" s="53">
        <v>45919.958333333328</v>
      </c>
      <c r="D459" s="54">
        <v>45919.958333333328</v>
      </c>
      <c r="E459" s="55">
        <v>5</v>
      </c>
    </row>
    <row r="460" spans="1:5" x14ac:dyDescent="0.2">
      <c r="A460" s="37"/>
      <c r="B460" s="52">
        <v>45920</v>
      </c>
      <c r="C460" s="53">
        <v>45920</v>
      </c>
      <c r="D460" s="54">
        <v>45920</v>
      </c>
      <c r="E460" s="55">
        <v>5</v>
      </c>
    </row>
    <row r="461" spans="1:5" x14ac:dyDescent="0.2">
      <c r="A461" s="37"/>
      <c r="B461" s="52">
        <v>45920.041666666664</v>
      </c>
      <c r="C461" s="53">
        <v>45920.041666666664</v>
      </c>
      <c r="D461" s="54">
        <v>45920.041666666664</v>
      </c>
      <c r="E461" s="55">
        <v>6</v>
      </c>
    </row>
    <row r="462" spans="1:5" x14ac:dyDescent="0.2">
      <c r="A462" s="37"/>
      <c r="B462" s="52">
        <v>45920.083333333328</v>
      </c>
      <c r="C462" s="53">
        <v>45920.083333333328</v>
      </c>
      <c r="D462" s="54">
        <v>45920.083333333328</v>
      </c>
      <c r="E462" s="55">
        <v>7</v>
      </c>
    </row>
    <row r="463" spans="1:5" x14ac:dyDescent="0.2">
      <c r="A463" s="37"/>
      <c r="B463" s="52">
        <v>45920.125</v>
      </c>
      <c r="C463" s="53">
        <v>45920.125</v>
      </c>
      <c r="D463" s="54">
        <v>45920.125</v>
      </c>
      <c r="E463" s="55">
        <v>8</v>
      </c>
    </row>
    <row r="464" spans="1:5" x14ac:dyDescent="0.2">
      <c r="A464" s="37"/>
      <c r="B464" s="52">
        <v>45920.166666666664</v>
      </c>
      <c r="C464" s="53">
        <v>45920.166666666664</v>
      </c>
      <c r="D464" s="54">
        <v>45920.166666666664</v>
      </c>
      <c r="E464" s="55">
        <v>9</v>
      </c>
    </row>
    <row r="465" spans="1:5" x14ac:dyDescent="0.2">
      <c r="A465" s="37"/>
      <c r="B465" s="52">
        <v>45920.208333333328</v>
      </c>
      <c r="C465" s="53">
        <v>45920.208333333328</v>
      </c>
      <c r="D465" s="54">
        <v>45920.208333333328</v>
      </c>
      <c r="E465" s="55">
        <v>7</v>
      </c>
    </row>
    <row r="466" spans="1:5" x14ac:dyDescent="0.2">
      <c r="A466" s="37"/>
      <c r="B466" s="52">
        <v>45920.25</v>
      </c>
      <c r="C466" s="53">
        <v>45920.25</v>
      </c>
      <c r="D466" s="54">
        <v>45920.25</v>
      </c>
      <c r="E466" s="55">
        <v>6</v>
      </c>
    </row>
    <row r="467" spans="1:5" x14ac:dyDescent="0.2">
      <c r="A467" s="37"/>
      <c r="B467" s="52">
        <v>45920.291666666664</v>
      </c>
      <c r="C467" s="53">
        <v>45920.291666666664</v>
      </c>
      <c r="D467" s="54">
        <v>45920.291666666664</v>
      </c>
      <c r="E467" s="55">
        <v>7</v>
      </c>
    </row>
    <row r="468" spans="1:5" x14ac:dyDescent="0.2">
      <c r="A468" s="37"/>
      <c r="B468" s="52">
        <v>45920.333333333328</v>
      </c>
      <c r="C468" s="53">
        <v>45920.333333333328</v>
      </c>
      <c r="D468" s="54">
        <v>45920.333333333328</v>
      </c>
      <c r="E468" s="55">
        <v>8</v>
      </c>
    </row>
    <row r="469" spans="1:5" x14ac:dyDescent="0.2">
      <c r="A469" s="37"/>
      <c r="B469" s="52">
        <v>45920.375</v>
      </c>
      <c r="C469" s="53">
        <v>45920.375</v>
      </c>
      <c r="D469" s="54">
        <v>45920.375</v>
      </c>
      <c r="E469" s="55">
        <v>9</v>
      </c>
    </row>
    <row r="470" spans="1:5" x14ac:dyDescent="0.2">
      <c r="A470" s="37"/>
      <c r="B470" s="52">
        <v>45920.416666666664</v>
      </c>
      <c r="C470" s="53">
        <v>45920.416666666664</v>
      </c>
      <c r="D470" s="54">
        <v>45920.416666666664</v>
      </c>
      <c r="E470" s="55">
        <v>9</v>
      </c>
    </row>
    <row r="471" spans="1:5" x14ac:dyDescent="0.2">
      <c r="A471" s="37"/>
      <c r="B471" s="52">
        <v>45920.458333333328</v>
      </c>
      <c r="C471" s="53">
        <v>45920.458333333328</v>
      </c>
      <c r="D471" s="54">
        <v>45920.458333333328</v>
      </c>
      <c r="E471" s="55">
        <v>6</v>
      </c>
    </row>
    <row r="472" spans="1:5" x14ac:dyDescent="0.2">
      <c r="A472" s="37"/>
      <c r="B472" s="52">
        <v>45920.5</v>
      </c>
      <c r="C472" s="53">
        <v>45920.5</v>
      </c>
      <c r="D472" s="54">
        <v>45920.5</v>
      </c>
      <c r="E472" s="55">
        <v>7</v>
      </c>
    </row>
    <row r="473" spans="1:5" x14ac:dyDescent="0.2">
      <c r="A473" s="37"/>
      <c r="B473" s="52">
        <v>45920.541666666664</v>
      </c>
      <c r="C473" s="53">
        <v>45920.541666666664</v>
      </c>
      <c r="D473" s="54">
        <v>45920.541666666664</v>
      </c>
      <c r="E473" s="55">
        <v>6</v>
      </c>
    </row>
    <row r="474" spans="1:5" x14ac:dyDescent="0.2">
      <c r="A474" s="37"/>
      <c r="B474" s="52">
        <v>45920.583333333328</v>
      </c>
      <c r="C474" s="53">
        <v>45920.583333333328</v>
      </c>
      <c r="D474" s="54">
        <v>45920.583333333328</v>
      </c>
      <c r="E474" s="55">
        <v>6</v>
      </c>
    </row>
    <row r="475" spans="1:5" x14ac:dyDescent="0.2">
      <c r="A475" s="37"/>
      <c r="B475" s="52">
        <v>45920.625</v>
      </c>
      <c r="C475" s="53">
        <v>45920.625</v>
      </c>
      <c r="D475" s="54">
        <v>45920.625</v>
      </c>
      <c r="E475" s="55">
        <v>6</v>
      </c>
    </row>
    <row r="476" spans="1:5" x14ac:dyDescent="0.2">
      <c r="A476" s="37"/>
      <c r="B476" s="52">
        <v>45920.666666666664</v>
      </c>
      <c r="C476" s="53">
        <v>45920.666666666664</v>
      </c>
      <c r="D476" s="54">
        <v>45920.666666666664</v>
      </c>
      <c r="E476" s="55">
        <v>4</v>
      </c>
    </row>
    <row r="477" spans="1:5" x14ac:dyDescent="0.2">
      <c r="A477" s="37"/>
      <c r="B477" s="52">
        <v>45920.708333333328</v>
      </c>
      <c r="C477" s="53">
        <v>45920.708333333328</v>
      </c>
      <c r="D477" s="54">
        <v>45920.708333333328</v>
      </c>
      <c r="E477" s="55">
        <v>3</v>
      </c>
    </row>
    <row r="478" spans="1:5" x14ac:dyDescent="0.2">
      <c r="A478" s="37"/>
      <c r="B478" s="52">
        <v>45920.75</v>
      </c>
      <c r="C478" s="53">
        <v>45920.75</v>
      </c>
      <c r="D478" s="54">
        <v>45920.75</v>
      </c>
      <c r="E478" s="55">
        <v>4</v>
      </c>
    </row>
    <row r="479" spans="1:5" x14ac:dyDescent="0.2">
      <c r="A479" s="37"/>
      <c r="B479" s="52">
        <v>45920.791666666664</v>
      </c>
      <c r="C479" s="53">
        <v>45920.791666666664</v>
      </c>
      <c r="D479" s="54">
        <v>45920.791666666664</v>
      </c>
      <c r="E479" s="55">
        <v>3</v>
      </c>
    </row>
    <row r="480" spans="1:5" x14ac:dyDescent="0.2">
      <c r="A480" s="37"/>
      <c r="B480" s="52">
        <v>45920.833333333328</v>
      </c>
      <c r="C480" s="53">
        <v>45920.833333333328</v>
      </c>
      <c r="D480" s="54">
        <v>45920.833333333328</v>
      </c>
      <c r="E480" s="55">
        <v>3</v>
      </c>
    </row>
    <row r="481" spans="1:5" x14ac:dyDescent="0.2">
      <c r="A481" s="37"/>
      <c r="B481" s="52">
        <v>45920.875</v>
      </c>
      <c r="C481" s="53">
        <v>45920.875</v>
      </c>
      <c r="D481" s="54">
        <v>45920.875</v>
      </c>
      <c r="E481" s="55">
        <v>1</v>
      </c>
    </row>
    <row r="482" spans="1:5" x14ac:dyDescent="0.2">
      <c r="A482" s="37"/>
      <c r="B482" s="52">
        <v>45920.916666666664</v>
      </c>
      <c r="C482" s="53">
        <v>45920.916666666664</v>
      </c>
      <c r="D482" s="54">
        <v>45920.916666666664</v>
      </c>
      <c r="E482" s="55">
        <v>1</v>
      </c>
    </row>
    <row r="483" spans="1:5" x14ac:dyDescent="0.2">
      <c r="A483" s="37"/>
      <c r="B483" s="52">
        <v>45920.958333333328</v>
      </c>
      <c r="C483" s="53">
        <v>45920.958333333328</v>
      </c>
      <c r="D483" s="54">
        <v>45920.958333333328</v>
      </c>
      <c r="E483" s="55" t="s">
        <v>232</v>
      </c>
    </row>
    <row r="484" spans="1:5" x14ac:dyDescent="0.2">
      <c r="A484" s="37"/>
      <c r="B484" s="52">
        <v>45921</v>
      </c>
      <c r="C484" s="53">
        <v>45921</v>
      </c>
      <c r="D484" s="54">
        <v>45921</v>
      </c>
      <c r="E484" s="55" t="s">
        <v>232</v>
      </c>
    </row>
    <row r="485" spans="1:5" x14ac:dyDescent="0.2">
      <c r="A485" s="37"/>
      <c r="B485" s="52">
        <v>45921.041666666664</v>
      </c>
      <c r="C485" s="53">
        <v>45921.041666666664</v>
      </c>
      <c r="D485" s="54">
        <v>45921.041666666664</v>
      </c>
      <c r="E485" s="55" t="s">
        <v>232</v>
      </c>
    </row>
    <row r="486" spans="1:5" x14ac:dyDescent="0.2">
      <c r="A486" s="37"/>
      <c r="B486" s="52">
        <v>45921.083333333328</v>
      </c>
      <c r="C486" s="53">
        <v>45921.083333333328</v>
      </c>
      <c r="D486" s="54">
        <v>45921.083333333328</v>
      </c>
      <c r="E486" s="55">
        <v>1</v>
      </c>
    </row>
    <row r="487" spans="1:5" x14ac:dyDescent="0.2">
      <c r="A487" s="37"/>
      <c r="B487" s="52">
        <v>45921.125</v>
      </c>
      <c r="C487" s="53">
        <v>45921.125</v>
      </c>
      <c r="D487" s="54">
        <v>45921.125</v>
      </c>
      <c r="E487" s="55">
        <v>1</v>
      </c>
    </row>
    <row r="488" spans="1:5" x14ac:dyDescent="0.2">
      <c r="A488" s="37"/>
      <c r="B488" s="52">
        <v>45921.166666666664</v>
      </c>
      <c r="C488" s="53">
        <v>45921.166666666664</v>
      </c>
      <c r="D488" s="54">
        <v>45921.166666666664</v>
      </c>
      <c r="E488" s="55">
        <v>1</v>
      </c>
    </row>
    <row r="489" spans="1:5" x14ac:dyDescent="0.2">
      <c r="A489" s="37"/>
      <c r="B489" s="52">
        <v>45921.208333333328</v>
      </c>
      <c r="C489" s="53">
        <v>45921.208333333328</v>
      </c>
      <c r="D489" s="54">
        <v>45921.208333333328</v>
      </c>
      <c r="E489" s="55">
        <v>1</v>
      </c>
    </row>
    <row r="490" spans="1:5" x14ac:dyDescent="0.2">
      <c r="A490" s="37"/>
      <c r="B490" s="52">
        <v>45921.25</v>
      </c>
      <c r="C490" s="53">
        <v>45921.25</v>
      </c>
      <c r="D490" s="54">
        <v>45921.25</v>
      </c>
      <c r="E490" s="55">
        <v>1</v>
      </c>
    </row>
    <row r="491" spans="1:5" x14ac:dyDescent="0.2">
      <c r="A491" s="37"/>
      <c r="B491" s="52">
        <v>45921.291666666664</v>
      </c>
      <c r="C491" s="53">
        <v>45921.291666666664</v>
      </c>
      <c r="D491" s="54">
        <v>45921.291666666664</v>
      </c>
      <c r="E491" s="55">
        <v>1</v>
      </c>
    </row>
    <row r="492" spans="1:5" x14ac:dyDescent="0.2">
      <c r="A492" s="37"/>
      <c r="B492" s="52">
        <v>45921.333333333328</v>
      </c>
      <c r="C492" s="53">
        <v>45921.333333333328</v>
      </c>
      <c r="D492" s="54">
        <v>45921.333333333328</v>
      </c>
      <c r="E492" s="55">
        <v>1</v>
      </c>
    </row>
    <row r="493" spans="1:5" x14ac:dyDescent="0.2">
      <c r="A493" s="37"/>
      <c r="B493" s="52">
        <v>45921.375</v>
      </c>
      <c r="C493" s="53">
        <v>45921.375</v>
      </c>
      <c r="D493" s="54">
        <v>45921.375</v>
      </c>
      <c r="E493" s="55">
        <v>3</v>
      </c>
    </row>
    <row r="494" spans="1:5" x14ac:dyDescent="0.2">
      <c r="A494" s="37"/>
      <c r="B494" s="52">
        <v>45921.416666666664</v>
      </c>
      <c r="C494" s="53">
        <v>45921.416666666664</v>
      </c>
      <c r="D494" s="54">
        <v>45921.416666666664</v>
      </c>
      <c r="E494" s="55">
        <v>4</v>
      </c>
    </row>
    <row r="495" spans="1:5" x14ac:dyDescent="0.2">
      <c r="A495" s="37"/>
      <c r="B495" s="52">
        <v>45921.458333333328</v>
      </c>
      <c r="C495" s="53">
        <v>45921.458333333328</v>
      </c>
      <c r="D495" s="54">
        <v>45921.458333333328</v>
      </c>
      <c r="E495" s="55">
        <v>5</v>
      </c>
    </row>
    <row r="496" spans="1:5" x14ac:dyDescent="0.2">
      <c r="A496" s="37"/>
      <c r="B496" s="52">
        <v>45921.5</v>
      </c>
      <c r="C496" s="53">
        <v>45921.5</v>
      </c>
      <c r="D496" s="54">
        <v>45921.5</v>
      </c>
      <c r="E496" s="55">
        <v>6</v>
      </c>
    </row>
    <row r="497" spans="1:5" x14ac:dyDescent="0.2">
      <c r="A497" s="37"/>
      <c r="B497" s="52">
        <v>45921.541666666664</v>
      </c>
      <c r="C497" s="53">
        <v>45921.541666666664</v>
      </c>
      <c r="D497" s="54">
        <v>45921.541666666664</v>
      </c>
      <c r="E497" s="55">
        <v>4</v>
      </c>
    </row>
    <row r="498" spans="1:5" x14ac:dyDescent="0.2">
      <c r="A498" s="37"/>
      <c r="B498" s="52">
        <v>45921.583333333328</v>
      </c>
      <c r="C498" s="53">
        <v>45921.583333333328</v>
      </c>
      <c r="D498" s="54">
        <v>45921.583333333328</v>
      </c>
      <c r="E498" s="55">
        <v>4</v>
      </c>
    </row>
    <row r="499" spans="1:5" x14ac:dyDescent="0.2">
      <c r="A499" s="37"/>
      <c r="B499" s="52">
        <v>45921.625</v>
      </c>
      <c r="C499" s="53">
        <v>45921.625</v>
      </c>
      <c r="D499" s="54">
        <v>45921.625</v>
      </c>
      <c r="E499" s="55">
        <v>3</v>
      </c>
    </row>
    <row r="500" spans="1:5" x14ac:dyDescent="0.2">
      <c r="A500" s="37"/>
      <c r="B500" s="52">
        <v>45921.666666666664</v>
      </c>
      <c r="C500" s="53">
        <v>45921.666666666664</v>
      </c>
      <c r="D500" s="54">
        <v>45921.666666666664</v>
      </c>
      <c r="E500" s="55">
        <v>2</v>
      </c>
    </row>
    <row r="501" spans="1:5" x14ac:dyDescent="0.2">
      <c r="A501" s="37"/>
      <c r="B501" s="52">
        <v>45921.708333333328</v>
      </c>
      <c r="C501" s="53">
        <v>45921.708333333328</v>
      </c>
      <c r="D501" s="54">
        <v>45921.708333333328</v>
      </c>
      <c r="E501" s="55">
        <v>3</v>
      </c>
    </row>
    <row r="502" spans="1:5" x14ac:dyDescent="0.2">
      <c r="A502" s="37"/>
      <c r="B502" s="52">
        <v>45921.75</v>
      </c>
      <c r="C502" s="53">
        <v>45921.75</v>
      </c>
      <c r="D502" s="54">
        <v>45921.75</v>
      </c>
      <c r="E502" s="55">
        <v>3</v>
      </c>
    </row>
    <row r="503" spans="1:5" x14ac:dyDescent="0.2">
      <c r="A503" s="37"/>
      <c r="B503" s="52">
        <v>45921.791666666664</v>
      </c>
      <c r="C503" s="53">
        <v>45921.791666666664</v>
      </c>
      <c r="D503" s="54">
        <v>45921.791666666664</v>
      </c>
      <c r="E503" s="55">
        <v>3</v>
      </c>
    </row>
    <row r="504" spans="1:5" x14ac:dyDescent="0.2">
      <c r="A504" s="37"/>
      <c r="B504" s="52">
        <v>45921.833333333328</v>
      </c>
      <c r="C504" s="53">
        <v>45921.833333333328</v>
      </c>
      <c r="D504" s="54">
        <v>45921.833333333328</v>
      </c>
      <c r="E504" s="55">
        <v>3</v>
      </c>
    </row>
    <row r="505" spans="1:5" x14ac:dyDescent="0.2">
      <c r="A505" s="37"/>
      <c r="B505" s="52">
        <v>45921.875</v>
      </c>
      <c r="C505" s="53">
        <v>45921.875</v>
      </c>
      <c r="D505" s="54">
        <v>45921.875</v>
      </c>
      <c r="E505" s="55">
        <v>3</v>
      </c>
    </row>
    <row r="506" spans="1:5" x14ac:dyDescent="0.2">
      <c r="A506" s="37"/>
      <c r="B506" s="52">
        <v>45921.916666666664</v>
      </c>
      <c r="C506" s="53">
        <v>45921.916666666664</v>
      </c>
      <c r="D506" s="54">
        <v>45921.916666666664</v>
      </c>
      <c r="E506" s="55">
        <v>3</v>
      </c>
    </row>
    <row r="507" spans="1:5" x14ac:dyDescent="0.2">
      <c r="A507" s="37"/>
      <c r="B507" s="52">
        <v>45921.958333333328</v>
      </c>
      <c r="C507" s="53">
        <v>45921.958333333328</v>
      </c>
      <c r="D507" s="54">
        <v>45921.958333333328</v>
      </c>
      <c r="E507" s="55">
        <v>5</v>
      </c>
    </row>
    <row r="508" spans="1:5" x14ac:dyDescent="0.2">
      <c r="A508" s="37"/>
      <c r="B508" s="52">
        <v>45922</v>
      </c>
      <c r="C508" s="53">
        <v>45922</v>
      </c>
      <c r="D508" s="54">
        <v>45922</v>
      </c>
      <c r="E508" s="55">
        <v>4</v>
      </c>
    </row>
    <row r="509" spans="1:5" x14ac:dyDescent="0.2">
      <c r="A509" s="37"/>
      <c r="B509" s="52">
        <v>45922.041666666664</v>
      </c>
      <c r="C509" s="53">
        <v>45922.041666666664</v>
      </c>
      <c r="D509" s="54">
        <v>45922.041666666664</v>
      </c>
      <c r="E509" s="55">
        <v>4</v>
      </c>
    </row>
    <row r="510" spans="1:5" x14ac:dyDescent="0.2">
      <c r="A510" s="37"/>
      <c r="B510" s="52">
        <v>45922.083333333328</v>
      </c>
      <c r="C510" s="53">
        <v>45922.083333333328</v>
      </c>
      <c r="D510" s="54">
        <v>45922.083333333328</v>
      </c>
      <c r="E510" s="55">
        <v>3</v>
      </c>
    </row>
    <row r="511" spans="1:5" x14ac:dyDescent="0.2">
      <c r="A511" s="37"/>
      <c r="B511" s="52">
        <v>45922.125</v>
      </c>
      <c r="C511" s="53">
        <v>45922.125</v>
      </c>
      <c r="D511" s="54">
        <v>45922.125</v>
      </c>
      <c r="E511" s="55">
        <v>4</v>
      </c>
    </row>
    <row r="512" spans="1:5" x14ac:dyDescent="0.2">
      <c r="A512" s="37"/>
      <c r="B512" s="52">
        <v>45922.166666666664</v>
      </c>
      <c r="C512" s="53">
        <v>45922.166666666664</v>
      </c>
      <c r="D512" s="54">
        <v>45922.166666666664</v>
      </c>
      <c r="E512" s="55">
        <v>4</v>
      </c>
    </row>
    <row r="513" spans="1:5" x14ac:dyDescent="0.2">
      <c r="A513" s="37"/>
      <c r="B513" s="52">
        <v>45922.208333333328</v>
      </c>
      <c r="C513" s="53">
        <v>45922.208333333328</v>
      </c>
      <c r="D513" s="54">
        <v>45922.208333333328</v>
      </c>
      <c r="E513" s="55">
        <v>4</v>
      </c>
    </row>
    <row r="514" spans="1:5" x14ac:dyDescent="0.2">
      <c r="A514" s="37"/>
      <c r="B514" s="52">
        <v>45922.25</v>
      </c>
      <c r="C514" s="53">
        <v>45922.25</v>
      </c>
      <c r="D514" s="54">
        <v>45922.25</v>
      </c>
      <c r="E514" s="55">
        <v>5</v>
      </c>
    </row>
    <row r="515" spans="1:5" x14ac:dyDescent="0.2">
      <c r="A515" s="37"/>
      <c r="B515" s="52">
        <v>45922.291666666664</v>
      </c>
      <c r="C515" s="53">
        <v>45922.291666666664</v>
      </c>
      <c r="D515" s="54">
        <v>45922.291666666664</v>
      </c>
      <c r="E515" s="55">
        <v>5</v>
      </c>
    </row>
    <row r="516" spans="1:5" x14ac:dyDescent="0.2">
      <c r="A516" s="37"/>
      <c r="B516" s="52">
        <v>45922.333333333328</v>
      </c>
      <c r="C516" s="53">
        <v>45922.333333333328</v>
      </c>
      <c r="D516" s="54">
        <v>45922.333333333328</v>
      </c>
      <c r="E516" s="55">
        <v>6</v>
      </c>
    </row>
    <row r="517" spans="1:5" x14ac:dyDescent="0.2">
      <c r="A517" s="37"/>
      <c r="B517" s="52">
        <v>45922.375</v>
      </c>
      <c r="C517" s="53">
        <v>45922.375</v>
      </c>
      <c r="D517" s="54">
        <v>45922.375</v>
      </c>
      <c r="E517" s="55">
        <v>6</v>
      </c>
    </row>
    <row r="518" spans="1:5" x14ac:dyDescent="0.2">
      <c r="A518" s="37"/>
      <c r="B518" s="52">
        <v>45922.416666666664</v>
      </c>
      <c r="C518" s="53">
        <v>45922.416666666664</v>
      </c>
      <c r="D518" s="54">
        <v>45922.416666666664</v>
      </c>
      <c r="E518" s="55">
        <v>6</v>
      </c>
    </row>
    <row r="519" spans="1:5" x14ac:dyDescent="0.2">
      <c r="A519" s="37"/>
      <c r="B519" s="52">
        <v>45922.458333333328</v>
      </c>
      <c r="C519" s="53">
        <v>45922.458333333328</v>
      </c>
      <c r="D519" s="54">
        <v>45922.458333333328</v>
      </c>
      <c r="E519" s="55">
        <v>6</v>
      </c>
    </row>
    <row r="520" spans="1:5" x14ac:dyDescent="0.2">
      <c r="A520" s="37"/>
      <c r="B520" s="52">
        <v>45922.5</v>
      </c>
      <c r="C520" s="53">
        <v>45922.5</v>
      </c>
      <c r="D520" s="54">
        <v>45922.5</v>
      </c>
      <c r="E520" s="55">
        <v>6</v>
      </c>
    </row>
    <row r="521" spans="1:5" x14ac:dyDescent="0.2">
      <c r="A521" s="37"/>
      <c r="B521" s="52">
        <v>45922.541666666664</v>
      </c>
      <c r="C521" s="53">
        <v>45922.541666666664</v>
      </c>
      <c r="D521" s="54">
        <v>45922.541666666664</v>
      </c>
      <c r="E521" s="55">
        <v>5</v>
      </c>
    </row>
    <row r="522" spans="1:5" x14ac:dyDescent="0.2">
      <c r="A522" s="37"/>
      <c r="B522" s="52">
        <v>45922.583333333328</v>
      </c>
      <c r="C522" s="53">
        <v>45922.583333333328</v>
      </c>
      <c r="D522" s="54">
        <v>45922.583333333328</v>
      </c>
      <c r="E522" s="55">
        <v>4</v>
      </c>
    </row>
    <row r="523" spans="1:5" x14ac:dyDescent="0.2">
      <c r="A523" s="37"/>
      <c r="B523" s="52">
        <v>45922.625</v>
      </c>
      <c r="C523" s="53">
        <v>45922.625</v>
      </c>
      <c r="D523" s="54">
        <v>45922.625</v>
      </c>
      <c r="E523" s="55">
        <v>5</v>
      </c>
    </row>
    <row r="524" spans="1:5" x14ac:dyDescent="0.2">
      <c r="A524" s="37"/>
      <c r="B524" s="52">
        <v>45922.666666666664</v>
      </c>
      <c r="C524" s="53">
        <v>45922.666666666664</v>
      </c>
      <c r="D524" s="54">
        <v>45922.666666666664</v>
      </c>
      <c r="E524" s="55">
        <v>4</v>
      </c>
    </row>
    <row r="525" spans="1:5" x14ac:dyDescent="0.2">
      <c r="A525" s="37"/>
      <c r="B525" s="52">
        <v>45922.708333333328</v>
      </c>
      <c r="C525" s="53">
        <v>45922.708333333328</v>
      </c>
      <c r="D525" s="54">
        <v>45922.708333333328</v>
      </c>
      <c r="E525" s="55">
        <v>4</v>
      </c>
    </row>
    <row r="526" spans="1:5" x14ac:dyDescent="0.2">
      <c r="A526" s="37"/>
      <c r="B526" s="52">
        <v>45922.75</v>
      </c>
      <c r="C526" s="53">
        <v>45922.75</v>
      </c>
      <c r="D526" s="54">
        <v>45922.75</v>
      </c>
      <c r="E526" s="55">
        <v>3</v>
      </c>
    </row>
    <row r="527" spans="1:5" x14ac:dyDescent="0.2">
      <c r="A527" s="37"/>
      <c r="B527" s="52">
        <v>45922.791666666664</v>
      </c>
      <c r="C527" s="53">
        <v>45922.791666666664</v>
      </c>
      <c r="D527" s="54">
        <v>45922.791666666664</v>
      </c>
      <c r="E527" s="55">
        <v>3</v>
      </c>
    </row>
    <row r="528" spans="1:5" x14ac:dyDescent="0.2">
      <c r="A528" s="37"/>
      <c r="B528" s="52">
        <v>45922.833333333328</v>
      </c>
      <c r="C528" s="53">
        <v>45922.833333333328</v>
      </c>
      <c r="D528" s="54">
        <v>45922.833333333328</v>
      </c>
      <c r="E528" s="55">
        <v>3</v>
      </c>
    </row>
    <row r="529" spans="1:5" x14ac:dyDescent="0.2">
      <c r="A529" s="37"/>
      <c r="B529" s="52">
        <v>45922.875</v>
      </c>
      <c r="C529" s="53">
        <v>45922.875</v>
      </c>
      <c r="D529" s="54">
        <v>45922.875</v>
      </c>
      <c r="E529" s="55">
        <v>3</v>
      </c>
    </row>
    <row r="530" spans="1:5" x14ac:dyDescent="0.2">
      <c r="A530" s="37"/>
      <c r="B530" s="52">
        <v>45922.916666666664</v>
      </c>
      <c r="C530" s="53">
        <v>45922.916666666664</v>
      </c>
      <c r="D530" s="54">
        <v>45922.916666666664</v>
      </c>
      <c r="E530" s="55">
        <v>3</v>
      </c>
    </row>
    <row r="531" spans="1:5" x14ac:dyDescent="0.2">
      <c r="A531" s="37"/>
      <c r="B531" s="52">
        <v>45922.958333333328</v>
      </c>
      <c r="C531" s="53">
        <v>45922.958333333328</v>
      </c>
      <c r="D531" s="54">
        <v>45922.958333333328</v>
      </c>
      <c r="E531" s="55">
        <v>4</v>
      </c>
    </row>
    <row r="532" spans="1:5" x14ac:dyDescent="0.2">
      <c r="A532" s="37"/>
      <c r="B532" s="52">
        <v>45923</v>
      </c>
      <c r="C532" s="53">
        <v>45923</v>
      </c>
      <c r="D532" s="54">
        <v>45923</v>
      </c>
      <c r="E532" s="55">
        <v>3</v>
      </c>
    </row>
    <row r="533" spans="1:5" x14ac:dyDescent="0.2">
      <c r="A533" s="37"/>
      <c r="B533" s="52">
        <v>45923.041666666664</v>
      </c>
      <c r="C533" s="53">
        <v>45923.041666666664</v>
      </c>
      <c r="D533" s="54">
        <v>45923.041666666664</v>
      </c>
      <c r="E533" s="55">
        <v>4</v>
      </c>
    </row>
    <row r="534" spans="1:5" x14ac:dyDescent="0.2">
      <c r="A534" s="37"/>
      <c r="B534" s="52">
        <v>45923.083333333328</v>
      </c>
      <c r="C534" s="53">
        <v>45923.083333333328</v>
      </c>
      <c r="D534" s="54">
        <v>45923.083333333328</v>
      </c>
      <c r="E534" s="55">
        <v>3</v>
      </c>
    </row>
    <row r="535" spans="1:5" x14ac:dyDescent="0.2">
      <c r="A535" s="37"/>
      <c r="B535" s="52">
        <v>45923.125</v>
      </c>
      <c r="C535" s="53">
        <v>45923.125</v>
      </c>
      <c r="D535" s="54">
        <v>45923.125</v>
      </c>
      <c r="E535" s="55">
        <v>4</v>
      </c>
    </row>
    <row r="536" spans="1:5" x14ac:dyDescent="0.2">
      <c r="A536" s="37"/>
      <c r="B536" s="52">
        <v>45923.166666666664</v>
      </c>
      <c r="C536" s="53">
        <v>45923.166666666664</v>
      </c>
      <c r="D536" s="54">
        <v>45923.166666666664</v>
      </c>
      <c r="E536" s="55">
        <v>5</v>
      </c>
    </row>
    <row r="537" spans="1:5" x14ac:dyDescent="0.2">
      <c r="A537" s="37"/>
      <c r="B537" s="52">
        <v>45923.208333333328</v>
      </c>
      <c r="C537" s="53">
        <v>45923.208333333328</v>
      </c>
      <c r="D537" s="54">
        <v>45923.208333333328</v>
      </c>
      <c r="E537" s="55">
        <v>5</v>
      </c>
    </row>
    <row r="538" spans="1:5" x14ac:dyDescent="0.2">
      <c r="A538" s="37"/>
      <c r="B538" s="52">
        <v>45923.25</v>
      </c>
      <c r="C538" s="53">
        <v>45923.25</v>
      </c>
      <c r="D538" s="54">
        <v>45923.25</v>
      </c>
      <c r="E538" s="55">
        <v>6</v>
      </c>
    </row>
    <row r="539" spans="1:5" x14ac:dyDescent="0.2">
      <c r="A539" s="37"/>
      <c r="B539" s="52">
        <v>45923.291666666664</v>
      </c>
      <c r="C539" s="53">
        <v>45923.291666666664</v>
      </c>
      <c r="D539" s="54">
        <v>45923.291666666664</v>
      </c>
      <c r="E539" s="55">
        <v>6</v>
      </c>
    </row>
    <row r="540" spans="1:5" x14ac:dyDescent="0.2">
      <c r="A540" s="37"/>
      <c r="B540" s="52">
        <v>45923.333333333328</v>
      </c>
      <c r="C540" s="53">
        <v>45923.333333333328</v>
      </c>
      <c r="D540" s="54">
        <v>45923.333333333328</v>
      </c>
      <c r="E540" s="55">
        <v>7</v>
      </c>
    </row>
    <row r="541" spans="1:5" x14ac:dyDescent="0.2">
      <c r="A541" s="37"/>
      <c r="B541" s="52">
        <v>45923.375</v>
      </c>
      <c r="C541" s="53">
        <v>45923.375</v>
      </c>
      <c r="D541" s="54">
        <v>45923.375</v>
      </c>
      <c r="E541" s="55">
        <v>8</v>
      </c>
    </row>
    <row r="542" spans="1:5" x14ac:dyDescent="0.2">
      <c r="A542" s="37"/>
      <c r="B542" s="52">
        <v>45923.416666666664</v>
      </c>
      <c r="C542" s="53">
        <v>45923.416666666664</v>
      </c>
      <c r="D542" s="54">
        <v>45923.416666666664</v>
      </c>
      <c r="E542" s="55">
        <v>6</v>
      </c>
    </row>
    <row r="543" spans="1:5" x14ac:dyDescent="0.2">
      <c r="A543" s="37"/>
      <c r="B543" s="52">
        <v>45923.458333333328</v>
      </c>
      <c r="C543" s="53">
        <v>45923.458333333328</v>
      </c>
      <c r="D543" s="54">
        <v>45923.458333333328</v>
      </c>
      <c r="E543" s="55">
        <v>5</v>
      </c>
    </row>
    <row r="544" spans="1:5" x14ac:dyDescent="0.2">
      <c r="A544" s="37"/>
      <c r="B544" s="52">
        <v>45923.5</v>
      </c>
      <c r="C544" s="53">
        <v>45923.5</v>
      </c>
      <c r="D544" s="54">
        <v>45923.5</v>
      </c>
      <c r="E544" s="55">
        <v>4</v>
      </c>
    </row>
    <row r="545" spans="1:5" x14ac:dyDescent="0.2">
      <c r="A545" s="37"/>
      <c r="B545" s="52">
        <v>45923.541666666664</v>
      </c>
      <c r="C545" s="53">
        <v>45923.541666666664</v>
      </c>
      <c r="D545" s="54">
        <v>45923.541666666664</v>
      </c>
      <c r="E545" s="55">
        <v>4</v>
      </c>
    </row>
    <row r="546" spans="1:5" x14ac:dyDescent="0.2">
      <c r="A546" s="37"/>
      <c r="B546" s="52">
        <v>45923.583333333328</v>
      </c>
      <c r="C546" s="53">
        <v>45923.583333333328</v>
      </c>
      <c r="D546" s="54">
        <v>45923.583333333328</v>
      </c>
      <c r="E546" s="55">
        <v>4</v>
      </c>
    </row>
    <row r="547" spans="1:5" x14ac:dyDescent="0.2">
      <c r="A547" s="37"/>
      <c r="B547" s="52">
        <v>45923.625</v>
      </c>
      <c r="C547" s="53">
        <v>45923.625</v>
      </c>
      <c r="D547" s="54">
        <v>45923.625</v>
      </c>
      <c r="E547" s="55">
        <v>4</v>
      </c>
    </row>
    <row r="548" spans="1:5" x14ac:dyDescent="0.2">
      <c r="A548" s="37"/>
      <c r="B548" s="52">
        <v>45923.666666666664</v>
      </c>
      <c r="C548" s="53">
        <v>45923.666666666664</v>
      </c>
      <c r="D548" s="54">
        <v>45923.666666666664</v>
      </c>
      <c r="E548" s="55">
        <v>4</v>
      </c>
    </row>
    <row r="549" spans="1:5" x14ac:dyDescent="0.2">
      <c r="A549" s="37"/>
      <c r="B549" s="52">
        <v>45923.708333333328</v>
      </c>
      <c r="C549" s="53">
        <v>45923.708333333328</v>
      </c>
      <c r="D549" s="54">
        <v>45923.708333333328</v>
      </c>
      <c r="E549" s="55">
        <v>5</v>
      </c>
    </row>
    <row r="550" spans="1:5" x14ac:dyDescent="0.2">
      <c r="A550" s="37"/>
      <c r="B550" s="52">
        <v>45923.75</v>
      </c>
      <c r="C550" s="53">
        <v>45923.75</v>
      </c>
      <c r="D550" s="54">
        <v>45923.75</v>
      </c>
      <c r="E550" s="55">
        <v>4</v>
      </c>
    </row>
    <row r="551" spans="1:5" x14ac:dyDescent="0.2">
      <c r="A551" s="37"/>
      <c r="B551" s="52">
        <v>45923.791666666664</v>
      </c>
      <c r="C551" s="53">
        <v>45923.791666666664</v>
      </c>
      <c r="D551" s="54">
        <v>45923.791666666664</v>
      </c>
      <c r="E551" s="55">
        <v>4</v>
      </c>
    </row>
    <row r="552" spans="1:5" x14ac:dyDescent="0.2">
      <c r="A552" s="37"/>
      <c r="B552" s="52">
        <v>45923.833333333328</v>
      </c>
      <c r="C552" s="53">
        <v>45923.833333333328</v>
      </c>
      <c r="D552" s="54">
        <v>45923.833333333328</v>
      </c>
      <c r="E552" s="55">
        <v>4</v>
      </c>
    </row>
    <row r="553" spans="1:5" x14ac:dyDescent="0.2">
      <c r="A553" s="37"/>
      <c r="B553" s="52">
        <v>45923.875</v>
      </c>
      <c r="C553" s="53">
        <v>45923.875</v>
      </c>
      <c r="D553" s="54">
        <v>45923.875</v>
      </c>
      <c r="E553" s="55">
        <v>5</v>
      </c>
    </row>
    <row r="554" spans="1:5" x14ac:dyDescent="0.2">
      <c r="A554" s="37"/>
      <c r="B554" s="52">
        <v>45923.916666666664</v>
      </c>
      <c r="C554" s="53">
        <v>45923.916666666664</v>
      </c>
      <c r="D554" s="54">
        <v>45923.916666666664</v>
      </c>
      <c r="E554" s="55">
        <v>4</v>
      </c>
    </row>
    <row r="555" spans="1:5" x14ac:dyDescent="0.2">
      <c r="A555" s="37"/>
      <c r="B555" s="52">
        <v>45923.958333333328</v>
      </c>
      <c r="C555" s="53">
        <v>45923.958333333328</v>
      </c>
      <c r="D555" s="54">
        <v>45923.958333333328</v>
      </c>
      <c r="E555" s="55">
        <v>4</v>
      </c>
    </row>
    <row r="556" spans="1:5" x14ac:dyDescent="0.2">
      <c r="A556" s="37"/>
      <c r="B556" s="52">
        <v>45924</v>
      </c>
      <c r="C556" s="53">
        <v>45924</v>
      </c>
      <c r="D556" s="54">
        <v>45924</v>
      </c>
      <c r="E556" s="55">
        <v>4</v>
      </c>
    </row>
    <row r="557" spans="1:5" x14ac:dyDescent="0.2">
      <c r="A557" s="37"/>
      <c r="B557" s="52">
        <v>45924.041666666664</v>
      </c>
      <c r="C557" s="53">
        <v>45924.041666666664</v>
      </c>
      <c r="D557" s="54">
        <v>45924.041666666664</v>
      </c>
      <c r="E557" s="55">
        <v>4</v>
      </c>
    </row>
    <row r="558" spans="1:5" x14ac:dyDescent="0.2">
      <c r="A558" s="37"/>
      <c r="B558" s="52">
        <v>45924.083333333328</v>
      </c>
      <c r="C558" s="53">
        <v>45924.083333333328</v>
      </c>
      <c r="D558" s="54">
        <v>45924.083333333328</v>
      </c>
      <c r="E558" s="55">
        <v>3</v>
      </c>
    </row>
    <row r="559" spans="1:5" x14ac:dyDescent="0.2">
      <c r="A559" s="37"/>
      <c r="B559" s="52">
        <v>45924.125</v>
      </c>
      <c r="C559" s="53">
        <v>45924.125</v>
      </c>
      <c r="D559" s="54">
        <v>45924.125</v>
      </c>
      <c r="E559" s="55">
        <v>2</v>
      </c>
    </row>
    <row r="560" spans="1:5" x14ac:dyDescent="0.2">
      <c r="A560" s="37"/>
      <c r="B560" s="52">
        <v>45924.166666666664</v>
      </c>
      <c r="C560" s="53">
        <v>45924.166666666664</v>
      </c>
      <c r="D560" s="54">
        <v>45924.166666666664</v>
      </c>
      <c r="E560" s="55">
        <v>2</v>
      </c>
    </row>
    <row r="561" spans="1:5" x14ac:dyDescent="0.2">
      <c r="A561" s="37"/>
      <c r="B561" s="52">
        <v>45924.208333333328</v>
      </c>
      <c r="C561" s="53">
        <v>45924.208333333328</v>
      </c>
      <c r="D561" s="54">
        <v>45924.208333333328</v>
      </c>
      <c r="E561" s="55">
        <v>4</v>
      </c>
    </row>
    <row r="562" spans="1:5" x14ac:dyDescent="0.2">
      <c r="A562" s="37"/>
      <c r="B562" s="52">
        <v>45924.25</v>
      </c>
      <c r="C562" s="53">
        <v>45924.25</v>
      </c>
      <c r="D562" s="54">
        <v>45924.25</v>
      </c>
      <c r="E562" s="55">
        <v>4</v>
      </c>
    </row>
    <row r="563" spans="1:5" x14ac:dyDescent="0.2">
      <c r="A563" s="37"/>
      <c r="B563" s="52">
        <v>45924.291666666664</v>
      </c>
      <c r="C563" s="53">
        <v>45924.291666666664</v>
      </c>
      <c r="D563" s="54">
        <v>45924.291666666664</v>
      </c>
      <c r="E563" s="55">
        <v>3</v>
      </c>
    </row>
    <row r="564" spans="1:5" x14ac:dyDescent="0.2">
      <c r="A564" s="37"/>
      <c r="B564" s="52">
        <v>45924.333333333328</v>
      </c>
      <c r="C564" s="53">
        <v>45924.333333333328</v>
      </c>
      <c r="D564" s="54">
        <v>45924.333333333328</v>
      </c>
      <c r="E564" s="55">
        <v>3</v>
      </c>
    </row>
    <row r="565" spans="1:5" x14ac:dyDescent="0.2">
      <c r="A565" s="37"/>
      <c r="B565" s="52">
        <v>45924.375</v>
      </c>
      <c r="C565" s="53">
        <v>45924.375</v>
      </c>
      <c r="D565" s="54">
        <v>45924.375</v>
      </c>
      <c r="E565" s="55">
        <v>4</v>
      </c>
    </row>
    <row r="566" spans="1:5" x14ac:dyDescent="0.2">
      <c r="A566" s="37"/>
      <c r="B566" s="52">
        <v>45924.416666666664</v>
      </c>
      <c r="C566" s="53">
        <v>45924.416666666664</v>
      </c>
      <c r="D566" s="54">
        <v>45924.416666666664</v>
      </c>
      <c r="E566" s="55">
        <v>3</v>
      </c>
    </row>
    <row r="567" spans="1:5" x14ac:dyDescent="0.2">
      <c r="A567" s="37"/>
      <c r="B567" s="52">
        <v>45924.458333333328</v>
      </c>
      <c r="C567" s="53">
        <v>45924.458333333328</v>
      </c>
      <c r="D567" s="54">
        <v>45924.458333333328</v>
      </c>
      <c r="E567" s="55">
        <v>2</v>
      </c>
    </row>
    <row r="568" spans="1:5" x14ac:dyDescent="0.2">
      <c r="A568" s="37"/>
      <c r="B568" s="52">
        <v>45924.5</v>
      </c>
      <c r="C568" s="53">
        <v>45924.5</v>
      </c>
      <c r="D568" s="54">
        <v>45924.5</v>
      </c>
      <c r="E568" s="55">
        <v>3</v>
      </c>
    </row>
    <row r="569" spans="1:5" x14ac:dyDescent="0.2">
      <c r="A569" s="37"/>
      <c r="B569" s="52">
        <v>45924.541666666664</v>
      </c>
      <c r="C569" s="53">
        <v>45924.541666666664</v>
      </c>
      <c r="D569" s="54">
        <v>45924.541666666664</v>
      </c>
      <c r="E569" s="55">
        <v>3</v>
      </c>
    </row>
    <row r="570" spans="1:5" x14ac:dyDescent="0.2">
      <c r="A570" s="37"/>
      <c r="B570" s="52">
        <v>45924.583333333328</v>
      </c>
      <c r="C570" s="53">
        <v>45924.583333333328</v>
      </c>
      <c r="D570" s="54">
        <v>45924.583333333328</v>
      </c>
      <c r="E570" s="55">
        <v>3</v>
      </c>
    </row>
    <row r="571" spans="1:5" x14ac:dyDescent="0.2">
      <c r="A571" s="37"/>
      <c r="B571" s="52">
        <v>45924.625</v>
      </c>
      <c r="C571" s="53">
        <v>45924.625</v>
      </c>
      <c r="D571" s="54">
        <v>45924.625</v>
      </c>
      <c r="E571" s="55">
        <v>4</v>
      </c>
    </row>
    <row r="572" spans="1:5" x14ac:dyDescent="0.2">
      <c r="A572" s="37"/>
      <c r="B572" s="52">
        <v>45924.666666666664</v>
      </c>
      <c r="C572" s="53">
        <v>45924.666666666664</v>
      </c>
      <c r="D572" s="54">
        <v>45924.666666666664</v>
      </c>
      <c r="E572" s="55">
        <v>4</v>
      </c>
    </row>
    <row r="573" spans="1:5" x14ac:dyDescent="0.2">
      <c r="A573" s="37"/>
      <c r="B573" s="52">
        <v>45924.708333333328</v>
      </c>
      <c r="C573" s="53">
        <v>45924.708333333328</v>
      </c>
      <c r="D573" s="54">
        <v>45924.708333333328</v>
      </c>
      <c r="E573" s="55">
        <v>6</v>
      </c>
    </row>
    <row r="574" spans="1:5" x14ac:dyDescent="0.2">
      <c r="A574" s="37"/>
      <c r="B574" s="52">
        <v>45924.75</v>
      </c>
      <c r="C574" s="53">
        <v>45924.75</v>
      </c>
      <c r="D574" s="54">
        <v>45924.75</v>
      </c>
      <c r="E574" s="55">
        <v>4</v>
      </c>
    </row>
    <row r="575" spans="1:5" x14ac:dyDescent="0.2">
      <c r="A575" s="37"/>
      <c r="B575" s="52">
        <v>45924.791666666664</v>
      </c>
      <c r="C575" s="53">
        <v>45924.791666666664</v>
      </c>
      <c r="D575" s="54">
        <v>45924.791666666664</v>
      </c>
      <c r="E575" s="55">
        <v>3</v>
      </c>
    </row>
    <row r="576" spans="1:5" x14ac:dyDescent="0.2">
      <c r="A576" s="37"/>
      <c r="B576" s="52">
        <v>45924.833333333328</v>
      </c>
      <c r="C576" s="53">
        <v>45924.833333333328</v>
      </c>
      <c r="D576" s="54">
        <v>45924.833333333328</v>
      </c>
      <c r="E576" s="55">
        <v>2</v>
      </c>
    </row>
    <row r="577" spans="1:5" x14ac:dyDescent="0.2">
      <c r="A577" s="37"/>
      <c r="B577" s="52">
        <v>45924.875</v>
      </c>
      <c r="C577" s="53">
        <v>45924.875</v>
      </c>
      <c r="D577" s="54">
        <v>45924.875</v>
      </c>
      <c r="E577" s="55">
        <v>2</v>
      </c>
    </row>
    <row r="578" spans="1:5" x14ac:dyDescent="0.2">
      <c r="A578" s="37"/>
      <c r="B578" s="52">
        <v>45924.916666666664</v>
      </c>
      <c r="C578" s="53">
        <v>45924.916666666664</v>
      </c>
      <c r="D578" s="54">
        <v>45924.916666666664</v>
      </c>
      <c r="E578" s="55">
        <v>2</v>
      </c>
    </row>
    <row r="579" spans="1:5" x14ac:dyDescent="0.2">
      <c r="A579" s="37"/>
      <c r="B579" s="52">
        <v>45924.958333333328</v>
      </c>
      <c r="C579" s="53">
        <v>45924.958333333328</v>
      </c>
      <c r="D579" s="54">
        <v>45924.958333333328</v>
      </c>
      <c r="E579" s="55">
        <v>3</v>
      </c>
    </row>
    <row r="580" spans="1:5" x14ac:dyDescent="0.2">
      <c r="A580" s="37"/>
      <c r="B580" s="52">
        <v>45925</v>
      </c>
      <c r="C580" s="53">
        <v>45925</v>
      </c>
      <c r="D580" s="54">
        <v>45925</v>
      </c>
      <c r="E580" s="55">
        <v>2</v>
      </c>
    </row>
    <row r="581" spans="1:5" x14ac:dyDescent="0.2">
      <c r="A581" s="37"/>
      <c r="B581" s="52">
        <v>45925.041666666664</v>
      </c>
      <c r="C581" s="53">
        <v>45925.041666666664</v>
      </c>
      <c r="D581" s="54">
        <v>45925.041666666664</v>
      </c>
      <c r="E581" s="55">
        <v>2</v>
      </c>
    </row>
    <row r="582" spans="1:5" x14ac:dyDescent="0.2">
      <c r="A582" s="37"/>
      <c r="B582" s="52">
        <v>45925.083333333328</v>
      </c>
      <c r="C582" s="53">
        <v>45925.083333333328</v>
      </c>
      <c r="D582" s="54">
        <v>45925.083333333328</v>
      </c>
      <c r="E582" s="55">
        <v>2</v>
      </c>
    </row>
    <row r="583" spans="1:5" x14ac:dyDescent="0.2">
      <c r="A583" s="37"/>
      <c r="B583" s="52">
        <v>45925.125</v>
      </c>
      <c r="C583" s="53">
        <v>45925.125</v>
      </c>
      <c r="D583" s="54">
        <v>45925.125</v>
      </c>
      <c r="E583" s="55">
        <v>2</v>
      </c>
    </row>
    <row r="584" spans="1:5" x14ac:dyDescent="0.2">
      <c r="A584" s="37"/>
      <c r="B584" s="52">
        <v>45925.166666666664</v>
      </c>
      <c r="C584" s="53">
        <v>45925.166666666664</v>
      </c>
      <c r="D584" s="54">
        <v>45925.166666666664</v>
      </c>
      <c r="E584" s="55">
        <v>3</v>
      </c>
    </row>
    <row r="585" spans="1:5" x14ac:dyDescent="0.2">
      <c r="A585" s="37"/>
      <c r="B585" s="52">
        <v>45925.208333333328</v>
      </c>
      <c r="C585" s="53">
        <v>45925.208333333328</v>
      </c>
      <c r="D585" s="54">
        <v>45925.208333333328</v>
      </c>
      <c r="E585" s="55">
        <v>4</v>
      </c>
    </row>
    <row r="586" spans="1:5" x14ac:dyDescent="0.2">
      <c r="A586" s="37"/>
      <c r="B586" s="52">
        <v>45925.25</v>
      </c>
      <c r="C586" s="53">
        <v>45925.25</v>
      </c>
      <c r="D586" s="54">
        <v>45925.25</v>
      </c>
      <c r="E586" s="55">
        <v>4</v>
      </c>
    </row>
    <row r="587" spans="1:5" x14ac:dyDescent="0.2">
      <c r="A587" s="37"/>
      <c r="B587" s="52">
        <v>45925.291666666664</v>
      </c>
      <c r="C587" s="53">
        <v>45925.291666666664</v>
      </c>
      <c r="D587" s="54">
        <v>45925.291666666664</v>
      </c>
      <c r="E587" s="55">
        <v>4</v>
      </c>
    </row>
    <row r="588" spans="1:5" x14ac:dyDescent="0.2">
      <c r="A588" s="37"/>
      <c r="B588" s="52">
        <v>45925.333333333328</v>
      </c>
      <c r="C588" s="53">
        <v>45925.333333333328</v>
      </c>
      <c r="D588" s="54">
        <v>45925.333333333328</v>
      </c>
      <c r="E588" s="55">
        <v>5</v>
      </c>
    </row>
    <row r="589" spans="1:5" x14ac:dyDescent="0.2">
      <c r="A589" s="37"/>
      <c r="B589" s="52">
        <v>45925.375</v>
      </c>
      <c r="C589" s="53">
        <v>45925.375</v>
      </c>
      <c r="D589" s="54">
        <v>45925.375</v>
      </c>
      <c r="E589" s="55">
        <v>4</v>
      </c>
    </row>
    <row r="590" spans="1:5" x14ac:dyDescent="0.2">
      <c r="A590" s="37"/>
      <c r="B590" s="52">
        <v>45925.416666666664</v>
      </c>
      <c r="C590" s="53">
        <v>45925.416666666664</v>
      </c>
      <c r="D590" s="54">
        <v>45925.416666666664</v>
      </c>
      <c r="E590" s="55">
        <v>4</v>
      </c>
    </row>
    <row r="591" spans="1:5" x14ac:dyDescent="0.2">
      <c r="A591" s="37"/>
      <c r="B591" s="52">
        <v>45925.458333333328</v>
      </c>
      <c r="C591" s="53">
        <v>45925.458333333328</v>
      </c>
      <c r="D591" s="54">
        <v>45925.458333333328</v>
      </c>
      <c r="E591" s="55">
        <v>3</v>
      </c>
    </row>
    <row r="592" spans="1:5" x14ac:dyDescent="0.2">
      <c r="A592" s="37"/>
      <c r="B592" s="52">
        <v>45925.5</v>
      </c>
      <c r="C592" s="53">
        <v>45925.5</v>
      </c>
      <c r="D592" s="54">
        <v>45925.5</v>
      </c>
      <c r="E592" s="55">
        <v>4</v>
      </c>
    </row>
    <row r="593" spans="1:5" x14ac:dyDescent="0.2">
      <c r="A593" s="37"/>
      <c r="B593" s="52">
        <v>45925.541666666664</v>
      </c>
      <c r="C593" s="53">
        <v>45925.541666666664</v>
      </c>
      <c r="D593" s="54">
        <v>45925.541666666664</v>
      </c>
      <c r="E593" s="55">
        <v>4</v>
      </c>
    </row>
    <row r="594" spans="1:5" x14ac:dyDescent="0.2">
      <c r="A594" s="37"/>
      <c r="B594" s="52">
        <v>45925.583333333328</v>
      </c>
      <c r="C594" s="53">
        <v>45925.583333333328</v>
      </c>
      <c r="D594" s="54">
        <v>45925.583333333328</v>
      </c>
      <c r="E594" s="55">
        <v>4</v>
      </c>
    </row>
    <row r="595" spans="1:5" x14ac:dyDescent="0.2">
      <c r="A595" s="37"/>
      <c r="B595" s="52">
        <v>45925.625</v>
      </c>
      <c r="C595" s="53">
        <v>45925.625</v>
      </c>
      <c r="D595" s="54">
        <v>45925.625</v>
      </c>
      <c r="E595" s="55">
        <v>4</v>
      </c>
    </row>
    <row r="596" spans="1:5" x14ac:dyDescent="0.2">
      <c r="A596" s="37"/>
      <c r="B596" s="52">
        <v>45925.666666666664</v>
      </c>
      <c r="C596" s="53">
        <v>45925.666666666664</v>
      </c>
      <c r="D596" s="54">
        <v>45925.666666666664</v>
      </c>
      <c r="E596" s="55">
        <v>5</v>
      </c>
    </row>
    <row r="597" spans="1:5" x14ac:dyDescent="0.2">
      <c r="A597" s="37"/>
      <c r="B597" s="52">
        <v>45925.708333333328</v>
      </c>
      <c r="C597" s="53">
        <v>45925.708333333328</v>
      </c>
      <c r="D597" s="54">
        <v>45925.708333333328</v>
      </c>
      <c r="E597" s="55">
        <v>6</v>
      </c>
    </row>
    <row r="598" spans="1:5" x14ac:dyDescent="0.2">
      <c r="A598" s="37"/>
      <c r="B598" s="52">
        <v>45925.75</v>
      </c>
      <c r="C598" s="53">
        <v>45925.75</v>
      </c>
      <c r="D598" s="54">
        <v>45925.75</v>
      </c>
      <c r="E598" s="55">
        <v>6</v>
      </c>
    </row>
    <row r="599" spans="1:5" x14ac:dyDescent="0.2">
      <c r="A599" s="37"/>
      <c r="B599" s="52">
        <v>45925.791666666664</v>
      </c>
      <c r="C599" s="53">
        <v>45925.791666666664</v>
      </c>
      <c r="D599" s="54">
        <v>45925.791666666664</v>
      </c>
      <c r="E599" s="55">
        <v>6</v>
      </c>
    </row>
    <row r="600" spans="1:5" x14ac:dyDescent="0.2">
      <c r="A600" s="37"/>
      <c r="B600" s="52">
        <v>45925.833333333328</v>
      </c>
      <c r="C600" s="53">
        <v>45925.833333333328</v>
      </c>
      <c r="D600" s="54">
        <v>45925.833333333328</v>
      </c>
      <c r="E600" s="55">
        <v>4</v>
      </c>
    </row>
    <row r="601" spans="1:5" x14ac:dyDescent="0.2">
      <c r="A601" s="37"/>
      <c r="B601" s="52">
        <v>45925.875</v>
      </c>
      <c r="C601" s="53">
        <v>45925.875</v>
      </c>
      <c r="D601" s="54">
        <v>45925.875</v>
      </c>
      <c r="E601" s="55">
        <v>4</v>
      </c>
    </row>
    <row r="602" spans="1:5" x14ac:dyDescent="0.2">
      <c r="A602" s="37"/>
      <c r="B602" s="52">
        <v>45925.916666666664</v>
      </c>
      <c r="C602" s="53">
        <v>45925.916666666664</v>
      </c>
      <c r="D602" s="54">
        <v>45925.916666666664</v>
      </c>
      <c r="E602" s="55">
        <v>4</v>
      </c>
    </row>
    <row r="603" spans="1:5" x14ac:dyDescent="0.2">
      <c r="A603" s="37"/>
      <c r="B603" s="52">
        <v>45925.958333333328</v>
      </c>
      <c r="C603" s="53">
        <v>45925.958333333328</v>
      </c>
      <c r="D603" s="54">
        <v>45925.958333333328</v>
      </c>
      <c r="E603" s="55">
        <v>4</v>
      </c>
    </row>
    <row r="604" spans="1:5" x14ac:dyDescent="0.2">
      <c r="A604" s="37"/>
      <c r="B604" s="52">
        <v>45926</v>
      </c>
      <c r="C604" s="53">
        <v>45926</v>
      </c>
      <c r="D604" s="54">
        <v>45926</v>
      </c>
      <c r="E604" s="55">
        <v>4</v>
      </c>
    </row>
    <row r="605" spans="1:5" x14ac:dyDescent="0.2">
      <c r="A605" s="37"/>
      <c r="B605" s="52">
        <v>45926.041666666664</v>
      </c>
      <c r="C605" s="53">
        <v>45926.041666666664</v>
      </c>
      <c r="D605" s="54">
        <v>45926.041666666664</v>
      </c>
      <c r="E605" s="55">
        <v>4</v>
      </c>
    </row>
    <row r="606" spans="1:5" x14ac:dyDescent="0.2">
      <c r="A606" s="37"/>
      <c r="B606" s="52">
        <v>45926.083333333328</v>
      </c>
      <c r="C606" s="53">
        <v>45926.083333333328</v>
      </c>
      <c r="D606" s="54">
        <v>45926.083333333328</v>
      </c>
      <c r="E606" s="55">
        <v>3</v>
      </c>
    </row>
    <row r="607" spans="1:5" x14ac:dyDescent="0.2">
      <c r="A607" s="37"/>
      <c r="B607" s="52">
        <v>45926.125</v>
      </c>
      <c r="C607" s="53">
        <v>45926.125</v>
      </c>
      <c r="D607" s="54">
        <v>45926.125</v>
      </c>
      <c r="E607" s="55">
        <v>3</v>
      </c>
    </row>
    <row r="608" spans="1:5" x14ac:dyDescent="0.2">
      <c r="A608" s="37"/>
      <c r="B608" s="52">
        <v>45926.166666666664</v>
      </c>
      <c r="C608" s="53">
        <v>45926.166666666664</v>
      </c>
      <c r="D608" s="54">
        <v>45926.166666666664</v>
      </c>
      <c r="E608" s="55">
        <v>3</v>
      </c>
    </row>
    <row r="609" spans="1:5" x14ac:dyDescent="0.2">
      <c r="A609" s="37"/>
      <c r="B609" s="52">
        <v>45926.208333333328</v>
      </c>
      <c r="C609" s="53">
        <v>45926.208333333328</v>
      </c>
      <c r="D609" s="54">
        <v>45926.208333333328</v>
      </c>
      <c r="E609" s="55">
        <v>2</v>
      </c>
    </row>
    <row r="610" spans="1:5" x14ac:dyDescent="0.2">
      <c r="A610" s="37"/>
      <c r="B610" s="52">
        <v>45926.25</v>
      </c>
      <c r="C610" s="53">
        <v>45926.25</v>
      </c>
      <c r="D610" s="54">
        <v>45926.25</v>
      </c>
      <c r="E610" s="55">
        <v>3</v>
      </c>
    </row>
    <row r="611" spans="1:5" x14ac:dyDescent="0.2">
      <c r="A611" s="37"/>
      <c r="B611" s="52">
        <v>45926.291666666664</v>
      </c>
      <c r="C611" s="53">
        <v>45926.291666666664</v>
      </c>
      <c r="D611" s="54">
        <v>45926.291666666664</v>
      </c>
      <c r="E611" s="55">
        <v>3</v>
      </c>
    </row>
    <row r="612" spans="1:5" x14ac:dyDescent="0.2">
      <c r="A612" s="37"/>
      <c r="B612" s="52">
        <v>45926.333333333328</v>
      </c>
      <c r="C612" s="53">
        <v>45926.333333333328</v>
      </c>
      <c r="D612" s="54">
        <v>45926.333333333328</v>
      </c>
      <c r="E612" s="55">
        <v>7</v>
      </c>
    </row>
    <row r="613" spans="1:5" x14ac:dyDescent="0.2">
      <c r="A613" s="37"/>
      <c r="B613" s="52">
        <v>45926.375</v>
      </c>
      <c r="C613" s="53">
        <v>45926.375</v>
      </c>
      <c r="D613" s="54">
        <v>45926.375</v>
      </c>
      <c r="E613" s="55">
        <v>5</v>
      </c>
    </row>
    <row r="614" spans="1:5" x14ac:dyDescent="0.2">
      <c r="A614" s="37"/>
      <c r="B614" s="52">
        <v>45926.416666666664</v>
      </c>
      <c r="C614" s="53">
        <v>45926.416666666664</v>
      </c>
      <c r="D614" s="54">
        <v>45926.416666666664</v>
      </c>
      <c r="E614" s="55">
        <v>5</v>
      </c>
    </row>
    <row r="615" spans="1:5" x14ac:dyDescent="0.2">
      <c r="A615" s="37"/>
      <c r="B615" s="52">
        <v>45926.458333333328</v>
      </c>
      <c r="C615" s="53">
        <v>45926.458333333328</v>
      </c>
      <c r="D615" s="54">
        <v>45926.458333333328</v>
      </c>
      <c r="E615" s="55">
        <v>5</v>
      </c>
    </row>
    <row r="616" spans="1:5" x14ac:dyDescent="0.2">
      <c r="A616" s="37"/>
      <c r="B616" s="52">
        <v>45926.5</v>
      </c>
      <c r="C616" s="53">
        <v>45926.5</v>
      </c>
      <c r="D616" s="54">
        <v>45926.5</v>
      </c>
      <c r="E616" s="55">
        <v>4</v>
      </c>
    </row>
    <row r="617" spans="1:5" x14ac:dyDescent="0.2">
      <c r="A617" s="37"/>
      <c r="B617" s="52">
        <v>45926.541666666664</v>
      </c>
      <c r="C617" s="53">
        <v>45926.541666666664</v>
      </c>
      <c r="D617" s="54">
        <v>45926.541666666664</v>
      </c>
      <c r="E617" s="55">
        <v>4</v>
      </c>
    </row>
    <row r="618" spans="1:5" x14ac:dyDescent="0.2">
      <c r="A618" s="37"/>
      <c r="B618" s="52">
        <v>45926.583333333328</v>
      </c>
      <c r="C618" s="53">
        <v>45926.583333333328</v>
      </c>
      <c r="D618" s="54">
        <v>45926.583333333328</v>
      </c>
      <c r="E618" s="55">
        <v>4</v>
      </c>
    </row>
    <row r="619" spans="1:5" x14ac:dyDescent="0.2">
      <c r="A619" s="37"/>
      <c r="B619" s="52">
        <v>45926.625</v>
      </c>
      <c r="C619" s="53">
        <v>45926.625</v>
      </c>
      <c r="D619" s="54">
        <v>45926.625</v>
      </c>
      <c r="E619" s="55">
        <v>4</v>
      </c>
    </row>
    <row r="620" spans="1:5" x14ac:dyDescent="0.2">
      <c r="A620" s="37"/>
      <c r="B620" s="52">
        <v>45926.666666666664</v>
      </c>
      <c r="C620" s="53">
        <v>45926.666666666664</v>
      </c>
      <c r="D620" s="54">
        <v>45926.666666666664</v>
      </c>
      <c r="E620" s="55">
        <v>4</v>
      </c>
    </row>
    <row r="621" spans="1:5" x14ac:dyDescent="0.2">
      <c r="A621" s="37"/>
      <c r="B621" s="52">
        <v>45926.708333333328</v>
      </c>
      <c r="C621" s="53">
        <v>45926.708333333328</v>
      </c>
      <c r="D621" s="54">
        <v>45926.708333333328</v>
      </c>
      <c r="E621" s="55">
        <v>5</v>
      </c>
    </row>
    <row r="622" spans="1:5" x14ac:dyDescent="0.2">
      <c r="A622" s="37"/>
      <c r="B622" s="52">
        <v>45926.75</v>
      </c>
      <c r="C622" s="53">
        <v>45926.75</v>
      </c>
      <c r="D622" s="54">
        <v>45926.75</v>
      </c>
      <c r="E622" s="55">
        <v>7</v>
      </c>
    </row>
    <row r="623" spans="1:5" x14ac:dyDescent="0.2">
      <c r="A623" s="37"/>
      <c r="B623" s="52">
        <v>45926.791666666664</v>
      </c>
      <c r="C623" s="53">
        <v>45926.791666666664</v>
      </c>
      <c r="D623" s="54">
        <v>45926.791666666664</v>
      </c>
      <c r="E623" s="55">
        <v>4</v>
      </c>
    </row>
    <row r="624" spans="1:5" x14ac:dyDescent="0.2">
      <c r="A624" s="37"/>
      <c r="B624" s="52">
        <v>45926.833333333328</v>
      </c>
      <c r="C624" s="53">
        <v>45926.833333333328</v>
      </c>
      <c r="D624" s="54">
        <v>45926.833333333328</v>
      </c>
      <c r="E624" s="55">
        <v>4</v>
      </c>
    </row>
    <row r="625" spans="1:5" x14ac:dyDescent="0.2">
      <c r="A625" s="37"/>
      <c r="B625" s="52">
        <v>45926.875</v>
      </c>
      <c r="C625" s="53">
        <v>45926.875</v>
      </c>
      <c r="D625" s="54">
        <v>45926.875</v>
      </c>
      <c r="E625" s="55">
        <v>5</v>
      </c>
    </row>
    <row r="626" spans="1:5" x14ac:dyDescent="0.2">
      <c r="A626" s="37"/>
      <c r="B626" s="52">
        <v>45926.916666666664</v>
      </c>
      <c r="C626" s="53">
        <v>45926.916666666664</v>
      </c>
      <c r="D626" s="54">
        <v>45926.916666666664</v>
      </c>
      <c r="E626" s="55">
        <v>5</v>
      </c>
    </row>
    <row r="627" spans="1:5" x14ac:dyDescent="0.2">
      <c r="A627" s="37"/>
      <c r="B627" s="52">
        <v>45926.958333333328</v>
      </c>
      <c r="C627" s="53">
        <v>45926.958333333328</v>
      </c>
      <c r="D627" s="54">
        <v>45926.958333333328</v>
      </c>
      <c r="E627" s="55">
        <v>6</v>
      </c>
    </row>
    <row r="628" spans="1:5" x14ac:dyDescent="0.2">
      <c r="A628" s="37"/>
      <c r="B628" s="52">
        <v>45927</v>
      </c>
      <c r="C628" s="53">
        <v>45927</v>
      </c>
      <c r="D628" s="54">
        <v>45927</v>
      </c>
      <c r="E628" s="55">
        <v>7</v>
      </c>
    </row>
    <row r="629" spans="1:5" x14ac:dyDescent="0.2">
      <c r="A629" s="37"/>
      <c r="B629" s="52">
        <v>45927.041666666664</v>
      </c>
      <c r="C629" s="53">
        <v>45927.041666666664</v>
      </c>
      <c r="D629" s="54">
        <v>45927.041666666664</v>
      </c>
      <c r="E629" s="55">
        <v>9</v>
      </c>
    </row>
    <row r="630" spans="1:5" x14ac:dyDescent="0.2">
      <c r="A630" s="37"/>
      <c r="B630" s="52">
        <v>45927.083333333328</v>
      </c>
      <c r="C630" s="53">
        <v>45927.083333333328</v>
      </c>
      <c r="D630" s="54">
        <v>45927.083333333328</v>
      </c>
      <c r="E630" s="55">
        <v>9</v>
      </c>
    </row>
    <row r="631" spans="1:5" x14ac:dyDescent="0.2">
      <c r="A631" s="37"/>
      <c r="B631" s="52">
        <v>45927.125</v>
      </c>
      <c r="C631" s="53">
        <v>45927.125</v>
      </c>
      <c r="D631" s="54">
        <v>45927.125</v>
      </c>
      <c r="E631" s="55">
        <v>12</v>
      </c>
    </row>
    <row r="632" spans="1:5" x14ac:dyDescent="0.2">
      <c r="A632" s="37"/>
      <c r="B632" s="52">
        <v>45927.166666666664</v>
      </c>
      <c r="C632" s="53">
        <v>45927.166666666664</v>
      </c>
      <c r="D632" s="54">
        <v>45927.166666666664</v>
      </c>
      <c r="E632" s="55">
        <v>13</v>
      </c>
    </row>
    <row r="633" spans="1:5" x14ac:dyDescent="0.2">
      <c r="A633" s="37"/>
      <c r="B633" s="52">
        <v>45927.208333333328</v>
      </c>
      <c r="C633" s="53">
        <v>45927.208333333328</v>
      </c>
      <c r="D633" s="54">
        <v>45927.208333333328</v>
      </c>
      <c r="E633" s="55">
        <v>14</v>
      </c>
    </row>
    <row r="634" spans="1:5" x14ac:dyDescent="0.2">
      <c r="A634" s="37"/>
      <c r="B634" s="52">
        <v>45927.25</v>
      </c>
      <c r="C634" s="53">
        <v>45927.25</v>
      </c>
      <c r="D634" s="54">
        <v>45927.25</v>
      </c>
      <c r="E634" s="55">
        <v>13</v>
      </c>
    </row>
    <row r="635" spans="1:5" x14ac:dyDescent="0.2">
      <c r="A635" s="37"/>
      <c r="B635" s="52">
        <v>45927.291666666664</v>
      </c>
      <c r="C635" s="53">
        <v>45927.291666666664</v>
      </c>
      <c r="D635" s="54">
        <v>45927.291666666664</v>
      </c>
      <c r="E635" s="55">
        <v>15</v>
      </c>
    </row>
    <row r="636" spans="1:5" x14ac:dyDescent="0.2">
      <c r="A636" s="37"/>
      <c r="B636" s="52">
        <v>45927.333333333328</v>
      </c>
      <c r="C636" s="53">
        <v>45927.333333333328</v>
      </c>
      <c r="D636" s="54">
        <v>45927.333333333328</v>
      </c>
      <c r="E636" s="55">
        <v>14</v>
      </c>
    </row>
    <row r="637" spans="1:5" x14ac:dyDescent="0.2">
      <c r="A637" s="37"/>
      <c r="B637" s="52">
        <v>45927.375</v>
      </c>
      <c r="C637" s="53">
        <v>45927.375</v>
      </c>
      <c r="D637" s="54">
        <v>45927.375</v>
      </c>
      <c r="E637" s="55">
        <v>12</v>
      </c>
    </row>
    <row r="638" spans="1:5" x14ac:dyDescent="0.2">
      <c r="A638" s="37"/>
      <c r="B638" s="52">
        <v>45927.416666666664</v>
      </c>
      <c r="C638" s="53">
        <v>45927.416666666664</v>
      </c>
      <c r="D638" s="54">
        <v>45927.416666666664</v>
      </c>
      <c r="E638" s="55">
        <v>8</v>
      </c>
    </row>
    <row r="639" spans="1:5" x14ac:dyDescent="0.2">
      <c r="A639" s="37"/>
      <c r="B639" s="52">
        <v>45927.458333333328</v>
      </c>
      <c r="C639" s="53">
        <v>45927.458333333328</v>
      </c>
      <c r="D639" s="54">
        <v>45927.458333333328</v>
      </c>
      <c r="E639" s="55">
        <v>6</v>
      </c>
    </row>
    <row r="640" spans="1:5" x14ac:dyDescent="0.2">
      <c r="A640" s="37"/>
      <c r="B640" s="52">
        <v>45927.5</v>
      </c>
      <c r="C640" s="53">
        <v>45927.5</v>
      </c>
      <c r="D640" s="54">
        <v>45927.5</v>
      </c>
      <c r="E640" s="55">
        <v>9</v>
      </c>
    </row>
    <row r="641" spans="1:5" x14ac:dyDescent="0.2">
      <c r="A641" s="37"/>
      <c r="B641" s="52">
        <v>45927.541666666664</v>
      </c>
      <c r="C641" s="53">
        <v>45927.541666666664</v>
      </c>
      <c r="D641" s="54">
        <v>45927.541666666664</v>
      </c>
      <c r="E641" s="55">
        <v>7</v>
      </c>
    </row>
    <row r="642" spans="1:5" x14ac:dyDescent="0.2">
      <c r="A642" s="37"/>
      <c r="B642" s="52">
        <v>45927.583333333328</v>
      </c>
      <c r="C642" s="53">
        <v>45927.583333333328</v>
      </c>
      <c r="D642" s="54">
        <v>45927.583333333328</v>
      </c>
      <c r="E642" s="55">
        <v>7</v>
      </c>
    </row>
    <row r="643" spans="1:5" x14ac:dyDescent="0.2">
      <c r="A643" s="37"/>
      <c r="B643" s="52">
        <v>45927.625</v>
      </c>
      <c r="C643" s="53">
        <v>45927.625</v>
      </c>
      <c r="D643" s="54">
        <v>45927.625</v>
      </c>
      <c r="E643" s="55">
        <v>9</v>
      </c>
    </row>
    <row r="644" spans="1:5" x14ac:dyDescent="0.2">
      <c r="A644" s="37"/>
      <c r="B644" s="52">
        <v>45927.666666666664</v>
      </c>
      <c r="C644" s="53">
        <v>45927.666666666664</v>
      </c>
      <c r="D644" s="54">
        <v>45927.666666666664</v>
      </c>
      <c r="E644" s="55">
        <v>8</v>
      </c>
    </row>
    <row r="645" spans="1:5" x14ac:dyDescent="0.2">
      <c r="A645" s="37"/>
      <c r="B645" s="52">
        <v>45927.708333333328</v>
      </c>
      <c r="C645" s="53">
        <v>45927.708333333328</v>
      </c>
      <c r="D645" s="54">
        <v>45927.708333333328</v>
      </c>
      <c r="E645" s="55">
        <v>8</v>
      </c>
    </row>
    <row r="646" spans="1:5" x14ac:dyDescent="0.2">
      <c r="A646" s="37"/>
      <c r="B646" s="52">
        <v>45927.75</v>
      </c>
      <c r="C646" s="53">
        <v>45927.75</v>
      </c>
      <c r="D646" s="54">
        <v>45927.75</v>
      </c>
      <c r="E646" s="55">
        <v>7</v>
      </c>
    </row>
    <row r="647" spans="1:5" x14ac:dyDescent="0.2">
      <c r="A647" s="37"/>
      <c r="B647" s="52">
        <v>45927.791666666664</v>
      </c>
      <c r="C647" s="53">
        <v>45927.791666666664</v>
      </c>
      <c r="D647" s="54">
        <v>45927.791666666664</v>
      </c>
      <c r="E647" s="55">
        <v>7</v>
      </c>
    </row>
    <row r="648" spans="1:5" x14ac:dyDescent="0.2">
      <c r="A648" s="37"/>
      <c r="B648" s="52">
        <v>45927.833333333328</v>
      </c>
      <c r="C648" s="53">
        <v>45927.833333333328</v>
      </c>
      <c r="D648" s="54">
        <v>45927.833333333328</v>
      </c>
      <c r="E648" s="55">
        <v>8</v>
      </c>
    </row>
    <row r="649" spans="1:5" x14ac:dyDescent="0.2">
      <c r="A649" s="37"/>
      <c r="B649" s="52">
        <v>45927.875</v>
      </c>
      <c r="C649" s="53">
        <v>45927.875</v>
      </c>
      <c r="D649" s="54">
        <v>45927.875</v>
      </c>
      <c r="E649" s="55">
        <v>6</v>
      </c>
    </row>
    <row r="650" spans="1:5" x14ac:dyDescent="0.2">
      <c r="A650" s="37"/>
      <c r="B650" s="52">
        <v>45927.916666666664</v>
      </c>
      <c r="C650" s="53">
        <v>45927.916666666664</v>
      </c>
      <c r="D650" s="54">
        <v>45927.916666666664</v>
      </c>
      <c r="E650" s="55">
        <v>6</v>
      </c>
    </row>
    <row r="651" spans="1:5" x14ac:dyDescent="0.2">
      <c r="A651" s="37"/>
      <c r="B651" s="52">
        <v>45927.958333333328</v>
      </c>
      <c r="C651" s="53">
        <v>45927.958333333328</v>
      </c>
      <c r="D651" s="54">
        <v>45927.958333333328</v>
      </c>
      <c r="E651" s="55">
        <v>7</v>
      </c>
    </row>
    <row r="652" spans="1:5" x14ac:dyDescent="0.2">
      <c r="A652" s="37"/>
      <c r="B652" s="52">
        <v>45928</v>
      </c>
      <c r="C652" s="53">
        <v>45928</v>
      </c>
      <c r="D652" s="54">
        <v>45928</v>
      </c>
      <c r="E652" s="55">
        <v>7</v>
      </c>
    </row>
    <row r="653" spans="1:5" x14ac:dyDescent="0.2">
      <c r="A653" s="37"/>
      <c r="B653" s="52">
        <v>45928.041666666664</v>
      </c>
      <c r="C653" s="53">
        <v>45928.041666666664</v>
      </c>
      <c r="D653" s="54">
        <v>45928.041666666664</v>
      </c>
      <c r="E653" s="55">
        <v>6</v>
      </c>
    </row>
    <row r="654" spans="1:5" x14ac:dyDescent="0.2">
      <c r="A654" s="37"/>
      <c r="B654" s="52">
        <v>45928.083333333328</v>
      </c>
      <c r="C654" s="53">
        <v>45928.083333333328</v>
      </c>
      <c r="D654" s="54">
        <v>45928.083333333328</v>
      </c>
      <c r="E654" s="55">
        <v>7</v>
      </c>
    </row>
    <row r="655" spans="1:5" x14ac:dyDescent="0.2">
      <c r="A655" s="37"/>
      <c r="B655" s="52">
        <v>45928.125</v>
      </c>
      <c r="C655" s="53">
        <v>45928.125</v>
      </c>
      <c r="D655" s="54">
        <v>45928.125</v>
      </c>
      <c r="E655" s="55">
        <v>9</v>
      </c>
    </row>
    <row r="656" spans="1:5" x14ac:dyDescent="0.2">
      <c r="A656" s="37"/>
      <c r="B656" s="52">
        <v>45928.166666666664</v>
      </c>
      <c r="C656" s="53">
        <v>45928.166666666664</v>
      </c>
      <c r="D656" s="54">
        <v>45928.166666666664</v>
      </c>
      <c r="E656" s="55">
        <v>8</v>
      </c>
    </row>
    <row r="657" spans="1:5" x14ac:dyDescent="0.2">
      <c r="A657" s="37"/>
      <c r="B657" s="52">
        <v>45928.208333333328</v>
      </c>
      <c r="C657" s="53">
        <v>45928.208333333328</v>
      </c>
      <c r="D657" s="54">
        <v>45928.208333333328</v>
      </c>
      <c r="E657" s="55">
        <v>9</v>
      </c>
    </row>
    <row r="658" spans="1:5" x14ac:dyDescent="0.2">
      <c r="A658" s="37"/>
      <c r="B658" s="52">
        <v>45928.25</v>
      </c>
      <c r="C658" s="53">
        <v>45928.25</v>
      </c>
      <c r="D658" s="54">
        <v>45928.25</v>
      </c>
      <c r="E658" s="55">
        <v>9</v>
      </c>
    </row>
    <row r="659" spans="1:5" x14ac:dyDescent="0.2">
      <c r="A659" s="37"/>
      <c r="B659" s="52">
        <v>45928.291666666664</v>
      </c>
      <c r="C659" s="53">
        <v>45928.291666666664</v>
      </c>
      <c r="D659" s="54">
        <v>45928.291666666664</v>
      </c>
      <c r="E659" s="55">
        <v>7</v>
      </c>
    </row>
    <row r="660" spans="1:5" x14ac:dyDescent="0.2">
      <c r="A660" s="37"/>
      <c r="B660" s="52">
        <v>45928.333333333328</v>
      </c>
      <c r="C660" s="53">
        <v>45928.333333333328</v>
      </c>
      <c r="D660" s="54">
        <v>45928.333333333328</v>
      </c>
      <c r="E660" s="55">
        <v>8</v>
      </c>
    </row>
    <row r="661" spans="1:5" x14ac:dyDescent="0.2">
      <c r="A661" s="37"/>
      <c r="B661" s="52">
        <v>45928.375</v>
      </c>
      <c r="C661" s="53">
        <v>45928.375</v>
      </c>
      <c r="D661" s="54">
        <v>45928.375</v>
      </c>
      <c r="E661" s="55">
        <v>7</v>
      </c>
    </row>
    <row r="662" spans="1:5" x14ac:dyDescent="0.2">
      <c r="A662" s="37"/>
      <c r="B662" s="52">
        <v>45928.416666666664</v>
      </c>
      <c r="C662" s="53">
        <v>45928.416666666664</v>
      </c>
      <c r="D662" s="54">
        <v>45928.416666666664</v>
      </c>
      <c r="E662" s="55">
        <v>5</v>
      </c>
    </row>
    <row r="663" spans="1:5" x14ac:dyDescent="0.2">
      <c r="A663" s="37"/>
      <c r="B663" s="52">
        <v>45928.458333333328</v>
      </c>
      <c r="C663" s="53">
        <v>45928.458333333328</v>
      </c>
      <c r="D663" s="54">
        <v>45928.458333333328</v>
      </c>
      <c r="E663" s="55">
        <v>5</v>
      </c>
    </row>
    <row r="664" spans="1:5" x14ac:dyDescent="0.2">
      <c r="A664" s="37"/>
      <c r="B664" s="52">
        <v>45928.5</v>
      </c>
      <c r="C664" s="53">
        <v>45928.5</v>
      </c>
      <c r="D664" s="54">
        <v>45928.5</v>
      </c>
      <c r="E664" s="55">
        <v>5</v>
      </c>
    </row>
    <row r="665" spans="1:5" x14ac:dyDescent="0.2">
      <c r="A665" s="37"/>
      <c r="B665" s="52">
        <v>45928.541666666664</v>
      </c>
      <c r="C665" s="53">
        <v>45928.541666666664</v>
      </c>
      <c r="D665" s="54">
        <v>45928.541666666664</v>
      </c>
      <c r="E665" s="55">
        <v>5</v>
      </c>
    </row>
    <row r="666" spans="1:5" x14ac:dyDescent="0.2">
      <c r="A666" s="37"/>
      <c r="B666" s="52">
        <v>45928.583333333328</v>
      </c>
      <c r="C666" s="53">
        <v>45928.583333333328</v>
      </c>
      <c r="D666" s="54">
        <v>45928.583333333328</v>
      </c>
      <c r="E666" s="55">
        <v>4</v>
      </c>
    </row>
    <row r="667" spans="1:5" x14ac:dyDescent="0.2">
      <c r="A667" s="37"/>
      <c r="B667" s="52">
        <v>45928.625</v>
      </c>
      <c r="C667" s="53">
        <v>45928.625</v>
      </c>
      <c r="D667" s="54">
        <v>45928.625</v>
      </c>
      <c r="E667" s="55">
        <v>3</v>
      </c>
    </row>
    <row r="668" spans="1:5" x14ac:dyDescent="0.2">
      <c r="A668" s="37"/>
      <c r="B668" s="52">
        <v>45928.666666666664</v>
      </c>
      <c r="C668" s="53">
        <v>45928.666666666664</v>
      </c>
      <c r="D668" s="54">
        <v>45928.666666666664</v>
      </c>
      <c r="E668" s="55">
        <v>3</v>
      </c>
    </row>
    <row r="669" spans="1:5" x14ac:dyDescent="0.2">
      <c r="A669" s="37"/>
      <c r="B669" s="52">
        <v>45928.708333333328</v>
      </c>
      <c r="C669" s="53">
        <v>45928.708333333328</v>
      </c>
      <c r="D669" s="54">
        <v>45928.708333333328</v>
      </c>
      <c r="E669" s="55">
        <v>4</v>
      </c>
    </row>
    <row r="670" spans="1:5" x14ac:dyDescent="0.2">
      <c r="A670" s="37"/>
      <c r="B670" s="52">
        <v>45928.75</v>
      </c>
      <c r="C670" s="53">
        <v>45928.75</v>
      </c>
      <c r="D670" s="54">
        <v>45928.75</v>
      </c>
      <c r="E670" s="55">
        <v>4</v>
      </c>
    </row>
    <row r="671" spans="1:5" x14ac:dyDescent="0.2">
      <c r="A671" s="37"/>
      <c r="B671" s="52">
        <v>45928.791666666664</v>
      </c>
      <c r="C671" s="53">
        <v>45928.791666666664</v>
      </c>
      <c r="D671" s="54">
        <v>45928.791666666664</v>
      </c>
      <c r="E671" s="55">
        <v>4</v>
      </c>
    </row>
    <row r="672" spans="1:5" x14ac:dyDescent="0.2">
      <c r="A672" s="37"/>
      <c r="B672" s="52">
        <v>45928.833333333328</v>
      </c>
      <c r="C672" s="53">
        <v>45928.833333333328</v>
      </c>
      <c r="D672" s="54">
        <v>45928.833333333328</v>
      </c>
      <c r="E672" s="55">
        <v>4</v>
      </c>
    </row>
    <row r="673" spans="1:5" x14ac:dyDescent="0.2">
      <c r="A673" s="37"/>
      <c r="B673" s="52">
        <v>45928.875</v>
      </c>
      <c r="C673" s="53">
        <v>45928.875</v>
      </c>
      <c r="D673" s="54">
        <v>45928.875</v>
      </c>
      <c r="E673" s="55">
        <v>3</v>
      </c>
    </row>
    <row r="674" spans="1:5" x14ac:dyDescent="0.2">
      <c r="A674" s="37"/>
      <c r="B674" s="52">
        <v>45928.916666666664</v>
      </c>
      <c r="C674" s="53">
        <v>45928.916666666664</v>
      </c>
      <c r="D674" s="54">
        <v>45928.916666666664</v>
      </c>
      <c r="E674" s="55">
        <v>3</v>
      </c>
    </row>
    <row r="675" spans="1:5" x14ac:dyDescent="0.2">
      <c r="A675" s="37"/>
      <c r="B675" s="52">
        <v>45928.958333333328</v>
      </c>
      <c r="C675" s="53">
        <v>45928.958333333328</v>
      </c>
      <c r="D675" s="54">
        <v>45928.958333333328</v>
      </c>
      <c r="E675" s="55">
        <v>3</v>
      </c>
    </row>
    <row r="676" spans="1:5" x14ac:dyDescent="0.2">
      <c r="B676" s="52">
        <v>45929</v>
      </c>
      <c r="C676" s="53">
        <v>45929</v>
      </c>
      <c r="D676" s="54">
        <v>45929</v>
      </c>
      <c r="E676" s="55">
        <v>3</v>
      </c>
    </row>
    <row r="677" spans="1:5" x14ac:dyDescent="0.2">
      <c r="B677" s="52">
        <v>45929.041666666664</v>
      </c>
      <c r="C677" s="53">
        <v>45929.041666666664</v>
      </c>
      <c r="D677" s="54">
        <v>45929.041666666664</v>
      </c>
      <c r="E677" s="55">
        <v>3</v>
      </c>
    </row>
    <row r="678" spans="1:5" x14ac:dyDescent="0.2">
      <c r="B678" s="52">
        <v>45929.083333333328</v>
      </c>
      <c r="C678" s="53">
        <v>45929.083333333328</v>
      </c>
      <c r="D678" s="54">
        <v>45929.083333333328</v>
      </c>
      <c r="E678" s="55">
        <v>3</v>
      </c>
    </row>
    <row r="679" spans="1:5" x14ac:dyDescent="0.2">
      <c r="B679" s="52">
        <v>45929.125</v>
      </c>
      <c r="C679" s="53">
        <v>45929.125</v>
      </c>
      <c r="D679" s="54">
        <v>45929.125</v>
      </c>
      <c r="E679" s="55">
        <v>4</v>
      </c>
    </row>
    <row r="680" spans="1:5" x14ac:dyDescent="0.2">
      <c r="B680" s="52">
        <v>45929.166666666664</v>
      </c>
      <c r="C680" s="53">
        <v>45929.166666666664</v>
      </c>
      <c r="D680" s="54">
        <v>45929.166666666664</v>
      </c>
      <c r="E680" s="55">
        <v>5</v>
      </c>
    </row>
    <row r="681" spans="1:5" x14ac:dyDescent="0.2">
      <c r="B681" s="52">
        <v>45929.208333333328</v>
      </c>
      <c r="C681" s="53">
        <v>45929.208333333328</v>
      </c>
      <c r="D681" s="54">
        <v>45929.208333333328</v>
      </c>
      <c r="E681" s="55">
        <v>4</v>
      </c>
    </row>
    <row r="682" spans="1:5" x14ac:dyDescent="0.2">
      <c r="B682" s="52">
        <v>45929.25</v>
      </c>
      <c r="C682" s="53">
        <v>45929.25</v>
      </c>
      <c r="D682" s="54">
        <v>45929.25</v>
      </c>
      <c r="E682" s="55">
        <v>5</v>
      </c>
    </row>
    <row r="683" spans="1:5" x14ac:dyDescent="0.2">
      <c r="B683" s="52">
        <v>45929.291666666664</v>
      </c>
      <c r="C683" s="53">
        <v>45929.291666666664</v>
      </c>
      <c r="D683" s="54">
        <v>45929.291666666664</v>
      </c>
      <c r="E683" s="55">
        <v>4</v>
      </c>
    </row>
    <row r="684" spans="1:5" x14ac:dyDescent="0.2">
      <c r="B684" s="52">
        <v>45929.333333333328</v>
      </c>
      <c r="C684" s="53">
        <v>45929.333333333328</v>
      </c>
      <c r="D684" s="54">
        <v>45929.333333333328</v>
      </c>
      <c r="E684" s="55">
        <v>7</v>
      </c>
    </row>
    <row r="685" spans="1:5" x14ac:dyDescent="0.2">
      <c r="B685" s="52">
        <v>45929.375</v>
      </c>
      <c r="C685" s="53">
        <v>45929.375</v>
      </c>
      <c r="D685" s="54">
        <v>45929.375</v>
      </c>
      <c r="E685" s="55">
        <v>14</v>
      </c>
    </row>
    <row r="686" spans="1:5" x14ac:dyDescent="0.2">
      <c r="B686" s="52">
        <v>45929.416666666664</v>
      </c>
      <c r="C686" s="53">
        <v>45929.416666666664</v>
      </c>
      <c r="D686" s="54">
        <v>45929.416666666664</v>
      </c>
      <c r="E686" s="55">
        <v>10</v>
      </c>
    </row>
    <row r="687" spans="1:5" x14ac:dyDescent="0.2">
      <c r="B687" s="52">
        <v>45929.458333333328</v>
      </c>
      <c r="C687" s="53">
        <v>45929.458333333328</v>
      </c>
      <c r="D687" s="54">
        <v>45929.458333333328</v>
      </c>
      <c r="E687" s="55">
        <v>8</v>
      </c>
    </row>
    <row r="688" spans="1:5" x14ac:dyDescent="0.2">
      <c r="B688" s="52">
        <v>45929.5</v>
      </c>
      <c r="C688" s="53">
        <v>45929.5</v>
      </c>
      <c r="D688" s="54">
        <v>45929.5</v>
      </c>
      <c r="E688" s="55">
        <v>4</v>
      </c>
    </row>
    <row r="689" spans="2:5" x14ac:dyDescent="0.2">
      <c r="B689" s="52">
        <v>45929.541666666664</v>
      </c>
      <c r="C689" s="53">
        <v>45929.541666666664</v>
      </c>
      <c r="D689" s="54">
        <v>45929.541666666664</v>
      </c>
      <c r="E689" s="55">
        <v>3</v>
      </c>
    </row>
    <row r="690" spans="2:5" x14ac:dyDescent="0.2">
      <c r="B690" s="52">
        <v>45929.583333333328</v>
      </c>
      <c r="C690" s="53">
        <v>45929.583333333328</v>
      </c>
      <c r="D690" s="54">
        <v>45929.583333333328</v>
      </c>
      <c r="E690" s="55">
        <v>3</v>
      </c>
    </row>
    <row r="691" spans="2:5" x14ac:dyDescent="0.2">
      <c r="B691" s="52">
        <v>45929.625</v>
      </c>
      <c r="C691" s="53">
        <v>45929.625</v>
      </c>
      <c r="D691" s="54">
        <v>45929.625</v>
      </c>
      <c r="E691" s="55">
        <v>3</v>
      </c>
    </row>
    <row r="692" spans="2:5" x14ac:dyDescent="0.2">
      <c r="B692" s="52">
        <v>45929.666666666664</v>
      </c>
      <c r="C692" s="53">
        <v>45929.666666666664</v>
      </c>
      <c r="D692" s="54">
        <v>45929.666666666664</v>
      </c>
      <c r="E692" s="55">
        <v>4</v>
      </c>
    </row>
    <row r="693" spans="2:5" x14ac:dyDescent="0.2">
      <c r="B693" s="52">
        <v>45929.708333333328</v>
      </c>
      <c r="C693" s="53">
        <v>45929.708333333328</v>
      </c>
      <c r="D693" s="54">
        <v>45929.708333333328</v>
      </c>
      <c r="E693" s="55">
        <v>5</v>
      </c>
    </row>
    <row r="694" spans="2:5" x14ac:dyDescent="0.2">
      <c r="B694" s="52">
        <v>45929.75</v>
      </c>
      <c r="C694" s="53">
        <v>45929.75</v>
      </c>
      <c r="D694" s="54">
        <v>45929.75</v>
      </c>
      <c r="E694" s="55">
        <v>6</v>
      </c>
    </row>
    <row r="695" spans="2:5" x14ac:dyDescent="0.2">
      <c r="B695" s="52">
        <v>45929.791666666664</v>
      </c>
      <c r="C695" s="53">
        <v>45929.791666666664</v>
      </c>
      <c r="D695" s="54">
        <v>45929.791666666664</v>
      </c>
      <c r="E695" s="55">
        <v>5</v>
      </c>
    </row>
    <row r="696" spans="2:5" x14ac:dyDescent="0.2">
      <c r="B696" s="52">
        <v>45929.833333333328</v>
      </c>
      <c r="C696" s="53">
        <v>45929.833333333328</v>
      </c>
      <c r="D696" s="54">
        <v>45929.833333333328</v>
      </c>
      <c r="E696" s="55">
        <v>4</v>
      </c>
    </row>
    <row r="697" spans="2:5" x14ac:dyDescent="0.2">
      <c r="B697" s="52">
        <v>45929.875</v>
      </c>
      <c r="C697" s="53">
        <v>45929.875</v>
      </c>
      <c r="D697" s="54">
        <v>45929.875</v>
      </c>
      <c r="E697" s="55">
        <v>4</v>
      </c>
    </row>
    <row r="698" spans="2:5" x14ac:dyDescent="0.2">
      <c r="B698" s="52">
        <v>45929.916666666664</v>
      </c>
      <c r="C698" s="53">
        <v>45929.916666666664</v>
      </c>
      <c r="D698" s="54">
        <v>45929.916666666664</v>
      </c>
      <c r="E698" s="55">
        <v>4</v>
      </c>
    </row>
    <row r="699" spans="2:5" x14ac:dyDescent="0.2">
      <c r="B699" s="52">
        <v>45929.958333333328</v>
      </c>
      <c r="C699" s="53">
        <v>45929.958333333328</v>
      </c>
      <c r="D699" s="54">
        <v>45929.958333333328</v>
      </c>
      <c r="E699" s="55">
        <v>4</v>
      </c>
    </row>
    <row r="700" spans="2:5" x14ac:dyDescent="0.2">
      <c r="B700" s="52">
        <v>45930</v>
      </c>
      <c r="C700" s="53">
        <v>45930</v>
      </c>
      <c r="D700" s="54">
        <v>45930</v>
      </c>
      <c r="E700" s="55">
        <v>6</v>
      </c>
    </row>
    <row r="701" spans="2:5" x14ac:dyDescent="0.2">
      <c r="B701" s="52">
        <v>45930.041666666664</v>
      </c>
      <c r="C701" s="53">
        <v>45930.041666666664</v>
      </c>
      <c r="D701" s="54">
        <v>45930.041666666664</v>
      </c>
      <c r="E701" s="55">
        <v>6</v>
      </c>
    </row>
    <row r="702" spans="2:5" x14ac:dyDescent="0.2">
      <c r="B702" s="52">
        <v>45930.083333333328</v>
      </c>
      <c r="C702" s="53">
        <v>45930.083333333328</v>
      </c>
      <c r="D702" s="54">
        <v>45930.083333333328</v>
      </c>
      <c r="E702" s="55">
        <v>6</v>
      </c>
    </row>
    <row r="703" spans="2:5" x14ac:dyDescent="0.2">
      <c r="B703" s="52">
        <v>45930.125</v>
      </c>
      <c r="C703" s="53">
        <v>45930.125</v>
      </c>
      <c r="D703" s="54">
        <v>45930.125</v>
      </c>
      <c r="E703" s="55">
        <v>5</v>
      </c>
    </row>
    <row r="704" spans="2:5" x14ac:dyDescent="0.2">
      <c r="B704" s="52">
        <v>45930.166666666664</v>
      </c>
      <c r="C704" s="53">
        <v>45930.166666666664</v>
      </c>
      <c r="D704" s="54">
        <v>45930.166666666664</v>
      </c>
      <c r="E704" s="55">
        <v>4</v>
      </c>
    </row>
    <row r="705" spans="2:5" x14ac:dyDescent="0.2">
      <c r="B705" s="52">
        <v>45930.208333333328</v>
      </c>
      <c r="C705" s="53">
        <v>45930.208333333328</v>
      </c>
      <c r="D705" s="54">
        <v>45930.208333333328</v>
      </c>
      <c r="E705" s="55">
        <v>4</v>
      </c>
    </row>
    <row r="706" spans="2:5" x14ac:dyDescent="0.2">
      <c r="B706" s="52">
        <v>45930.25</v>
      </c>
      <c r="C706" s="53">
        <v>45930.25</v>
      </c>
      <c r="D706" s="54">
        <v>45930.25</v>
      </c>
      <c r="E706" s="55">
        <v>4</v>
      </c>
    </row>
    <row r="707" spans="2:5" x14ac:dyDescent="0.2">
      <c r="B707" s="52">
        <v>45930.291666666664</v>
      </c>
      <c r="C707" s="53">
        <v>45930.291666666664</v>
      </c>
      <c r="D707" s="54">
        <v>45930.291666666664</v>
      </c>
      <c r="E707" s="55">
        <v>4</v>
      </c>
    </row>
    <row r="708" spans="2:5" x14ac:dyDescent="0.2">
      <c r="B708" s="52">
        <v>45930.333333333328</v>
      </c>
      <c r="C708" s="53">
        <v>45930.333333333328</v>
      </c>
      <c r="D708" s="54">
        <v>45930.333333333328</v>
      </c>
      <c r="E708" s="55">
        <v>8</v>
      </c>
    </row>
    <row r="709" spans="2:5" x14ac:dyDescent="0.2">
      <c r="B709" s="52">
        <v>45930.375</v>
      </c>
      <c r="C709" s="53">
        <v>45930.375</v>
      </c>
      <c r="D709" s="54">
        <v>45930.375</v>
      </c>
      <c r="E709" s="55">
        <v>9</v>
      </c>
    </row>
    <row r="710" spans="2:5" x14ac:dyDescent="0.2">
      <c r="B710" s="52">
        <v>45930.416666666664</v>
      </c>
      <c r="C710" s="53">
        <v>45930.416666666664</v>
      </c>
      <c r="D710" s="54">
        <v>45930.416666666664</v>
      </c>
      <c r="E710" s="55">
        <v>6</v>
      </c>
    </row>
    <row r="711" spans="2:5" x14ac:dyDescent="0.2">
      <c r="B711" s="52">
        <v>45930.458333333328</v>
      </c>
      <c r="C711" s="53">
        <v>45930.458333333328</v>
      </c>
      <c r="D711" s="54">
        <v>45930.458333333328</v>
      </c>
      <c r="E711" s="55">
        <v>5</v>
      </c>
    </row>
    <row r="712" spans="2:5" x14ac:dyDescent="0.2">
      <c r="B712" s="52">
        <v>45930.5</v>
      </c>
      <c r="C712" s="53">
        <v>45930.5</v>
      </c>
      <c r="D712" s="54">
        <v>45930.5</v>
      </c>
      <c r="E712" s="55">
        <v>6</v>
      </c>
    </row>
    <row r="713" spans="2:5" x14ac:dyDescent="0.2">
      <c r="B713" s="52">
        <v>45930.541666666664</v>
      </c>
      <c r="C713" s="53">
        <v>45930.541666666664</v>
      </c>
      <c r="D713" s="54">
        <v>45930.541666666664</v>
      </c>
      <c r="E713" s="55">
        <v>5</v>
      </c>
    </row>
    <row r="714" spans="2:5" x14ac:dyDescent="0.2">
      <c r="B714" s="52">
        <v>45930.583333333328</v>
      </c>
      <c r="C714" s="53">
        <v>45930.583333333328</v>
      </c>
      <c r="D714" s="54">
        <v>45930.583333333328</v>
      </c>
      <c r="E714" s="55">
        <v>5</v>
      </c>
    </row>
    <row r="715" spans="2:5" x14ac:dyDescent="0.2">
      <c r="B715" s="52">
        <v>45930.625</v>
      </c>
      <c r="C715" s="53">
        <v>45930.625</v>
      </c>
      <c r="D715" s="54">
        <v>45930.625</v>
      </c>
      <c r="E715" s="55">
        <v>5</v>
      </c>
    </row>
    <row r="716" spans="2:5" x14ac:dyDescent="0.2">
      <c r="B716" s="52">
        <v>45930.666666666664</v>
      </c>
      <c r="C716" s="53">
        <v>45930.666666666664</v>
      </c>
      <c r="D716" s="54">
        <v>45930.666666666664</v>
      </c>
      <c r="E716" s="55">
        <v>5</v>
      </c>
    </row>
    <row r="717" spans="2:5" x14ac:dyDescent="0.2">
      <c r="B717" s="52">
        <v>45930.708333333328</v>
      </c>
      <c r="C717" s="53">
        <v>45930.708333333328</v>
      </c>
      <c r="D717" s="54">
        <v>45930.708333333328</v>
      </c>
      <c r="E717" s="55">
        <v>5</v>
      </c>
    </row>
    <row r="718" spans="2:5" x14ac:dyDescent="0.2">
      <c r="B718" s="52">
        <v>45930.75</v>
      </c>
      <c r="C718" s="53">
        <v>45930.75</v>
      </c>
      <c r="D718" s="54">
        <v>45930.75</v>
      </c>
      <c r="E718" s="55">
        <v>6</v>
      </c>
    </row>
    <row r="719" spans="2:5" x14ac:dyDescent="0.2">
      <c r="B719" s="52">
        <v>45930.791666666664</v>
      </c>
      <c r="C719" s="53">
        <v>45930.791666666664</v>
      </c>
      <c r="D719" s="54">
        <v>45930.791666666664</v>
      </c>
      <c r="E719" s="55">
        <v>6</v>
      </c>
    </row>
    <row r="720" spans="2:5" x14ac:dyDescent="0.2">
      <c r="B720" s="52">
        <v>45930.833333333328</v>
      </c>
      <c r="C720" s="53">
        <v>45930.833333333328</v>
      </c>
      <c r="D720" s="54">
        <v>45930.833333333328</v>
      </c>
      <c r="E720" s="55">
        <v>5</v>
      </c>
    </row>
    <row r="721" spans="2:5" x14ac:dyDescent="0.2">
      <c r="B721" s="52">
        <v>45930.875</v>
      </c>
      <c r="C721" s="53">
        <v>45930.875</v>
      </c>
      <c r="D721" s="54">
        <v>45930.875</v>
      </c>
      <c r="E721" s="55">
        <v>5</v>
      </c>
    </row>
    <row r="722" spans="2:5" x14ac:dyDescent="0.2">
      <c r="B722" s="52">
        <v>45930.916666666664</v>
      </c>
      <c r="C722" s="53">
        <v>45930.916666666664</v>
      </c>
      <c r="D722" s="54">
        <v>45930.916666666664</v>
      </c>
      <c r="E722" s="55">
        <v>4</v>
      </c>
    </row>
    <row r="723" spans="2:5" x14ac:dyDescent="0.2">
      <c r="B723" s="52">
        <v>45930.958333333328</v>
      </c>
      <c r="C723" s="53">
        <v>45930.958333333328</v>
      </c>
      <c r="D723" s="54">
        <v>45930.958333333328</v>
      </c>
      <c r="E723" s="55">
        <v>5</v>
      </c>
    </row>
    <row r="724" spans="2:5" x14ac:dyDescent="0.2">
      <c r="B724" s="52">
        <v>45900</v>
      </c>
      <c r="C724" s="53">
        <v>45900</v>
      </c>
      <c r="D724" s="54">
        <v>45900</v>
      </c>
      <c r="E724" s="55">
        <v>6</v>
      </c>
    </row>
    <row r="725" spans="2:5" x14ac:dyDescent="0.2">
      <c r="B725" s="52">
        <v>45900.041666666664</v>
      </c>
      <c r="C725" s="53">
        <v>45900.041666666664</v>
      </c>
      <c r="D725" s="54">
        <v>45900.041666666664</v>
      </c>
      <c r="E725" s="55">
        <v>7</v>
      </c>
    </row>
    <row r="726" spans="2:5" x14ac:dyDescent="0.2">
      <c r="B726" s="52">
        <v>45900.083333333328</v>
      </c>
      <c r="C726" s="53">
        <v>45900.083333333328</v>
      </c>
      <c r="D726" s="54">
        <v>45900.083333333328</v>
      </c>
      <c r="E726" s="55">
        <v>6</v>
      </c>
    </row>
    <row r="727" spans="2:5" x14ac:dyDescent="0.2">
      <c r="B727" s="52">
        <v>45900.125</v>
      </c>
      <c r="C727" s="53">
        <v>45900.125</v>
      </c>
      <c r="D727" s="54">
        <v>45900.125</v>
      </c>
      <c r="E727" s="55">
        <v>6</v>
      </c>
    </row>
    <row r="728" spans="2:5" x14ac:dyDescent="0.2">
      <c r="B728" s="52">
        <v>45900.166666666664</v>
      </c>
      <c r="C728" s="53">
        <v>45900.166666666664</v>
      </c>
      <c r="D728" s="54">
        <v>45900.166666666664</v>
      </c>
      <c r="E728" s="55">
        <v>7</v>
      </c>
    </row>
    <row r="729" spans="2:5" x14ac:dyDescent="0.2">
      <c r="B729" s="52">
        <v>45900.208333333328</v>
      </c>
      <c r="C729" s="53">
        <v>45900.208333333328</v>
      </c>
      <c r="D729" s="54">
        <v>45900.208333333328</v>
      </c>
      <c r="E729" s="55">
        <v>8</v>
      </c>
    </row>
    <row r="730" spans="2:5" x14ac:dyDescent="0.2">
      <c r="B730" s="52">
        <v>45900.25</v>
      </c>
      <c r="C730" s="53">
        <v>45900.25</v>
      </c>
      <c r="D730" s="54">
        <v>45900.25</v>
      </c>
      <c r="E730" s="55">
        <v>8</v>
      </c>
    </row>
    <row r="731" spans="2:5" x14ac:dyDescent="0.2">
      <c r="B731" s="52">
        <v>45900.291666666664</v>
      </c>
      <c r="C731" s="53">
        <v>45900.291666666664</v>
      </c>
      <c r="D731" s="54">
        <v>45900.291666666664</v>
      </c>
      <c r="E731" s="55">
        <v>9</v>
      </c>
    </row>
    <row r="732" spans="2:5" x14ac:dyDescent="0.2">
      <c r="B732" s="52">
        <v>45900.333333333328</v>
      </c>
      <c r="C732" s="53">
        <v>45900.333333333328</v>
      </c>
      <c r="D732" s="54">
        <v>45900.333333333328</v>
      </c>
      <c r="E732" s="55">
        <v>12</v>
      </c>
    </row>
    <row r="733" spans="2:5" x14ac:dyDescent="0.2">
      <c r="B733" s="52">
        <v>45900.375</v>
      </c>
      <c r="C733" s="53">
        <v>45900.375</v>
      </c>
      <c r="D733" s="54">
        <v>45900.375</v>
      </c>
      <c r="E733" s="55">
        <v>12</v>
      </c>
    </row>
    <row r="734" spans="2:5" x14ac:dyDescent="0.2">
      <c r="B734" s="52">
        <v>45900.416666666664</v>
      </c>
      <c r="C734" s="53">
        <v>45900.416666666664</v>
      </c>
      <c r="D734" s="54">
        <v>45900.416666666664</v>
      </c>
      <c r="E734" s="55">
        <v>166</v>
      </c>
    </row>
    <row r="735" spans="2:5" x14ac:dyDescent="0.2">
      <c r="B735" s="52">
        <v>45900.458333333328</v>
      </c>
      <c r="C735" s="53">
        <v>45900.458333333328</v>
      </c>
      <c r="D735" s="54">
        <v>45900.458333333328</v>
      </c>
      <c r="E735" s="55">
        <v>117</v>
      </c>
    </row>
    <row r="736" spans="2:5" x14ac:dyDescent="0.2">
      <c r="B736" s="52">
        <v>45900.5</v>
      </c>
      <c r="C736" s="53">
        <v>45900.5</v>
      </c>
      <c r="D736" s="54">
        <v>45900.5</v>
      </c>
      <c r="E736" s="55">
        <v>61</v>
      </c>
    </row>
    <row r="737" spans="2:5" x14ac:dyDescent="0.2">
      <c r="B737" s="52">
        <v>45900.541666666664</v>
      </c>
      <c r="C737" s="53">
        <v>45900.541666666664</v>
      </c>
      <c r="D737" s="54">
        <v>45900.541666666664</v>
      </c>
      <c r="E737" s="55">
        <v>57</v>
      </c>
    </row>
    <row r="738" spans="2:5" x14ac:dyDescent="0.2">
      <c r="B738" s="52">
        <v>45900.583333333328</v>
      </c>
      <c r="C738" s="53">
        <v>45900.583333333328</v>
      </c>
      <c r="D738" s="54">
        <v>45900.583333333328</v>
      </c>
      <c r="E738" s="55">
        <v>59</v>
      </c>
    </row>
    <row r="739" spans="2:5" x14ac:dyDescent="0.2">
      <c r="B739" s="52">
        <v>45900.625</v>
      </c>
      <c r="C739" s="53">
        <v>45900.625</v>
      </c>
      <c r="D739" s="54">
        <v>45900.625</v>
      </c>
      <c r="E739" s="55">
        <v>87</v>
      </c>
    </row>
    <row r="740" spans="2:5" x14ac:dyDescent="0.2">
      <c r="B740" s="52">
        <v>45900.666666666664</v>
      </c>
      <c r="C740" s="53">
        <v>45900.666666666664</v>
      </c>
      <c r="D740" s="54">
        <v>45900.666666666664</v>
      </c>
      <c r="E740" s="55">
        <v>20</v>
      </c>
    </row>
    <row r="741" spans="2:5" x14ac:dyDescent="0.2">
      <c r="B741" s="52">
        <v>45900.708333333328</v>
      </c>
      <c r="C741" s="53">
        <v>45900.708333333328</v>
      </c>
      <c r="D741" s="54">
        <v>45900.708333333328</v>
      </c>
      <c r="E741" s="55">
        <v>17</v>
      </c>
    </row>
    <row r="742" spans="2:5" x14ac:dyDescent="0.2">
      <c r="B742" s="52">
        <v>45900.75</v>
      </c>
      <c r="C742" s="53">
        <v>45900.75</v>
      </c>
      <c r="D742" s="54">
        <v>45900.75</v>
      </c>
      <c r="E742" s="55">
        <v>91</v>
      </c>
    </row>
    <row r="743" spans="2:5" x14ac:dyDescent="0.2">
      <c r="B743" s="52">
        <v>45900.791666666664</v>
      </c>
      <c r="C743" s="53">
        <v>45900.791666666664</v>
      </c>
      <c r="D743" s="54">
        <v>45900.791666666664</v>
      </c>
      <c r="E743" s="55">
        <v>20</v>
      </c>
    </row>
    <row r="744" spans="2:5" x14ac:dyDescent="0.2">
      <c r="B744" s="52">
        <v>45900.833333333328</v>
      </c>
      <c r="C744" s="53">
        <v>45900.833333333328</v>
      </c>
      <c r="D744" s="54">
        <v>45900.833333333328</v>
      </c>
      <c r="E744" s="55">
        <v>11</v>
      </c>
    </row>
    <row r="745" spans="2:5" x14ac:dyDescent="0.2">
      <c r="B745" s="52">
        <v>45900.875</v>
      </c>
      <c r="C745" s="53">
        <v>45900.875</v>
      </c>
      <c r="D745" s="54">
        <v>45900.875</v>
      </c>
      <c r="E745" s="55">
        <v>4</v>
      </c>
    </row>
    <row r="746" spans="2:5" x14ac:dyDescent="0.2">
      <c r="B746" s="52">
        <v>45900.916666666664</v>
      </c>
      <c r="C746" s="53">
        <v>45900.916666666664</v>
      </c>
      <c r="D746" s="54">
        <v>45900.916666666664</v>
      </c>
      <c r="E746" s="55">
        <v>4</v>
      </c>
    </row>
    <row r="747" spans="2:5" x14ac:dyDescent="0.2">
      <c r="B747" s="52">
        <v>45900.958333333328</v>
      </c>
      <c r="C747" s="53">
        <v>45900.958333333328</v>
      </c>
      <c r="D747" s="54">
        <v>45900.958333333328</v>
      </c>
      <c r="E747" s="55">
        <v>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5053-73D0-43D2-BCF9-193A8491FB78}">
  <sheetPr>
    <tabColor rgb="FFFFFF00"/>
  </sheetPr>
  <dimension ref="B1:G747"/>
  <sheetViews>
    <sheetView topLeftCell="A244" workbookViewId="0">
      <selection activeCell="I492" sqref="I492"/>
    </sheetView>
  </sheetViews>
  <sheetFormatPr defaultRowHeight="12.75" x14ac:dyDescent="0.2"/>
  <cols>
    <col min="1" max="1" width="9.140625" style="27"/>
    <col min="2" max="2" width="8.42578125" style="43" customWidth="1"/>
    <col min="3" max="3" width="17.42578125" style="45" bestFit="1" customWidth="1"/>
    <col min="4" max="4" width="9.140625" style="30"/>
    <col min="5" max="5" width="9.140625" style="31"/>
    <col min="6" max="6" width="9.140625" style="27"/>
    <col min="7" max="7" width="15.140625" style="27" bestFit="1" customWidth="1"/>
    <col min="8" max="16384" width="9.140625" style="27"/>
  </cols>
  <sheetData>
    <row r="1" spans="2:7" x14ac:dyDescent="0.2">
      <c r="B1" s="28"/>
      <c r="C1" s="44"/>
    </row>
    <row r="2" spans="2:7" x14ac:dyDescent="0.2">
      <c r="B2" s="31"/>
    </row>
    <row r="3" spans="2:7" x14ac:dyDescent="0.2">
      <c r="B3" s="33" t="s">
        <v>228</v>
      </c>
      <c r="C3" s="46" t="s">
        <v>229</v>
      </c>
      <c r="D3" s="35" t="s">
        <v>230</v>
      </c>
      <c r="E3" s="33" t="s">
        <v>231</v>
      </c>
    </row>
    <row r="4" spans="2:7" x14ac:dyDescent="0.2">
      <c r="B4" s="52">
        <v>45901</v>
      </c>
      <c r="C4" s="53">
        <v>45901</v>
      </c>
      <c r="D4" s="56">
        <v>45901</v>
      </c>
      <c r="E4" s="41">
        <v>6</v>
      </c>
      <c r="G4" s="37"/>
    </row>
    <row r="5" spans="2:7" x14ac:dyDescent="0.2">
      <c r="B5" s="52">
        <v>45901.041666666664</v>
      </c>
      <c r="C5" s="53">
        <v>45901.041666666664</v>
      </c>
      <c r="D5" s="56">
        <v>45901.041666666664</v>
      </c>
      <c r="E5" s="41">
        <v>6</v>
      </c>
      <c r="G5" s="37"/>
    </row>
    <row r="6" spans="2:7" x14ac:dyDescent="0.2">
      <c r="B6" s="52">
        <v>45901.083333333328</v>
      </c>
      <c r="C6" s="53">
        <v>45901.083333333328</v>
      </c>
      <c r="D6" s="56">
        <v>45901.083333333328</v>
      </c>
      <c r="E6" s="41">
        <v>6</v>
      </c>
      <c r="G6" s="37"/>
    </row>
    <row r="7" spans="2:7" x14ac:dyDescent="0.2">
      <c r="B7" s="52">
        <v>45901.125</v>
      </c>
      <c r="C7" s="53">
        <v>45901.125</v>
      </c>
      <c r="D7" s="56">
        <v>45901.125</v>
      </c>
      <c r="E7" s="41">
        <v>5</v>
      </c>
      <c r="G7" s="37"/>
    </row>
    <row r="8" spans="2:7" x14ac:dyDescent="0.2">
      <c r="B8" s="52">
        <v>45901.166666666664</v>
      </c>
      <c r="C8" s="53">
        <v>45901.166666666664</v>
      </c>
      <c r="D8" s="56">
        <v>45901.166666666664</v>
      </c>
      <c r="E8" s="41">
        <v>5</v>
      </c>
      <c r="G8" s="37"/>
    </row>
    <row r="9" spans="2:7" x14ac:dyDescent="0.2">
      <c r="B9" s="52">
        <v>45901.208333333328</v>
      </c>
      <c r="C9" s="53">
        <v>45901.208333333328</v>
      </c>
      <c r="D9" s="56">
        <v>45901.208333333328</v>
      </c>
      <c r="E9" s="41">
        <v>5</v>
      </c>
      <c r="G9" s="37"/>
    </row>
    <row r="10" spans="2:7" x14ac:dyDescent="0.2">
      <c r="B10" s="52">
        <v>45901.25</v>
      </c>
      <c r="C10" s="53">
        <v>45901.25</v>
      </c>
      <c r="D10" s="56">
        <v>45901.25</v>
      </c>
      <c r="E10" s="41">
        <v>5</v>
      </c>
      <c r="G10" s="37"/>
    </row>
    <row r="11" spans="2:7" x14ac:dyDescent="0.2">
      <c r="B11" s="52">
        <v>45901.291666666664</v>
      </c>
      <c r="C11" s="53">
        <v>45901.291666666664</v>
      </c>
      <c r="D11" s="56">
        <v>45901.291666666664</v>
      </c>
      <c r="E11" s="41">
        <v>6</v>
      </c>
      <c r="G11" s="37"/>
    </row>
    <row r="12" spans="2:7" x14ac:dyDescent="0.2">
      <c r="B12" s="52">
        <v>45901.333333333328</v>
      </c>
      <c r="C12" s="53">
        <v>45901.333333333328</v>
      </c>
      <c r="D12" s="56">
        <v>45901.333333333328</v>
      </c>
      <c r="E12" s="41">
        <v>6</v>
      </c>
      <c r="G12" s="37"/>
    </row>
    <row r="13" spans="2:7" x14ac:dyDescent="0.2">
      <c r="B13" s="52">
        <v>45901.375</v>
      </c>
      <c r="C13" s="53">
        <v>45901.375</v>
      </c>
      <c r="D13" s="56">
        <v>45901.375</v>
      </c>
      <c r="E13" s="41">
        <v>8</v>
      </c>
      <c r="G13" s="37"/>
    </row>
    <row r="14" spans="2:7" x14ac:dyDescent="0.2">
      <c r="B14" s="52">
        <v>45901.416666666664</v>
      </c>
      <c r="C14" s="53">
        <v>45901.416666666664</v>
      </c>
      <c r="D14" s="56">
        <v>45901.416666666664</v>
      </c>
      <c r="E14" s="41">
        <v>7</v>
      </c>
      <c r="G14" s="37"/>
    </row>
    <row r="15" spans="2:7" x14ac:dyDescent="0.2">
      <c r="B15" s="52">
        <v>45901.458333333328</v>
      </c>
      <c r="C15" s="53">
        <v>45901.458333333328</v>
      </c>
      <c r="D15" s="56">
        <v>45901.458333333328</v>
      </c>
      <c r="E15" s="41">
        <v>4</v>
      </c>
      <c r="G15" s="37"/>
    </row>
    <row r="16" spans="2:7" x14ac:dyDescent="0.2">
      <c r="B16" s="52">
        <v>45901.5</v>
      </c>
      <c r="C16" s="53">
        <v>45901.5</v>
      </c>
      <c r="D16" s="56">
        <v>45901.5</v>
      </c>
      <c r="E16" s="41">
        <v>4</v>
      </c>
      <c r="G16" s="37"/>
    </row>
    <row r="17" spans="2:7" x14ac:dyDescent="0.2">
      <c r="B17" s="52">
        <v>45901.541666666664</v>
      </c>
      <c r="C17" s="53">
        <v>45901.541666666664</v>
      </c>
      <c r="D17" s="56">
        <v>45901.541666666664</v>
      </c>
      <c r="E17" s="41">
        <v>4</v>
      </c>
      <c r="G17" s="37"/>
    </row>
    <row r="18" spans="2:7" x14ac:dyDescent="0.2">
      <c r="B18" s="52">
        <v>45901.583333333328</v>
      </c>
      <c r="C18" s="53">
        <v>45901.583333333328</v>
      </c>
      <c r="D18" s="56">
        <v>45901.583333333328</v>
      </c>
      <c r="E18" s="41">
        <v>4</v>
      </c>
      <c r="G18" s="37"/>
    </row>
    <row r="19" spans="2:7" x14ac:dyDescent="0.2">
      <c r="B19" s="52">
        <v>45901.625</v>
      </c>
      <c r="C19" s="53">
        <v>45901.625</v>
      </c>
      <c r="D19" s="56">
        <v>45901.625</v>
      </c>
      <c r="E19" s="41">
        <v>5</v>
      </c>
      <c r="G19" s="37"/>
    </row>
    <row r="20" spans="2:7" x14ac:dyDescent="0.2">
      <c r="B20" s="52">
        <v>45901.666666666664</v>
      </c>
      <c r="C20" s="53">
        <v>45901.666666666664</v>
      </c>
      <c r="D20" s="56">
        <v>45901.666666666664</v>
      </c>
      <c r="E20" s="41">
        <v>6</v>
      </c>
      <c r="G20" s="37"/>
    </row>
    <row r="21" spans="2:7" x14ac:dyDescent="0.2">
      <c r="B21" s="52">
        <v>45901.708333333328</v>
      </c>
      <c r="C21" s="53">
        <v>45901.708333333328</v>
      </c>
      <c r="D21" s="56">
        <v>45901.708333333328</v>
      </c>
      <c r="E21" s="41">
        <v>6</v>
      </c>
      <c r="G21" s="37"/>
    </row>
    <row r="22" spans="2:7" x14ac:dyDescent="0.2">
      <c r="B22" s="52">
        <v>45901.75</v>
      </c>
      <c r="C22" s="53">
        <v>45901.75</v>
      </c>
      <c r="D22" s="56">
        <v>45901.75</v>
      </c>
      <c r="E22" s="41">
        <v>7</v>
      </c>
      <c r="G22" s="37"/>
    </row>
    <row r="23" spans="2:7" x14ac:dyDescent="0.2">
      <c r="B23" s="52">
        <v>45901.791666666664</v>
      </c>
      <c r="C23" s="53">
        <v>45901.791666666664</v>
      </c>
      <c r="D23" s="56">
        <v>45901.791666666664</v>
      </c>
      <c r="E23" s="41">
        <v>7</v>
      </c>
      <c r="G23" s="37"/>
    </row>
    <row r="24" spans="2:7" x14ac:dyDescent="0.2">
      <c r="B24" s="52">
        <v>45901.833333333328</v>
      </c>
      <c r="C24" s="53">
        <v>45901.833333333328</v>
      </c>
      <c r="D24" s="56">
        <v>45901.833333333328</v>
      </c>
      <c r="E24" s="41">
        <v>6</v>
      </c>
      <c r="G24" s="37"/>
    </row>
    <row r="25" spans="2:7" x14ac:dyDescent="0.2">
      <c r="B25" s="52">
        <v>45901.875</v>
      </c>
      <c r="C25" s="53">
        <v>45901.875</v>
      </c>
      <c r="D25" s="56">
        <v>45901.875</v>
      </c>
      <c r="E25" s="41">
        <v>6</v>
      </c>
      <c r="G25" s="37"/>
    </row>
    <row r="26" spans="2:7" x14ac:dyDescent="0.2">
      <c r="B26" s="52">
        <v>45901.916666666664</v>
      </c>
      <c r="C26" s="53">
        <v>45901.916666666664</v>
      </c>
      <c r="D26" s="56">
        <v>45901.916666666664</v>
      </c>
      <c r="E26" s="41">
        <v>5</v>
      </c>
      <c r="G26" s="37"/>
    </row>
    <row r="27" spans="2:7" x14ac:dyDescent="0.2">
      <c r="B27" s="52">
        <v>45901.958333333328</v>
      </c>
      <c r="C27" s="53">
        <v>45901.958333333328</v>
      </c>
      <c r="D27" s="56">
        <v>45901.958333333328</v>
      </c>
      <c r="E27" s="41">
        <v>5</v>
      </c>
      <c r="G27" s="37"/>
    </row>
    <row r="28" spans="2:7" x14ac:dyDescent="0.2">
      <c r="B28" s="52">
        <v>45902</v>
      </c>
      <c r="C28" s="53">
        <v>45902</v>
      </c>
      <c r="D28" s="56">
        <v>45902</v>
      </c>
      <c r="E28" s="41">
        <v>4</v>
      </c>
      <c r="G28" s="37"/>
    </row>
    <row r="29" spans="2:7" x14ac:dyDescent="0.2">
      <c r="B29" s="52">
        <v>45902.041666666664</v>
      </c>
      <c r="C29" s="53">
        <v>45902.041666666664</v>
      </c>
      <c r="D29" s="56">
        <v>45902.041666666664</v>
      </c>
      <c r="E29" s="41">
        <v>4</v>
      </c>
      <c r="G29" s="37"/>
    </row>
    <row r="30" spans="2:7" x14ac:dyDescent="0.2">
      <c r="B30" s="52">
        <v>45902.083333333328</v>
      </c>
      <c r="C30" s="53">
        <v>45902.083333333328</v>
      </c>
      <c r="D30" s="56">
        <v>45902.083333333328</v>
      </c>
      <c r="E30" s="41">
        <v>4</v>
      </c>
      <c r="G30" s="37"/>
    </row>
    <row r="31" spans="2:7" x14ac:dyDescent="0.2">
      <c r="B31" s="52">
        <v>45902.125</v>
      </c>
      <c r="C31" s="53">
        <v>45902.125</v>
      </c>
      <c r="D31" s="56">
        <v>45902.125</v>
      </c>
      <c r="E31" s="41">
        <v>4</v>
      </c>
      <c r="G31" s="37"/>
    </row>
    <row r="32" spans="2:7" x14ac:dyDescent="0.2">
      <c r="B32" s="52">
        <v>45902.166666666664</v>
      </c>
      <c r="C32" s="53">
        <v>45902.166666666664</v>
      </c>
      <c r="D32" s="56">
        <v>45902.166666666664</v>
      </c>
      <c r="E32" s="41">
        <v>4</v>
      </c>
      <c r="G32" s="37"/>
    </row>
    <row r="33" spans="2:7" x14ac:dyDescent="0.2">
      <c r="B33" s="52">
        <v>45902.208333333328</v>
      </c>
      <c r="C33" s="53">
        <v>45902.208333333328</v>
      </c>
      <c r="D33" s="56">
        <v>45902.208333333328</v>
      </c>
      <c r="E33" s="41">
        <v>5</v>
      </c>
      <c r="G33" s="37"/>
    </row>
    <row r="34" spans="2:7" x14ac:dyDescent="0.2">
      <c r="B34" s="52">
        <v>45902.25</v>
      </c>
      <c r="C34" s="53">
        <v>45902.25</v>
      </c>
      <c r="D34" s="56">
        <v>45902.25</v>
      </c>
      <c r="E34" s="41">
        <v>4</v>
      </c>
      <c r="G34" s="37"/>
    </row>
    <row r="35" spans="2:7" x14ac:dyDescent="0.2">
      <c r="B35" s="52">
        <v>45902.291666666664</v>
      </c>
      <c r="C35" s="53">
        <v>45902.291666666664</v>
      </c>
      <c r="D35" s="56">
        <v>45902.291666666664</v>
      </c>
      <c r="E35" s="41">
        <v>5</v>
      </c>
      <c r="G35" s="37"/>
    </row>
    <row r="36" spans="2:7" x14ac:dyDescent="0.2">
      <c r="B36" s="52">
        <v>45902.333333333328</v>
      </c>
      <c r="C36" s="53">
        <v>45902.333333333328</v>
      </c>
      <c r="D36" s="56">
        <v>45902.333333333328</v>
      </c>
      <c r="E36" s="41">
        <v>6</v>
      </c>
      <c r="G36" s="37"/>
    </row>
    <row r="37" spans="2:7" x14ac:dyDescent="0.2">
      <c r="B37" s="52">
        <v>45902.375</v>
      </c>
      <c r="C37" s="53">
        <v>45902.375</v>
      </c>
      <c r="D37" s="56">
        <v>45902.375</v>
      </c>
      <c r="E37" s="41">
        <v>6</v>
      </c>
      <c r="G37" s="37"/>
    </row>
    <row r="38" spans="2:7" x14ac:dyDescent="0.2">
      <c r="B38" s="52">
        <v>45902.416666666664</v>
      </c>
      <c r="C38" s="53">
        <v>45902.416666666664</v>
      </c>
      <c r="D38" s="56">
        <v>45902.416666666664</v>
      </c>
      <c r="E38" s="41">
        <v>4</v>
      </c>
      <c r="G38" s="37"/>
    </row>
    <row r="39" spans="2:7" x14ac:dyDescent="0.2">
      <c r="B39" s="52">
        <v>45902.458333333328</v>
      </c>
      <c r="C39" s="53">
        <v>45902.458333333328</v>
      </c>
      <c r="D39" s="56">
        <v>45902.458333333328</v>
      </c>
      <c r="E39" s="41">
        <v>3</v>
      </c>
      <c r="G39" s="37"/>
    </row>
    <row r="40" spans="2:7" x14ac:dyDescent="0.2">
      <c r="B40" s="52">
        <v>45902.5</v>
      </c>
      <c r="C40" s="53">
        <v>45902.5</v>
      </c>
      <c r="D40" s="56">
        <v>45902.5</v>
      </c>
      <c r="E40" s="41">
        <v>2</v>
      </c>
      <c r="G40" s="37"/>
    </row>
    <row r="41" spans="2:7" x14ac:dyDescent="0.2">
      <c r="B41" s="52">
        <v>45902.541666666664</v>
      </c>
      <c r="C41" s="53">
        <v>45902.541666666664</v>
      </c>
      <c r="D41" s="56">
        <v>45902.541666666664</v>
      </c>
      <c r="E41" s="41">
        <v>4</v>
      </c>
      <c r="G41" s="37"/>
    </row>
    <row r="42" spans="2:7" x14ac:dyDescent="0.2">
      <c r="B42" s="52">
        <v>45902.583333333328</v>
      </c>
      <c r="C42" s="53">
        <v>45902.583333333328</v>
      </c>
      <c r="D42" s="56">
        <v>45902.583333333328</v>
      </c>
      <c r="E42" s="41">
        <v>3</v>
      </c>
      <c r="G42" s="37"/>
    </row>
    <row r="43" spans="2:7" x14ac:dyDescent="0.2">
      <c r="B43" s="52">
        <v>45902.625</v>
      </c>
      <c r="C43" s="53">
        <v>45902.625</v>
      </c>
      <c r="D43" s="56">
        <v>45902.625</v>
      </c>
      <c r="E43" s="41">
        <v>3</v>
      </c>
      <c r="G43" s="37"/>
    </row>
    <row r="44" spans="2:7" x14ac:dyDescent="0.2">
      <c r="B44" s="52">
        <v>45902.666666666664</v>
      </c>
      <c r="C44" s="53">
        <v>45902.666666666664</v>
      </c>
      <c r="D44" s="56">
        <v>45902.666666666664</v>
      </c>
      <c r="E44" s="41">
        <v>3</v>
      </c>
      <c r="G44" s="37"/>
    </row>
    <row r="45" spans="2:7" x14ac:dyDescent="0.2">
      <c r="B45" s="52">
        <v>45902.708333333328</v>
      </c>
      <c r="C45" s="53">
        <v>45902.708333333328</v>
      </c>
      <c r="D45" s="56">
        <v>45902.708333333328</v>
      </c>
      <c r="E45" s="41">
        <v>2</v>
      </c>
      <c r="G45" s="37"/>
    </row>
    <row r="46" spans="2:7" x14ac:dyDescent="0.2">
      <c r="B46" s="52">
        <v>45902.75</v>
      </c>
      <c r="C46" s="53">
        <v>45902.75</v>
      </c>
      <c r="D46" s="56">
        <v>45902.75</v>
      </c>
      <c r="E46" s="41">
        <v>2</v>
      </c>
      <c r="G46" s="37"/>
    </row>
    <row r="47" spans="2:7" x14ac:dyDescent="0.2">
      <c r="B47" s="52">
        <v>45902.791666666664</v>
      </c>
      <c r="C47" s="53">
        <v>45902.791666666664</v>
      </c>
      <c r="D47" s="56">
        <v>45902.791666666664</v>
      </c>
      <c r="E47" s="41">
        <v>2</v>
      </c>
      <c r="G47" s="37"/>
    </row>
    <row r="48" spans="2:7" x14ac:dyDescent="0.2">
      <c r="B48" s="52">
        <v>45902.833333333328</v>
      </c>
      <c r="C48" s="53">
        <v>45902.833333333328</v>
      </c>
      <c r="D48" s="56">
        <v>45902.833333333328</v>
      </c>
      <c r="E48" s="41">
        <v>3</v>
      </c>
      <c r="G48" s="37"/>
    </row>
    <row r="49" spans="2:7" x14ac:dyDescent="0.2">
      <c r="B49" s="52">
        <v>45902.875</v>
      </c>
      <c r="C49" s="53">
        <v>45902.875</v>
      </c>
      <c r="D49" s="56">
        <v>45902.875</v>
      </c>
      <c r="E49" s="41">
        <v>3</v>
      </c>
      <c r="G49" s="37"/>
    </row>
    <row r="50" spans="2:7" x14ac:dyDescent="0.2">
      <c r="B50" s="52">
        <v>45902.916666666664</v>
      </c>
      <c r="C50" s="53">
        <v>45902.916666666664</v>
      </c>
      <c r="D50" s="56">
        <v>45902.916666666664</v>
      </c>
      <c r="E50" s="41">
        <v>4</v>
      </c>
      <c r="G50" s="37"/>
    </row>
    <row r="51" spans="2:7" x14ac:dyDescent="0.2">
      <c r="B51" s="52">
        <v>45902.958333333328</v>
      </c>
      <c r="C51" s="53">
        <v>45902.958333333328</v>
      </c>
      <c r="D51" s="56">
        <v>45902.958333333328</v>
      </c>
      <c r="E51" s="41">
        <v>4</v>
      </c>
      <c r="G51" s="37"/>
    </row>
    <row r="52" spans="2:7" x14ac:dyDescent="0.2">
      <c r="B52" s="52">
        <v>45903</v>
      </c>
      <c r="C52" s="53">
        <v>45903</v>
      </c>
      <c r="D52" s="56">
        <v>45903</v>
      </c>
      <c r="E52" s="41">
        <v>4</v>
      </c>
      <c r="G52" s="37"/>
    </row>
    <row r="53" spans="2:7" x14ac:dyDescent="0.2">
      <c r="B53" s="52">
        <v>45903.041666666664</v>
      </c>
      <c r="C53" s="53">
        <v>45903.041666666664</v>
      </c>
      <c r="D53" s="56">
        <v>45903.041666666664</v>
      </c>
      <c r="E53" s="41">
        <v>4</v>
      </c>
      <c r="G53" s="37"/>
    </row>
    <row r="54" spans="2:7" x14ac:dyDescent="0.2">
      <c r="B54" s="52">
        <v>45903.083333333328</v>
      </c>
      <c r="C54" s="53">
        <v>45903.083333333328</v>
      </c>
      <c r="D54" s="56">
        <v>45903.083333333328</v>
      </c>
      <c r="E54" s="41">
        <v>3</v>
      </c>
      <c r="G54" s="37"/>
    </row>
    <row r="55" spans="2:7" x14ac:dyDescent="0.2">
      <c r="B55" s="52">
        <v>45903.125</v>
      </c>
      <c r="C55" s="53">
        <v>45903.125</v>
      </c>
      <c r="D55" s="56">
        <v>45903.125</v>
      </c>
      <c r="E55" s="41">
        <v>3</v>
      </c>
      <c r="G55" s="37"/>
    </row>
    <row r="56" spans="2:7" x14ac:dyDescent="0.2">
      <c r="B56" s="52">
        <v>45903.166666666664</v>
      </c>
      <c r="C56" s="53">
        <v>45903.166666666664</v>
      </c>
      <c r="D56" s="56">
        <v>45903.166666666664</v>
      </c>
      <c r="E56" s="41">
        <v>2</v>
      </c>
      <c r="G56" s="37"/>
    </row>
    <row r="57" spans="2:7" x14ac:dyDescent="0.2">
      <c r="B57" s="52">
        <v>45903.208333333328</v>
      </c>
      <c r="C57" s="53">
        <v>45903.208333333328</v>
      </c>
      <c r="D57" s="56">
        <v>45903.208333333328</v>
      </c>
      <c r="E57" s="41">
        <v>1</v>
      </c>
      <c r="G57" s="37"/>
    </row>
    <row r="58" spans="2:7" x14ac:dyDescent="0.2">
      <c r="B58" s="52">
        <v>45903.25</v>
      </c>
      <c r="C58" s="53">
        <v>45903.25</v>
      </c>
      <c r="D58" s="56">
        <v>45903.25</v>
      </c>
      <c r="E58" s="41">
        <v>1</v>
      </c>
      <c r="G58" s="37"/>
    </row>
    <row r="59" spans="2:7" x14ac:dyDescent="0.2">
      <c r="B59" s="52">
        <v>45903.291666666664</v>
      </c>
      <c r="C59" s="53">
        <v>45903.291666666664</v>
      </c>
      <c r="D59" s="56">
        <v>45903.291666666664</v>
      </c>
      <c r="E59" s="41">
        <v>3</v>
      </c>
      <c r="G59" s="37"/>
    </row>
    <row r="60" spans="2:7" x14ac:dyDescent="0.2">
      <c r="B60" s="52">
        <v>45903.333333333328</v>
      </c>
      <c r="C60" s="53">
        <v>45903.333333333328</v>
      </c>
      <c r="D60" s="56">
        <v>45903.333333333328</v>
      </c>
      <c r="E60" s="41">
        <v>3</v>
      </c>
      <c r="G60" s="37"/>
    </row>
    <row r="61" spans="2:7" x14ac:dyDescent="0.2">
      <c r="B61" s="52">
        <v>45903.375</v>
      </c>
      <c r="C61" s="53">
        <v>45903.375</v>
      </c>
      <c r="D61" s="56">
        <v>45903.375</v>
      </c>
      <c r="E61" s="41">
        <v>3</v>
      </c>
      <c r="G61" s="37"/>
    </row>
    <row r="62" spans="2:7" x14ac:dyDescent="0.2">
      <c r="B62" s="52">
        <v>45903.416666666664</v>
      </c>
      <c r="C62" s="53">
        <v>45903.416666666664</v>
      </c>
      <c r="D62" s="56">
        <v>45903.416666666664</v>
      </c>
      <c r="E62" s="41">
        <v>3</v>
      </c>
      <c r="G62" s="37"/>
    </row>
    <row r="63" spans="2:7" x14ac:dyDescent="0.2">
      <c r="B63" s="52">
        <v>45903.458333333328</v>
      </c>
      <c r="C63" s="53">
        <v>45903.458333333328</v>
      </c>
      <c r="D63" s="56">
        <v>45903.458333333328</v>
      </c>
      <c r="E63" s="41">
        <v>3</v>
      </c>
      <c r="G63" s="37"/>
    </row>
    <row r="64" spans="2:7" x14ac:dyDescent="0.2">
      <c r="B64" s="52">
        <v>45903.5</v>
      </c>
      <c r="C64" s="53">
        <v>45903.5</v>
      </c>
      <c r="D64" s="56">
        <v>45903.5</v>
      </c>
      <c r="E64" s="41">
        <v>3</v>
      </c>
      <c r="G64" s="37"/>
    </row>
    <row r="65" spans="2:7" x14ac:dyDescent="0.2">
      <c r="B65" s="52">
        <v>45903.541666666664</v>
      </c>
      <c r="C65" s="53">
        <v>45903.541666666664</v>
      </c>
      <c r="D65" s="56">
        <v>45903.541666666664</v>
      </c>
      <c r="E65" s="41">
        <v>3</v>
      </c>
      <c r="G65" s="37"/>
    </row>
    <row r="66" spans="2:7" x14ac:dyDescent="0.2">
      <c r="B66" s="52">
        <v>45903.583333333328</v>
      </c>
      <c r="C66" s="53">
        <v>45903.583333333328</v>
      </c>
      <c r="D66" s="56">
        <v>45903.583333333328</v>
      </c>
      <c r="E66" s="41">
        <v>3</v>
      </c>
      <c r="G66" s="37"/>
    </row>
    <row r="67" spans="2:7" x14ac:dyDescent="0.2">
      <c r="B67" s="52">
        <v>45903.625</v>
      </c>
      <c r="C67" s="53">
        <v>45903.625</v>
      </c>
      <c r="D67" s="56">
        <v>45903.625</v>
      </c>
      <c r="E67" s="41">
        <v>1</v>
      </c>
      <c r="G67" s="37"/>
    </row>
    <row r="68" spans="2:7" x14ac:dyDescent="0.2">
      <c r="B68" s="52">
        <v>45903.666666666664</v>
      </c>
      <c r="C68" s="53">
        <v>45903.666666666664</v>
      </c>
      <c r="D68" s="56">
        <v>45903.666666666664</v>
      </c>
      <c r="E68" s="41">
        <v>1</v>
      </c>
      <c r="G68" s="37"/>
    </row>
    <row r="69" spans="2:7" x14ac:dyDescent="0.2">
      <c r="B69" s="52">
        <v>45903.708333333328</v>
      </c>
      <c r="C69" s="53">
        <v>45903.708333333328</v>
      </c>
      <c r="D69" s="56">
        <v>45903.708333333328</v>
      </c>
      <c r="E69" s="41">
        <v>1</v>
      </c>
      <c r="G69" s="37"/>
    </row>
    <row r="70" spans="2:7" x14ac:dyDescent="0.2">
      <c r="B70" s="52">
        <v>45903.75</v>
      </c>
      <c r="C70" s="53">
        <v>45903.75</v>
      </c>
      <c r="D70" s="56">
        <v>45903.75</v>
      </c>
      <c r="E70" s="41">
        <v>1</v>
      </c>
      <c r="G70" s="37"/>
    </row>
    <row r="71" spans="2:7" x14ac:dyDescent="0.2">
      <c r="B71" s="52">
        <v>45903.791666666664</v>
      </c>
      <c r="C71" s="53">
        <v>45903.791666666664</v>
      </c>
      <c r="D71" s="56">
        <v>45903.791666666664</v>
      </c>
      <c r="E71" s="41">
        <v>1</v>
      </c>
      <c r="G71" s="37"/>
    </row>
    <row r="72" spans="2:7" x14ac:dyDescent="0.2">
      <c r="B72" s="52">
        <v>45903.833333333328</v>
      </c>
      <c r="C72" s="53">
        <v>45903.833333333328</v>
      </c>
      <c r="D72" s="56">
        <v>45903.833333333328</v>
      </c>
      <c r="E72" s="41">
        <v>2</v>
      </c>
      <c r="G72" s="37"/>
    </row>
    <row r="73" spans="2:7" x14ac:dyDescent="0.2">
      <c r="B73" s="52">
        <v>45903.875</v>
      </c>
      <c r="C73" s="53">
        <v>45903.875</v>
      </c>
      <c r="D73" s="56">
        <v>45903.875</v>
      </c>
      <c r="E73" s="41">
        <v>2</v>
      </c>
      <c r="G73" s="37"/>
    </row>
    <row r="74" spans="2:7" x14ac:dyDescent="0.2">
      <c r="B74" s="52">
        <v>45903.916666666664</v>
      </c>
      <c r="C74" s="53">
        <v>45903.916666666664</v>
      </c>
      <c r="D74" s="56">
        <v>45903.916666666664</v>
      </c>
      <c r="E74" s="41">
        <v>2</v>
      </c>
      <c r="G74" s="37"/>
    </row>
    <row r="75" spans="2:7" x14ac:dyDescent="0.2">
      <c r="B75" s="52">
        <v>45903.958333333328</v>
      </c>
      <c r="C75" s="53">
        <v>45903.958333333328</v>
      </c>
      <c r="D75" s="56">
        <v>45903.958333333328</v>
      </c>
      <c r="E75" s="41">
        <v>2</v>
      </c>
      <c r="G75" s="37"/>
    </row>
    <row r="76" spans="2:7" x14ac:dyDescent="0.2">
      <c r="B76" s="52">
        <v>45904</v>
      </c>
      <c r="C76" s="53">
        <v>45904</v>
      </c>
      <c r="D76" s="56">
        <v>45904</v>
      </c>
      <c r="E76" s="41">
        <v>3</v>
      </c>
      <c r="G76" s="37"/>
    </row>
    <row r="77" spans="2:7" x14ac:dyDescent="0.2">
      <c r="B77" s="52">
        <v>45904.041666666664</v>
      </c>
      <c r="C77" s="53">
        <v>45904.041666666664</v>
      </c>
      <c r="D77" s="56">
        <v>45904.041666666664</v>
      </c>
      <c r="E77" s="41">
        <v>3</v>
      </c>
      <c r="G77" s="37"/>
    </row>
    <row r="78" spans="2:7" x14ac:dyDescent="0.2">
      <c r="B78" s="52">
        <v>45904.083333333328</v>
      </c>
      <c r="C78" s="53">
        <v>45904.083333333328</v>
      </c>
      <c r="D78" s="56">
        <v>45904.083333333328</v>
      </c>
      <c r="E78" s="41">
        <v>2</v>
      </c>
      <c r="G78" s="37"/>
    </row>
    <row r="79" spans="2:7" x14ac:dyDescent="0.2">
      <c r="B79" s="52">
        <v>45904.125</v>
      </c>
      <c r="C79" s="53">
        <v>45904.125</v>
      </c>
      <c r="D79" s="56">
        <v>45904.125</v>
      </c>
      <c r="E79" s="41">
        <v>2</v>
      </c>
      <c r="G79" s="37"/>
    </row>
    <row r="80" spans="2:7" x14ac:dyDescent="0.2">
      <c r="B80" s="52">
        <v>45904.166666666664</v>
      </c>
      <c r="C80" s="53">
        <v>45904.166666666664</v>
      </c>
      <c r="D80" s="56">
        <v>45904.166666666664</v>
      </c>
      <c r="E80" s="41">
        <v>2</v>
      </c>
      <c r="G80" s="37"/>
    </row>
    <row r="81" spans="2:7" x14ac:dyDescent="0.2">
      <c r="B81" s="52">
        <v>45904.208333333328</v>
      </c>
      <c r="C81" s="53">
        <v>45904.208333333328</v>
      </c>
      <c r="D81" s="56">
        <v>45904.208333333328</v>
      </c>
      <c r="E81" s="41">
        <v>2</v>
      </c>
      <c r="G81" s="37"/>
    </row>
    <row r="82" spans="2:7" x14ac:dyDescent="0.2">
      <c r="B82" s="52">
        <v>45904.25</v>
      </c>
      <c r="C82" s="53">
        <v>45904.25</v>
      </c>
      <c r="D82" s="56">
        <v>45904.25</v>
      </c>
      <c r="E82" s="41">
        <v>3</v>
      </c>
      <c r="G82" s="37"/>
    </row>
    <row r="83" spans="2:7" x14ac:dyDescent="0.2">
      <c r="B83" s="52">
        <v>45904.291666666664</v>
      </c>
      <c r="C83" s="53">
        <v>45904.291666666664</v>
      </c>
      <c r="D83" s="56">
        <v>45904.291666666664</v>
      </c>
      <c r="E83" s="41">
        <v>3</v>
      </c>
      <c r="G83" s="37"/>
    </row>
    <row r="84" spans="2:7" x14ac:dyDescent="0.2">
      <c r="B84" s="52">
        <v>45904.333333333328</v>
      </c>
      <c r="C84" s="53">
        <v>45904.333333333328</v>
      </c>
      <c r="D84" s="56">
        <v>45904.333333333328</v>
      </c>
      <c r="E84" s="41">
        <v>3</v>
      </c>
      <c r="G84" s="37"/>
    </row>
    <row r="85" spans="2:7" x14ac:dyDescent="0.2">
      <c r="B85" s="52">
        <v>45904.375</v>
      </c>
      <c r="C85" s="53">
        <v>45904.375</v>
      </c>
      <c r="D85" s="56">
        <v>45904.375</v>
      </c>
      <c r="E85" s="41">
        <v>4</v>
      </c>
      <c r="G85" s="37"/>
    </row>
    <row r="86" spans="2:7" x14ac:dyDescent="0.2">
      <c r="B86" s="52">
        <v>45904.416666666664</v>
      </c>
      <c r="C86" s="53">
        <v>45904.416666666664</v>
      </c>
      <c r="D86" s="56">
        <v>45904.416666666664</v>
      </c>
      <c r="E86" s="41">
        <v>4</v>
      </c>
      <c r="G86" s="37"/>
    </row>
    <row r="87" spans="2:7" x14ac:dyDescent="0.2">
      <c r="B87" s="52">
        <v>45904.458333333328</v>
      </c>
      <c r="C87" s="53">
        <v>45904.458333333328</v>
      </c>
      <c r="D87" s="56">
        <v>45904.458333333328</v>
      </c>
      <c r="E87" s="41">
        <v>3</v>
      </c>
      <c r="G87" s="37"/>
    </row>
    <row r="88" spans="2:7" x14ac:dyDescent="0.2">
      <c r="B88" s="52">
        <v>45904.5</v>
      </c>
      <c r="C88" s="53">
        <v>45904.5</v>
      </c>
      <c r="D88" s="56">
        <v>45904.5</v>
      </c>
      <c r="E88" s="41">
        <v>3</v>
      </c>
      <c r="G88" s="37"/>
    </row>
    <row r="89" spans="2:7" x14ac:dyDescent="0.2">
      <c r="B89" s="52">
        <v>45904.541666666664</v>
      </c>
      <c r="C89" s="53">
        <v>45904.541666666664</v>
      </c>
      <c r="D89" s="56">
        <v>45904.541666666664</v>
      </c>
      <c r="E89" s="41">
        <v>3</v>
      </c>
      <c r="G89" s="37"/>
    </row>
    <row r="90" spans="2:7" x14ac:dyDescent="0.2">
      <c r="B90" s="52">
        <v>45904.583333333328</v>
      </c>
      <c r="C90" s="53">
        <v>45904.583333333328</v>
      </c>
      <c r="D90" s="56">
        <v>45904.583333333328</v>
      </c>
      <c r="E90" s="41">
        <v>2</v>
      </c>
      <c r="G90" s="37"/>
    </row>
    <row r="91" spans="2:7" x14ac:dyDescent="0.2">
      <c r="B91" s="52">
        <v>45904.625</v>
      </c>
      <c r="C91" s="53">
        <v>45904.625</v>
      </c>
      <c r="D91" s="56">
        <v>45904.625</v>
      </c>
      <c r="E91" s="41">
        <v>2</v>
      </c>
      <c r="G91" s="37"/>
    </row>
    <row r="92" spans="2:7" x14ac:dyDescent="0.2">
      <c r="B92" s="52">
        <v>45904.666666666664</v>
      </c>
      <c r="C92" s="53">
        <v>45904.666666666664</v>
      </c>
      <c r="D92" s="56">
        <v>45904.666666666664</v>
      </c>
      <c r="E92" s="41">
        <v>1</v>
      </c>
      <c r="G92" s="37"/>
    </row>
    <row r="93" spans="2:7" x14ac:dyDescent="0.2">
      <c r="B93" s="52">
        <v>45904.708333333328</v>
      </c>
      <c r="C93" s="53">
        <v>45904.708333333328</v>
      </c>
      <c r="D93" s="56">
        <v>45904.708333333328</v>
      </c>
      <c r="E93" s="41">
        <v>1</v>
      </c>
      <c r="G93" s="37"/>
    </row>
    <row r="94" spans="2:7" x14ac:dyDescent="0.2">
      <c r="B94" s="52">
        <v>45904.75</v>
      </c>
      <c r="C94" s="53">
        <v>45904.75</v>
      </c>
      <c r="D94" s="56">
        <v>45904.75</v>
      </c>
      <c r="E94" s="41">
        <v>1</v>
      </c>
      <c r="G94" s="37"/>
    </row>
    <row r="95" spans="2:7" x14ac:dyDescent="0.2">
      <c r="B95" s="52">
        <v>45904.791666666664</v>
      </c>
      <c r="C95" s="53">
        <v>45904.791666666664</v>
      </c>
      <c r="D95" s="56">
        <v>45904.791666666664</v>
      </c>
      <c r="E95" s="41">
        <v>1</v>
      </c>
      <c r="G95" s="37"/>
    </row>
    <row r="96" spans="2:7" x14ac:dyDescent="0.2">
      <c r="B96" s="52">
        <v>45904.833333333328</v>
      </c>
      <c r="C96" s="53">
        <v>45904.833333333328</v>
      </c>
      <c r="D96" s="56">
        <v>45904.833333333328</v>
      </c>
      <c r="E96" s="41">
        <v>1</v>
      </c>
      <c r="G96" s="37"/>
    </row>
    <row r="97" spans="2:7" x14ac:dyDescent="0.2">
      <c r="B97" s="52">
        <v>45904.875</v>
      </c>
      <c r="C97" s="53">
        <v>45904.875</v>
      </c>
      <c r="D97" s="56">
        <v>45904.875</v>
      </c>
      <c r="E97" s="41">
        <v>1</v>
      </c>
      <c r="G97" s="37"/>
    </row>
    <row r="98" spans="2:7" x14ac:dyDescent="0.2">
      <c r="B98" s="52">
        <v>45904.916666666664</v>
      </c>
      <c r="C98" s="53">
        <v>45904.916666666664</v>
      </c>
      <c r="D98" s="56">
        <v>45904.916666666664</v>
      </c>
      <c r="E98" s="41">
        <v>1</v>
      </c>
      <c r="G98" s="37"/>
    </row>
    <row r="99" spans="2:7" x14ac:dyDescent="0.2">
      <c r="B99" s="52">
        <v>45904.958333333328</v>
      </c>
      <c r="C99" s="53">
        <v>45904.958333333328</v>
      </c>
      <c r="D99" s="56">
        <v>45904.958333333328</v>
      </c>
      <c r="E99" s="41">
        <v>2</v>
      </c>
      <c r="G99" s="37"/>
    </row>
    <row r="100" spans="2:7" x14ac:dyDescent="0.2">
      <c r="B100" s="52">
        <v>45905</v>
      </c>
      <c r="C100" s="53">
        <v>45905</v>
      </c>
      <c r="D100" s="56">
        <v>45905</v>
      </c>
      <c r="E100" s="41">
        <v>2</v>
      </c>
      <c r="G100" s="37"/>
    </row>
    <row r="101" spans="2:7" x14ac:dyDescent="0.2">
      <c r="B101" s="52">
        <v>45905.041666666664</v>
      </c>
      <c r="C101" s="53">
        <v>45905.041666666664</v>
      </c>
      <c r="D101" s="56">
        <v>45905.041666666664</v>
      </c>
      <c r="E101" s="41">
        <v>2</v>
      </c>
      <c r="G101" s="37"/>
    </row>
    <row r="102" spans="2:7" x14ac:dyDescent="0.2">
      <c r="B102" s="52">
        <v>45905.083333333328</v>
      </c>
      <c r="C102" s="53">
        <v>45905.083333333328</v>
      </c>
      <c r="D102" s="56">
        <v>45905.083333333328</v>
      </c>
      <c r="E102" s="41">
        <v>2</v>
      </c>
      <c r="G102" s="37"/>
    </row>
    <row r="103" spans="2:7" x14ac:dyDescent="0.2">
      <c r="B103" s="52">
        <v>45905.125</v>
      </c>
      <c r="C103" s="53">
        <v>45905.125</v>
      </c>
      <c r="D103" s="56">
        <v>45905.125</v>
      </c>
      <c r="E103" s="41">
        <v>2</v>
      </c>
      <c r="G103" s="37"/>
    </row>
    <row r="104" spans="2:7" x14ac:dyDescent="0.2">
      <c r="B104" s="52">
        <v>45905.166666666664</v>
      </c>
      <c r="C104" s="53">
        <v>45905.166666666664</v>
      </c>
      <c r="D104" s="56">
        <v>45905.166666666664</v>
      </c>
      <c r="E104" s="41">
        <v>2</v>
      </c>
      <c r="G104" s="37"/>
    </row>
    <row r="105" spans="2:7" x14ac:dyDescent="0.2">
      <c r="B105" s="52">
        <v>45905.208333333328</v>
      </c>
      <c r="C105" s="53">
        <v>45905.208333333328</v>
      </c>
      <c r="D105" s="56">
        <v>45905.208333333328</v>
      </c>
      <c r="E105" s="41">
        <v>2</v>
      </c>
      <c r="G105" s="37"/>
    </row>
    <row r="106" spans="2:7" x14ac:dyDescent="0.2">
      <c r="B106" s="52">
        <v>45905.25</v>
      </c>
      <c r="C106" s="53">
        <v>45905.25</v>
      </c>
      <c r="D106" s="56">
        <v>45905.25</v>
      </c>
      <c r="E106" s="41">
        <v>2</v>
      </c>
      <c r="G106" s="37"/>
    </row>
    <row r="107" spans="2:7" x14ac:dyDescent="0.2">
      <c r="B107" s="52">
        <v>45905.291666666664</v>
      </c>
      <c r="C107" s="53">
        <v>45905.291666666664</v>
      </c>
      <c r="D107" s="56">
        <v>45905.291666666664</v>
      </c>
      <c r="E107" s="41">
        <v>2</v>
      </c>
      <c r="G107" s="37"/>
    </row>
    <row r="108" spans="2:7" x14ac:dyDescent="0.2">
      <c r="B108" s="52">
        <v>45905.333333333328</v>
      </c>
      <c r="C108" s="53">
        <v>45905.333333333328</v>
      </c>
      <c r="D108" s="56">
        <v>45905.333333333328</v>
      </c>
      <c r="E108" s="41">
        <v>3</v>
      </c>
      <c r="G108" s="37"/>
    </row>
    <row r="109" spans="2:7" x14ac:dyDescent="0.2">
      <c r="B109" s="52">
        <v>45905.375</v>
      </c>
      <c r="C109" s="53">
        <v>45905.375</v>
      </c>
      <c r="D109" s="56">
        <v>45905.375</v>
      </c>
      <c r="E109" s="41">
        <v>4</v>
      </c>
      <c r="G109" s="37"/>
    </row>
    <row r="110" spans="2:7" x14ac:dyDescent="0.2">
      <c r="B110" s="52">
        <v>45905.416666666664</v>
      </c>
      <c r="C110" s="53">
        <v>45905.416666666664</v>
      </c>
      <c r="D110" s="56">
        <v>45905.416666666664</v>
      </c>
      <c r="E110" s="41">
        <v>4</v>
      </c>
      <c r="G110" s="37"/>
    </row>
    <row r="111" spans="2:7" x14ac:dyDescent="0.2">
      <c r="B111" s="52">
        <v>45905.458333333328</v>
      </c>
      <c r="C111" s="53">
        <v>45905.458333333328</v>
      </c>
      <c r="D111" s="56">
        <v>45905.458333333328</v>
      </c>
      <c r="E111" s="41">
        <v>3</v>
      </c>
      <c r="G111" s="37"/>
    </row>
    <row r="112" spans="2:7" x14ac:dyDescent="0.2">
      <c r="B112" s="52">
        <v>45905.5</v>
      </c>
      <c r="C112" s="53">
        <v>45905.5</v>
      </c>
      <c r="D112" s="56">
        <v>45905.5</v>
      </c>
      <c r="E112" s="41">
        <v>3</v>
      </c>
      <c r="G112" s="37"/>
    </row>
    <row r="113" spans="2:7" x14ac:dyDescent="0.2">
      <c r="B113" s="52">
        <v>45905.541666666664</v>
      </c>
      <c r="C113" s="53">
        <v>45905.541666666664</v>
      </c>
      <c r="D113" s="56">
        <v>45905.541666666664</v>
      </c>
      <c r="E113" s="41">
        <v>2</v>
      </c>
      <c r="G113" s="37"/>
    </row>
    <row r="114" spans="2:7" x14ac:dyDescent="0.2">
      <c r="B114" s="52">
        <v>45905.583333333328</v>
      </c>
      <c r="C114" s="53">
        <v>45905.583333333328</v>
      </c>
      <c r="D114" s="56">
        <v>45905.583333333328</v>
      </c>
      <c r="E114" s="41">
        <v>2</v>
      </c>
      <c r="G114" s="37"/>
    </row>
    <row r="115" spans="2:7" x14ac:dyDescent="0.2">
      <c r="B115" s="52">
        <v>45905.625</v>
      </c>
      <c r="C115" s="53">
        <v>45905.625</v>
      </c>
      <c r="D115" s="56">
        <v>45905.625</v>
      </c>
      <c r="E115" s="41">
        <v>2</v>
      </c>
      <c r="G115" s="37"/>
    </row>
    <row r="116" spans="2:7" x14ac:dyDescent="0.2">
      <c r="B116" s="52">
        <v>45905.666666666664</v>
      </c>
      <c r="C116" s="53">
        <v>45905.666666666664</v>
      </c>
      <c r="D116" s="56">
        <v>45905.666666666664</v>
      </c>
      <c r="E116" s="41">
        <v>2</v>
      </c>
      <c r="G116" s="37"/>
    </row>
    <row r="117" spans="2:7" x14ac:dyDescent="0.2">
      <c r="B117" s="52">
        <v>45905.708333333328</v>
      </c>
      <c r="C117" s="53">
        <v>45905.708333333328</v>
      </c>
      <c r="D117" s="56">
        <v>45905.708333333328</v>
      </c>
      <c r="E117" s="41">
        <v>2</v>
      </c>
      <c r="G117" s="37"/>
    </row>
    <row r="118" spans="2:7" x14ac:dyDescent="0.2">
      <c r="B118" s="52">
        <v>45905.75</v>
      </c>
      <c r="C118" s="53">
        <v>45905.75</v>
      </c>
      <c r="D118" s="56">
        <v>45905.75</v>
      </c>
      <c r="E118" s="41">
        <v>3</v>
      </c>
      <c r="G118" s="37"/>
    </row>
    <row r="119" spans="2:7" x14ac:dyDescent="0.2">
      <c r="B119" s="52">
        <v>45905.791666666664</v>
      </c>
      <c r="C119" s="53">
        <v>45905.791666666664</v>
      </c>
      <c r="D119" s="56">
        <v>45905.791666666664</v>
      </c>
      <c r="E119" s="41">
        <v>2</v>
      </c>
      <c r="G119" s="37"/>
    </row>
    <row r="120" spans="2:7" x14ac:dyDescent="0.2">
      <c r="B120" s="52">
        <v>45905.833333333328</v>
      </c>
      <c r="C120" s="53">
        <v>45905.833333333328</v>
      </c>
      <c r="D120" s="56">
        <v>45905.833333333328</v>
      </c>
      <c r="E120" s="41">
        <v>2</v>
      </c>
      <c r="G120" s="37"/>
    </row>
    <row r="121" spans="2:7" x14ac:dyDescent="0.2">
      <c r="B121" s="52">
        <v>45905.875</v>
      </c>
      <c r="C121" s="53">
        <v>45905.875</v>
      </c>
      <c r="D121" s="56">
        <v>45905.875</v>
      </c>
      <c r="E121" s="41">
        <v>4</v>
      </c>
      <c r="G121" s="37"/>
    </row>
    <row r="122" spans="2:7" x14ac:dyDescent="0.2">
      <c r="B122" s="52">
        <v>45905.916666666664</v>
      </c>
      <c r="C122" s="53">
        <v>45905.916666666664</v>
      </c>
      <c r="D122" s="56">
        <v>45905.916666666664</v>
      </c>
      <c r="E122" s="41">
        <v>4</v>
      </c>
      <c r="G122" s="37"/>
    </row>
    <row r="123" spans="2:7" x14ac:dyDescent="0.2">
      <c r="B123" s="52">
        <v>45905.958333333328</v>
      </c>
      <c r="C123" s="53">
        <v>45905.958333333328</v>
      </c>
      <c r="D123" s="56">
        <v>45905.958333333328</v>
      </c>
      <c r="E123" s="41">
        <v>3</v>
      </c>
      <c r="G123" s="37"/>
    </row>
    <row r="124" spans="2:7" x14ac:dyDescent="0.2">
      <c r="B124" s="52">
        <v>45906</v>
      </c>
      <c r="C124" s="53">
        <v>45906</v>
      </c>
      <c r="D124" s="56">
        <v>45906</v>
      </c>
      <c r="E124" s="41">
        <v>4</v>
      </c>
      <c r="G124" s="37"/>
    </row>
    <row r="125" spans="2:7" x14ac:dyDescent="0.2">
      <c r="B125" s="52">
        <v>45906.041666666664</v>
      </c>
      <c r="C125" s="53">
        <v>45906.041666666664</v>
      </c>
      <c r="D125" s="56">
        <v>45906.041666666664</v>
      </c>
      <c r="E125" s="41">
        <v>3</v>
      </c>
      <c r="G125" s="37"/>
    </row>
    <row r="126" spans="2:7" x14ac:dyDescent="0.2">
      <c r="B126" s="52">
        <v>45906.083333333328</v>
      </c>
      <c r="C126" s="53">
        <v>45906.083333333328</v>
      </c>
      <c r="D126" s="56">
        <v>45906.083333333328</v>
      </c>
      <c r="E126" s="41">
        <v>3</v>
      </c>
      <c r="G126" s="37"/>
    </row>
    <row r="127" spans="2:7" x14ac:dyDescent="0.2">
      <c r="B127" s="52">
        <v>45906.125</v>
      </c>
      <c r="C127" s="53">
        <v>45906.125</v>
      </c>
      <c r="D127" s="56">
        <v>45906.125</v>
      </c>
      <c r="E127" s="41">
        <v>4</v>
      </c>
      <c r="G127" s="37"/>
    </row>
    <row r="128" spans="2:7" x14ac:dyDescent="0.2">
      <c r="B128" s="52">
        <v>45906.166666666664</v>
      </c>
      <c r="C128" s="53">
        <v>45906.166666666664</v>
      </c>
      <c r="D128" s="56">
        <v>45906.166666666664</v>
      </c>
      <c r="E128" s="41">
        <v>3</v>
      </c>
      <c r="G128" s="37"/>
    </row>
    <row r="129" spans="2:7" x14ac:dyDescent="0.2">
      <c r="B129" s="52">
        <v>45906.208333333328</v>
      </c>
      <c r="C129" s="53">
        <v>45906.208333333328</v>
      </c>
      <c r="D129" s="56">
        <v>45906.208333333328</v>
      </c>
      <c r="E129" s="41">
        <v>4</v>
      </c>
      <c r="G129" s="37"/>
    </row>
    <row r="130" spans="2:7" x14ac:dyDescent="0.2">
      <c r="B130" s="52">
        <v>45906.25</v>
      </c>
      <c r="C130" s="53">
        <v>45906.25</v>
      </c>
      <c r="D130" s="56">
        <v>45906.25</v>
      </c>
      <c r="E130" s="41">
        <v>4</v>
      </c>
      <c r="G130" s="37"/>
    </row>
    <row r="131" spans="2:7" x14ac:dyDescent="0.2">
      <c r="B131" s="52">
        <v>45906.291666666664</v>
      </c>
      <c r="C131" s="53">
        <v>45906.291666666664</v>
      </c>
      <c r="D131" s="56">
        <v>45906.291666666664</v>
      </c>
      <c r="E131" s="41">
        <v>5</v>
      </c>
      <c r="G131" s="37"/>
    </row>
    <row r="132" spans="2:7" x14ac:dyDescent="0.2">
      <c r="B132" s="52">
        <v>45906.333333333328</v>
      </c>
      <c r="C132" s="53">
        <v>45906.333333333328</v>
      </c>
      <c r="D132" s="56">
        <v>45906.333333333328</v>
      </c>
      <c r="E132" s="41">
        <v>5</v>
      </c>
      <c r="G132" s="37"/>
    </row>
    <row r="133" spans="2:7" x14ac:dyDescent="0.2">
      <c r="B133" s="52">
        <v>45906.375</v>
      </c>
      <c r="C133" s="53">
        <v>45906.375</v>
      </c>
      <c r="D133" s="56">
        <v>45906.375</v>
      </c>
      <c r="E133" s="41">
        <v>5</v>
      </c>
      <c r="G133" s="37"/>
    </row>
    <row r="134" spans="2:7" x14ac:dyDescent="0.2">
      <c r="B134" s="52">
        <v>45906.416666666664</v>
      </c>
      <c r="C134" s="53">
        <v>45906.416666666664</v>
      </c>
      <c r="D134" s="56">
        <v>45906.416666666664</v>
      </c>
      <c r="E134" s="41">
        <v>5</v>
      </c>
      <c r="G134" s="37"/>
    </row>
    <row r="135" spans="2:7" x14ac:dyDescent="0.2">
      <c r="B135" s="52">
        <v>45906.458333333328</v>
      </c>
      <c r="C135" s="53">
        <v>45906.458333333328</v>
      </c>
      <c r="D135" s="56">
        <v>45906.458333333328</v>
      </c>
      <c r="E135" s="41">
        <v>5</v>
      </c>
      <c r="G135" s="37"/>
    </row>
    <row r="136" spans="2:7" x14ac:dyDescent="0.2">
      <c r="B136" s="52">
        <v>45906.5</v>
      </c>
      <c r="C136" s="53">
        <v>45906.5</v>
      </c>
      <c r="D136" s="56">
        <v>45906.5</v>
      </c>
      <c r="E136" s="41">
        <v>5</v>
      </c>
      <c r="G136" s="37"/>
    </row>
    <row r="137" spans="2:7" x14ac:dyDescent="0.2">
      <c r="B137" s="52">
        <v>45906.541666666664</v>
      </c>
      <c r="C137" s="53">
        <v>45906.541666666664</v>
      </c>
      <c r="D137" s="56">
        <v>45906.541666666664</v>
      </c>
      <c r="E137" s="41">
        <v>6</v>
      </c>
      <c r="G137" s="37"/>
    </row>
    <row r="138" spans="2:7" x14ac:dyDescent="0.2">
      <c r="B138" s="52">
        <v>45906.583333333328</v>
      </c>
      <c r="C138" s="53">
        <v>45906.583333333328</v>
      </c>
      <c r="D138" s="56">
        <v>45906.583333333328</v>
      </c>
      <c r="E138" s="41">
        <v>4</v>
      </c>
      <c r="G138" s="37"/>
    </row>
    <row r="139" spans="2:7" x14ac:dyDescent="0.2">
      <c r="B139" s="52">
        <v>45906.625</v>
      </c>
      <c r="C139" s="53">
        <v>45906.625</v>
      </c>
      <c r="D139" s="56">
        <v>45906.625</v>
      </c>
      <c r="E139" s="41">
        <v>4</v>
      </c>
      <c r="G139" s="37"/>
    </row>
    <row r="140" spans="2:7" x14ac:dyDescent="0.2">
      <c r="B140" s="52">
        <v>45906.666666666664</v>
      </c>
      <c r="C140" s="53">
        <v>45906.666666666664</v>
      </c>
      <c r="D140" s="56">
        <v>45906.666666666664</v>
      </c>
      <c r="E140" s="41">
        <v>3</v>
      </c>
      <c r="G140" s="37"/>
    </row>
    <row r="141" spans="2:7" x14ac:dyDescent="0.2">
      <c r="B141" s="52">
        <v>45906.708333333328</v>
      </c>
      <c r="C141" s="53">
        <v>45906.708333333328</v>
      </c>
      <c r="D141" s="56">
        <v>45906.708333333328</v>
      </c>
      <c r="E141" s="41">
        <v>3</v>
      </c>
      <c r="G141" s="37"/>
    </row>
    <row r="142" spans="2:7" x14ac:dyDescent="0.2">
      <c r="B142" s="52">
        <v>45906.75</v>
      </c>
      <c r="C142" s="53">
        <v>45906.75</v>
      </c>
      <c r="D142" s="56">
        <v>45906.75</v>
      </c>
      <c r="E142" s="41">
        <v>2</v>
      </c>
      <c r="G142" s="37"/>
    </row>
    <row r="143" spans="2:7" x14ac:dyDescent="0.2">
      <c r="B143" s="52">
        <v>45906.791666666664</v>
      </c>
      <c r="C143" s="53">
        <v>45906.791666666664</v>
      </c>
      <c r="D143" s="56">
        <v>45906.791666666664</v>
      </c>
      <c r="E143" s="41">
        <v>1</v>
      </c>
      <c r="G143" s="37"/>
    </row>
    <row r="144" spans="2:7" x14ac:dyDescent="0.2">
      <c r="B144" s="52">
        <v>45906.833333333328</v>
      </c>
      <c r="C144" s="53">
        <v>45906.833333333328</v>
      </c>
      <c r="D144" s="56">
        <v>45906.833333333328</v>
      </c>
      <c r="E144" s="41">
        <v>3</v>
      </c>
      <c r="G144" s="37"/>
    </row>
    <row r="145" spans="2:7" x14ac:dyDescent="0.2">
      <c r="B145" s="52">
        <v>45906.875</v>
      </c>
      <c r="C145" s="53">
        <v>45906.875</v>
      </c>
      <c r="D145" s="56">
        <v>45906.875</v>
      </c>
      <c r="E145" s="41">
        <v>3</v>
      </c>
      <c r="G145" s="37"/>
    </row>
    <row r="146" spans="2:7" x14ac:dyDescent="0.2">
      <c r="B146" s="52">
        <v>45906.916666666664</v>
      </c>
      <c r="C146" s="53">
        <v>45906.916666666664</v>
      </c>
      <c r="D146" s="56">
        <v>45906.916666666664</v>
      </c>
      <c r="E146" s="41">
        <v>4</v>
      </c>
      <c r="G146" s="37"/>
    </row>
    <row r="147" spans="2:7" x14ac:dyDescent="0.2">
      <c r="B147" s="52">
        <v>45906.958333333328</v>
      </c>
      <c r="C147" s="53">
        <v>45906.958333333328</v>
      </c>
      <c r="D147" s="56">
        <v>45906.958333333328</v>
      </c>
      <c r="E147" s="41">
        <v>4</v>
      </c>
      <c r="G147" s="37"/>
    </row>
    <row r="148" spans="2:7" x14ac:dyDescent="0.2">
      <c r="B148" s="52">
        <v>45907</v>
      </c>
      <c r="C148" s="53">
        <v>45907</v>
      </c>
      <c r="D148" s="56">
        <v>45907</v>
      </c>
      <c r="E148" s="41">
        <v>4</v>
      </c>
      <c r="G148" s="37"/>
    </row>
    <row r="149" spans="2:7" x14ac:dyDescent="0.2">
      <c r="B149" s="52">
        <v>45907.041666666664</v>
      </c>
      <c r="C149" s="53">
        <v>45907.041666666664</v>
      </c>
      <c r="D149" s="56">
        <v>45907.041666666664</v>
      </c>
      <c r="E149" s="41">
        <v>3</v>
      </c>
      <c r="G149" s="37"/>
    </row>
    <row r="150" spans="2:7" x14ac:dyDescent="0.2">
      <c r="B150" s="52">
        <v>45907.083333333328</v>
      </c>
      <c r="C150" s="53">
        <v>45907.083333333328</v>
      </c>
      <c r="D150" s="56">
        <v>45907.083333333328</v>
      </c>
      <c r="E150" s="41">
        <v>3</v>
      </c>
      <c r="G150" s="37"/>
    </row>
    <row r="151" spans="2:7" x14ac:dyDescent="0.2">
      <c r="B151" s="52">
        <v>45907.125</v>
      </c>
      <c r="C151" s="53">
        <v>45907.125</v>
      </c>
      <c r="D151" s="56">
        <v>45907.125</v>
      </c>
      <c r="E151" s="41">
        <v>2</v>
      </c>
      <c r="G151" s="37"/>
    </row>
    <row r="152" spans="2:7" x14ac:dyDescent="0.2">
      <c r="B152" s="52">
        <v>45907.166666666664</v>
      </c>
      <c r="C152" s="53">
        <v>45907.166666666664</v>
      </c>
      <c r="D152" s="56">
        <v>45907.166666666664</v>
      </c>
      <c r="E152" s="41">
        <v>2</v>
      </c>
      <c r="G152" s="37"/>
    </row>
    <row r="153" spans="2:7" x14ac:dyDescent="0.2">
      <c r="B153" s="52">
        <v>45907.208333333328</v>
      </c>
      <c r="C153" s="53">
        <v>45907.208333333328</v>
      </c>
      <c r="D153" s="56">
        <v>45907.208333333328</v>
      </c>
      <c r="E153" s="41">
        <v>2</v>
      </c>
      <c r="G153" s="37"/>
    </row>
    <row r="154" spans="2:7" x14ac:dyDescent="0.2">
      <c r="B154" s="52">
        <v>45907.25</v>
      </c>
      <c r="C154" s="53">
        <v>45907.25</v>
      </c>
      <c r="D154" s="56">
        <v>45907.25</v>
      </c>
      <c r="E154" s="41">
        <v>2</v>
      </c>
      <c r="G154" s="37"/>
    </row>
    <row r="155" spans="2:7" x14ac:dyDescent="0.2">
      <c r="B155" s="52">
        <v>45907.291666666664</v>
      </c>
      <c r="C155" s="53">
        <v>45907.291666666664</v>
      </c>
      <c r="D155" s="56">
        <v>45907.291666666664</v>
      </c>
      <c r="E155" s="41">
        <v>3</v>
      </c>
      <c r="G155" s="37"/>
    </row>
    <row r="156" spans="2:7" x14ac:dyDescent="0.2">
      <c r="B156" s="52">
        <v>45907.333333333328</v>
      </c>
      <c r="C156" s="53">
        <v>45907.333333333328</v>
      </c>
      <c r="D156" s="56">
        <v>45907.333333333328</v>
      </c>
      <c r="E156" s="41">
        <v>3</v>
      </c>
      <c r="G156" s="37"/>
    </row>
    <row r="157" spans="2:7" x14ac:dyDescent="0.2">
      <c r="B157" s="52">
        <v>45907.375</v>
      </c>
      <c r="C157" s="53">
        <v>45907.375</v>
      </c>
      <c r="D157" s="56">
        <v>45907.375</v>
      </c>
      <c r="E157" s="41">
        <v>3</v>
      </c>
      <c r="G157" s="37"/>
    </row>
    <row r="158" spans="2:7" x14ac:dyDescent="0.2">
      <c r="B158" s="52">
        <v>45907.416666666664</v>
      </c>
      <c r="C158" s="53">
        <v>45907.416666666664</v>
      </c>
      <c r="D158" s="56">
        <v>45907.416666666664</v>
      </c>
      <c r="E158" s="41">
        <v>4</v>
      </c>
      <c r="G158" s="37"/>
    </row>
    <row r="159" spans="2:7" x14ac:dyDescent="0.2">
      <c r="B159" s="52">
        <v>45907.458333333328</v>
      </c>
      <c r="C159" s="53">
        <v>45907.458333333328</v>
      </c>
      <c r="D159" s="56">
        <v>45907.458333333328</v>
      </c>
      <c r="E159" s="41">
        <v>4</v>
      </c>
      <c r="G159" s="37"/>
    </row>
    <row r="160" spans="2:7" x14ac:dyDescent="0.2">
      <c r="B160" s="52">
        <v>45907.5</v>
      </c>
      <c r="C160" s="53">
        <v>45907.5</v>
      </c>
      <c r="D160" s="56">
        <v>45907.5</v>
      </c>
      <c r="E160" s="41">
        <v>4</v>
      </c>
      <c r="G160" s="37"/>
    </row>
    <row r="161" spans="2:7" x14ac:dyDescent="0.2">
      <c r="B161" s="52">
        <v>45907.541666666664</v>
      </c>
      <c r="C161" s="53">
        <v>45907.541666666664</v>
      </c>
      <c r="D161" s="56">
        <v>45907.541666666664</v>
      </c>
      <c r="E161" s="41">
        <v>5</v>
      </c>
      <c r="G161" s="37"/>
    </row>
    <row r="162" spans="2:7" x14ac:dyDescent="0.2">
      <c r="B162" s="52">
        <v>45907.583333333328</v>
      </c>
      <c r="C162" s="53">
        <v>45907.583333333328</v>
      </c>
      <c r="D162" s="56">
        <v>45907.583333333328</v>
      </c>
      <c r="E162" s="41">
        <v>5</v>
      </c>
      <c r="G162" s="37"/>
    </row>
    <row r="163" spans="2:7" x14ac:dyDescent="0.2">
      <c r="B163" s="52">
        <v>45907.625</v>
      </c>
      <c r="C163" s="53">
        <v>45907.625</v>
      </c>
      <c r="D163" s="56">
        <v>45907.625</v>
      </c>
      <c r="E163" s="41"/>
      <c r="G163" s="37"/>
    </row>
    <row r="164" spans="2:7" x14ac:dyDescent="0.2">
      <c r="B164" s="52">
        <v>45907.666666666664</v>
      </c>
      <c r="C164" s="53">
        <v>45907.666666666664</v>
      </c>
      <c r="D164" s="56">
        <v>45907.666666666664</v>
      </c>
      <c r="E164" s="41">
        <v>7</v>
      </c>
      <c r="G164" s="37"/>
    </row>
    <row r="165" spans="2:7" x14ac:dyDescent="0.2">
      <c r="B165" s="52">
        <v>45907.708333333328</v>
      </c>
      <c r="C165" s="53">
        <v>45907.708333333328</v>
      </c>
      <c r="D165" s="56">
        <v>45907.708333333328</v>
      </c>
      <c r="E165" s="41">
        <v>5</v>
      </c>
      <c r="G165" s="37"/>
    </row>
    <row r="166" spans="2:7" x14ac:dyDescent="0.2">
      <c r="B166" s="52">
        <v>45907.75</v>
      </c>
      <c r="C166" s="53">
        <v>45907.75</v>
      </c>
      <c r="D166" s="56">
        <v>45907.75</v>
      </c>
      <c r="E166" s="41">
        <v>2</v>
      </c>
      <c r="G166" s="37"/>
    </row>
    <row r="167" spans="2:7" x14ac:dyDescent="0.2">
      <c r="B167" s="52">
        <v>45907.791666666664</v>
      </c>
      <c r="C167" s="53">
        <v>45907.791666666664</v>
      </c>
      <c r="D167" s="56">
        <v>45907.791666666664</v>
      </c>
      <c r="E167" s="41">
        <v>2</v>
      </c>
      <c r="G167" s="37"/>
    </row>
    <row r="168" spans="2:7" x14ac:dyDescent="0.2">
      <c r="B168" s="52">
        <v>45907.833333333328</v>
      </c>
      <c r="C168" s="53">
        <v>45907.833333333328</v>
      </c>
      <c r="D168" s="56">
        <v>45907.833333333328</v>
      </c>
      <c r="E168" s="41">
        <v>2</v>
      </c>
      <c r="G168" s="37"/>
    </row>
    <row r="169" spans="2:7" x14ac:dyDescent="0.2">
      <c r="B169" s="52">
        <v>45907.875</v>
      </c>
      <c r="C169" s="53">
        <v>45907.875</v>
      </c>
      <c r="D169" s="56">
        <v>45907.875</v>
      </c>
      <c r="E169" s="41">
        <v>3</v>
      </c>
      <c r="G169" s="37"/>
    </row>
    <row r="170" spans="2:7" x14ac:dyDescent="0.2">
      <c r="B170" s="52">
        <v>45907.916666666664</v>
      </c>
      <c r="C170" s="53">
        <v>45907.916666666664</v>
      </c>
      <c r="D170" s="56">
        <v>45907.916666666664</v>
      </c>
      <c r="E170" s="41">
        <v>3</v>
      </c>
      <c r="G170" s="37"/>
    </row>
    <row r="171" spans="2:7" x14ac:dyDescent="0.2">
      <c r="B171" s="52">
        <v>45907.958333333328</v>
      </c>
      <c r="C171" s="53">
        <v>45907.958333333328</v>
      </c>
      <c r="D171" s="56">
        <v>45907.958333333328</v>
      </c>
      <c r="E171" s="41">
        <v>3</v>
      </c>
      <c r="G171" s="37"/>
    </row>
    <row r="172" spans="2:7" x14ac:dyDescent="0.2">
      <c r="B172" s="52">
        <v>45908</v>
      </c>
      <c r="C172" s="53">
        <v>45908</v>
      </c>
      <c r="D172" s="56">
        <v>45908</v>
      </c>
      <c r="E172" s="41">
        <v>4</v>
      </c>
      <c r="G172" s="37"/>
    </row>
    <row r="173" spans="2:7" x14ac:dyDescent="0.2">
      <c r="B173" s="52">
        <v>45908.041666666664</v>
      </c>
      <c r="C173" s="53">
        <v>45908.041666666664</v>
      </c>
      <c r="D173" s="56">
        <v>45908.041666666664</v>
      </c>
      <c r="E173" s="41">
        <v>4</v>
      </c>
      <c r="G173" s="37"/>
    </row>
    <row r="174" spans="2:7" x14ac:dyDescent="0.2">
      <c r="B174" s="52">
        <v>45908.083333333328</v>
      </c>
      <c r="C174" s="53">
        <v>45908.083333333328</v>
      </c>
      <c r="D174" s="56">
        <v>45908.083333333328</v>
      </c>
      <c r="E174" s="41">
        <v>4</v>
      </c>
      <c r="G174" s="37"/>
    </row>
    <row r="175" spans="2:7" x14ac:dyDescent="0.2">
      <c r="B175" s="52">
        <v>45908.125</v>
      </c>
      <c r="C175" s="53">
        <v>45908.125</v>
      </c>
      <c r="D175" s="56">
        <v>45908.125</v>
      </c>
      <c r="E175" s="41">
        <v>4</v>
      </c>
      <c r="G175" s="37"/>
    </row>
    <row r="176" spans="2:7" x14ac:dyDescent="0.2">
      <c r="B176" s="52">
        <v>45908.166666666664</v>
      </c>
      <c r="C176" s="53">
        <v>45908.166666666664</v>
      </c>
      <c r="D176" s="56">
        <v>45908.166666666664</v>
      </c>
      <c r="E176" s="41">
        <v>4</v>
      </c>
      <c r="G176" s="37"/>
    </row>
    <row r="177" spans="2:7" x14ac:dyDescent="0.2">
      <c r="B177" s="52">
        <v>45908.208333333328</v>
      </c>
      <c r="C177" s="53">
        <v>45908.208333333328</v>
      </c>
      <c r="D177" s="56">
        <v>45908.208333333328</v>
      </c>
      <c r="E177" s="41">
        <v>4</v>
      </c>
      <c r="G177" s="37"/>
    </row>
    <row r="178" spans="2:7" x14ac:dyDescent="0.2">
      <c r="B178" s="52">
        <v>45908.25</v>
      </c>
      <c r="C178" s="53">
        <v>45908.25</v>
      </c>
      <c r="D178" s="56">
        <v>45908.25</v>
      </c>
      <c r="E178" s="41">
        <v>4</v>
      </c>
      <c r="G178" s="37"/>
    </row>
    <row r="179" spans="2:7" x14ac:dyDescent="0.2">
      <c r="B179" s="52">
        <v>45908.291666666664</v>
      </c>
      <c r="C179" s="53">
        <v>45908.291666666664</v>
      </c>
      <c r="D179" s="56">
        <v>45908.291666666664</v>
      </c>
      <c r="E179" s="41">
        <v>4</v>
      </c>
      <c r="G179" s="37"/>
    </row>
    <row r="180" spans="2:7" x14ac:dyDescent="0.2">
      <c r="B180" s="52">
        <v>45908.333333333328</v>
      </c>
      <c r="C180" s="53">
        <v>45908.333333333328</v>
      </c>
      <c r="D180" s="56">
        <v>45908.333333333328</v>
      </c>
      <c r="E180" s="41">
        <v>6</v>
      </c>
      <c r="G180" s="37"/>
    </row>
    <row r="181" spans="2:7" x14ac:dyDescent="0.2">
      <c r="B181" s="52">
        <v>45908.375</v>
      </c>
      <c r="C181" s="53">
        <v>45908.375</v>
      </c>
      <c r="D181" s="56">
        <v>45908.375</v>
      </c>
      <c r="E181" s="41">
        <v>6</v>
      </c>
      <c r="G181" s="37"/>
    </row>
    <row r="182" spans="2:7" x14ac:dyDescent="0.2">
      <c r="B182" s="52">
        <v>45908.416666666664</v>
      </c>
      <c r="C182" s="53">
        <v>45908.416666666664</v>
      </c>
      <c r="D182" s="56">
        <v>45908.416666666664</v>
      </c>
      <c r="E182" s="41">
        <v>4</v>
      </c>
      <c r="G182" s="37"/>
    </row>
    <row r="183" spans="2:7" x14ac:dyDescent="0.2">
      <c r="B183" s="52">
        <v>45908.458333333328</v>
      </c>
      <c r="C183" s="53">
        <v>45908.458333333328</v>
      </c>
      <c r="D183" s="56">
        <v>45908.458333333328</v>
      </c>
      <c r="E183" s="41">
        <v>3</v>
      </c>
      <c r="G183" s="37"/>
    </row>
    <row r="184" spans="2:7" x14ac:dyDescent="0.2">
      <c r="B184" s="52">
        <v>45908.5</v>
      </c>
      <c r="C184" s="53">
        <v>45908.5</v>
      </c>
      <c r="D184" s="56">
        <v>45908.5</v>
      </c>
      <c r="E184" s="41">
        <v>4</v>
      </c>
      <c r="G184" s="37"/>
    </row>
    <row r="185" spans="2:7" x14ac:dyDescent="0.2">
      <c r="B185" s="52">
        <v>45908.541666666664</v>
      </c>
      <c r="C185" s="53">
        <v>45908.541666666664</v>
      </c>
      <c r="D185" s="56">
        <v>45908.541666666664</v>
      </c>
      <c r="E185" s="41">
        <v>3</v>
      </c>
      <c r="G185" s="37"/>
    </row>
    <row r="186" spans="2:7" x14ac:dyDescent="0.2">
      <c r="B186" s="52">
        <v>45908.583333333328</v>
      </c>
      <c r="C186" s="53">
        <v>45908.583333333328</v>
      </c>
      <c r="D186" s="56">
        <v>45908.583333333328</v>
      </c>
      <c r="E186" s="41">
        <v>3</v>
      </c>
      <c r="G186" s="37"/>
    </row>
    <row r="187" spans="2:7" x14ac:dyDescent="0.2">
      <c r="B187" s="52">
        <v>45908.625</v>
      </c>
      <c r="C187" s="53">
        <v>45908.625</v>
      </c>
      <c r="D187" s="56">
        <v>45908.625</v>
      </c>
      <c r="E187" s="41">
        <v>3</v>
      </c>
      <c r="G187" s="37"/>
    </row>
    <row r="188" spans="2:7" x14ac:dyDescent="0.2">
      <c r="B188" s="52">
        <v>45908.666666666664</v>
      </c>
      <c r="C188" s="53">
        <v>45908.666666666664</v>
      </c>
      <c r="D188" s="56">
        <v>45908.666666666664</v>
      </c>
      <c r="E188" s="41">
        <v>3</v>
      </c>
      <c r="G188" s="37"/>
    </row>
    <row r="189" spans="2:7" x14ac:dyDescent="0.2">
      <c r="B189" s="52">
        <v>45908.708333333328</v>
      </c>
      <c r="C189" s="53">
        <v>45908.708333333328</v>
      </c>
      <c r="D189" s="56">
        <v>45908.708333333328</v>
      </c>
      <c r="E189" s="41">
        <v>2</v>
      </c>
      <c r="G189" s="37"/>
    </row>
    <row r="190" spans="2:7" x14ac:dyDescent="0.2">
      <c r="B190" s="52">
        <v>45908.75</v>
      </c>
      <c r="C190" s="53">
        <v>45908.75</v>
      </c>
      <c r="D190" s="56">
        <v>45908.75</v>
      </c>
      <c r="E190" s="41">
        <v>4</v>
      </c>
      <c r="G190" s="37"/>
    </row>
    <row r="191" spans="2:7" x14ac:dyDescent="0.2">
      <c r="B191" s="52">
        <v>45908.791666666664</v>
      </c>
      <c r="C191" s="53">
        <v>45908.791666666664</v>
      </c>
      <c r="D191" s="56">
        <v>45908.791666666664</v>
      </c>
      <c r="E191" s="41">
        <v>5</v>
      </c>
      <c r="G191" s="37"/>
    </row>
    <row r="192" spans="2:7" x14ac:dyDescent="0.2">
      <c r="B192" s="52">
        <v>45908.833333333328</v>
      </c>
      <c r="C192" s="53">
        <v>45908.833333333328</v>
      </c>
      <c r="D192" s="56">
        <v>45908.833333333328</v>
      </c>
      <c r="E192" s="41">
        <v>3</v>
      </c>
      <c r="G192" s="37"/>
    </row>
    <row r="193" spans="2:7" x14ac:dyDescent="0.2">
      <c r="B193" s="52">
        <v>45908.875</v>
      </c>
      <c r="C193" s="53">
        <v>45908.875</v>
      </c>
      <c r="D193" s="56">
        <v>45908.875</v>
      </c>
      <c r="E193" s="41">
        <v>2</v>
      </c>
      <c r="G193" s="37"/>
    </row>
    <row r="194" spans="2:7" x14ac:dyDescent="0.2">
      <c r="B194" s="52">
        <v>45908.916666666664</v>
      </c>
      <c r="C194" s="53">
        <v>45908.916666666664</v>
      </c>
      <c r="D194" s="56">
        <v>45908.916666666664</v>
      </c>
      <c r="E194" s="41">
        <v>2</v>
      </c>
      <c r="G194" s="37"/>
    </row>
    <row r="195" spans="2:7" x14ac:dyDescent="0.2">
      <c r="B195" s="52">
        <v>45908.958333333328</v>
      </c>
      <c r="C195" s="53">
        <v>45908.958333333328</v>
      </c>
      <c r="D195" s="56">
        <v>45908.958333333328</v>
      </c>
      <c r="E195" s="41">
        <v>2</v>
      </c>
      <c r="G195" s="37"/>
    </row>
    <row r="196" spans="2:7" x14ac:dyDescent="0.2">
      <c r="B196" s="52">
        <v>45909</v>
      </c>
      <c r="C196" s="53">
        <v>45909</v>
      </c>
      <c r="D196" s="56">
        <v>45909</v>
      </c>
      <c r="E196" s="41">
        <v>3</v>
      </c>
      <c r="G196" s="37"/>
    </row>
    <row r="197" spans="2:7" x14ac:dyDescent="0.2">
      <c r="B197" s="52">
        <v>45909.041666666664</v>
      </c>
      <c r="C197" s="53">
        <v>45909.041666666664</v>
      </c>
      <c r="D197" s="56">
        <v>45909.041666666664</v>
      </c>
      <c r="E197" s="41">
        <v>2</v>
      </c>
      <c r="G197" s="37"/>
    </row>
    <row r="198" spans="2:7" x14ac:dyDescent="0.2">
      <c r="B198" s="52">
        <v>45909.083333333328</v>
      </c>
      <c r="C198" s="53">
        <v>45909.083333333328</v>
      </c>
      <c r="D198" s="56">
        <v>45909.083333333328</v>
      </c>
      <c r="E198" s="41">
        <v>4</v>
      </c>
      <c r="G198" s="37"/>
    </row>
    <row r="199" spans="2:7" x14ac:dyDescent="0.2">
      <c r="B199" s="52">
        <v>45909.125</v>
      </c>
      <c r="C199" s="53">
        <v>45909.125</v>
      </c>
      <c r="D199" s="56">
        <v>45909.125</v>
      </c>
      <c r="E199" s="41">
        <v>7</v>
      </c>
      <c r="G199" s="37"/>
    </row>
    <row r="200" spans="2:7" x14ac:dyDescent="0.2">
      <c r="B200" s="52">
        <v>45909.166666666664</v>
      </c>
      <c r="C200" s="53">
        <v>45909.166666666664</v>
      </c>
      <c r="D200" s="56">
        <v>45909.166666666664</v>
      </c>
      <c r="E200" s="41">
        <v>4</v>
      </c>
      <c r="G200" s="37"/>
    </row>
    <row r="201" spans="2:7" x14ac:dyDescent="0.2">
      <c r="B201" s="52">
        <v>45909.208333333328</v>
      </c>
      <c r="C201" s="53">
        <v>45909.208333333328</v>
      </c>
      <c r="D201" s="56">
        <v>45909.208333333328</v>
      </c>
      <c r="E201" s="41">
        <v>5</v>
      </c>
      <c r="G201" s="37"/>
    </row>
    <row r="202" spans="2:7" x14ac:dyDescent="0.2">
      <c r="B202" s="52">
        <v>45909.25</v>
      </c>
      <c r="C202" s="53">
        <v>45909.25</v>
      </c>
      <c r="D202" s="56">
        <v>45909.25</v>
      </c>
      <c r="E202" s="41">
        <v>5</v>
      </c>
      <c r="G202" s="37"/>
    </row>
    <row r="203" spans="2:7" x14ac:dyDescent="0.2">
      <c r="B203" s="52">
        <v>45909.291666666664</v>
      </c>
      <c r="C203" s="53">
        <v>45909.291666666664</v>
      </c>
      <c r="D203" s="56">
        <v>45909.291666666664</v>
      </c>
      <c r="E203" s="41">
        <v>6</v>
      </c>
      <c r="G203" s="37"/>
    </row>
    <row r="204" spans="2:7" x14ac:dyDescent="0.2">
      <c r="B204" s="52">
        <v>45909.333333333328</v>
      </c>
      <c r="C204" s="53">
        <v>45909.333333333328</v>
      </c>
      <c r="D204" s="56">
        <v>45909.333333333328</v>
      </c>
      <c r="E204" s="41">
        <v>6</v>
      </c>
      <c r="G204" s="37"/>
    </row>
    <row r="205" spans="2:7" x14ac:dyDescent="0.2">
      <c r="B205" s="52">
        <v>45909.375</v>
      </c>
      <c r="C205" s="53">
        <v>45909.375</v>
      </c>
      <c r="D205" s="56">
        <v>45909.375</v>
      </c>
      <c r="E205" s="41">
        <v>7</v>
      </c>
      <c r="G205" s="37"/>
    </row>
    <row r="206" spans="2:7" x14ac:dyDescent="0.2">
      <c r="B206" s="52">
        <v>45909.416666666664</v>
      </c>
      <c r="C206" s="53">
        <v>45909.416666666664</v>
      </c>
      <c r="D206" s="56">
        <v>45909.416666666664</v>
      </c>
      <c r="E206" s="41">
        <v>6</v>
      </c>
      <c r="G206" s="37"/>
    </row>
    <row r="207" spans="2:7" x14ac:dyDescent="0.2">
      <c r="B207" s="52">
        <v>45909.458333333328</v>
      </c>
      <c r="C207" s="53">
        <v>45909.458333333328</v>
      </c>
      <c r="D207" s="56">
        <v>45909.458333333328</v>
      </c>
      <c r="E207" s="41">
        <v>5</v>
      </c>
      <c r="G207" s="37"/>
    </row>
    <row r="208" spans="2:7" x14ac:dyDescent="0.2">
      <c r="B208" s="52">
        <v>45909.5</v>
      </c>
      <c r="C208" s="53">
        <v>45909.5</v>
      </c>
      <c r="D208" s="56">
        <v>45909.5</v>
      </c>
      <c r="E208" s="41">
        <v>3</v>
      </c>
      <c r="G208" s="37"/>
    </row>
    <row r="209" spans="2:7" x14ac:dyDescent="0.2">
      <c r="B209" s="52">
        <v>45909.541666666664</v>
      </c>
      <c r="C209" s="53">
        <v>45909.541666666664</v>
      </c>
      <c r="D209" s="56">
        <v>45909.541666666664</v>
      </c>
      <c r="E209" s="41">
        <v>3</v>
      </c>
      <c r="G209" s="37"/>
    </row>
    <row r="210" spans="2:7" x14ac:dyDescent="0.2">
      <c r="B210" s="52">
        <v>45909.583333333328</v>
      </c>
      <c r="C210" s="53">
        <v>45909.583333333328</v>
      </c>
      <c r="D210" s="56">
        <v>45909.583333333328</v>
      </c>
      <c r="E210" s="41">
        <v>2</v>
      </c>
      <c r="G210" s="37"/>
    </row>
    <row r="211" spans="2:7" x14ac:dyDescent="0.2">
      <c r="B211" s="52">
        <v>45909.625</v>
      </c>
      <c r="C211" s="53">
        <v>45909.625</v>
      </c>
      <c r="D211" s="56">
        <v>45909.625</v>
      </c>
      <c r="E211" s="41">
        <v>3</v>
      </c>
      <c r="G211" s="37"/>
    </row>
    <row r="212" spans="2:7" x14ac:dyDescent="0.2">
      <c r="B212" s="52">
        <v>45909.666666666664</v>
      </c>
      <c r="C212" s="53">
        <v>45909.666666666664</v>
      </c>
      <c r="D212" s="56">
        <v>45909.666666666664</v>
      </c>
      <c r="E212" s="41">
        <v>2</v>
      </c>
      <c r="G212" s="37"/>
    </row>
    <row r="213" spans="2:7" x14ac:dyDescent="0.2">
      <c r="B213" s="52">
        <v>45909.708333333328</v>
      </c>
      <c r="C213" s="53">
        <v>45909.708333333328</v>
      </c>
      <c r="D213" s="56">
        <v>45909.708333333328</v>
      </c>
      <c r="E213" s="41">
        <v>3</v>
      </c>
      <c r="G213" s="37"/>
    </row>
    <row r="214" spans="2:7" x14ac:dyDescent="0.2">
      <c r="B214" s="52">
        <v>45909.75</v>
      </c>
      <c r="C214" s="53">
        <v>45909.75</v>
      </c>
      <c r="D214" s="56">
        <v>45909.75</v>
      </c>
      <c r="E214" s="41">
        <v>3</v>
      </c>
      <c r="G214" s="37"/>
    </row>
    <row r="215" spans="2:7" x14ac:dyDescent="0.2">
      <c r="B215" s="52">
        <v>45909.791666666664</v>
      </c>
      <c r="C215" s="53">
        <v>45909.791666666664</v>
      </c>
      <c r="D215" s="56">
        <v>45909.791666666664</v>
      </c>
      <c r="E215" s="41">
        <v>4</v>
      </c>
      <c r="G215" s="37"/>
    </row>
    <row r="216" spans="2:7" x14ac:dyDescent="0.2">
      <c r="B216" s="52">
        <v>45909.833333333328</v>
      </c>
      <c r="C216" s="53">
        <v>45909.833333333328</v>
      </c>
      <c r="D216" s="56">
        <v>45909.833333333328</v>
      </c>
      <c r="E216" s="41">
        <v>3</v>
      </c>
      <c r="G216" s="37"/>
    </row>
    <row r="217" spans="2:7" x14ac:dyDescent="0.2">
      <c r="B217" s="52">
        <v>45909.875</v>
      </c>
      <c r="C217" s="53">
        <v>45909.875</v>
      </c>
      <c r="D217" s="56">
        <v>45909.875</v>
      </c>
      <c r="E217" s="41">
        <v>3</v>
      </c>
      <c r="G217" s="37"/>
    </row>
    <row r="218" spans="2:7" x14ac:dyDescent="0.2">
      <c r="B218" s="52">
        <v>45909.916666666664</v>
      </c>
      <c r="C218" s="53">
        <v>45909.916666666664</v>
      </c>
      <c r="D218" s="56">
        <v>45909.916666666664</v>
      </c>
      <c r="E218" s="41">
        <v>3</v>
      </c>
      <c r="G218" s="37"/>
    </row>
    <row r="219" spans="2:7" x14ac:dyDescent="0.2">
      <c r="B219" s="52">
        <v>45909.958333333328</v>
      </c>
      <c r="C219" s="53">
        <v>45909.958333333328</v>
      </c>
      <c r="D219" s="56">
        <v>45909.958333333328</v>
      </c>
      <c r="E219" s="41">
        <v>4</v>
      </c>
      <c r="G219" s="37"/>
    </row>
    <row r="220" spans="2:7" x14ac:dyDescent="0.2">
      <c r="B220" s="52">
        <v>45910</v>
      </c>
      <c r="C220" s="53">
        <v>45910</v>
      </c>
      <c r="D220" s="56">
        <v>45910</v>
      </c>
      <c r="E220" s="41">
        <v>4</v>
      </c>
      <c r="G220" s="37"/>
    </row>
    <row r="221" spans="2:7" x14ac:dyDescent="0.2">
      <c r="B221" s="52">
        <v>45910.041666666664</v>
      </c>
      <c r="C221" s="53">
        <v>45910.041666666664</v>
      </c>
      <c r="D221" s="56">
        <v>45910.041666666664</v>
      </c>
      <c r="E221" s="41">
        <v>4</v>
      </c>
      <c r="G221" s="37"/>
    </row>
    <row r="222" spans="2:7" x14ac:dyDescent="0.2">
      <c r="B222" s="52">
        <v>45910.083333333328</v>
      </c>
      <c r="C222" s="53">
        <v>45910.083333333328</v>
      </c>
      <c r="D222" s="56">
        <v>45910.083333333328</v>
      </c>
      <c r="E222" s="41">
        <v>4</v>
      </c>
      <c r="G222" s="37"/>
    </row>
    <row r="223" spans="2:7" x14ac:dyDescent="0.2">
      <c r="B223" s="52">
        <v>45910.125</v>
      </c>
      <c r="C223" s="53">
        <v>45910.125</v>
      </c>
      <c r="D223" s="56">
        <v>45910.125</v>
      </c>
      <c r="E223" s="41">
        <v>4</v>
      </c>
      <c r="G223" s="37"/>
    </row>
    <row r="224" spans="2:7" x14ac:dyDescent="0.2">
      <c r="B224" s="52">
        <v>45910.166666666664</v>
      </c>
      <c r="C224" s="53">
        <v>45910.166666666664</v>
      </c>
      <c r="D224" s="56">
        <v>45910.166666666664</v>
      </c>
      <c r="E224" s="41">
        <v>4</v>
      </c>
      <c r="G224" s="37"/>
    </row>
    <row r="225" spans="2:7" x14ac:dyDescent="0.2">
      <c r="B225" s="52">
        <v>45910.208333333328</v>
      </c>
      <c r="C225" s="53">
        <v>45910.208333333328</v>
      </c>
      <c r="D225" s="56">
        <v>45910.208333333328</v>
      </c>
      <c r="E225" s="41">
        <v>3</v>
      </c>
      <c r="G225" s="37"/>
    </row>
    <row r="226" spans="2:7" x14ac:dyDescent="0.2">
      <c r="B226" s="52">
        <v>45910.25</v>
      </c>
      <c r="C226" s="53">
        <v>45910.25</v>
      </c>
      <c r="D226" s="56">
        <v>45910.25</v>
      </c>
      <c r="E226" s="41">
        <v>3</v>
      </c>
      <c r="G226" s="37"/>
    </row>
    <row r="227" spans="2:7" x14ac:dyDescent="0.2">
      <c r="B227" s="52">
        <v>45910.291666666664</v>
      </c>
      <c r="C227" s="53">
        <v>45910.291666666664</v>
      </c>
      <c r="D227" s="56">
        <v>45910.291666666664</v>
      </c>
      <c r="E227" s="41">
        <v>3</v>
      </c>
      <c r="G227" s="37"/>
    </row>
    <row r="228" spans="2:7" x14ac:dyDescent="0.2">
      <c r="B228" s="52">
        <v>45910.333333333328</v>
      </c>
      <c r="C228" s="53">
        <v>45910.333333333328</v>
      </c>
      <c r="D228" s="56">
        <v>45910.333333333328</v>
      </c>
      <c r="E228" s="41">
        <v>3</v>
      </c>
      <c r="G228" s="37"/>
    </row>
    <row r="229" spans="2:7" x14ac:dyDescent="0.2">
      <c r="B229" s="52">
        <v>45910.375</v>
      </c>
      <c r="C229" s="53">
        <v>45910.375</v>
      </c>
      <c r="D229" s="56">
        <v>45910.375</v>
      </c>
      <c r="E229" s="41">
        <v>3</v>
      </c>
      <c r="G229" s="37"/>
    </row>
    <row r="230" spans="2:7" x14ac:dyDescent="0.2">
      <c r="B230" s="52">
        <v>45910.416666666664</v>
      </c>
      <c r="C230" s="53">
        <v>45910.416666666664</v>
      </c>
      <c r="D230" s="56">
        <v>45910.416666666664</v>
      </c>
      <c r="E230" s="41">
        <v>2</v>
      </c>
      <c r="G230" s="37"/>
    </row>
    <row r="231" spans="2:7" x14ac:dyDescent="0.2">
      <c r="B231" s="52">
        <v>45910.458333333328</v>
      </c>
      <c r="C231" s="53">
        <v>45910.458333333328</v>
      </c>
      <c r="D231" s="56">
        <v>45910.458333333328</v>
      </c>
      <c r="E231" s="41">
        <v>2</v>
      </c>
      <c r="G231" s="37"/>
    </row>
    <row r="232" spans="2:7" x14ac:dyDescent="0.2">
      <c r="B232" s="52">
        <v>45910.5</v>
      </c>
      <c r="C232" s="53">
        <v>45910.5</v>
      </c>
      <c r="D232" s="56">
        <v>45910.5</v>
      </c>
      <c r="E232" s="41">
        <v>4</v>
      </c>
      <c r="G232" s="37"/>
    </row>
    <row r="233" spans="2:7" x14ac:dyDescent="0.2">
      <c r="B233" s="52">
        <v>45910.541666666664</v>
      </c>
      <c r="C233" s="53">
        <v>45910.541666666664</v>
      </c>
      <c r="D233" s="56">
        <v>45910.541666666664</v>
      </c>
      <c r="E233" s="41">
        <v>5</v>
      </c>
      <c r="G233" s="37"/>
    </row>
    <row r="234" spans="2:7" x14ac:dyDescent="0.2">
      <c r="B234" s="52">
        <v>45910.583333333328</v>
      </c>
      <c r="C234" s="53">
        <v>45910.583333333328</v>
      </c>
      <c r="D234" s="56">
        <v>45910.583333333328</v>
      </c>
      <c r="E234" s="41">
        <v>3</v>
      </c>
      <c r="G234" s="37"/>
    </row>
    <row r="235" spans="2:7" x14ac:dyDescent="0.2">
      <c r="B235" s="52">
        <v>45910.625</v>
      </c>
      <c r="C235" s="53">
        <v>45910.625</v>
      </c>
      <c r="D235" s="56">
        <v>45910.625</v>
      </c>
      <c r="E235" s="41">
        <v>1</v>
      </c>
      <c r="G235" s="37"/>
    </row>
    <row r="236" spans="2:7" x14ac:dyDescent="0.2">
      <c r="B236" s="52">
        <v>45910.666666666664</v>
      </c>
      <c r="C236" s="53">
        <v>45910.666666666664</v>
      </c>
      <c r="D236" s="56">
        <v>45910.666666666664</v>
      </c>
      <c r="E236" s="41">
        <v>2</v>
      </c>
      <c r="G236" s="37"/>
    </row>
    <row r="237" spans="2:7" x14ac:dyDescent="0.2">
      <c r="B237" s="52">
        <v>45910.708333333328</v>
      </c>
      <c r="C237" s="53">
        <v>45910.708333333328</v>
      </c>
      <c r="D237" s="56">
        <v>45910.708333333328</v>
      </c>
      <c r="E237" s="41">
        <v>1</v>
      </c>
      <c r="G237" s="37"/>
    </row>
    <row r="238" spans="2:7" x14ac:dyDescent="0.2">
      <c r="B238" s="52">
        <v>45910.75</v>
      </c>
      <c r="C238" s="53">
        <v>45910.75</v>
      </c>
      <c r="D238" s="56">
        <v>45910.75</v>
      </c>
      <c r="E238" s="41">
        <v>1</v>
      </c>
      <c r="G238" s="37"/>
    </row>
    <row r="239" spans="2:7" x14ac:dyDescent="0.2">
      <c r="B239" s="52">
        <v>45910.791666666664</v>
      </c>
      <c r="C239" s="53">
        <v>45910.791666666664</v>
      </c>
      <c r="D239" s="56">
        <v>45910.791666666664</v>
      </c>
      <c r="E239" s="41">
        <v>1</v>
      </c>
      <c r="G239" s="37"/>
    </row>
    <row r="240" spans="2:7" x14ac:dyDescent="0.2">
      <c r="B240" s="52">
        <v>45910.833333333328</v>
      </c>
      <c r="C240" s="53">
        <v>45910.833333333328</v>
      </c>
      <c r="D240" s="56">
        <v>45910.833333333328</v>
      </c>
      <c r="E240" s="41">
        <v>2</v>
      </c>
      <c r="G240" s="37"/>
    </row>
    <row r="241" spans="2:7" x14ac:dyDescent="0.2">
      <c r="B241" s="52">
        <v>45910.875</v>
      </c>
      <c r="C241" s="53">
        <v>45910.875</v>
      </c>
      <c r="D241" s="56">
        <v>45910.875</v>
      </c>
      <c r="E241" s="41">
        <v>3</v>
      </c>
      <c r="G241" s="37"/>
    </row>
    <row r="242" spans="2:7" x14ac:dyDescent="0.2">
      <c r="B242" s="52">
        <v>45910.916666666664</v>
      </c>
      <c r="C242" s="53">
        <v>45910.916666666664</v>
      </c>
      <c r="D242" s="56">
        <v>45910.916666666664</v>
      </c>
      <c r="E242" s="41">
        <v>3</v>
      </c>
      <c r="G242" s="37"/>
    </row>
    <row r="243" spans="2:7" x14ac:dyDescent="0.2">
      <c r="B243" s="52">
        <v>45910.958333333328</v>
      </c>
      <c r="C243" s="53">
        <v>45910.958333333328</v>
      </c>
      <c r="D243" s="56">
        <v>45910.958333333328</v>
      </c>
      <c r="E243" s="41">
        <v>3</v>
      </c>
      <c r="G243" s="37"/>
    </row>
    <row r="244" spans="2:7" x14ac:dyDescent="0.2">
      <c r="B244" s="52">
        <v>45911</v>
      </c>
      <c r="C244" s="53">
        <v>45911</v>
      </c>
      <c r="D244" s="56">
        <v>45911</v>
      </c>
      <c r="E244" s="41">
        <v>3</v>
      </c>
      <c r="G244" s="37"/>
    </row>
    <row r="245" spans="2:7" x14ac:dyDescent="0.2">
      <c r="B245" s="52">
        <v>45911.041666666664</v>
      </c>
      <c r="C245" s="53">
        <v>45911.041666666664</v>
      </c>
      <c r="D245" s="56">
        <v>45911.041666666664</v>
      </c>
      <c r="E245" s="41">
        <v>4</v>
      </c>
      <c r="G245" s="37"/>
    </row>
    <row r="246" spans="2:7" x14ac:dyDescent="0.2">
      <c r="B246" s="52">
        <v>45911.083333333328</v>
      </c>
      <c r="C246" s="53">
        <v>45911.083333333328</v>
      </c>
      <c r="D246" s="56">
        <v>45911.083333333328</v>
      </c>
      <c r="E246" s="41">
        <v>4</v>
      </c>
      <c r="G246" s="37"/>
    </row>
    <row r="247" spans="2:7" x14ac:dyDescent="0.2">
      <c r="B247" s="52">
        <v>45911.125</v>
      </c>
      <c r="C247" s="53">
        <v>45911.125</v>
      </c>
      <c r="D247" s="56">
        <v>45911.125</v>
      </c>
      <c r="E247" s="41">
        <v>4</v>
      </c>
      <c r="G247" s="37"/>
    </row>
    <row r="248" spans="2:7" x14ac:dyDescent="0.2">
      <c r="B248" s="52">
        <v>45911.166666666664</v>
      </c>
      <c r="C248" s="53">
        <v>45911.166666666664</v>
      </c>
      <c r="D248" s="56">
        <v>45911.166666666664</v>
      </c>
      <c r="E248" s="41">
        <v>5</v>
      </c>
      <c r="G248" s="37"/>
    </row>
    <row r="249" spans="2:7" x14ac:dyDescent="0.2">
      <c r="B249" s="52">
        <v>45911.208333333328</v>
      </c>
      <c r="C249" s="53">
        <v>45911.208333333328</v>
      </c>
      <c r="D249" s="56">
        <v>45911.208333333328</v>
      </c>
      <c r="E249" s="41">
        <v>5</v>
      </c>
      <c r="G249" s="37"/>
    </row>
    <row r="250" spans="2:7" x14ac:dyDescent="0.2">
      <c r="B250" s="52">
        <v>45911.25</v>
      </c>
      <c r="C250" s="53">
        <v>45911.25</v>
      </c>
      <c r="D250" s="56">
        <v>45911.25</v>
      </c>
      <c r="E250" s="41">
        <v>5</v>
      </c>
      <c r="G250" s="37"/>
    </row>
    <row r="251" spans="2:7" x14ac:dyDescent="0.2">
      <c r="B251" s="52">
        <v>45911.291666666664</v>
      </c>
      <c r="C251" s="53">
        <v>45911.291666666664</v>
      </c>
      <c r="D251" s="56">
        <v>45911.291666666664</v>
      </c>
      <c r="E251" s="41">
        <v>5</v>
      </c>
      <c r="G251" s="37"/>
    </row>
    <row r="252" spans="2:7" x14ac:dyDescent="0.2">
      <c r="B252" s="52">
        <v>45911.333333333328</v>
      </c>
      <c r="C252" s="53">
        <v>45911.333333333328</v>
      </c>
      <c r="D252" s="56">
        <v>45911.333333333328</v>
      </c>
      <c r="E252" s="41">
        <v>5</v>
      </c>
      <c r="G252" s="37"/>
    </row>
    <row r="253" spans="2:7" x14ac:dyDescent="0.2">
      <c r="B253" s="52">
        <v>45911.375</v>
      </c>
      <c r="C253" s="53">
        <v>45911.375</v>
      </c>
      <c r="D253" s="56">
        <v>45911.375</v>
      </c>
      <c r="E253" s="41">
        <v>7</v>
      </c>
      <c r="G253" s="37"/>
    </row>
    <row r="254" spans="2:7" x14ac:dyDescent="0.2">
      <c r="B254" s="52">
        <v>45911.416666666664</v>
      </c>
      <c r="C254" s="53">
        <v>45911.416666666664</v>
      </c>
      <c r="D254" s="56">
        <v>45911.416666666664</v>
      </c>
      <c r="E254" s="41">
        <v>7</v>
      </c>
      <c r="G254" s="37"/>
    </row>
    <row r="255" spans="2:7" x14ac:dyDescent="0.2">
      <c r="B255" s="52">
        <v>45911.458333333328</v>
      </c>
      <c r="C255" s="53">
        <v>45911.458333333328</v>
      </c>
      <c r="D255" s="56">
        <v>45911.458333333328</v>
      </c>
      <c r="E255" s="41">
        <v>6</v>
      </c>
      <c r="G255" s="37"/>
    </row>
    <row r="256" spans="2:7" x14ac:dyDescent="0.2">
      <c r="B256" s="52">
        <v>45911.5</v>
      </c>
      <c r="C256" s="53">
        <v>45911.5</v>
      </c>
      <c r="D256" s="56">
        <v>45911.5</v>
      </c>
      <c r="E256" s="41">
        <v>7</v>
      </c>
      <c r="G256" s="37"/>
    </row>
    <row r="257" spans="2:7" x14ac:dyDescent="0.2">
      <c r="B257" s="52">
        <v>45911.541666666664</v>
      </c>
      <c r="C257" s="53">
        <v>45911.541666666664</v>
      </c>
      <c r="D257" s="56">
        <v>45911.541666666664</v>
      </c>
      <c r="E257" s="41">
        <v>4</v>
      </c>
      <c r="G257" s="37"/>
    </row>
    <row r="258" spans="2:7" x14ac:dyDescent="0.2">
      <c r="B258" s="52">
        <v>45911.583333333328</v>
      </c>
      <c r="C258" s="53">
        <v>45911.583333333328</v>
      </c>
      <c r="D258" s="56">
        <v>45911.583333333328</v>
      </c>
      <c r="E258" s="41">
        <v>3</v>
      </c>
      <c r="G258" s="37"/>
    </row>
    <row r="259" spans="2:7" x14ac:dyDescent="0.2">
      <c r="B259" s="52">
        <v>45911.625</v>
      </c>
      <c r="C259" s="53">
        <v>45911.625</v>
      </c>
      <c r="D259" s="56">
        <v>45911.625</v>
      </c>
      <c r="E259" s="41">
        <v>2</v>
      </c>
      <c r="G259" s="37"/>
    </row>
    <row r="260" spans="2:7" x14ac:dyDescent="0.2">
      <c r="B260" s="52">
        <v>45911.666666666664</v>
      </c>
      <c r="C260" s="53">
        <v>45911.666666666664</v>
      </c>
      <c r="D260" s="56">
        <v>45911.666666666664</v>
      </c>
      <c r="E260" s="41">
        <v>4</v>
      </c>
      <c r="G260" s="37"/>
    </row>
    <row r="261" spans="2:7" x14ac:dyDescent="0.2">
      <c r="B261" s="52">
        <v>45911.708333333328</v>
      </c>
      <c r="C261" s="53">
        <v>45911.708333333328</v>
      </c>
      <c r="D261" s="56">
        <v>45911.708333333328</v>
      </c>
      <c r="E261" s="41">
        <v>4</v>
      </c>
      <c r="G261" s="37"/>
    </row>
    <row r="262" spans="2:7" x14ac:dyDescent="0.2">
      <c r="B262" s="52">
        <v>45911.75</v>
      </c>
      <c r="C262" s="53">
        <v>45911.75</v>
      </c>
      <c r="D262" s="56">
        <v>45911.75</v>
      </c>
      <c r="E262" s="41">
        <v>4</v>
      </c>
      <c r="G262" s="37"/>
    </row>
    <row r="263" spans="2:7" x14ac:dyDescent="0.2">
      <c r="B263" s="52">
        <v>45911.791666666664</v>
      </c>
      <c r="C263" s="53">
        <v>45911.791666666664</v>
      </c>
      <c r="D263" s="56">
        <v>45911.791666666664</v>
      </c>
      <c r="E263" s="41">
        <v>3</v>
      </c>
      <c r="G263" s="37"/>
    </row>
    <row r="264" spans="2:7" x14ac:dyDescent="0.2">
      <c r="B264" s="52">
        <v>45911.833333333328</v>
      </c>
      <c r="C264" s="53">
        <v>45911.833333333328</v>
      </c>
      <c r="D264" s="56">
        <v>45911.833333333328</v>
      </c>
      <c r="E264" s="41">
        <v>3</v>
      </c>
      <c r="G264" s="37"/>
    </row>
    <row r="265" spans="2:7" x14ac:dyDescent="0.2">
      <c r="B265" s="52">
        <v>45911.875</v>
      </c>
      <c r="C265" s="53">
        <v>45911.875</v>
      </c>
      <c r="D265" s="56">
        <v>45911.875</v>
      </c>
      <c r="E265" s="41">
        <v>3</v>
      </c>
      <c r="G265" s="37"/>
    </row>
    <row r="266" spans="2:7" x14ac:dyDescent="0.2">
      <c r="B266" s="52">
        <v>45911.916666666664</v>
      </c>
      <c r="C266" s="53">
        <v>45911.916666666664</v>
      </c>
      <c r="D266" s="56">
        <v>45911.916666666664</v>
      </c>
      <c r="E266" s="41">
        <v>4</v>
      </c>
      <c r="G266" s="37"/>
    </row>
    <row r="267" spans="2:7" x14ac:dyDescent="0.2">
      <c r="B267" s="52">
        <v>45911.958333333328</v>
      </c>
      <c r="C267" s="53">
        <v>45911.958333333328</v>
      </c>
      <c r="D267" s="56">
        <v>45911.958333333328</v>
      </c>
      <c r="E267" s="41">
        <v>4</v>
      </c>
      <c r="G267" s="37"/>
    </row>
    <row r="268" spans="2:7" x14ac:dyDescent="0.2">
      <c r="B268" s="52">
        <v>45912</v>
      </c>
      <c r="C268" s="53">
        <v>45912</v>
      </c>
      <c r="D268" s="56">
        <v>45912</v>
      </c>
      <c r="E268" s="41">
        <v>3</v>
      </c>
      <c r="G268" s="37"/>
    </row>
    <row r="269" spans="2:7" x14ac:dyDescent="0.2">
      <c r="B269" s="52">
        <v>45912.041666666664</v>
      </c>
      <c r="C269" s="53">
        <v>45912.041666666664</v>
      </c>
      <c r="D269" s="56">
        <v>45912.041666666664</v>
      </c>
      <c r="E269" s="41">
        <v>2</v>
      </c>
      <c r="G269" s="37"/>
    </row>
    <row r="270" spans="2:7" x14ac:dyDescent="0.2">
      <c r="B270" s="52">
        <v>45912.083333333328</v>
      </c>
      <c r="C270" s="53">
        <v>45912.083333333328</v>
      </c>
      <c r="D270" s="56">
        <v>45912.083333333328</v>
      </c>
      <c r="E270" s="41">
        <v>2</v>
      </c>
      <c r="G270" s="37"/>
    </row>
    <row r="271" spans="2:7" x14ac:dyDescent="0.2">
      <c r="B271" s="52">
        <v>45912.125</v>
      </c>
      <c r="C271" s="53">
        <v>45912.125</v>
      </c>
      <c r="D271" s="56">
        <v>45912.125</v>
      </c>
      <c r="E271" s="41">
        <v>3</v>
      </c>
      <c r="G271" s="37"/>
    </row>
    <row r="272" spans="2:7" x14ac:dyDescent="0.2">
      <c r="B272" s="52">
        <v>45912.166666666664</v>
      </c>
      <c r="C272" s="53">
        <v>45912.166666666664</v>
      </c>
      <c r="D272" s="56">
        <v>45912.166666666664</v>
      </c>
      <c r="E272" s="41">
        <v>3</v>
      </c>
      <c r="G272" s="37"/>
    </row>
    <row r="273" spans="2:7" x14ac:dyDescent="0.2">
      <c r="B273" s="52">
        <v>45912.208333333328</v>
      </c>
      <c r="C273" s="53">
        <v>45912.208333333328</v>
      </c>
      <c r="D273" s="56">
        <v>45912.208333333328</v>
      </c>
      <c r="E273" s="41">
        <v>3</v>
      </c>
      <c r="G273" s="37"/>
    </row>
    <row r="274" spans="2:7" x14ac:dyDescent="0.2">
      <c r="B274" s="52">
        <v>45912.25</v>
      </c>
      <c r="C274" s="53">
        <v>45912.25</v>
      </c>
      <c r="D274" s="56">
        <v>45912.25</v>
      </c>
      <c r="E274" s="41">
        <v>4</v>
      </c>
      <c r="G274" s="37"/>
    </row>
    <row r="275" spans="2:7" x14ac:dyDescent="0.2">
      <c r="B275" s="52">
        <v>45912.291666666664</v>
      </c>
      <c r="C275" s="53">
        <v>45912.291666666664</v>
      </c>
      <c r="D275" s="56">
        <v>45912.291666666664</v>
      </c>
      <c r="E275" s="41">
        <v>4</v>
      </c>
    </row>
    <row r="276" spans="2:7" x14ac:dyDescent="0.2">
      <c r="B276" s="52">
        <v>45912.333333333328</v>
      </c>
      <c r="C276" s="53">
        <v>45912.333333333328</v>
      </c>
      <c r="D276" s="56">
        <v>45912.333333333328</v>
      </c>
      <c r="E276" s="41">
        <v>4</v>
      </c>
    </row>
    <row r="277" spans="2:7" x14ac:dyDescent="0.2">
      <c r="B277" s="52">
        <v>45912.375</v>
      </c>
      <c r="C277" s="53">
        <v>45912.375</v>
      </c>
      <c r="D277" s="56">
        <v>45912.375</v>
      </c>
      <c r="E277" s="41">
        <v>4</v>
      </c>
    </row>
    <row r="278" spans="2:7" x14ac:dyDescent="0.2">
      <c r="B278" s="52">
        <v>45912.416666666664</v>
      </c>
      <c r="C278" s="53">
        <v>45912.416666666664</v>
      </c>
      <c r="D278" s="56">
        <v>45912.416666666664</v>
      </c>
      <c r="E278" s="41">
        <v>4</v>
      </c>
    </row>
    <row r="279" spans="2:7" x14ac:dyDescent="0.2">
      <c r="B279" s="52">
        <v>45912.458333333328</v>
      </c>
      <c r="C279" s="53">
        <v>45912.458333333328</v>
      </c>
      <c r="D279" s="56">
        <v>45912.458333333328</v>
      </c>
      <c r="E279" s="41">
        <v>5</v>
      </c>
    </row>
    <row r="280" spans="2:7" x14ac:dyDescent="0.2">
      <c r="B280" s="52">
        <v>45912.5</v>
      </c>
      <c r="C280" s="53">
        <v>45912.5</v>
      </c>
      <c r="D280" s="56">
        <v>45912.5</v>
      </c>
      <c r="E280" s="41">
        <v>4</v>
      </c>
    </row>
    <row r="281" spans="2:7" x14ac:dyDescent="0.2">
      <c r="B281" s="52">
        <v>45912.541666666664</v>
      </c>
      <c r="C281" s="53">
        <v>45912.541666666664</v>
      </c>
      <c r="D281" s="56">
        <v>45912.541666666664</v>
      </c>
      <c r="E281" s="41">
        <v>4</v>
      </c>
    </row>
    <row r="282" spans="2:7" x14ac:dyDescent="0.2">
      <c r="B282" s="52">
        <v>45912.583333333328</v>
      </c>
      <c r="C282" s="53">
        <v>45912.583333333328</v>
      </c>
      <c r="D282" s="56">
        <v>45912.583333333328</v>
      </c>
      <c r="E282" s="41">
        <v>3</v>
      </c>
    </row>
    <row r="283" spans="2:7" x14ac:dyDescent="0.2">
      <c r="B283" s="52">
        <v>45912.625</v>
      </c>
      <c r="C283" s="53">
        <v>45912.625</v>
      </c>
      <c r="D283" s="56">
        <v>45912.625</v>
      </c>
      <c r="E283" s="41">
        <v>3</v>
      </c>
    </row>
    <row r="284" spans="2:7" x14ac:dyDescent="0.2">
      <c r="B284" s="52">
        <v>45912.666666666664</v>
      </c>
      <c r="C284" s="53">
        <v>45912.666666666664</v>
      </c>
      <c r="D284" s="56">
        <v>45912.666666666664</v>
      </c>
      <c r="E284" s="41">
        <v>2</v>
      </c>
    </row>
    <row r="285" spans="2:7" x14ac:dyDescent="0.2">
      <c r="B285" s="52">
        <v>45912.708333333328</v>
      </c>
      <c r="C285" s="53">
        <v>45912.708333333328</v>
      </c>
      <c r="D285" s="56">
        <v>45912.708333333328</v>
      </c>
      <c r="E285" s="41">
        <v>3</v>
      </c>
    </row>
    <row r="286" spans="2:7" x14ac:dyDescent="0.2">
      <c r="B286" s="52">
        <v>45912.75</v>
      </c>
      <c r="C286" s="53">
        <v>45912.75</v>
      </c>
      <c r="D286" s="56">
        <v>45912.75</v>
      </c>
      <c r="E286" s="41">
        <v>4</v>
      </c>
    </row>
    <row r="287" spans="2:7" x14ac:dyDescent="0.2">
      <c r="B287" s="52">
        <v>45912.791666666664</v>
      </c>
      <c r="C287" s="53">
        <v>45912.791666666664</v>
      </c>
      <c r="D287" s="56">
        <v>45912.791666666664</v>
      </c>
      <c r="E287" s="41">
        <v>3</v>
      </c>
    </row>
    <row r="288" spans="2:7" x14ac:dyDescent="0.2">
      <c r="B288" s="52">
        <v>45912.833333333328</v>
      </c>
      <c r="C288" s="53">
        <v>45912.833333333328</v>
      </c>
      <c r="D288" s="56">
        <v>45912.833333333328</v>
      </c>
      <c r="E288" s="41">
        <v>3</v>
      </c>
    </row>
    <row r="289" spans="2:5" x14ac:dyDescent="0.2">
      <c r="B289" s="52">
        <v>45912.875</v>
      </c>
      <c r="C289" s="53">
        <v>45912.875</v>
      </c>
      <c r="D289" s="56">
        <v>45912.875</v>
      </c>
      <c r="E289" s="41">
        <v>3</v>
      </c>
    </row>
    <row r="290" spans="2:5" x14ac:dyDescent="0.2">
      <c r="B290" s="52">
        <v>45912.916666666664</v>
      </c>
      <c r="C290" s="53">
        <v>45912.916666666664</v>
      </c>
      <c r="D290" s="56">
        <v>45912.916666666664</v>
      </c>
      <c r="E290" s="41">
        <v>3</v>
      </c>
    </row>
    <row r="291" spans="2:5" x14ac:dyDescent="0.2">
      <c r="B291" s="52">
        <v>45912.958333333328</v>
      </c>
      <c r="C291" s="53">
        <v>45912.958333333328</v>
      </c>
      <c r="D291" s="56">
        <v>45912.958333333328</v>
      </c>
      <c r="E291" s="41">
        <v>3</v>
      </c>
    </row>
    <row r="292" spans="2:5" x14ac:dyDescent="0.2">
      <c r="B292" s="52">
        <v>45913</v>
      </c>
      <c r="C292" s="53">
        <v>45913</v>
      </c>
      <c r="D292" s="56">
        <v>45913</v>
      </c>
      <c r="E292" s="41">
        <v>3</v>
      </c>
    </row>
    <row r="293" spans="2:5" x14ac:dyDescent="0.2">
      <c r="B293" s="52">
        <v>45913.041666666664</v>
      </c>
      <c r="C293" s="53">
        <v>45913.041666666664</v>
      </c>
      <c r="D293" s="56">
        <v>45913.041666666664</v>
      </c>
      <c r="E293" s="41">
        <v>3</v>
      </c>
    </row>
    <row r="294" spans="2:5" x14ac:dyDescent="0.2">
      <c r="B294" s="52">
        <v>45913.083333333328</v>
      </c>
      <c r="C294" s="53">
        <v>45913.083333333328</v>
      </c>
      <c r="D294" s="56">
        <v>45913.083333333328</v>
      </c>
      <c r="E294" s="41">
        <v>4</v>
      </c>
    </row>
    <row r="295" spans="2:5" x14ac:dyDescent="0.2">
      <c r="B295" s="52">
        <v>45913.125</v>
      </c>
      <c r="C295" s="53">
        <v>45913.125</v>
      </c>
      <c r="D295" s="56">
        <v>45913.125</v>
      </c>
      <c r="E295" s="41">
        <v>4</v>
      </c>
    </row>
    <row r="296" spans="2:5" x14ac:dyDescent="0.2">
      <c r="B296" s="52">
        <v>45913.166666666664</v>
      </c>
      <c r="C296" s="53">
        <v>45913.166666666664</v>
      </c>
      <c r="D296" s="56">
        <v>45913.166666666664</v>
      </c>
      <c r="E296" s="41">
        <v>3</v>
      </c>
    </row>
    <row r="297" spans="2:5" x14ac:dyDescent="0.2">
      <c r="B297" s="52">
        <v>45913.208333333328</v>
      </c>
      <c r="C297" s="53">
        <v>45913.208333333328</v>
      </c>
      <c r="D297" s="56">
        <v>45913.208333333328</v>
      </c>
      <c r="E297" s="41">
        <v>3</v>
      </c>
    </row>
    <row r="298" spans="2:5" x14ac:dyDescent="0.2">
      <c r="B298" s="52">
        <v>45913.25</v>
      </c>
      <c r="C298" s="53">
        <v>45913.25</v>
      </c>
      <c r="D298" s="56">
        <v>45913.25</v>
      </c>
      <c r="E298" s="41">
        <v>2</v>
      </c>
    </row>
    <row r="299" spans="2:5" x14ac:dyDescent="0.2">
      <c r="B299" s="52">
        <v>45913.291666666664</v>
      </c>
      <c r="C299" s="53">
        <v>45913.291666666664</v>
      </c>
      <c r="D299" s="56">
        <v>45913.291666666664</v>
      </c>
      <c r="E299" s="41">
        <v>2</v>
      </c>
    </row>
    <row r="300" spans="2:5" x14ac:dyDescent="0.2">
      <c r="B300" s="52">
        <v>45913.333333333328</v>
      </c>
      <c r="C300" s="53">
        <v>45913.333333333328</v>
      </c>
      <c r="D300" s="56">
        <v>45913.333333333328</v>
      </c>
      <c r="E300" s="41">
        <v>3</v>
      </c>
    </row>
    <row r="301" spans="2:5" x14ac:dyDescent="0.2">
      <c r="B301" s="52">
        <v>45913.375</v>
      </c>
      <c r="C301" s="53">
        <v>45913.375</v>
      </c>
      <c r="D301" s="56">
        <v>45913.375</v>
      </c>
      <c r="E301" s="41">
        <v>4</v>
      </c>
    </row>
    <row r="302" spans="2:5" x14ac:dyDescent="0.2">
      <c r="B302" s="52">
        <v>45913.416666666664</v>
      </c>
      <c r="C302" s="53">
        <v>45913.416666666664</v>
      </c>
      <c r="D302" s="56">
        <v>45913.416666666664</v>
      </c>
      <c r="E302" s="41">
        <v>7</v>
      </c>
    </row>
    <row r="303" spans="2:5" x14ac:dyDescent="0.2">
      <c r="B303" s="52">
        <v>45913.458333333328</v>
      </c>
      <c r="C303" s="53">
        <v>45913.458333333328</v>
      </c>
      <c r="D303" s="56">
        <v>45913.458333333328</v>
      </c>
      <c r="E303" s="41">
        <v>3</v>
      </c>
    </row>
    <row r="304" spans="2:5" x14ac:dyDescent="0.2">
      <c r="B304" s="52">
        <v>45913.5</v>
      </c>
      <c r="C304" s="53">
        <v>45913.5</v>
      </c>
      <c r="D304" s="56">
        <v>45913.5</v>
      </c>
      <c r="E304" s="41">
        <v>3</v>
      </c>
    </row>
    <row r="305" spans="2:5" x14ac:dyDescent="0.2">
      <c r="B305" s="52">
        <v>45913.541666666664</v>
      </c>
      <c r="C305" s="53">
        <v>45913.541666666664</v>
      </c>
      <c r="D305" s="56">
        <v>45913.541666666664</v>
      </c>
      <c r="E305" s="41">
        <v>3</v>
      </c>
    </row>
    <row r="306" spans="2:5" x14ac:dyDescent="0.2">
      <c r="B306" s="52">
        <v>45913.583333333328</v>
      </c>
      <c r="C306" s="53">
        <v>45913.583333333328</v>
      </c>
      <c r="D306" s="56">
        <v>45913.583333333328</v>
      </c>
      <c r="E306" s="41">
        <v>3</v>
      </c>
    </row>
    <row r="307" spans="2:5" x14ac:dyDescent="0.2">
      <c r="B307" s="52">
        <v>45913.625</v>
      </c>
      <c r="C307" s="53">
        <v>45913.625</v>
      </c>
      <c r="D307" s="56">
        <v>45913.625</v>
      </c>
      <c r="E307" s="41">
        <v>3</v>
      </c>
    </row>
    <row r="308" spans="2:5" x14ac:dyDescent="0.2">
      <c r="B308" s="52">
        <v>45913.666666666664</v>
      </c>
      <c r="C308" s="53">
        <v>45913.666666666664</v>
      </c>
      <c r="D308" s="56">
        <v>45913.666666666664</v>
      </c>
      <c r="E308" s="41">
        <v>2</v>
      </c>
    </row>
    <row r="309" spans="2:5" x14ac:dyDescent="0.2">
      <c r="B309" s="52">
        <v>45913.708333333328</v>
      </c>
      <c r="C309" s="53">
        <v>45913.708333333328</v>
      </c>
      <c r="D309" s="56">
        <v>45913.708333333328</v>
      </c>
      <c r="E309" s="41">
        <v>3</v>
      </c>
    </row>
    <row r="310" spans="2:5" x14ac:dyDescent="0.2">
      <c r="B310" s="52">
        <v>45913.75</v>
      </c>
      <c r="C310" s="53">
        <v>45913.75</v>
      </c>
      <c r="D310" s="56">
        <v>45913.75</v>
      </c>
      <c r="E310" s="41">
        <v>5</v>
      </c>
    </row>
    <row r="311" spans="2:5" x14ac:dyDescent="0.2">
      <c r="B311" s="52">
        <v>45913.791666666664</v>
      </c>
      <c r="C311" s="53">
        <v>45913.791666666664</v>
      </c>
      <c r="D311" s="56">
        <v>45913.791666666664</v>
      </c>
      <c r="E311" s="41">
        <v>4</v>
      </c>
    </row>
    <row r="312" spans="2:5" x14ac:dyDescent="0.2">
      <c r="B312" s="52">
        <v>45913.833333333328</v>
      </c>
      <c r="C312" s="53">
        <v>45913.833333333328</v>
      </c>
      <c r="D312" s="56">
        <v>45913.833333333328</v>
      </c>
      <c r="E312" s="41">
        <v>3</v>
      </c>
    </row>
    <row r="313" spans="2:5" x14ac:dyDescent="0.2">
      <c r="B313" s="52">
        <v>45913.875</v>
      </c>
      <c r="C313" s="53">
        <v>45913.875</v>
      </c>
      <c r="D313" s="56">
        <v>45913.875</v>
      </c>
      <c r="E313" s="41">
        <v>3</v>
      </c>
    </row>
    <row r="314" spans="2:5" x14ac:dyDescent="0.2">
      <c r="B314" s="52">
        <v>45913.916666666664</v>
      </c>
      <c r="C314" s="53">
        <v>45913.916666666664</v>
      </c>
      <c r="D314" s="56">
        <v>45913.916666666664</v>
      </c>
      <c r="E314" s="41">
        <v>3</v>
      </c>
    </row>
    <row r="315" spans="2:5" x14ac:dyDescent="0.2">
      <c r="B315" s="52">
        <v>45913.958333333328</v>
      </c>
      <c r="C315" s="53">
        <v>45913.958333333328</v>
      </c>
      <c r="D315" s="56">
        <v>45913.958333333328</v>
      </c>
      <c r="E315" s="41">
        <v>4</v>
      </c>
    </row>
    <row r="316" spans="2:5" x14ac:dyDescent="0.2">
      <c r="B316" s="52">
        <v>45914</v>
      </c>
      <c r="C316" s="53">
        <v>45914</v>
      </c>
      <c r="D316" s="56">
        <v>45914</v>
      </c>
      <c r="E316" s="41">
        <v>4</v>
      </c>
    </row>
    <row r="317" spans="2:5" x14ac:dyDescent="0.2">
      <c r="B317" s="52">
        <v>45914.041666666664</v>
      </c>
      <c r="C317" s="53">
        <v>45914.041666666664</v>
      </c>
      <c r="D317" s="56">
        <v>45914.041666666664</v>
      </c>
      <c r="E317" s="41">
        <v>4</v>
      </c>
    </row>
    <row r="318" spans="2:5" x14ac:dyDescent="0.2">
      <c r="B318" s="52">
        <v>45914.083333333328</v>
      </c>
      <c r="C318" s="53">
        <v>45914.083333333328</v>
      </c>
      <c r="D318" s="56">
        <v>45914.083333333328</v>
      </c>
      <c r="E318" s="41">
        <v>4</v>
      </c>
    </row>
    <row r="319" spans="2:5" x14ac:dyDescent="0.2">
      <c r="B319" s="52">
        <v>45914.125</v>
      </c>
      <c r="C319" s="53">
        <v>45914.125</v>
      </c>
      <c r="D319" s="56">
        <v>45914.125</v>
      </c>
      <c r="E319" s="41">
        <v>4</v>
      </c>
    </row>
    <row r="320" spans="2:5" x14ac:dyDescent="0.2">
      <c r="B320" s="52">
        <v>45914.166666666664</v>
      </c>
      <c r="C320" s="53">
        <v>45914.166666666664</v>
      </c>
      <c r="D320" s="56">
        <v>45914.166666666664</v>
      </c>
      <c r="E320" s="41">
        <v>4</v>
      </c>
    </row>
    <row r="321" spans="2:5" x14ac:dyDescent="0.2">
      <c r="B321" s="52">
        <v>45914.208333333328</v>
      </c>
      <c r="C321" s="53">
        <v>45914.208333333328</v>
      </c>
      <c r="D321" s="56">
        <v>45914.208333333328</v>
      </c>
      <c r="E321" s="41">
        <v>4</v>
      </c>
    </row>
    <row r="322" spans="2:5" x14ac:dyDescent="0.2">
      <c r="B322" s="52">
        <v>45914.25</v>
      </c>
      <c r="C322" s="53">
        <v>45914.25</v>
      </c>
      <c r="D322" s="56">
        <v>45914.25</v>
      </c>
      <c r="E322" s="41">
        <v>10</v>
      </c>
    </row>
    <row r="323" spans="2:5" x14ac:dyDescent="0.2">
      <c r="B323" s="52">
        <v>45914.291666666664</v>
      </c>
      <c r="C323" s="53">
        <v>45914.291666666664</v>
      </c>
      <c r="D323" s="56">
        <v>45914.291666666664</v>
      </c>
      <c r="E323" s="41">
        <v>5</v>
      </c>
    </row>
    <row r="324" spans="2:5" x14ac:dyDescent="0.2">
      <c r="B324" s="52">
        <v>45914.333333333328</v>
      </c>
      <c r="C324" s="53">
        <v>45914.333333333328</v>
      </c>
      <c r="D324" s="56">
        <v>45914.333333333328</v>
      </c>
      <c r="E324" s="41">
        <v>5</v>
      </c>
    </row>
    <row r="325" spans="2:5" x14ac:dyDescent="0.2">
      <c r="B325" s="52">
        <v>45914.375</v>
      </c>
      <c r="C325" s="53">
        <v>45914.375</v>
      </c>
      <c r="D325" s="56">
        <v>45914.375</v>
      </c>
      <c r="E325" s="41">
        <v>5</v>
      </c>
    </row>
    <row r="326" spans="2:5" x14ac:dyDescent="0.2">
      <c r="B326" s="52">
        <v>45914.416666666664</v>
      </c>
      <c r="C326" s="53">
        <v>45914.416666666664</v>
      </c>
      <c r="D326" s="56">
        <v>45914.416666666664</v>
      </c>
      <c r="E326" s="41">
        <v>5</v>
      </c>
    </row>
    <row r="327" spans="2:5" x14ac:dyDescent="0.2">
      <c r="B327" s="52">
        <v>45914.458333333328</v>
      </c>
      <c r="C327" s="53">
        <v>45914.458333333328</v>
      </c>
      <c r="D327" s="56">
        <v>45914.458333333328</v>
      </c>
      <c r="E327" s="41">
        <v>5</v>
      </c>
    </row>
    <row r="328" spans="2:5" x14ac:dyDescent="0.2">
      <c r="B328" s="52">
        <v>45914.5</v>
      </c>
      <c r="C328" s="53">
        <v>45914.5</v>
      </c>
      <c r="D328" s="56">
        <v>45914.5</v>
      </c>
      <c r="E328" s="41">
        <v>6</v>
      </c>
    </row>
    <row r="329" spans="2:5" x14ac:dyDescent="0.2">
      <c r="B329" s="52">
        <v>45914.541666666664</v>
      </c>
      <c r="C329" s="53">
        <v>45914.541666666664</v>
      </c>
      <c r="D329" s="56">
        <v>45914.541666666664</v>
      </c>
      <c r="E329" s="41">
        <v>6</v>
      </c>
    </row>
    <row r="330" spans="2:5" x14ac:dyDescent="0.2">
      <c r="B330" s="52">
        <v>45914.583333333328</v>
      </c>
      <c r="C330" s="53">
        <v>45914.583333333328</v>
      </c>
      <c r="D330" s="56">
        <v>45914.583333333328</v>
      </c>
      <c r="E330" s="41">
        <v>5</v>
      </c>
    </row>
    <row r="331" spans="2:5" x14ac:dyDescent="0.2">
      <c r="B331" s="52">
        <v>45914.625</v>
      </c>
      <c r="C331" s="53">
        <v>45914.625</v>
      </c>
      <c r="D331" s="56">
        <v>45914.625</v>
      </c>
      <c r="E331" s="41">
        <v>5</v>
      </c>
    </row>
    <row r="332" spans="2:5" x14ac:dyDescent="0.2">
      <c r="B332" s="52">
        <v>45914.666666666664</v>
      </c>
      <c r="C332" s="53">
        <v>45914.666666666664</v>
      </c>
      <c r="D332" s="56">
        <v>45914.666666666664</v>
      </c>
      <c r="E332" s="41">
        <v>4</v>
      </c>
    </row>
    <row r="333" spans="2:5" x14ac:dyDescent="0.2">
      <c r="B333" s="52">
        <v>45914.708333333328</v>
      </c>
      <c r="C333" s="53">
        <v>45914.708333333328</v>
      </c>
      <c r="D333" s="56">
        <v>45914.708333333328</v>
      </c>
      <c r="E333" s="41">
        <v>2</v>
      </c>
    </row>
    <row r="334" spans="2:5" x14ac:dyDescent="0.2">
      <c r="B334" s="52">
        <v>45914.75</v>
      </c>
      <c r="C334" s="53">
        <v>45914.75</v>
      </c>
      <c r="D334" s="56">
        <v>45914.75</v>
      </c>
      <c r="E334" s="41">
        <v>1</v>
      </c>
    </row>
    <row r="335" spans="2:5" x14ac:dyDescent="0.2">
      <c r="B335" s="52">
        <v>45914.791666666664</v>
      </c>
      <c r="C335" s="53">
        <v>45914.791666666664</v>
      </c>
      <c r="D335" s="56">
        <v>45914.791666666664</v>
      </c>
      <c r="E335" s="41">
        <v>1</v>
      </c>
    </row>
    <row r="336" spans="2:5" x14ac:dyDescent="0.2">
      <c r="B336" s="52">
        <v>45914.833333333328</v>
      </c>
      <c r="C336" s="53">
        <v>45914.833333333328</v>
      </c>
      <c r="D336" s="56">
        <v>45914.833333333328</v>
      </c>
      <c r="E336" s="41">
        <v>2</v>
      </c>
    </row>
    <row r="337" spans="2:5" x14ac:dyDescent="0.2">
      <c r="B337" s="52">
        <v>45914.875</v>
      </c>
      <c r="C337" s="53">
        <v>45914.875</v>
      </c>
      <c r="D337" s="56">
        <v>45914.875</v>
      </c>
      <c r="E337" s="41">
        <v>7</v>
      </c>
    </row>
    <row r="338" spans="2:5" x14ac:dyDescent="0.2">
      <c r="B338" s="52">
        <v>45914.916666666664</v>
      </c>
      <c r="C338" s="53">
        <v>45914.916666666664</v>
      </c>
      <c r="D338" s="56">
        <v>45914.916666666664</v>
      </c>
      <c r="E338" s="41">
        <v>7</v>
      </c>
    </row>
    <row r="339" spans="2:5" x14ac:dyDescent="0.2">
      <c r="B339" s="52">
        <v>45914.958333333328</v>
      </c>
      <c r="C339" s="53">
        <v>45914.958333333328</v>
      </c>
      <c r="D339" s="56">
        <v>45914.958333333328</v>
      </c>
      <c r="E339" s="41">
        <v>8</v>
      </c>
    </row>
    <row r="340" spans="2:5" x14ac:dyDescent="0.2">
      <c r="B340" s="52">
        <v>45915</v>
      </c>
      <c r="C340" s="53">
        <v>45915</v>
      </c>
      <c r="D340" s="56">
        <v>45915</v>
      </c>
      <c r="E340" s="41">
        <v>6</v>
      </c>
    </row>
    <row r="341" spans="2:5" x14ac:dyDescent="0.2">
      <c r="B341" s="52">
        <v>45915.041666666664</v>
      </c>
      <c r="C341" s="53">
        <v>45915.041666666664</v>
      </c>
      <c r="D341" s="56">
        <v>45915.041666666664</v>
      </c>
      <c r="E341" s="41">
        <v>6</v>
      </c>
    </row>
    <row r="342" spans="2:5" x14ac:dyDescent="0.2">
      <c r="B342" s="52">
        <v>45915.083333333328</v>
      </c>
      <c r="C342" s="53">
        <v>45915.083333333328</v>
      </c>
      <c r="D342" s="56">
        <v>45915.083333333328</v>
      </c>
      <c r="E342" s="41">
        <v>8</v>
      </c>
    </row>
    <row r="343" spans="2:5" x14ac:dyDescent="0.2">
      <c r="B343" s="52">
        <v>45915.125</v>
      </c>
      <c r="C343" s="53">
        <v>45915.125</v>
      </c>
      <c r="D343" s="56">
        <v>45915.125</v>
      </c>
      <c r="E343" s="41">
        <v>9</v>
      </c>
    </row>
    <row r="344" spans="2:5" x14ac:dyDescent="0.2">
      <c r="B344" s="52">
        <v>45915.166666666664</v>
      </c>
      <c r="C344" s="53">
        <v>45915.166666666664</v>
      </c>
      <c r="D344" s="56">
        <v>45915.166666666664</v>
      </c>
      <c r="E344" s="41">
        <v>8</v>
      </c>
    </row>
    <row r="345" spans="2:5" x14ac:dyDescent="0.2">
      <c r="B345" s="52">
        <v>45915.208333333328</v>
      </c>
      <c r="C345" s="53">
        <v>45915.208333333328</v>
      </c>
      <c r="D345" s="56">
        <v>45915.208333333328</v>
      </c>
      <c r="E345" s="41">
        <v>9</v>
      </c>
    </row>
    <row r="346" spans="2:5" x14ac:dyDescent="0.2">
      <c r="B346" s="52">
        <v>45915.25</v>
      </c>
      <c r="C346" s="53">
        <v>45915.25</v>
      </c>
      <c r="D346" s="56">
        <v>45915.25</v>
      </c>
      <c r="E346" s="41">
        <v>9</v>
      </c>
    </row>
    <row r="347" spans="2:5" x14ac:dyDescent="0.2">
      <c r="B347" s="52">
        <v>45915.291666666664</v>
      </c>
      <c r="C347" s="53">
        <v>45915.291666666664</v>
      </c>
      <c r="D347" s="56">
        <v>45915.291666666664</v>
      </c>
      <c r="E347" s="41">
        <v>8</v>
      </c>
    </row>
    <row r="348" spans="2:5" x14ac:dyDescent="0.2">
      <c r="B348" s="52">
        <v>45915.333333333328</v>
      </c>
      <c r="C348" s="53">
        <v>45915.333333333328</v>
      </c>
      <c r="D348" s="56">
        <v>45915.333333333328</v>
      </c>
      <c r="E348" s="41">
        <v>8</v>
      </c>
    </row>
    <row r="349" spans="2:5" x14ac:dyDescent="0.2">
      <c r="B349" s="52">
        <v>45915.375</v>
      </c>
      <c r="C349" s="53">
        <v>45915.375</v>
      </c>
      <c r="D349" s="56">
        <v>45915.375</v>
      </c>
      <c r="E349" s="41">
        <v>11</v>
      </c>
    </row>
    <row r="350" spans="2:5" x14ac:dyDescent="0.2">
      <c r="B350" s="52">
        <v>45915.416666666664</v>
      </c>
      <c r="C350" s="53">
        <v>45915.416666666664</v>
      </c>
      <c r="D350" s="56">
        <v>45915.416666666664</v>
      </c>
      <c r="E350" s="41">
        <v>13</v>
      </c>
    </row>
    <row r="351" spans="2:5" x14ac:dyDescent="0.2">
      <c r="B351" s="52">
        <v>45915.458333333328</v>
      </c>
      <c r="C351" s="53">
        <v>45915.458333333328</v>
      </c>
      <c r="D351" s="56">
        <v>45915.458333333328</v>
      </c>
      <c r="E351" s="41">
        <v>10</v>
      </c>
    </row>
    <row r="352" spans="2:5" x14ac:dyDescent="0.2">
      <c r="B352" s="52">
        <v>45915.5</v>
      </c>
      <c r="C352" s="53">
        <v>45915.5</v>
      </c>
      <c r="D352" s="56">
        <v>45915.5</v>
      </c>
      <c r="E352" s="41">
        <v>8</v>
      </c>
    </row>
    <row r="353" spans="2:5" x14ac:dyDescent="0.2">
      <c r="B353" s="52">
        <v>45915.541666666664</v>
      </c>
      <c r="C353" s="53">
        <v>45915.541666666664</v>
      </c>
      <c r="D353" s="56">
        <v>45915.541666666664</v>
      </c>
      <c r="E353" s="41">
        <v>7</v>
      </c>
    </row>
    <row r="354" spans="2:5" x14ac:dyDescent="0.2">
      <c r="B354" s="52">
        <v>45915.583333333328</v>
      </c>
      <c r="C354" s="53">
        <v>45915.583333333328</v>
      </c>
      <c r="D354" s="56">
        <v>45915.583333333328</v>
      </c>
      <c r="E354" s="41">
        <v>8</v>
      </c>
    </row>
    <row r="355" spans="2:5" x14ac:dyDescent="0.2">
      <c r="B355" s="52">
        <v>45915.625</v>
      </c>
      <c r="C355" s="53">
        <v>45915.625</v>
      </c>
      <c r="D355" s="56">
        <v>45915.625</v>
      </c>
      <c r="E355" s="41">
        <v>7</v>
      </c>
    </row>
    <row r="356" spans="2:5" x14ac:dyDescent="0.2">
      <c r="B356" s="52">
        <v>45915.666666666664</v>
      </c>
      <c r="C356" s="53">
        <v>45915.666666666664</v>
      </c>
      <c r="D356" s="56">
        <v>45915.666666666664</v>
      </c>
      <c r="E356" s="41">
        <v>8</v>
      </c>
    </row>
    <row r="357" spans="2:5" x14ac:dyDescent="0.2">
      <c r="B357" s="52">
        <v>45915.708333333328</v>
      </c>
      <c r="C357" s="53">
        <v>45915.708333333328</v>
      </c>
      <c r="D357" s="56">
        <v>45915.708333333328</v>
      </c>
      <c r="E357" s="41">
        <v>7</v>
      </c>
    </row>
    <row r="358" spans="2:5" x14ac:dyDescent="0.2">
      <c r="B358" s="52">
        <v>45915.75</v>
      </c>
      <c r="C358" s="53">
        <v>45915.75</v>
      </c>
      <c r="D358" s="56">
        <v>45915.75</v>
      </c>
      <c r="E358" s="41">
        <v>6</v>
      </c>
    </row>
    <row r="359" spans="2:5" x14ac:dyDescent="0.2">
      <c r="B359" s="52">
        <v>45915.791666666664</v>
      </c>
      <c r="C359" s="53">
        <v>45915.791666666664</v>
      </c>
      <c r="D359" s="56">
        <v>45915.791666666664</v>
      </c>
      <c r="E359" s="41">
        <v>5</v>
      </c>
    </row>
    <row r="360" spans="2:5" x14ac:dyDescent="0.2">
      <c r="B360" s="52">
        <v>45915.833333333328</v>
      </c>
      <c r="C360" s="53">
        <v>45915.833333333328</v>
      </c>
      <c r="D360" s="56">
        <v>45915.833333333328</v>
      </c>
      <c r="E360" s="41">
        <v>5</v>
      </c>
    </row>
    <row r="361" spans="2:5" x14ac:dyDescent="0.2">
      <c r="B361" s="52">
        <v>45915.875</v>
      </c>
      <c r="C361" s="53">
        <v>45915.875</v>
      </c>
      <c r="D361" s="56">
        <v>45915.875</v>
      </c>
      <c r="E361" s="41">
        <v>4</v>
      </c>
    </row>
    <row r="362" spans="2:5" x14ac:dyDescent="0.2">
      <c r="B362" s="52">
        <v>45915.916666666664</v>
      </c>
      <c r="C362" s="53">
        <v>45915.916666666664</v>
      </c>
      <c r="D362" s="56">
        <v>45915.916666666664</v>
      </c>
      <c r="E362" s="41">
        <v>4</v>
      </c>
    </row>
    <row r="363" spans="2:5" x14ac:dyDescent="0.2">
      <c r="B363" s="52">
        <v>45915.958333333328</v>
      </c>
      <c r="C363" s="53">
        <v>45915.958333333328</v>
      </c>
      <c r="D363" s="56">
        <v>45915.958333333328</v>
      </c>
      <c r="E363" s="41">
        <v>4</v>
      </c>
    </row>
    <row r="364" spans="2:5" x14ac:dyDescent="0.2">
      <c r="B364" s="52">
        <v>45916</v>
      </c>
      <c r="C364" s="53">
        <v>45916</v>
      </c>
      <c r="D364" s="56">
        <v>45916</v>
      </c>
      <c r="E364" s="41">
        <v>4</v>
      </c>
    </row>
    <row r="365" spans="2:5" x14ac:dyDescent="0.2">
      <c r="B365" s="52">
        <v>45916.041666666664</v>
      </c>
      <c r="C365" s="53">
        <v>45916.041666666664</v>
      </c>
      <c r="D365" s="56">
        <v>45916.041666666664</v>
      </c>
      <c r="E365" s="41">
        <v>4</v>
      </c>
    </row>
    <row r="366" spans="2:5" x14ac:dyDescent="0.2">
      <c r="B366" s="52">
        <v>45916.083333333328</v>
      </c>
      <c r="C366" s="53">
        <v>45916.083333333328</v>
      </c>
      <c r="D366" s="56">
        <v>45916.083333333328</v>
      </c>
      <c r="E366" s="41">
        <v>4</v>
      </c>
    </row>
    <row r="367" spans="2:5" x14ac:dyDescent="0.2">
      <c r="B367" s="52">
        <v>45916.125</v>
      </c>
      <c r="C367" s="53">
        <v>45916.125</v>
      </c>
      <c r="D367" s="56">
        <v>45916.125</v>
      </c>
      <c r="E367" s="41">
        <v>4</v>
      </c>
    </row>
    <row r="368" spans="2:5" x14ac:dyDescent="0.2">
      <c r="B368" s="52">
        <v>45916.166666666664</v>
      </c>
      <c r="C368" s="53">
        <v>45916.166666666664</v>
      </c>
      <c r="D368" s="56">
        <v>45916.166666666664</v>
      </c>
      <c r="E368" s="41">
        <v>4</v>
      </c>
    </row>
    <row r="369" spans="2:5" x14ac:dyDescent="0.2">
      <c r="B369" s="52">
        <v>45916.208333333328</v>
      </c>
      <c r="C369" s="53">
        <v>45916.208333333328</v>
      </c>
      <c r="D369" s="56">
        <v>45916.208333333328</v>
      </c>
      <c r="E369" s="41">
        <v>4</v>
      </c>
    </row>
    <row r="370" spans="2:5" x14ac:dyDescent="0.2">
      <c r="B370" s="52">
        <v>45916.25</v>
      </c>
      <c r="C370" s="53">
        <v>45916.25</v>
      </c>
      <c r="D370" s="56">
        <v>45916.25</v>
      </c>
      <c r="E370" s="41">
        <v>4</v>
      </c>
    </row>
    <row r="371" spans="2:5" x14ac:dyDescent="0.2">
      <c r="B371" s="52">
        <v>45916.291666666664</v>
      </c>
      <c r="C371" s="53">
        <v>45916.291666666664</v>
      </c>
      <c r="D371" s="56">
        <v>45916.291666666664</v>
      </c>
      <c r="E371" s="41">
        <v>4</v>
      </c>
    </row>
    <row r="372" spans="2:5" x14ac:dyDescent="0.2">
      <c r="B372" s="52">
        <v>45916.333333333328</v>
      </c>
      <c r="C372" s="53">
        <v>45916.333333333328</v>
      </c>
      <c r="D372" s="56">
        <v>45916.333333333328</v>
      </c>
      <c r="E372" s="41">
        <v>4</v>
      </c>
    </row>
    <row r="373" spans="2:5" x14ac:dyDescent="0.2">
      <c r="B373" s="52">
        <v>45916.375</v>
      </c>
      <c r="C373" s="53">
        <v>45916.375</v>
      </c>
      <c r="D373" s="56">
        <v>45916.375</v>
      </c>
      <c r="E373" s="41">
        <v>4</v>
      </c>
    </row>
    <row r="374" spans="2:5" x14ac:dyDescent="0.2">
      <c r="B374" s="52">
        <v>45916.416666666664</v>
      </c>
      <c r="C374" s="53">
        <v>45916.416666666664</v>
      </c>
      <c r="D374" s="56">
        <v>45916.416666666664</v>
      </c>
      <c r="E374" s="41">
        <v>5</v>
      </c>
    </row>
    <row r="375" spans="2:5" x14ac:dyDescent="0.2">
      <c r="B375" s="52">
        <v>45916.458333333328</v>
      </c>
      <c r="C375" s="53">
        <v>45916.458333333328</v>
      </c>
      <c r="D375" s="56">
        <v>45916.458333333328</v>
      </c>
      <c r="E375" s="41">
        <v>5</v>
      </c>
    </row>
    <row r="376" spans="2:5" x14ac:dyDescent="0.2">
      <c r="B376" s="52">
        <v>45916.5</v>
      </c>
      <c r="C376" s="53">
        <v>45916.5</v>
      </c>
      <c r="D376" s="56">
        <v>45916.5</v>
      </c>
      <c r="E376" s="41">
        <v>4</v>
      </c>
    </row>
    <row r="377" spans="2:5" x14ac:dyDescent="0.2">
      <c r="B377" s="52">
        <v>45916.541666666664</v>
      </c>
      <c r="C377" s="53">
        <v>45916.541666666664</v>
      </c>
      <c r="D377" s="56">
        <v>45916.541666666664</v>
      </c>
      <c r="E377" s="41">
        <v>3</v>
      </c>
    </row>
    <row r="378" spans="2:5" x14ac:dyDescent="0.2">
      <c r="B378" s="52">
        <v>45916.583333333328</v>
      </c>
      <c r="C378" s="53">
        <v>45916.583333333328</v>
      </c>
      <c r="D378" s="56">
        <v>45916.583333333328</v>
      </c>
      <c r="E378" s="41">
        <v>3</v>
      </c>
    </row>
    <row r="379" spans="2:5" x14ac:dyDescent="0.2">
      <c r="B379" s="52">
        <v>45916.625</v>
      </c>
      <c r="C379" s="53">
        <v>45916.625</v>
      </c>
      <c r="D379" s="56">
        <v>45916.625</v>
      </c>
      <c r="E379" s="41">
        <v>4</v>
      </c>
    </row>
    <row r="380" spans="2:5" x14ac:dyDescent="0.2">
      <c r="B380" s="52">
        <v>45916.666666666664</v>
      </c>
      <c r="C380" s="53">
        <v>45916.666666666664</v>
      </c>
      <c r="D380" s="56">
        <v>45916.666666666664</v>
      </c>
      <c r="E380" s="41">
        <v>4</v>
      </c>
    </row>
    <row r="381" spans="2:5" x14ac:dyDescent="0.2">
      <c r="B381" s="52">
        <v>45916.708333333328</v>
      </c>
      <c r="C381" s="53">
        <v>45916.708333333328</v>
      </c>
      <c r="D381" s="56">
        <v>45916.708333333328</v>
      </c>
      <c r="E381" s="41">
        <v>4</v>
      </c>
    </row>
    <row r="382" spans="2:5" x14ac:dyDescent="0.2">
      <c r="B382" s="52">
        <v>45916.75</v>
      </c>
      <c r="C382" s="53">
        <v>45916.75</v>
      </c>
      <c r="D382" s="56">
        <v>45916.75</v>
      </c>
      <c r="E382" s="41">
        <v>5</v>
      </c>
    </row>
    <row r="383" spans="2:5" x14ac:dyDescent="0.2">
      <c r="B383" s="52">
        <v>45916.791666666664</v>
      </c>
      <c r="C383" s="53">
        <v>45916.791666666664</v>
      </c>
      <c r="D383" s="56">
        <v>45916.791666666664</v>
      </c>
      <c r="E383" s="41">
        <v>4</v>
      </c>
    </row>
    <row r="384" spans="2:5" x14ac:dyDescent="0.2">
      <c r="B384" s="52">
        <v>45916.833333333328</v>
      </c>
      <c r="C384" s="53">
        <v>45916.833333333328</v>
      </c>
      <c r="D384" s="56">
        <v>45916.833333333328</v>
      </c>
      <c r="E384" s="41">
        <v>4</v>
      </c>
    </row>
    <row r="385" spans="2:5" x14ac:dyDescent="0.2">
      <c r="B385" s="52">
        <v>45916.875</v>
      </c>
      <c r="C385" s="53">
        <v>45916.875</v>
      </c>
      <c r="D385" s="56">
        <v>45916.875</v>
      </c>
      <c r="E385" s="41">
        <v>3</v>
      </c>
    </row>
    <row r="386" spans="2:5" x14ac:dyDescent="0.2">
      <c r="B386" s="52">
        <v>45916.916666666664</v>
      </c>
      <c r="C386" s="53">
        <v>45916.916666666664</v>
      </c>
      <c r="D386" s="56">
        <v>45916.916666666664</v>
      </c>
      <c r="E386" s="41">
        <v>3</v>
      </c>
    </row>
    <row r="387" spans="2:5" x14ac:dyDescent="0.2">
      <c r="B387" s="52">
        <v>45916.958333333328</v>
      </c>
      <c r="C387" s="53">
        <v>45916.958333333328</v>
      </c>
      <c r="D387" s="56">
        <v>45916.958333333328</v>
      </c>
      <c r="E387" s="41">
        <v>3</v>
      </c>
    </row>
    <row r="388" spans="2:5" x14ac:dyDescent="0.2">
      <c r="B388" s="52">
        <v>45917</v>
      </c>
      <c r="C388" s="53">
        <v>45917</v>
      </c>
      <c r="D388" s="56">
        <v>45917</v>
      </c>
      <c r="E388" s="41">
        <v>4</v>
      </c>
    </row>
    <row r="389" spans="2:5" x14ac:dyDescent="0.2">
      <c r="B389" s="52">
        <v>45917.041666666664</v>
      </c>
      <c r="C389" s="53">
        <v>45917.041666666664</v>
      </c>
      <c r="D389" s="56">
        <v>45917.041666666664</v>
      </c>
      <c r="E389" s="41">
        <v>4</v>
      </c>
    </row>
    <row r="390" spans="2:5" x14ac:dyDescent="0.2">
      <c r="B390" s="52">
        <v>45917.083333333328</v>
      </c>
      <c r="C390" s="53">
        <v>45917.083333333328</v>
      </c>
      <c r="D390" s="56">
        <v>45917.083333333328</v>
      </c>
      <c r="E390" s="41">
        <v>3</v>
      </c>
    </row>
    <row r="391" spans="2:5" x14ac:dyDescent="0.2">
      <c r="B391" s="52">
        <v>45917.125</v>
      </c>
      <c r="C391" s="53">
        <v>45917.125</v>
      </c>
      <c r="D391" s="56">
        <v>45917.125</v>
      </c>
      <c r="E391" s="41">
        <v>3</v>
      </c>
    </row>
    <row r="392" spans="2:5" x14ac:dyDescent="0.2">
      <c r="B392" s="52">
        <v>45917.166666666664</v>
      </c>
      <c r="C392" s="53">
        <v>45917.166666666664</v>
      </c>
      <c r="D392" s="56">
        <v>45917.166666666664</v>
      </c>
      <c r="E392" s="41">
        <v>3</v>
      </c>
    </row>
    <row r="393" spans="2:5" x14ac:dyDescent="0.2">
      <c r="B393" s="52">
        <v>45917.208333333328</v>
      </c>
      <c r="C393" s="53">
        <v>45917.208333333328</v>
      </c>
      <c r="D393" s="56">
        <v>45917.208333333328</v>
      </c>
      <c r="E393" s="41">
        <v>2</v>
      </c>
    </row>
    <row r="394" spans="2:5" x14ac:dyDescent="0.2">
      <c r="B394" s="52">
        <v>45917.25</v>
      </c>
      <c r="C394" s="53">
        <v>45917.25</v>
      </c>
      <c r="D394" s="56">
        <v>45917.25</v>
      </c>
      <c r="E394" s="41">
        <v>3</v>
      </c>
    </row>
    <row r="395" spans="2:5" x14ac:dyDescent="0.2">
      <c r="B395" s="52">
        <v>45917.291666666664</v>
      </c>
      <c r="C395" s="53">
        <v>45917.291666666664</v>
      </c>
      <c r="D395" s="56">
        <v>45917.291666666664</v>
      </c>
      <c r="E395" s="41">
        <v>2</v>
      </c>
    </row>
    <row r="396" spans="2:5" x14ac:dyDescent="0.2">
      <c r="B396" s="52">
        <v>45917.333333333328</v>
      </c>
      <c r="C396" s="53">
        <v>45917.333333333328</v>
      </c>
      <c r="D396" s="56">
        <v>45917.333333333328</v>
      </c>
      <c r="E396" s="41">
        <v>1</v>
      </c>
    </row>
    <row r="397" spans="2:5" x14ac:dyDescent="0.2">
      <c r="B397" s="52">
        <v>45917.375</v>
      </c>
      <c r="C397" s="53">
        <v>45917.375</v>
      </c>
      <c r="D397" s="56">
        <v>45917.375</v>
      </c>
      <c r="E397" s="41">
        <v>1</v>
      </c>
    </row>
    <row r="398" spans="2:5" x14ac:dyDescent="0.2">
      <c r="B398" s="52">
        <v>45917.416666666664</v>
      </c>
      <c r="C398" s="53">
        <v>45917.416666666664</v>
      </c>
      <c r="D398" s="56">
        <v>45917.416666666664</v>
      </c>
      <c r="E398" s="41">
        <v>2</v>
      </c>
    </row>
    <row r="399" spans="2:5" x14ac:dyDescent="0.2">
      <c r="B399" s="52">
        <v>45917.458333333328</v>
      </c>
      <c r="C399" s="53">
        <v>45917.458333333328</v>
      </c>
      <c r="D399" s="56">
        <v>45917.458333333328</v>
      </c>
      <c r="E399" s="41">
        <v>2</v>
      </c>
    </row>
    <row r="400" spans="2:5" x14ac:dyDescent="0.2">
      <c r="B400" s="52">
        <v>45917.5</v>
      </c>
      <c r="C400" s="53">
        <v>45917.5</v>
      </c>
      <c r="D400" s="56">
        <v>45917.5</v>
      </c>
      <c r="E400" s="41">
        <v>2</v>
      </c>
    </row>
    <row r="401" spans="2:5" x14ac:dyDescent="0.2">
      <c r="B401" s="52">
        <v>45917.541666666664</v>
      </c>
      <c r="C401" s="53">
        <v>45917.541666666664</v>
      </c>
      <c r="D401" s="56">
        <v>45917.541666666664</v>
      </c>
      <c r="E401" s="41">
        <v>1</v>
      </c>
    </row>
    <row r="402" spans="2:5" x14ac:dyDescent="0.2">
      <c r="B402" s="52">
        <v>45917.583333333328</v>
      </c>
      <c r="C402" s="53">
        <v>45917.583333333328</v>
      </c>
      <c r="D402" s="56">
        <v>45917.583333333328</v>
      </c>
      <c r="E402" s="41">
        <v>1</v>
      </c>
    </row>
    <row r="403" spans="2:5" x14ac:dyDescent="0.2">
      <c r="B403" s="52">
        <v>45917.625</v>
      </c>
      <c r="C403" s="53">
        <v>45917.625</v>
      </c>
      <c r="D403" s="56">
        <v>45917.625</v>
      </c>
      <c r="E403" s="41">
        <v>1</v>
      </c>
    </row>
    <row r="404" spans="2:5" x14ac:dyDescent="0.2">
      <c r="B404" s="52">
        <v>45917.666666666664</v>
      </c>
      <c r="C404" s="53">
        <v>45917.666666666664</v>
      </c>
      <c r="D404" s="56">
        <v>45917.666666666664</v>
      </c>
      <c r="E404" s="41">
        <v>2</v>
      </c>
    </row>
    <row r="405" spans="2:5" x14ac:dyDescent="0.2">
      <c r="B405" s="52">
        <v>45917.708333333328</v>
      </c>
      <c r="C405" s="53">
        <v>45917.708333333328</v>
      </c>
      <c r="D405" s="56">
        <v>45917.708333333328</v>
      </c>
      <c r="E405" s="41">
        <v>1</v>
      </c>
    </row>
    <row r="406" spans="2:5" x14ac:dyDescent="0.2">
      <c r="B406" s="52">
        <v>45917.75</v>
      </c>
      <c r="C406" s="53">
        <v>45917.75</v>
      </c>
      <c r="D406" s="56">
        <v>45917.75</v>
      </c>
      <c r="E406" s="41">
        <v>1</v>
      </c>
    </row>
    <row r="407" spans="2:5" x14ac:dyDescent="0.2">
      <c r="B407" s="52">
        <v>45917.791666666664</v>
      </c>
      <c r="C407" s="53">
        <v>45917.791666666664</v>
      </c>
      <c r="D407" s="56">
        <v>45917.791666666664</v>
      </c>
      <c r="E407" s="41">
        <v>1</v>
      </c>
    </row>
    <row r="408" spans="2:5" x14ac:dyDescent="0.2">
      <c r="B408" s="52">
        <v>45917.833333333328</v>
      </c>
      <c r="C408" s="53">
        <v>45917.833333333328</v>
      </c>
      <c r="D408" s="56">
        <v>45917.833333333328</v>
      </c>
      <c r="E408" s="41">
        <v>1</v>
      </c>
    </row>
    <row r="409" spans="2:5" x14ac:dyDescent="0.2">
      <c r="B409" s="52">
        <v>45917.875</v>
      </c>
      <c r="C409" s="53">
        <v>45917.875</v>
      </c>
      <c r="D409" s="56">
        <v>45917.875</v>
      </c>
      <c r="E409" s="41">
        <v>1</v>
      </c>
    </row>
    <row r="410" spans="2:5" x14ac:dyDescent="0.2">
      <c r="B410" s="52">
        <v>45917.916666666664</v>
      </c>
      <c r="C410" s="53">
        <v>45917.916666666664</v>
      </c>
      <c r="D410" s="56">
        <v>45917.916666666664</v>
      </c>
      <c r="E410" s="41">
        <v>1</v>
      </c>
    </row>
    <row r="411" spans="2:5" x14ac:dyDescent="0.2">
      <c r="B411" s="52">
        <v>45917.958333333328</v>
      </c>
      <c r="C411" s="53">
        <v>45917.958333333328</v>
      </c>
      <c r="D411" s="56">
        <v>45917.958333333328</v>
      </c>
      <c r="E411" s="41">
        <v>1</v>
      </c>
    </row>
    <row r="412" spans="2:5" x14ac:dyDescent="0.2">
      <c r="B412" s="52">
        <v>45918</v>
      </c>
      <c r="C412" s="53">
        <v>45918</v>
      </c>
      <c r="D412" s="56">
        <v>45918</v>
      </c>
      <c r="E412" s="41">
        <v>1</v>
      </c>
    </row>
    <row r="413" spans="2:5" x14ac:dyDescent="0.2">
      <c r="B413" s="52">
        <v>45918.041666666664</v>
      </c>
      <c r="C413" s="53">
        <v>45918.041666666664</v>
      </c>
      <c r="D413" s="56">
        <v>45918.041666666664</v>
      </c>
      <c r="E413" s="41">
        <v>1</v>
      </c>
    </row>
    <row r="414" spans="2:5" x14ac:dyDescent="0.2">
      <c r="B414" s="52">
        <v>45918.083333333328</v>
      </c>
      <c r="C414" s="53">
        <v>45918.083333333328</v>
      </c>
      <c r="D414" s="56">
        <v>45918.083333333328</v>
      </c>
      <c r="E414" s="41">
        <v>1</v>
      </c>
    </row>
    <row r="415" spans="2:5" x14ac:dyDescent="0.2">
      <c r="B415" s="52">
        <v>45918.125</v>
      </c>
      <c r="C415" s="53">
        <v>45918.125</v>
      </c>
      <c r="D415" s="56">
        <v>45918.125</v>
      </c>
      <c r="E415" s="41" t="s">
        <v>232</v>
      </c>
    </row>
    <row r="416" spans="2:5" x14ac:dyDescent="0.2">
      <c r="B416" s="52">
        <v>45918.166666666664</v>
      </c>
      <c r="C416" s="53">
        <v>45918.166666666664</v>
      </c>
      <c r="D416" s="56">
        <v>45918.166666666664</v>
      </c>
      <c r="E416" s="41" t="s">
        <v>232</v>
      </c>
    </row>
    <row r="417" spans="2:5" x14ac:dyDescent="0.2">
      <c r="B417" s="52">
        <v>45918.208333333328</v>
      </c>
      <c r="C417" s="53">
        <v>45918.208333333328</v>
      </c>
      <c r="D417" s="56">
        <v>45918.208333333328</v>
      </c>
      <c r="E417" s="41">
        <v>1</v>
      </c>
    </row>
    <row r="418" spans="2:5" x14ac:dyDescent="0.2">
      <c r="B418" s="52">
        <v>45918.25</v>
      </c>
      <c r="C418" s="53">
        <v>45918.25</v>
      </c>
      <c r="D418" s="56">
        <v>45918.25</v>
      </c>
      <c r="E418" s="41">
        <v>1</v>
      </c>
    </row>
    <row r="419" spans="2:5" x14ac:dyDescent="0.2">
      <c r="B419" s="52">
        <v>45918.291666666664</v>
      </c>
      <c r="C419" s="53">
        <v>45918.291666666664</v>
      </c>
      <c r="D419" s="56">
        <v>45918.291666666664</v>
      </c>
      <c r="E419" s="41">
        <v>1</v>
      </c>
    </row>
    <row r="420" spans="2:5" x14ac:dyDescent="0.2">
      <c r="B420" s="52">
        <v>45918.333333333328</v>
      </c>
      <c r="C420" s="53">
        <v>45918.333333333328</v>
      </c>
      <c r="D420" s="56">
        <v>45918.333333333328</v>
      </c>
      <c r="E420" s="41">
        <v>1</v>
      </c>
    </row>
    <row r="421" spans="2:5" x14ac:dyDescent="0.2">
      <c r="B421" s="52">
        <v>45918.375</v>
      </c>
      <c r="C421" s="53">
        <v>45918.375</v>
      </c>
      <c r="D421" s="56">
        <v>45918.375</v>
      </c>
      <c r="E421" s="41">
        <v>1</v>
      </c>
    </row>
    <row r="422" spans="2:5" x14ac:dyDescent="0.2">
      <c r="B422" s="52">
        <v>45918.416666666664</v>
      </c>
      <c r="C422" s="53">
        <v>45918.416666666664</v>
      </c>
      <c r="D422" s="56">
        <v>45918.416666666664</v>
      </c>
      <c r="E422" s="41">
        <v>1</v>
      </c>
    </row>
    <row r="423" spans="2:5" x14ac:dyDescent="0.2">
      <c r="B423" s="52">
        <v>45918.458333333328</v>
      </c>
      <c r="C423" s="53">
        <v>45918.458333333328</v>
      </c>
      <c r="D423" s="56">
        <v>45918.458333333328</v>
      </c>
      <c r="E423" s="41">
        <v>1</v>
      </c>
    </row>
    <row r="424" spans="2:5" x14ac:dyDescent="0.2">
      <c r="B424" s="52">
        <v>45918.5</v>
      </c>
      <c r="C424" s="53">
        <v>45918.5</v>
      </c>
      <c r="D424" s="56">
        <v>45918.5</v>
      </c>
      <c r="E424" s="41">
        <v>1</v>
      </c>
    </row>
    <row r="425" spans="2:5" x14ac:dyDescent="0.2">
      <c r="B425" s="52">
        <v>45918.541666666664</v>
      </c>
      <c r="C425" s="53">
        <v>45918.541666666664</v>
      </c>
      <c r="D425" s="56">
        <v>45918.541666666664</v>
      </c>
      <c r="E425" s="41">
        <v>1</v>
      </c>
    </row>
    <row r="426" spans="2:5" x14ac:dyDescent="0.2">
      <c r="B426" s="52">
        <v>45918.583333333328</v>
      </c>
      <c r="C426" s="53">
        <v>45918.583333333328</v>
      </c>
      <c r="D426" s="56">
        <v>45918.583333333328</v>
      </c>
      <c r="E426" s="41">
        <v>1</v>
      </c>
    </row>
    <row r="427" spans="2:5" x14ac:dyDescent="0.2">
      <c r="B427" s="52">
        <v>45918.625</v>
      </c>
      <c r="C427" s="53">
        <v>45918.625</v>
      </c>
      <c r="D427" s="56">
        <v>45918.625</v>
      </c>
      <c r="E427" s="41">
        <v>2</v>
      </c>
    </row>
    <row r="428" spans="2:5" x14ac:dyDescent="0.2">
      <c r="B428" s="52">
        <v>45918.666666666664</v>
      </c>
      <c r="C428" s="53">
        <v>45918.666666666664</v>
      </c>
      <c r="D428" s="56">
        <v>45918.666666666664</v>
      </c>
      <c r="E428" s="41">
        <v>1</v>
      </c>
    </row>
    <row r="429" spans="2:5" x14ac:dyDescent="0.2">
      <c r="B429" s="52">
        <v>45918.708333333328</v>
      </c>
      <c r="C429" s="53">
        <v>45918.708333333328</v>
      </c>
      <c r="D429" s="56">
        <v>45918.708333333328</v>
      </c>
      <c r="E429" s="41">
        <v>1</v>
      </c>
    </row>
    <row r="430" spans="2:5" x14ac:dyDescent="0.2">
      <c r="B430" s="52">
        <v>45918.75</v>
      </c>
      <c r="C430" s="53">
        <v>45918.75</v>
      </c>
      <c r="D430" s="56">
        <v>45918.75</v>
      </c>
      <c r="E430" s="41">
        <v>2</v>
      </c>
    </row>
    <row r="431" spans="2:5" x14ac:dyDescent="0.2">
      <c r="B431" s="52">
        <v>45918.791666666664</v>
      </c>
      <c r="C431" s="53">
        <v>45918.791666666664</v>
      </c>
      <c r="D431" s="56">
        <v>45918.791666666664</v>
      </c>
      <c r="E431" s="41">
        <v>2</v>
      </c>
    </row>
    <row r="432" spans="2:5" x14ac:dyDescent="0.2">
      <c r="B432" s="52">
        <v>45918.833333333328</v>
      </c>
      <c r="C432" s="53">
        <v>45918.833333333328</v>
      </c>
      <c r="D432" s="56">
        <v>45918.833333333328</v>
      </c>
      <c r="E432" s="41">
        <v>4</v>
      </c>
    </row>
    <row r="433" spans="2:5" x14ac:dyDescent="0.2">
      <c r="B433" s="52">
        <v>45918.875</v>
      </c>
      <c r="C433" s="53">
        <v>45918.875</v>
      </c>
      <c r="D433" s="56">
        <v>45918.875</v>
      </c>
      <c r="E433" s="41">
        <v>4</v>
      </c>
    </row>
    <row r="434" spans="2:5" x14ac:dyDescent="0.2">
      <c r="B434" s="52">
        <v>45918.916666666664</v>
      </c>
      <c r="C434" s="53">
        <v>45918.916666666664</v>
      </c>
      <c r="D434" s="56">
        <v>45918.916666666664</v>
      </c>
      <c r="E434" s="41">
        <v>5</v>
      </c>
    </row>
    <row r="435" spans="2:5" x14ac:dyDescent="0.2">
      <c r="B435" s="52">
        <v>45918.958333333328</v>
      </c>
      <c r="C435" s="53">
        <v>45918.958333333328</v>
      </c>
      <c r="D435" s="56">
        <v>45918.958333333328</v>
      </c>
      <c r="E435" s="41">
        <v>5</v>
      </c>
    </row>
    <row r="436" spans="2:5" x14ac:dyDescent="0.2">
      <c r="B436" s="52">
        <v>45919</v>
      </c>
      <c r="C436" s="53">
        <v>45919</v>
      </c>
      <c r="D436" s="56">
        <v>45919</v>
      </c>
      <c r="E436" s="41">
        <v>5</v>
      </c>
    </row>
    <row r="437" spans="2:5" x14ac:dyDescent="0.2">
      <c r="B437" s="52">
        <v>45919.041666666664</v>
      </c>
      <c r="C437" s="53">
        <v>45919.041666666664</v>
      </c>
      <c r="D437" s="56">
        <v>45919.041666666664</v>
      </c>
      <c r="E437" s="41">
        <v>5</v>
      </c>
    </row>
    <row r="438" spans="2:5" x14ac:dyDescent="0.2">
      <c r="B438" s="52">
        <v>45919.083333333328</v>
      </c>
      <c r="C438" s="53">
        <v>45919.083333333328</v>
      </c>
      <c r="D438" s="56">
        <v>45919.083333333328</v>
      </c>
      <c r="E438" s="41">
        <v>4</v>
      </c>
    </row>
    <row r="439" spans="2:5" x14ac:dyDescent="0.2">
      <c r="B439" s="52">
        <v>45919.125</v>
      </c>
      <c r="C439" s="53">
        <v>45919.125</v>
      </c>
      <c r="D439" s="56">
        <v>45919.125</v>
      </c>
      <c r="E439" s="41">
        <v>4</v>
      </c>
    </row>
    <row r="440" spans="2:5" x14ac:dyDescent="0.2">
      <c r="B440" s="52">
        <v>45919.166666666664</v>
      </c>
      <c r="C440" s="53">
        <v>45919.166666666664</v>
      </c>
      <c r="D440" s="56">
        <v>45919.166666666664</v>
      </c>
      <c r="E440" s="41">
        <v>4</v>
      </c>
    </row>
    <row r="441" spans="2:5" x14ac:dyDescent="0.2">
      <c r="B441" s="52">
        <v>45919.208333333328</v>
      </c>
      <c r="C441" s="53">
        <v>45919.208333333328</v>
      </c>
      <c r="D441" s="56">
        <v>45919.208333333328</v>
      </c>
      <c r="E441" s="41">
        <v>3</v>
      </c>
    </row>
    <row r="442" spans="2:5" x14ac:dyDescent="0.2">
      <c r="B442" s="52">
        <v>45919.25</v>
      </c>
      <c r="C442" s="53">
        <v>45919.25</v>
      </c>
      <c r="D442" s="56">
        <v>45919.25</v>
      </c>
      <c r="E442" s="41">
        <v>3</v>
      </c>
    </row>
    <row r="443" spans="2:5" x14ac:dyDescent="0.2">
      <c r="B443" s="52">
        <v>45919.291666666664</v>
      </c>
      <c r="C443" s="53">
        <v>45919.291666666664</v>
      </c>
      <c r="D443" s="56">
        <v>45919.291666666664</v>
      </c>
      <c r="E443" s="41">
        <v>3</v>
      </c>
    </row>
    <row r="444" spans="2:5" x14ac:dyDescent="0.2">
      <c r="B444" s="52">
        <v>45919.333333333328</v>
      </c>
      <c r="C444" s="53">
        <v>45919.333333333328</v>
      </c>
      <c r="D444" s="56">
        <v>45919.333333333328</v>
      </c>
      <c r="E444" s="41">
        <v>4</v>
      </c>
    </row>
    <row r="445" spans="2:5" x14ac:dyDescent="0.2">
      <c r="B445" s="52">
        <v>45919.375</v>
      </c>
      <c r="C445" s="53">
        <v>45919.375</v>
      </c>
      <c r="D445" s="56">
        <v>45919.375</v>
      </c>
      <c r="E445" s="41">
        <v>4</v>
      </c>
    </row>
    <row r="446" spans="2:5" x14ac:dyDescent="0.2">
      <c r="B446" s="52">
        <v>45919.416666666664</v>
      </c>
      <c r="C446" s="53">
        <v>45919.416666666664</v>
      </c>
      <c r="D446" s="56">
        <v>45919.416666666664</v>
      </c>
      <c r="E446" s="41">
        <v>5</v>
      </c>
    </row>
    <row r="447" spans="2:5" x14ac:dyDescent="0.2">
      <c r="B447" s="52">
        <v>45919.458333333328</v>
      </c>
      <c r="C447" s="53">
        <v>45919.458333333328</v>
      </c>
      <c r="D447" s="56">
        <v>45919.458333333328</v>
      </c>
      <c r="E447" s="41">
        <v>6</v>
      </c>
    </row>
    <row r="448" spans="2:5" x14ac:dyDescent="0.2">
      <c r="B448" s="52">
        <v>45919.5</v>
      </c>
      <c r="C448" s="53">
        <v>45919.5</v>
      </c>
      <c r="D448" s="56">
        <v>45919.5</v>
      </c>
      <c r="E448" s="41">
        <v>5</v>
      </c>
    </row>
    <row r="449" spans="2:5" x14ac:dyDescent="0.2">
      <c r="B449" s="52">
        <v>45919.541666666664</v>
      </c>
      <c r="C449" s="53">
        <v>45919.541666666664</v>
      </c>
      <c r="D449" s="56">
        <v>45919.541666666664</v>
      </c>
      <c r="E449" s="41">
        <v>6</v>
      </c>
    </row>
    <row r="450" spans="2:5" x14ac:dyDescent="0.2">
      <c r="B450" s="52">
        <v>45919.583333333328</v>
      </c>
      <c r="C450" s="53">
        <v>45919.583333333328</v>
      </c>
      <c r="D450" s="56">
        <v>45919.583333333328</v>
      </c>
      <c r="E450" s="41">
        <v>7</v>
      </c>
    </row>
    <row r="451" spans="2:5" x14ac:dyDescent="0.2">
      <c r="B451" s="52">
        <v>45919.625</v>
      </c>
      <c r="C451" s="53">
        <v>45919.625</v>
      </c>
      <c r="D451" s="56">
        <v>45919.625</v>
      </c>
      <c r="E451" s="41">
        <v>7</v>
      </c>
    </row>
    <row r="452" spans="2:5" x14ac:dyDescent="0.2">
      <c r="B452" s="52">
        <v>45919.666666666664</v>
      </c>
      <c r="C452" s="53">
        <v>45919.666666666664</v>
      </c>
      <c r="D452" s="56">
        <v>45919.666666666664</v>
      </c>
      <c r="E452" s="41">
        <v>6</v>
      </c>
    </row>
    <row r="453" spans="2:5" x14ac:dyDescent="0.2">
      <c r="B453" s="52">
        <v>45919.708333333328</v>
      </c>
      <c r="C453" s="53">
        <v>45919.708333333328</v>
      </c>
      <c r="D453" s="56">
        <v>45919.708333333328</v>
      </c>
      <c r="E453" s="41">
        <v>7</v>
      </c>
    </row>
    <row r="454" spans="2:5" x14ac:dyDescent="0.2">
      <c r="B454" s="52">
        <v>45919.75</v>
      </c>
      <c r="C454" s="53">
        <v>45919.75</v>
      </c>
      <c r="D454" s="56">
        <v>45919.75</v>
      </c>
      <c r="E454" s="41">
        <v>7</v>
      </c>
    </row>
    <row r="455" spans="2:5" x14ac:dyDescent="0.2">
      <c r="B455" s="52">
        <v>45919.791666666664</v>
      </c>
      <c r="C455" s="53">
        <v>45919.791666666664</v>
      </c>
      <c r="D455" s="56">
        <v>45919.791666666664</v>
      </c>
      <c r="E455" s="41">
        <v>5</v>
      </c>
    </row>
    <row r="456" spans="2:5" x14ac:dyDescent="0.2">
      <c r="B456" s="52">
        <v>45919.833333333328</v>
      </c>
      <c r="C456" s="53">
        <v>45919.833333333328</v>
      </c>
      <c r="D456" s="56">
        <v>45919.833333333328</v>
      </c>
      <c r="E456" s="41">
        <v>5</v>
      </c>
    </row>
    <row r="457" spans="2:5" x14ac:dyDescent="0.2">
      <c r="B457" s="52">
        <v>45919.875</v>
      </c>
      <c r="C457" s="53">
        <v>45919.875</v>
      </c>
      <c r="D457" s="56">
        <v>45919.875</v>
      </c>
      <c r="E457" s="41">
        <v>5</v>
      </c>
    </row>
    <row r="458" spans="2:5" x14ac:dyDescent="0.2">
      <c r="B458" s="52">
        <v>45919.916666666664</v>
      </c>
      <c r="C458" s="53">
        <v>45919.916666666664</v>
      </c>
      <c r="D458" s="56">
        <v>45919.916666666664</v>
      </c>
      <c r="E458" s="41">
        <v>5</v>
      </c>
    </row>
    <row r="459" spans="2:5" x14ac:dyDescent="0.2">
      <c r="B459" s="52">
        <v>45919.958333333328</v>
      </c>
      <c r="C459" s="53">
        <v>45919.958333333328</v>
      </c>
      <c r="D459" s="56">
        <v>45919.958333333328</v>
      </c>
      <c r="E459" s="41">
        <v>4</v>
      </c>
    </row>
    <row r="460" spans="2:5" x14ac:dyDescent="0.2">
      <c r="B460" s="52">
        <v>45920</v>
      </c>
      <c r="C460" s="53">
        <v>45920</v>
      </c>
      <c r="D460" s="56">
        <v>45920</v>
      </c>
      <c r="E460" s="41">
        <v>4</v>
      </c>
    </row>
    <row r="461" spans="2:5" x14ac:dyDescent="0.2">
      <c r="B461" s="52">
        <v>45920.041666666664</v>
      </c>
      <c r="C461" s="53">
        <v>45920.041666666664</v>
      </c>
      <c r="D461" s="56">
        <v>45920.041666666664</v>
      </c>
      <c r="E461" s="41">
        <v>6</v>
      </c>
    </row>
    <row r="462" spans="2:5" x14ac:dyDescent="0.2">
      <c r="B462" s="52">
        <v>45920.083333333328</v>
      </c>
      <c r="C462" s="53">
        <v>45920.083333333328</v>
      </c>
      <c r="D462" s="56">
        <v>45920.083333333328</v>
      </c>
      <c r="E462" s="41">
        <v>8</v>
      </c>
    </row>
    <row r="463" spans="2:5" x14ac:dyDescent="0.2">
      <c r="B463" s="52">
        <v>45920.125</v>
      </c>
      <c r="C463" s="53">
        <v>45920.125</v>
      </c>
      <c r="D463" s="56">
        <v>45920.125</v>
      </c>
      <c r="E463" s="41">
        <v>8</v>
      </c>
    </row>
    <row r="464" spans="2:5" x14ac:dyDescent="0.2">
      <c r="B464" s="52">
        <v>45920.166666666664</v>
      </c>
      <c r="C464" s="53">
        <v>45920.166666666664</v>
      </c>
      <c r="D464" s="56">
        <v>45920.166666666664</v>
      </c>
      <c r="E464" s="41">
        <v>9</v>
      </c>
    </row>
    <row r="465" spans="2:5" x14ac:dyDescent="0.2">
      <c r="B465" s="52">
        <v>45920.208333333328</v>
      </c>
      <c r="C465" s="53">
        <v>45920.208333333328</v>
      </c>
      <c r="D465" s="56">
        <v>45920.208333333328</v>
      </c>
      <c r="E465" s="41">
        <v>8</v>
      </c>
    </row>
    <row r="466" spans="2:5" x14ac:dyDescent="0.2">
      <c r="B466" s="52">
        <v>45920.25</v>
      </c>
      <c r="C466" s="53">
        <v>45920.25</v>
      </c>
      <c r="D466" s="56">
        <v>45920.25</v>
      </c>
      <c r="E466" s="41">
        <v>6</v>
      </c>
    </row>
    <row r="467" spans="2:5" x14ac:dyDescent="0.2">
      <c r="B467" s="52">
        <v>45920.291666666664</v>
      </c>
      <c r="C467" s="53">
        <v>45920.291666666664</v>
      </c>
      <c r="D467" s="56">
        <v>45920.291666666664</v>
      </c>
      <c r="E467" s="41">
        <v>7</v>
      </c>
    </row>
    <row r="468" spans="2:5" x14ac:dyDescent="0.2">
      <c r="B468" s="52">
        <v>45920.333333333328</v>
      </c>
      <c r="C468" s="53">
        <v>45920.333333333328</v>
      </c>
      <c r="D468" s="56">
        <v>45920.333333333328</v>
      </c>
      <c r="E468" s="41">
        <v>8</v>
      </c>
    </row>
    <row r="469" spans="2:5" x14ac:dyDescent="0.2">
      <c r="B469" s="52">
        <v>45920.375</v>
      </c>
      <c r="C469" s="53">
        <v>45920.375</v>
      </c>
      <c r="D469" s="56">
        <v>45920.375</v>
      </c>
      <c r="E469" s="41">
        <v>8</v>
      </c>
    </row>
    <row r="470" spans="2:5" x14ac:dyDescent="0.2">
      <c r="B470" s="52">
        <v>45920.416666666664</v>
      </c>
      <c r="C470" s="53">
        <v>45920.416666666664</v>
      </c>
      <c r="D470" s="56">
        <v>45920.416666666664</v>
      </c>
      <c r="E470" s="41">
        <v>8</v>
      </c>
    </row>
    <row r="471" spans="2:5" x14ac:dyDescent="0.2">
      <c r="B471" s="52">
        <v>45920.458333333328</v>
      </c>
      <c r="C471" s="53">
        <v>45920.458333333328</v>
      </c>
      <c r="D471" s="56">
        <v>45920.458333333328</v>
      </c>
      <c r="E471" s="41">
        <v>6</v>
      </c>
    </row>
    <row r="472" spans="2:5" x14ac:dyDescent="0.2">
      <c r="B472" s="52">
        <v>45920.5</v>
      </c>
      <c r="C472" s="53">
        <v>45920.5</v>
      </c>
      <c r="D472" s="56">
        <v>45920.5</v>
      </c>
      <c r="E472" s="41">
        <v>7</v>
      </c>
    </row>
    <row r="473" spans="2:5" x14ac:dyDescent="0.2">
      <c r="B473" s="52">
        <v>45920.541666666664</v>
      </c>
      <c r="C473" s="53">
        <v>45920.541666666664</v>
      </c>
      <c r="D473" s="56">
        <v>45920.541666666664</v>
      </c>
      <c r="E473" s="41">
        <v>6</v>
      </c>
    </row>
    <row r="474" spans="2:5" x14ac:dyDescent="0.2">
      <c r="B474" s="52">
        <v>45920.583333333328</v>
      </c>
      <c r="C474" s="53">
        <v>45920.583333333328</v>
      </c>
      <c r="D474" s="56">
        <v>45920.583333333328</v>
      </c>
      <c r="E474" s="41">
        <v>6</v>
      </c>
    </row>
    <row r="475" spans="2:5" x14ac:dyDescent="0.2">
      <c r="B475" s="52">
        <v>45920.625</v>
      </c>
      <c r="C475" s="53">
        <v>45920.625</v>
      </c>
      <c r="D475" s="56">
        <v>45920.625</v>
      </c>
      <c r="E475" s="41">
        <v>5</v>
      </c>
    </row>
    <row r="476" spans="2:5" x14ac:dyDescent="0.2">
      <c r="B476" s="52">
        <v>45920.666666666664</v>
      </c>
      <c r="C476" s="53">
        <v>45920.666666666664</v>
      </c>
      <c r="D476" s="56">
        <v>45920.666666666664</v>
      </c>
      <c r="E476" s="41">
        <v>4</v>
      </c>
    </row>
    <row r="477" spans="2:5" x14ac:dyDescent="0.2">
      <c r="B477" s="52">
        <v>45920.708333333328</v>
      </c>
      <c r="C477" s="53">
        <v>45920.708333333328</v>
      </c>
      <c r="D477" s="56">
        <v>45920.708333333328</v>
      </c>
      <c r="E477" s="41">
        <v>3</v>
      </c>
    </row>
    <row r="478" spans="2:5" x14ac:dyDescent="0.2">
      <c r="B478" s="52">
        <v>45920.75</v>
      </c>
      <c r="C478" s="53">
        <v>45920.75</v>
      </c>
      <c r="D478" s="56">
        <v>45920.75</v>
      </c>
      <c r="E478" s="41">
        <v>4</v>
      </c>
    </row>
    <row r="479" spans="2:5" x14ac:dyDescent="0.2">
      <c r="B479" s="52">
        <v>45920.791666666664</v>
      </c>
      <c r="C479" s="53">
        <v>45920.791666666664</v>
      </c>
      <c r="D479" s="56">
        <v>45920.791666666664</v>
      </c>
      <c r="E479" s="41">
        <v>2</v>
      </c>
    </row>
    <row r="480" spans="2:5" x14ac:dyDescent="0.2">
      <c r="B480" s="52">
        <v>45920.833333333328</v>
      </c>
      <c r="C480" s="53">
        <v>45920.833333333328</v>
      </c>
      <c r="D480" s="56">
        <v>45920.833333333328</v>
      </c>
      <c r="E480" s="41">
        <v>2</v>
      </c>
    </row>
    <row r="481" spans="2:5" x14ac:dyDescent="0.2">
      <c r="B481" s="52">
        <v>45920.875</v>
      </c>
      <c r="C481" s="53">
        <v>45920.875</v>
      </c>
      <c r="D481" s="56">
        <v>45920.875</v>
      </c>
      <c r="E481" s="41">
        <v>2</v>
      </c>
    </row>
    <row r="482" spans="2:5" x14ac:dyDescent="0.2">
      <c r="B482" s="52">
        <v>45920.916666666664</v>
      </c>
      <c r="C482" s="53">
        <v>45920.916666666664</v>
      </c>
      <c r="D482" s="56">
        <v>45920.916666666664</v>
      </c>
      <c r="E482" s="41" t="s">
        <v>232</v>
      </c>
    </row>
    <row r="483" spans="2:5" x14ac:dyDescent="0.2">
      <c r="B483" s="52">
        <v>45920.958333333328</v>
      </c>
      <c r="C483" s="53">
        <v>45920.958333333328</v>
      </c>
      <c r="D483" s="56">
        <v>45920.958333333328</v>
      </c>
      <c r="E483" s="41" t="s">
        <v>232</v>
      </c>
    </row>
    <row r="484" spans="2:5" x14ac:dyDescent="0.2">
      <c r="B484" s="52">
        <v>45921</v>
      </c>
      <c r="C484" s="53">
        <v>45921</v>
      </c>
      <c r="D484" s="56">
        <v>45921</v>
      </c>
      <c r="E484" s="41" t="s">
        <v>232</v>
      </c>
    </row>
    <row r="485" spans="2:5" x14ac:dyDescent="0.2">
      <c r="B485" s="52">
        <v>45921.041666666664</v>
      </c>
      <c r="C485" s="53">
        <v>45921.041666666664</v>
      </c>
      <c r="D485" s="56">
        <v>45921.041666666664</v>
      </c>
      <c r="E485" s="41" t="s">
        <v>232</v>
      </c>
    </row>
    <row r="486" spans="2:5" x14ac:dyDescent="0.2">
      <c r="B486" s="52">
        <v>45921.083333333328</v>
      </c>
      <c r="C486" s="53">
        <v>45921.083333333328</v>
      </c>
      <c r="D486" s="56">
        <v>45921.083333333328</v>
      </c>
      <c r="E486" s="41">
        <v>1</v>
      </c>
    </row>
    <row r="487" spans="2:5" x14ac:dyDescent="0.2">
      <c r="B487" s="52">
        <v>45921.125</v>
      </c>
      <c r="C487" s="53">
        <v>45921.125</v>
      </c>
      <c r="D487" s="56">
        <v>45921.125</v>
      </c>
      <c r="E487" s="41">
        <v>1</v>
      </c>
    </row>
    <row r="488" spans="2:5" x14ac:dyDescent="0.2">
      <c r="B488" s="52">
        <v>45921.166666666664</v>
      </c>
      <c r="C488" s="53">
        <v>45921.166666666664</v>
      </c>
      <c r="D488" s="56">
        <v>45921.166666666664</v>
      </c>
      <c r="E488" s="41">
        <v>1</v>
      </c>
    </row>
    <row r="489" spans="2:5" x14ac:dyDescent="0.2">
      <c r="B489" s="52">
        <v>45921.208333333328</v>
      </c>
      <c r="C489" s="53">
        <v>45921.208333333328</v>
      </c>
      <c r="D489" s="56">
        <v>45921.208333333328</v>
      </c>
      <c r="E489" s="41">
        <v>1</v>
      </c>
    </row>
    <row r="490" spans="2:5" x14ac:dyDescent="0.2">
      <c r="B490" s="52">
        <v>45921.25</v>
      </c>
      <c r="C490" s="53">
        <v>45921.25</v>
      </c>
      <c r="D490" s="56">
        <v>45921.25</v>
      </c>
      <c r="E490" s="41">
        <v>1</v>
      </c>
    </row>
    <row r="491" spans="2:5" x14ac:dyDescent="0.2">
      <c r="B491" s="52">
        <v>45921.291666666664</v>
      </c>
      <c r="C491" s="53">
        <v>45921.291666666664</v>
      </c>
      <c r="D491" s="56">
        <v>45921.291666666664</v>
      </c>
      <c r="E491" s="41">
        <v>1</v>
      </c>
    </row>
    <row r="492" spans="2:5" x14ac:dyDescent="0.2">
      <c r="B492" s="52">
        <v>45921.333333333328</v>
      </c>
      <c r="C492" s="53">
        <v>45921.333333333328</v>
      </c>
      <c r="D492" s="56">
        <v>45921.333333333328</v>
      </c>
      <c r="E492" s="41">
        <v>1</v>
      </c>
    </row>
    <row r="493" spans="2:5" x14ac:dyDescent="0.2">
      <c r="B493" s="52">
        <v>45921.375</v>
      </c>
      <c r="C493" s="53">
        <v>45921.375</v>
      </c>
      <c r="D493" s="56">
        <v>45921.375</v>
      </c>
      <c r="E493" s="41">
        <v>3</v>
      </c>
    </row>
    <row r="494" spans="2:5" x14ac:dyDescent="0.2">
      <c r="B494" s="52">
        <v>45921.416666666664</v>
      </c>
      <c r="C494" s="53">
        <v>45921.416666666664</v>
      </c>
      <c r="D494" s="56">
        <v>45921.416666666664</v>
      </c>
      <c r="E494" s="41">
        <v>4</v>
      </c>
    </row>
    <row r="495" spans="2:5" x14ac:dyDescent="0.2">
      <c r="B495" s="52">
        <v>45921.458333333328</v>
      </c>
      <c r="C495" s="53">
        <v>45921.458333333328</v>
      </c>
      <c r="D495" s="56">
        <v>45921.458333333328</v>
      </c>
      <c r="E495" s="41">
        <v>6</v>
      </c>
    </row>
    <row r="496" spans="2:5" x14ac:dyDescent="0.2">
      <c r="B496" s="52">
        <v>45921.5</v>
      </c>
      <c r="C496" s="53">
        <v>45921.5</v>
      </c>
      <c r="D496" s="56">
        <v>45921.5</v>
      </c>
      <c r="E496" s="41">
        <v>5</v>
      </c>
    </row>
    <row r="497" spans="2:5" x14ac:dyDescent="0.2">
      <c r="B497" s="52">
        <v>45921.541666666664</v>
      </c>
      <c r="C497" s="53">
        <v>45921.541666666664</v>
      </c>
      <c r="D497" s="56">
        <v>45921.541666666664</v>
      </c>
      <c r="E497" s="41">
        <v>3</v>
      </c>
    </row>
    <row r="498" spans="2:5" x14ac:dyDescent="0.2">
      <c r="B498" s="52">
        <v>45921.583333333328</v>
      </c>
      <c r="C498" s="53">
        <v>45921.583333333328</v>
      </c>
      <c r="D498" s="56">
        <v>45921.583333333328</v>
      </c>
      <c r="E498" s="41">
        <v>3</v>
      </c>
    </row>
    <row r="499" spans="2:5" x14ac:dyDescent="0.2">
      <c r="B499" s="52">
        <v>45921.625</v>
      </c>
      <c r="C499" s="53">
        <v>45921.625</v>
      </c>
      <c r="D499" s="56">
        <v>45921.625</v>
      </c>
      <c r="E499" s="41">
        <v>3</v>
      </c>
    </row>
    <row r="500" spans="2:5" x14ac:dyDescent="0.2">
      <c r="B500" s="52">
        <v>45921.666666666664</v>
      </c>
      <c r="C500" s="53">
        <v>45921.666666666664</v>
      </c>
      <c r="D500" s="56">
        <v>45921.666666666664</v>
      </c>
      <c r="E500" s="41">
        <v>2</v>
      </c>
    </row>
    <row r="501" spans="2:5" x14ac:dyDescent="0.2">
      <c r="B501" s="52">
        <v>45921.708333333328</v>
      </c>
      <c r="C501" s="53">
        <v>45921.708333333328</v>
      </c>
      <c r="D501" s="56">
        <v>45921.708333333328</v>
      </c>
      <c r="E501" s="41">
        <v>3</v>
      </c>
    </row>
    <row r="502" spans="2:5" x14ac:dyDescent="0.2">
      <c r="B502" s="52">
        <v>45921.75</v>
      </c>
      <c r="C502" s="53">
        <v>45921.75</v>
      </c>
      <c r="D502" s="56">
        <v>45921.75</v>
      </c>
      <c r="E502" s="41">
        <v>3</v>
      </c>
    </row>
    <row r="503" spans="2:5" x14ac:dyDescent="0.2">
      <c r="B503" s="52">
        <v>45921.791666666664</v>
      </c>
      <c r="C503" s="53">
        <v>45921.791666666664</v>
      </c>
      <c r="D503" s="56">
        <v>45921.791666666664</v>
      </c>
      <c r="E503" s="41">
        <v>3</v>
      </c>
    </row>
    <row r="504" spans="2:5" x14ac:dyDescent="0.2">
      <c r="B504" s="52">
        <v>45921.833333333328</v>
      </c>
      <c r="C504" s="53">
        <v>45921.833333333328</v>
      </c>
      <c r="D504" s="56">
        <v>45921.833333333328</v>
      </c>
      <c r="E504" s="41">
        <v>3</v>
      </c>
    </row>
    <row r="505" spans="2:5" x14ac:dyDescent="0.2">
      <c r="B505" s="52">
        <v>45921.875</v>
      </c>
      <c r="C505" s="53">
        <v>45921.875</v>
      </c>
      <c r="D505" s="56">
        <v>45921.875</v>
      </c>
      <c r="E505" s="41">
        <v>3</v>
      </c>
    </row>
    <row r="506" spans="2:5" x14ac:dyDescent="0.2">
      <c r="B506" s="52">
        <v>45921.916666666664</v>
      </c>
      <c r="C506" s="53">
        <v>45921.916666666664</v>
      </c>
      <c r="D506" s="56">
        <v>45921.916666666664</v>
      </c>
      <c r="E506" s="41">
        <v>3</v>
      </c>
    </row>
    <row r="507" spans="2:5" x14ac:dyDescent="0.2">
      <c r="B507" s="52">
        <v>45921.958333333328</v>
      </c>
      <c r="C507" s="53">
        <v>45921.958333333328</v>
      </c>
      <c r="D507" s="56">
        <v>45921.958333333328</v>
      </c>
      <c r="E507" s="41">
        <v>3</v>
      </c>
    </row>
    <row r="508" spans="2:5" x14ac:dyDescent="0.2">
      <c r="B508" s="52">
        <v>45922</v>
      </c>
      <c r="C508" s="53">
        <v>45922</v>
      </c>
      <c r="D508" s="56">
        <v>45922</v>
      </c>
      <c r="E508" s="41">
        <v>3</v>
      </c>
    </row>
    <row r="509" spans="2:5" x14ac:dyDescent="0.2">
      <c r="B509" s="52">
        <v>45922.041666666664</v>
      </c>
      <c r="C509" s="53">
        <v>45922.041666666664</v>
      </c>
      <c r="D509" s="56">
        <v>45922.041666666664</v>
      </c>
      <c r="E509" s="41">
        <v>3</v>
      </c>
    </row>
    <row r="510" spans="2:5" x14ac:dyDescent="0.2">
      <c r="B510" s="52">
        <v>45922.083333333328</v>
      </c>
      <c r="C510" s="53">
        <v>45922.083333333328</v>
      </c>
      <c r="D510" s="56">
        <v>45922.083333333328</v>
      </c>
      <c r="E510" s="41">
        <v>4</v>
      </c>
    </row>
    <row r="511" spans="2:5" x14ac:dyDescent="0.2">
      <c r="B511" s="52">
        <v>45922.125</v>
      </c>
      <c r="C511" s="53">
        <v>45922.125</v>
      </c>
      <c r="D511" s="56">
        <v>45922.125</v>
      </c>
      <c r="E511" s="41">
        <v>4</v>
      </c>
    </row>
    <row r="512" spans="2:5" x14ac:dyDescent="0.2">
      <c r="B512" s="52">
        <v>45922.166666666664</v>
      </c>
      <c r="C512" s="53">
        <v>45922.166666666664</v>
      </c>
      <c r="D512" s="56">
        <v>45922.166666666664</v>
      </c>
      <c r="E512" s="41">
        <v>4</v>
      </c>
    </row>
    <row r="513" spans="2:5" x14ac:dyDescent="0.2">
      <c r="B513" s="52">
        <v>45922.208333333328</v>
      </c>
      <c r="C513" s="53">
        <v>45922.208333333328</v>
      </c>
      <c r="D513" s="56">
        <v>45922.208333333328</v>
      </c>
      <c r="E513" s="41">
        <v>5</v>
      </c>
    </row>
    <row r="514" spans="2:5" x14ac:dyDescent="0.2">
      <c r="B514" s="52">
        <v>45922.25</v>
      </c>
      <c r="C514" s="53">
        <v>45922.25</v>
      </c>
      <c r="D514" s="56">
        <v>45922.25</v>
      </c>
      <c r="E514" s="41">
        <v>5</v>
      </c>
    </row>
    <row r="515" spans="2:5" x14ac:dyDescent="0.2">
      <c r="B515" s="52">
        <v>45922.291666666664</v>
      </c>
      <c r="C515" s="53">
        <v>45922.291666666664</v>
      </c>
      <c r="D515" s="56">
        <v>45922.291666666664</v>
      </c>
      <c r="E515" s="41">
        <v>8</v>
      </c>
    </row>
    <row r="516" spans="2:5" x14ac:dyDescent="0.2">
      <c r="B516" s="52">
        <v>45922.333333333328</v>
      </c>
      <c r="C516" s="53">
        <v>45922.333333333328</v>
      </c>
      <c r="D516" s="56">
        <v>45922.333333333328</v>
      </c>
      <c r="E516" s="41">
        <v>7</v>
      </c>
    </row>
    <row r="517" spans="2:5" x14ac:dyDescent="0.2">
      <c r="B517" s="52">
        <v>45922.375</v>
      </c>
      <c r="C517" s="53">
        <v>45922.375</v>
      </c>
      <c r="D517" s="56">
        <v>45922.375</v>
      </c>
      <c r="E517" s="41">
        <v>8</v>
      </c>
    </row>
    <row r="518" spans="2:5" x14ac:dyDescent="0.2">
      <c r="B518" s="52">
        <v>45922.416666666664</v>
      </c>
      <c r="C518" s="53">
        <v>45922.416666666664</v>
      </c>
      <c r="D518" s="56">
        <v>45922.416666666664</v>
      </c>
      <c r="E518" s="41">
        <v>9</v>
      </c>
    </row>
    <row r="519" spans="2:5" x14ac:dyDescent="0.2">
      <c r="B519" s="52">
        <v>45922.458333333328</v>
      </c>
      <c r="C519" s="53">
        <v>45922.458333333328</v>
      </c>
      <c r="D519" s="56">
        <v>45922.458333333328</v>
      </c>
      <c r="E519" s="41">
        <v>8</v>
      </c>
    </row>
    <row r="520" spans="2:5" x14ac:dyDescent="0.2">
      <c r="B520" s="52">
        <v>45922.5</v>
      </c>
      <c r="C520" s="53">
        <v>45922.5</v>
      </c>
      <c r="D520" s="56">
        <v>45922.5</v>
      </c>
      <c r="E520" s="41">
        <v>11</v>
      </c>
    </row>
    <row r="521" spans="2:5" x14ac:dyDescent="0.2">
      <c r="B521" s="52">
        <v>45922.541666666664</v>
      </c>
      <c r="C521" s="53">
        <v>45922.541666666664</v>
      </c>
      <c r="D521" s="56">
        <v>45922.541666666664</v>
      </c>
      <c r="E521" s="41">
        <v>11</v>
      </c>
    </row>
    <row r="522" spans="2:5" x14ac:dyDescent="0.2">
      <c r="B522" s="52">
        <v>45922.583333333328</v>
      </c>
      <c r="C522" s="53">
        <v>45922.583333333328</v>
      </c>
      <c r="D522" s="56">
        <v>45922.583333333328</v>
      </c>
      <c r="E522" s="41">
        <v>10</v>
      </c>
    </row>
    <row r="523" spans="2:5" x14ac:dyDescent="0.2">
      <c r="B523" s="52">
        <v>45922.625</v>
      </c>
      <c r="C523" s="53">
        <v>45922.625</v>
      </c>
      <c r="D523" s="56">
        <v>45922.625</v>
      </c>
      <c r="E523" s="41">
        <v>12</v>
      </c>
    </row>
    <row r="524" spans="2:5" x14ac:dyDescent="0.2">
      <c r="B524" s="52">
        <v>45922.666666666664</v>
      </c>
      <c r="C524" s="53">
        <v>45922.666666666664</v>
      </c>
      <c r="D524" s="56">
        <v>45922.666666666664</v>
      </c>
      <c r="E524" s="41">
        <v>8</v>
      </c>
    </row>
    <row r="525" spans="2:5" x14ac:dyDescent="0.2">
      <c r="B525" s="52">
        <v>45922.708333333328</v>
      </c>
      <c r="C525" s="53">
        <v>45922.708333333328</v>
      </c>
      <c r="D525" s="56">
        <v>45922.708333333328</v>
      </c>
      <c r="E525" s="41">
        <v>11</v>
      </c>
    </row>
    <row r="526" spans="2:5" x14ac:dyDescent="0.2">
      <c r="B526" s="52">
        <v>45922.75</v>
      </c>
      <c r="C526" s="53">
        <v>45922.75</v>
      </c>
      <c r="D526" s="56">
        <v>45922.75</v>
      </c>
      <c r="E526" s="41">
        <v>4</v>
      </c>
    </row>
    <row r="527" spans="2:5" x14ac:dyDescent="0.2">
      <c r="B527" s="52">
        <v>45922.791666666664</v>
      </c>
      <c r="C527" s="53">
        <v>45922.791666666664</v>
      </c>
      <c r="D527" s="56">
        <v>45922.791666666664</v>
      </c>
      <c r="E527" s="41">
        <v>4</v>
      </c>
    </row>
    <row r="528" spans="2:5" x14ac:dyDescent="0.2">
      <c r="B528" s="52">
        <v>45922.833333333328</v>
      </c>
      <c r="C528" s="53">
        <v>45922.833333333328</v>
      </c>
      <c r="D528" s="56">
        <v>45922.833333333328</v>
      </c>
      <c r="E528" s="41">
        <v>4</v>
      </c>
    </row>
    <row r="529" spans="2:5" x14ac:dyDescent="0.2">
      <c r="B529" s="52">
        <v>45922.875</v>
      </c>
      <c r="C529" s="53">
        <v>45922.875</v>
      </c>
      <c r="D529" s="56">
        <v>45922.875</v>
      </c>
      <c r="E529" s="41">
        <v>4</v>
      </c>
    </row>
    <row r="530" spans="2:5" x14ac:dyDescent="0.2">
      <c r="B530" s="52">
        <v>45922.916666666664</v>
      </c>
      <c r="C530" s="53">
        <v>45922.916666666664</v>
      </c>
      <c r="D530" s="56">
        <v>45922.916666666664</v>
      </c>
      <c r="E530" s="41">
        <v>5</v>
      </c>
    </row>
    <row r="531" spans="2:5" x14ac:dyDescent="0.2">
      <c r="B531" s="52">
        <v>45922.958333333328</v>
      </c>
      <c r="C531" s="53">
        <v>45922.958333333328</v>
      </c>
      <c r="D531" s="56">
        <v>45922.958333333328</v>
      </c>
      <c r="E531" s="41">
        <v>4</v>
      </c>
    </row>
    <row r="532" spans="2:5" x14ac:dyDescent="0.2">
      <c r="B532" s="52">
        <v>45923</v>
      </c>
      <c r="C532" s="53">
        <v>45923</v>
      </c>
      <c r="D532" s="56">
        <v>45923</v>
      </c>
      <c r="E532" s="41">
        <v>4</v>
      </c>
    </row>
    <row r="533" spans="2:5" x14ac:dyDescent="0.2">
      <c r="B533" s="52">
        <v>45923.041666666664</v>
      </c>
      <c r="C533" s="53">
        <v>45923.041666666664</v>
      </c>
      <c r="D533" s="56">
        <v>45923.041666666664</v>
      </c>
      <c r="E533" s="41">
        <v>4</v>
      </c>
    </row>
    <row r="534" spans="2:5" x14ac:dyDescent="0.2">
      <c r="B534" s="52">
        <v>45923.083333333328</v>
      </c>
      <c r="C534" s="53">
        <v>45923.083333333328</v>
      </c>
      <c r="D534" s="56">
        <v>45923.083333333328</v>
      </c>
      <c r="E534" s="41">
        <v>5</v>
      </c>
    </row>
    <row r="535" spans="2:5" x14ac:dyDescent="0.2">
      <c r="B535" s="52">
        <v>45923.125</v>
      </c>
      <c r="C535" s="53">
        <v>45923.125</v>
      </c>
      <c r="D535" s="56">
        <v>45923.125</v>
      </c>
      <c r="E535" s="41">
        <v>5</v>
      </c>
    </row>
    <row r="536" spans="2:5" x14ac:dyDescent="0.2">
      <c r="B536" s="52">
        <v>45923.166666666664</v>
      </c>
      <c r="C536" s="53">
        <v>45923.166666666664</v>
      </c>
      <c r="D536" s="56">
        <v>45923.166666666664</v>
      </c>
      <c r="E536" s="41">
        <v>7</v>
      </c>
    </row>
    <row r="537" spans="2:5" x14ac:dyDescent="0.2">
      <c r="B537" s="52">
        <v>45923.208333333328</v>
      </c>
      <c r="C537" s="53">
        <v>45923.208333333328</v>
      </c>
      <c r="D537" s="56">
        <v>45923.208333333328</v>
      </c>
      <c r="E537" s="41">
        <v>8</v>
      </c>
    </row>
    <row r="538" spans="2:5" x14ac:dyDescent="0.2">
      <c r="B538" s="52">
        <v>45923.25</v>
      </c>
      <c r="C538" s="53">
        <v>45923.25</v>
      </c>
      <c r="D538" s="56">
        <v>45923.25</v>
      </c>
      <c r="E538" s="41">
        <v>7</v>
      </c>
    </row>
    <row r="539" spans="2:5" x14ac:dyDescent="0.2">
      <c r="B539" s="52">
        <v>45923.291666666664</v>
      </c>
      <c r="C539" s="53">
        <v>45923.291666666664</v>
      </c>
      <c r="D539" s="56">
        <v>45923.291666666664</v>
      </c>
      <c r="E539" s="41">
        <v>7</v>
      </c>
    </row>
    <row r="540" spans="2:5" x14ac:dyDescent="0.2">
      <c r="B540" s="52">
        <v>45923.333333333328</v>
      </c>
      <c r="C540" s="53">
        <v>45923.333333333328</v>
      </c>
      <c r="D540" s="56">
        <v>45923.333333333328</v>
      </c>
      <c r="E540" s="41">
        <v>8</v>
      </c>
    </row>
    <row r="541" spans="2:5" x14ac:dyDescent="0.2">
      <c r="B541" s="52">
        <v>45923.375</v>
      </c>
      <c r="C541" s="53">
        <v>45923.375</v>
      </c>
      <c r="D541" s="56">
        <v>45923.375</v>
      </c>
      <c r="E541" s="41">
        <v>8</v>
      </c>
    </row>
    <row r="542" spans="2:5" x14ac:dyDescent="0.2">
      <c r="B542" s="52">
        <v>45923.416666666664</v>
      </c>
      <c r="C542" s="53">
        <v>45923.416666666664</v>
      </c>
      <c r="D542" s="56">
        <v>45923.416666666664</v>
      </c>
      <c r="E542" s="41">
        <v>8</v>
      </c>
    </row>
    <row r="543" spans="2:5" x14ac:dyDescent="0.2">
      <c r="B543" s="52">
        <v>45923.458333333328</v>
      </c>
      <c r="C543" s="53">
        <v>45923.458333333328</v>
      </c>
      <c r="D543" s="56">
        <v>45923.458333333328</v>
      </c>
      <c r="E543" s="41">
        <v>10</v>
      </c>
    </row>
    <row r="544" spans="2:5" x14ac:dyDescent="0.2">
      <c r="B544" s="52">
        <v>45923.5</v>
      </c>
      <c r="C544" s="53">
        <v>45923.5</v>
      </c>
      <c r="D544" s="56">
        <v>45923.5</v>
      </c>
      <c r="E544" s="41">
        <v>8</v>
      </c>
    </row>
    <row r="545" spans="2:5" x14ac:dyDescent="0.2">
      <c r="B545" s="52">
        <v>45923.541666666664</v>
      </c>
      <c r="C545" s="53">
        <v>45923.541666666664</v>
      </c>
      <c r="D545" s="56">
        <v>45923.541666666664</v>
      </c>
      <c r="E545" s="41">
        <v>7</v>
      </c>
    </row>
    <row r="546" spans="2:5" x14ac:dyDescent="0.2">
      <c r="B546" s="52">
        <v>45923.583333333328</v>
      </c>
      <c r="C546" s="53">
        <v>45923.583333333328</v>
      </c>
      <c r="D546" s="56">
        <v>45923.583333333328</v>
      </c>
      <c r="E546" s="41">
        <v>5</v>
      </c>
    </row>
    <row r="547" spans="2:5" x14ac:dyDescent="0.2">
      <c r="B547" s="52">
        <v>45923.625</v>
      </c>
      <c r="C547" s="53">
        <v>45923.625</v>
      </c>
      <c r="D547" s="56">
        <v>45923.625</v>
      </c>
      <c r="E547" s="41">
        <v>7</v>
      </c>
    </row>
    <row r="548" spans="2:5" x14ac:dyDescent="0.2">
      <c r="B548" s="52">
        <v>45923.666666666664</v>
      </c>
      <c r="C548" s="53">
        <v>45923.666666666664</v>
      </c>
      <c r="D548" s="56">
        <v>45923.666666666664</v>
      </c>
      <c r="E548" s="41">
        <v>6</v>
      </c>
    </row>
    <row r="549" spans="2:5" x14ac:dyDescent="0.2">
      <c r="B549" s="52">
        <v>45923.708333333328</v>
      </c>
      <c r="C549" s="53">
        <v>45923.708333333328</v>
      </c>
      <c r="D549" s="56">
        <v>45923.708333333328</v>
      </c>
      <c r="E549" s="41">
        <v>5</v>
      </c>
    </row>
    <row r="550" spans="2:5" x14ac:dyDescent="0.2">
      <c r="B550" s="52">
        <v>45923.75</v>
      </c>
      <c r="C550" s="53">
        <v>45923.75</v>
      </c>
      <c r="D550" s="56">
        <v>45923.75</v>
      </c>
      <c r="E550" s="41">
        <v>4</v>
      </c>
    </row>
    <row r="551" spans="2:5" x14ac:dyDescent="0.2">
      <c r="B551" s="52">
        <v>45923.791666666664</v>
      </c>
      <c r="C551" s="53">
        <v>45923.791666666664</v>
      </c>
      <c r="D551" s="56">
        <v>45923.791666666664</v>
      </c>
      <c r="E551" s="41">
        <v>3</v>
      </c>
    </row>
    <row r="552" spans="2:5" x14ac:dyDescent="0.2">
      <c r="B552" s="52">
        <v>45923.833333333328</v>
      </c>
      <c r="C552" s="53">
        <v>45923.833333333328</v>
      </c>
      <c r="D552" s="56">
        <v>45923.833333333328</v>
      </c>
      <c r="E552" s="41">
        <v>4</v>
      </c>
    </row>
    <row r="553" spans="2:5" x14ac:dyDescent="0.2">
      <c r="B553" s="52">
        <v>45923.875</v>
      </c>
      <c r="C553" s="53">
        <v>45923.875</v>
      </c>
      <c r="D553" s="56">
        <v>45923.875</v>
      </c>
      <c r="E553" s="41">
        <v>5</v>
      </c>
    </row>
    <row r="554" spans="2:5" x14ac:dyDescent="0.2">
      <c r="B554" s="52">
        <v>45923.916666666664</v>
      </c>
      <c r="C554" s="53">
        <v>45923.916666666664</v>
      </c>
      <c r="D554" s="56">
        <v>45923.916666666664</v>
      </c>
      <c r="E554" s="41">
        <v>5</v>
      </c>
    </row>
    <row r="555" spans="2:5" x14ac:dyDescent="0.2">
      <c r="B555" s="52">
        <v>45923.958333333328</v>
      </c>
      <c r="C555" s="53">
        <v>45923.958333333328</v>
      </c>
      <c r="D555" s="56">
        <v>45923.958333333328</v>
      </c>
      <c r="E555" s="41">
        <v>4</v>
      </c>
    </row>
    <row r="556" spans="2:5" x14ac:dyDescent="0.2">
      <c r="B556" s="52">
        <v>45924</v>
      </c>
      <c r="C556" s="53">
        <v>45924</v>
      </c>
      <c r="D556" s="56">
        <v>45924</v>
      </c>
      <c r="E556" s="41">
        <v>4</v>
      </c>
    </row>
    <row r="557" spans="2:5" x14ac:dyDescent="0.2">
      <c r="B557" s="52">
        <v>45924.041666666664</v>
      </c>
      <c r="C557" s="53">
        <v>45924.041666666664</v>
      </c>
      <c r="D557" s="56">
        <v>45924.041666666664</v>
      </c>
      <c r="E557" s="41">
        <v>4</v>
      </c>
    </row>
    <row r="558" spans="2:5" x14ac:dyDescent="0.2">
      <c r="B558" s="52">
        <v>45924.083333333328</v>
      </c>
      <c r="C558" s="53">
        <v>45924.083333333328</v>
      </c>
      <c r="D558" s="56">
        <v>45924.083333333328</v>
      </c>
      <c r="E558" s="41">
        <v>5</v>
      </c>
    </row>
    <row r="559" spans="2:5" x14ac:dyDescent="0.2">
      <c r="B559" s="52">
        <v>45924.125</v>
      </c>
      <c r="C559" s="53">
        <v>45924.125</v>
      </c>
      <c r="D559" s="56">
        <v>45924.125</v>
      </c>
      <c r="E559" s="41">
        <v>6</v>
      </c>
    </row>
    <row r="560" spans="2:5" x14ac:dyDescent="0.2">
      <c r="B560" s="52">
        <v>45924.166666666664</v>
      </c>
      <c r="C560" s="53">
        <v>45924.166666666664</v>
      </c>
      <c r="D560" s="56">
        <v>45924.166666666664</v>
      </c>
      <c r="E560" s="41">
        <v>4</v>
      </c>
    </row>
    <row r="561" spans="2:5" x14ac:dyDescent="0.2">
      <c r="B561" s="52">
        <v>45924.208333333328</v>
      </c>
      <c r="C561" s="53">
        <v>45924.208333333328</v>
      </c>
      <c r="D561" s="56">
        <v>45924.208333333328</v>
      </c>
      <c r="E561" s="41">
        <v>3</v>
      </c>
    </row>
    <row r="562" spans="2:5" x14ac:dyDescent="0.2">
      <c r="B562" s="52">
        <v>45924.25</v>
      </c>
      <c r="C562" s="53">
        <v>45924.25</v>
      </c>
      <c r="D562" s="56">
        <v>45924.25</v>
      </c>
      <c r="E562" s="41">
        <v>3</v>
      </c>
    </row>
    <row r="563" spans="2:5" x14ac:dyDescent="0.2">
      <c r="B563" s="52">
        <v>45924.291666666664</v>
      </c>
      <c r="C563" s="53">
        <v>45924.291666666664</v>
      </c>
      <c r="D563" s="56">
        <v>45924.291666666664</v>
      </c>
      <c r="E563" s="41">
        <v>3</v>
      </c>
    </row>
    <row r="564" spans="2:5" x14ac:dyDescent="0.2">
      <c r="B564" s="52">
        <v>45924.333333333328</v>
      </c>
      <c r="C564" s="53">
        <v>45924.333333333328</v>
      </c>
      <c r="D564" s="56">
        <v>45924.333333333328</v>
      </c>
      <c r="E564" s="41">
        <v>5</v>
      </c>
    </row>
    <row r="565" spans="2:5" x14ac:dyDescent="0.2">
      <c r="B565" s="52">
        <v>45924.375</v>
      </c>
      <c r="C565" s="53">
        <v>45924.375</v>
      </c>
      <c r="D565" s="56">
        <v>45924.375</v>
      </c>
      <c r="E565" s="41">
        <v>6</v>
      </c>
    </row>
    <row r="566" spans="2:5" x14ac:dyDescent="0.2">
      <c r="B566" s="52">
        <v>45924.416666666664</v>
      </c>
      <c r="C566" s="53">
        <v>45924.416666666664</v>
      </c>
      <c r="D566" s="56">
        <v>45924.416666666664</v>
      </c>
      <c r="E566" s="41">
        <v>4</v>
      </c>
    </row>
    <row r="567" spans="2:5" x14ac:dyDescent="0.2">
      <c r="B567" s="52">
        <v>45924.458333333328</v>
      </c>
      <c r="C567" s="53">
        <v>45924.458333333328</v>
      </c>
      <c r="D567" s="56">
        <v>45924.458333333328</v>
      </c>
      <c r="E567" s="41">
        <v>4</v>
      </c>
    </row>
    <row r="568" spans="2:5" x14ac:dyDescent="0.2">
      <c r="B568" s="52">
        <v>45924.5</v>
      </c>
      <c r="C568" s="53">
        <v>45924.5</v>
      </c>
      <c r="D568" s="56">
        <v>45924.5</v>
      </c>
      <c r="E568" s="41">
        <v>4</v>
      </c>
    </row>
    <row r="569" spans="2:5" x14ac:dyDescent="0.2">
      <c r="B569" s="52">
        <v>45924.541666666664</v>
      </c>
      <c r="C569" s="53">
        <v>45924.541666666664</v>
      </c>
      <c r="D569" s="56">
        <v>45924.541666666664</v>
      </c>
      <c r="E569" s="41">
        <v>6</v>
      </c>
    </row>
    <row r="570" spans="2:5" x14ac:dyDescent="0.2">
      <c r="B570" s="52">
        <v>45924.583333333328</v>
      </c>
      <c r="C570" s="53">
        <v>45924.583333333328</v>
      </c>
      <c r="D570" s="56">
        <v>45924.583333333328</v>
      </c>
      <c r="E570" s="41">
        <v>5</v>
      </c>
    </row>
    <row r="571" spans="2:5" x14ac:dyDescent="0.2">
      <c r="B571" s="52">
        <v>45924.625</v>
      </c>
      <c r="C571" s="53">
        <v>45924.625</v>
      </c>
      <c r="D571" s="56">
        <v>45924.625</v>
      </c>
      <c r="E571" s="41">
        <v>6</v>
      </c>
    </row>
    <row r="572" spans="2:5" x14ac:dyDescent="0.2">
      <c r="B572" s="52">
        <v>45924.666666666664</v>
      </c>
      <c r="C572" s="53">
        <v>45924.666666666664</v>
      </c>
      <c r="D572" s="56">
        <v>45924.666666666664</v>
      </c>
      <c r="E572" s="41">
        <v>6</v>
      </c>
    </row>
    <row r="573" spans="2:5" x14ac:dyDescent="0.2">
      <c r="B573" s="52">
        <v>45924.708333333328</v>
      </c>
      <c r="C573" s="53">
        <v>45924.708333333328</v>
      </c>
      <c r="D573" s="56">
        <v>45924.708333333328</v>
      </c>
      <c r="E573" s="41">
        <v>4</v>
      </c>
    </row>
    <row r="574" spans="2:5" x14ac:dyDescent="0.2">
      <c r="B574" s="52">
        <v>45924.75</v>
      </c>
      <c r="C574" s="53">
        <v>45924.75</v>
      </c>
      <c r="D574" s="56">
        <v>45924.75</v>
      </c>
      <c r="E574" s="41">
        <v>4</v>
      </c>
    </row>
    <row r="575" spans="2:5" x14ac:dyDescent="0.2">
      <c r="B575" s="52">
        <v>45924.791666666664</v>
      </c>
      <c r="C575" s="53">
        <v>45924.791666666664</v>
      </c>
      <c r="D575" s="56">
        <v>45924.791666666664</v>
      </c>
      <c r="E575" s="41">
        <v>3</v>
      </c>
    </row>
    <row r="576" spans="2:5" x14ac:dyDescent="0.2">
      <c r="B576" s="52">
        <v>45924.833333333328</v>
      </c>
      <c r="C576" s="53">
        <v>45924.833333333328</v>
      </c>
      <c r="D576" s="56">
        <v>45924.833333333328</v>
      </c>
      <c r="E576" s="41">
        <v>3</v>
      </c>
    </row>
    <row r="577" spans="2:5" x14ac:dyDescent="0.2">
      <c r="B577" s="52">
        <v>45924.875</v>
      </c>
      <c r="C577" s="53">
        <v>45924.875</v>
      </c>
      <c r="D577" s="56">
        <v>45924.875</v>
      </c>
      <c r="E577" s="41">
        <v>3</v>
      </c>
    </row>
    <row r="578" spans="2:5" x14ac:dyDescent="0.2">
      <c r="B578" s="52">
        <v>45924.916666666664</v>
      </c>
      <c r="C578" s="53">
        <v>45924.916666666664</v>
      </c>
      <c r="D578" s="56">
        <v>45924.916666666664</v>
      </c>
      <c r="E578" s="41">
        <v>2</v>
      </c>
    </row>
    <row r="579" spans="2:5" x14ac:dyDescent="0.2">
      <c r="B579" s="52">
        <v>45924.958333333328</v>
      </c>
      <c r="C579" s="53">
        <v>45924.958333333328</v>
      </c>
      <c r="D579" s="56">
        <v>45924.958333333328</v>
      </c>
      <c r="E579" s="41">
        <v>3</v>
      </c>
    </row>
    <row r="580" spans="2:5" x14ac:dyDescent="0.2">
      <c r="B580" s="52">
        <v>45925</v>
      </c>
      <c r="C580" s="53">
        <v>45925</v>
      </c>
      <c r="D580" s="56">
        <v>45925</v>
      </c>
      <c r="E580" s="41">
        <v>3</v>
      </c>
    </row>
    <row r="581" spans="2:5" x14ac:dyDescent="0.2">
      <c r="B581" s="52">
        <v>45925.041666666664</v>
      </c>
      <c r="C581" s="53">
        <v>45925.041666666664</v>
      </c>
      <c r="D581" s="56">
        <v>45925.041666666664</v>
      </c>
      <c r="E581" s="41">
        <v>3</v>
      </c>
    </row>
    <row r="582" spans="2:5" x14ac:dyDescent="0.2">
      <c r="B582" s="52">
        <v>45925.083333333328</v>
      </c>
      <c r="C582" s="53">
        <v>45925.083333333328</v>
      </c>
      <c r="D582" s="56">
        <v>45925.083333333328</v>
      </c>
      <c r="E582" s="41">
        <v>3</v>
      </c>
    </row>
    <row r="583" spans="2:5" x14ac:dyDescent="0.2">
      <c r="B583" s="52">
        <v>45925.125</v>
      </c>
      <c r="C583" s="53">
        <v>45925.125</v>
      </c>
      <c r="D583" s="56">
        <v>45925.125</v>
      </c>
      <c r="E583" s="41">
        <v>3</v>
      </c>
    </row>
    <row r="584" spans="2:5" x14ac:dyDescent="0.2">
      <c r="B584" s="52">
        <v>45925.166666666664</v>
      </c>
      <c r="C584" s="53">
        <v>45925.166666666664</v>
      </c>
      <c r="D584" s="56">
        <v>45925.166666666664</v>
      </c>
      <c r="E584" s="41">
        <v>4</v>
      </c>
    </row>
    <row r="585" spans="2:5" x14ac:dyDescent="0.2">
      <c r="B585" s="52">
        <v>45925.208333333328</v>
      </c>
      <c r="C585" s="53">
        <v>45925.208333333328</v>
      </c>
      <c r="D585" s="56">
        <v>45925.208333333328</v>
      </c>
      <c r="E585" s="41">
        <v>4</v>
      </c>
    </row>
    <row r="586" spans="2:5" x14ac:dyDescent="0.2">
      <c r="B586" s="52">
        <v>45925.25</v>
      </c>
      <c r="C586" s="53">
        <v>45925.25</v>
      </c>
      <c r="D586" s="56">
        <v>45925.25</v>
      </c>
      <c r="E586" s="41">
        <v>4</v>
      </c>
    </row>
    <row r="587" spans="2:5" x14ac:dyDescent="0.2">
      <c r="B587" s="52">
        <v>45925.291666666664</v>
      </c>
      <c r="C587" s="53">
        <v>45925.291666666664</v>
      </c>
      <c r="D587" s="56">
        <v>45925.291666666664</v>
      </c>
      <c r="E587" s="41">
        <v>5</v>
      </c>
    </row>
    <row r="588" spans="2:5" x14ac:dyDescent="0.2">
      <c r="B588" s="52">
        <v>45925.333333333328</v>
      </c>
      <c r="C588" s="53">
        <v>45925.333333333328</v>
      </c>
      <c r="D588" s="56">
        <v>45925.333333333328</v>
      </c>
      <c r="E588" s="41">
        <v>6</v>
      </c>
    </row>
    <row r="589" spans="2:5" x14ac:dyDescent="0.2">
      <c r="B589" s="52">
        <v>45925.375</v>
      </c>
      <c r="C589" s="53">
        <v>45925.375</v>
      </c>
      <c r="D589" s="56">
        <v>45925.375</v>
      </c>
      <c r="E589" s="41"/>
    </row>
    <row r="590" spans="2:5" x14ac:dyDescent="0.2">
      <c r="B590" s="52">
        <v>45925.416666666664</v>
      </c>
      <c r="C590" s="53">
        <v>45925.416666666664</v>
      </c>
      <c r="D590" s="56">
        <v>45925.416666666664</v>
      </c>
      <c r="E590" s="41">
        <v>5</v>
      </c>
    </row>
    <row r="591" spans="2:5" x14ac:dyDescent="0.2">
      <c r="B591" s="52">
        <v>45925.458333333328</v>
      </c>
      <c r="C591" s="53">
        <v>45925.458333333328</v>
      </c>
      <c r="D591" s="56">
        <v>45925.458333333328</v>
      </c>
      <c r="E591" s="41">
        <v>4</v>
      </c>
    </row>
    <row r="592" spans="2:5" x14ac:dyDescent="0.2">
      <c r="B592" s="52">
        <v>45925.5</v>
      </c>
      <c r="C592" s="53">
        <v>45925.5</v>
      </c>
      <c r="D592" s="56">
        <v>45925.5</v>
      </c>
      <c r="E592" s="41">
        <v>6</v>
      </c>
    </row>
    <row r="593" spans="2:5" x14ac:dyDescent="0.2">
      <c r="B593" s="52">
        <v>45925.541666666664</v>
      </c>
      <c r="C593" s="53">
        <v>45925.541666666664</v>
      </c>
      <c r="D593" s="56">
        <v>45925.541666666664</v>
      </c>
      <c r="E593" s="41">
        <v>7</v>
      </c>
    </row>
    <row r="594" spans="2:5" x14ac:dyDescent="0.2">
      <c r="B594" s="52">
        <v>45925.583333333328</v>
      </c>
      <c r="C594" s="53">
        <v>45925.583333333328</v>
      </c>
      <c r="D594" s="56">
        <v>45925.583333333328</v>
      </c>
      <c r="E594" s="41">
        <v>6</v>
      </c>
    </row>
    <row r="595" spans="2:5" x14ac:dyDescent="0.2">
      <c r="B595" s="52">
        <v>45925.625</v>
      </c>
      <c r="C595" s="53">
        <v>45925.625</v>
      </c>
      <c r="D595" s="56">
        <v>45925.625</v>
      </c>
      <c r="E595" s="41">
        <v>7</v>
      </c>
    </row>
    <row r="596" spans="2:5" x14ac:dyDescent="0.2">
      <c r="B596" s="52">
        <v>45925.666666666664</v>
      </c>
      <c r="C596" s="53">
        <v>45925.666666666664</v>
      </c>
      <c r="D596" s="56">
        <v>45925.666666666664</v>
      </c>
      <c r="E596" s="41">
        <v>6</v>
      </c>
    </row>
    <row r="597" spans="2:5" x14ac:dyDescent="0.2">
      <c r="B597" s="52">
        <v>45925.708333333328</v>
      </c>
      <c r="C597" s="53">
        <v>45925.708333333328</v>
      </c>
      <c r="D597" s="56">
        <v>45925.708333333328</v>
      </c>
      <c r="E597" s="41">
        <v>5</v>
      </c>
    </row>
    <row r="598" spans="2:5" x14ac:dyDescent="0.2">
      <c r="B598" s="52">
        <v>45925.75</v>
      </c>
      <c r="C598" s="53">
        <v>45925.75</v>
      </c>
      <c r="D598" s="56">
        <v>45925.75</v>
      </c>
      <c r="E598" s="41">
        <v>5</v>
      </c>
    </row>
    <row r="599" spans="2:5" x14ac:dyDescent="0.2">
      <c r="B599" s="52">
        <v>45925.791666666664</v>
      </c>
      <c r="C599" s="53">
        <v>45925.791666666664</v>
      </c>
      <c r="D599" s="56">
        <v>45925.791666666664</v>
      </c>
      <c r="E599" s="41">
        <v>4</v>
      </c>
    </row>
    <row r="600" spans="2:5" x14ac:dyDescent="0.2">
      <c r="B600" s="52">
        <v>45925.833333333328</v>
      </c>
      <c r="C600" s="53">
        <v>45925.833333333328</v>
      </c>
      <c r="D600" s="56">
        <v>45925.833333333328</v>
      </c>
      <c r="E600" s="41">
        <v>4</v>
      </c>
    </row>
    <row r="601" spans="2:5" x14ac:dyDescent="0.2">
      <c r="B601" s="52">
        <v>45925.875</v>
      </c>
      <c r="C601" s="53">
        <v>45925.875</v>
      </c>
      <c r="D601" s="56">
        <v>45925.875</v>
      </c>
      <c r="E601" s="41">
        <v>3</v>
      </c>
    </row>
    <row r="602" spans="2:5" x14ac:dyDescent="0.2">
      <c r="B602" s="52">
        <v>45925.916666666664</v>
      </c>
      <c r="C602" s="53">
        <v>45925.916666666664</v>
      </c>
      <c r="D602" s="56">
        <v>45925.916666666664</v>
      </c>
      <c r="E602" s="41">
        <v>3</v>
      </c>
    </row>
    <row r="603" spans="2:5" x14ac:dyDescent="0.2">
      <c r="B603" s="52">
        <v>45925.958333333328</v>
      </c>
      <c r="C603" s="53">
        <v>45925.958333333328</v>
      </c>
      <c r="D603" s="56">
        <v>45925.958333333328</v>
      </c>
      <c r="E603" s="41">
        <v>4</v>
      </c>
    </row>
    <row r="604" spans="2:5" x14ac:dyDescent="0.2">
      <c r="B604" s="52">
        <v>45926</v>
      </c>
      <c r="C604" s="53">
        <v>45926</v>
      </c>
      <c r="D604" s="56">
        <v>45926</v>
      </c>
      <c r="E604" s="41">
        <v>4</v>
      </c>
    </row>
    <row r="605" spans="2:5" x14ac:dyDescent="0.2">
      <c r="B605" s="52">
        <v>45926.041666666664</v>
      </c>
      <c r="C605" s="53">
        <v>45926.041666666664</v>
      </c>
      <c r="D605" s="56">
        <v>45926.041666666664</v>
      </c>
      <c r="E605" s="41">
        <v>3</v>
      </c>
    </row>
    <row r="606" spans="2:5" x14ac:dyDescent="0.2">
      <c r="B606" s="52">
        <v>45926.083333333328</v>
      </c>
      <c r="C606" s="53">
        <v>45926.083333333328</v>
      </c>
      <c r="D606" s="56">
        <v>45926.083333333328</v>
      </c>
      <c r="E606" s="41">
        <v>6</v>
      </c>
    </row>
    <row r="607" spans="2:5" x14ac:dyDescent="0.2">
      <c r="B607" s="52">
        <v>45926.125</v>
      </c>
      <c r="C607" s="53">
        <v>45926.125</v>
      </c>
      <c r="D607" s="56">
        <v>45926.125</v>
      </c>
      <c r="E607" s="41">
        <v>4</v>
      </c>
    </row>
    <row r="608" spans="2:5" x14ac:dyDescent="0.2">
      <c r="B608" s="52">
        <v>45926.166666666664</v>
      </c>
      <c r="C608" s="53">
        <v>45926.166666666664</v>
      </c>
      <c r="D608" s="56">
        <v>45926.166666666664</v>
      </c>
      <c r="E608" s="41">
        <v>4</v>
      </c>
    </row>
    <row r="609" spans="2:5" x14ac:dyDescent="0.2">
      <c r="B609" s="52">
        <v>45926.208333333328</v>
      </c>
      <c r="C609" s="53">
        <v>45926.208333333328</v>
      </c>
      <c r="D609" s="56">
        <v>45926.208333333328</v>
      </c>
      <c r="E609" s="41">
        <v>4</v>
      </c>
    </row>
    <row r="610" spans="2:5" x14ac:dyDescent="0.2">
      <c r="B610" s="52">
        <v>45926.25</v>
      </c>
      <c r="C610" s="53">
        <v>45926.25</v>
      </c>
      <c r="D610" s="56">
        <v>45926.25</v>
      </c>
      <c r="E610" s="41">
        <v>4</v>
      </c>
    </row>
    <row r="611" spans="2:5" x14ac:dyDescent="0.2">
      <c r="B611" s="52">
        <v>45926.291666666664</v>
      </c>
      <c r="C611" s="53">
        <v>45926.291666666664</v>
      </c>
      <c r="D611" s="56">
        <v>45926.291666666664</v>
      </c>
      <c r="E611" s="41">
        <v>4</v>
      </c>
    </row>
    <row r="612" spans="2:5" x14ac:dyDescent="0.2">
      <c r="B612" s="52">
        <v>45926.333333333328</v>
      </c>
      <c r="C612" s="53">
        <v>45926.333333333328</v>
      </c>
      <c r="D612" s="56">
        <v>45926.333333333328</v>
      </c>
      <c r="E612" s="41">
        <v>4</v>
      </c>
    </row>
    <row r="613" spans="2:5" x14ac:dyDescent="0.2">
      <c r="B613" s="52">
        <v>45926.375</v>
      </c>
      <c r="C613" s="53">
        <v>45926.375</v>
      </c>
      <c r="D613" s="56">
        <v>45926.375</v>
      </c>
      <c r="E613" s="41">
        <v>5</v>
      </c>
    </row>
    <row r="614" spans="2:5" x14ac:dyDescent="0.2">
      <c r="B614" s="52">
        <v>45926.416666666664</v>
      </c>
      <c r="C614" s="53">
        <v>45926.416666666664</v>
      </c>
      <c r="D614" s="56">
        <v>45926.416666666664</v>
      </c>
      <c r="E614" s="41">
        <v>6</v>
      </c>
    </row>
    <row r="615" spans="2:5" x14ac:dyDescent="0.2">
      <c r="B615" s="52">
        <v>45926.458333333328</v>
      </c>
      <c r="C615" s="53">
        <v>45926.458333333328</v>
      </c>
      <c r="D615" s="56">
        <v>45926.458333333328</v>
      </c>
      <c r="E615" s="41">
        <v>6</v>
      </c>
    </row>
    <row r="616" spans="2:5" x14ac:dyDescent="0.2">
      <c r="B616" s="52">
        <v>45926.5</v>
      </c>
      <c r="C616" s="53">
        <v>45926.5</v>
      </c>
      <c r="D616" s="56">
        <v>45926.5</v>
      </c>
      <c r="E616" s="41">
        <v>10</v>
      </c>
    </row>
    <row r="617" spans="2:5" x14ac:dyDescent="0.2">
      <c r="B617" s="52">
        <v>45926.541666666664</v>
      </c>
      <c r="C617" s="53">
        <v>45926.541666666664</v>
      </c>
      <c r="D617" s="56">
        <v>45926.541666666664</v>
      </c>
      <c r="E617" s="41">
        <v>11</v>
      </c>
    </row>
    <row r="618" spans="2:5" x14ac:dyDescent="0.2">
      <c r="B618" s="52">
        <v>45926.583333333328</v>
      </c>
      <c r="C618" s="53">
        <v>45926.583333333328</v>
      </c>
      <c r="D618" s="56">
        <v>45926.583333333328</v>
      </c>
      <c r="E618" s="41">
        <v>7</v>
      </c>
    </row>
    <row r="619" spans="2:5" x14ac:dyDescent="0.2">
      <c r="B619" s="52">
        <v>45926.625</v>
      </c>
      <c r="C619" s="53">
        <v>45926.625</v>
      </c>
      <c r="D619" s="56">
        <v>45926.625</v>
      </c>
      <c r="E619" s="41">
        <v>6</v>
      </c>
    </row>
    <row r="620" spans="2:5" x14ac:dyDescent="0.2">
      <c r="B620" s="52">
        <v>45926.666666666664</v>
      </c>
      <c r="C620" s="53">
        <v>45926.666666666664</v>
      </c>
      <c r="D620" s="56">
        <v>45926.666666666664</v>
      </c>
      <c r="E620" s="41">
        <v>7</v>
      </c>
    </row>
    <row r="621" spans="2:5" x14ac:dyDescent="0.2">
      <c r="B621" s="52">
        <v>45926.708333333328</v>
      </c>
      <c r="C621" s="53">
        <v>45926.708333333328</v>
      </c>
      <c r="D621" s="56">
        <v>45926.708333333328</v>
      </c>
      <c r="E621" s="41">
        <v>5</v>
      </c>
    </row>
    <row r="622" spans="2:5" x14ac:dyDescent="0.2">
      <c r="B622" s="52">
        <v>45926.75</v>
      </c>
      <c r="C622" s="53">
        <v>45926.75</v>
      </c>
      <c r="D622" s="56">
        <v>45926.75</v>
      </c>
      <c r="E622" s="41">
        <v>5</v>
      </c>
    </row>
    <row r="623" spans="2:5" x14ac:dyDescent="0.2">
      <c r="B623" s="52">
        <v>45926.791666666664</v>
      </c>
      <c r="C623" s="53">
        <v>45926.791666666664</v>
      </c>
      <c r="D623" s="56">
        <v>45926.791666666664</v>
      </c>
      <c r="E623" s="41">
        <v>6</v>
      </c>
    </row>
    <row r="624" spans="2:5" x14ac:dyDescent="0.2">
      <c r="B624" s="52">
        <v>45926.833333333328</v>
      </c>
      <c r="C624" s="53">
        <v>45926.833333333328</v>
      </c>
      <c r="D624" s="56">
        <v>45926.833333333328</v>
      </c>
      <c r="E624" s="41">
        <v>5</v>
      </c>
    </row>
    <row r="625" spans="2:5" x14ac:dyDescent="0.2">
      <c r="B625" s="52">
        <v>45926.875</v>
      </c>
      <c r="C625" s="53">
        <v>45926.875</v>
      </c>
      <c r="D625" s="56">
        <v>45926.875</v>
      </c>
      <c r="E625" s="41">
        <v>5</v>
      </c>
    </row>
    <row r="626" spans="2:5" x14ac:dyDescent="0.2">
      <c r="B626" s="52">
        <v>45926.916666666664</v>
      </c>
      <c r="C626" s="53">
        <v>45926.916666666664</v>
      </c>
      <c r="D626" s="56">
        <v>45926.916666666664</v>
      </c>
      <c r="E626" s="41">
        <v>5</v>
      </c>
    </row>
    <row r="627" spans="2:5" x14ac:dyDescent="0.2">
      <c r="B627" s="52">
        <v>45926.958333333328</v>
      </c>
      <c r="C627" s="53">
        <v>45926.958333333328</v>
      </c>
      <c r="D627" s="56">
        <v>45926.958333333328</v>
      </c>
      <c r="E627" s="41">
        <v>7</v>
      </c>
    </row>
    <row r="628" spans="2:5" x14ac:dyDescent="0.2">
      <c r="B628" s="52">
        <v>45927</v>
      </c>
      <c r="C628" s="53">
        <v>45927</v>
      </c>
      <c r="D628" s="56">
        <v>45927</v>
      </c>
      <c r="E628" s="41">
        <v>7</v>
      </c>
    </row>
    <row r="629" spans="2:5" x14ac:dyDescent="0.2">
      <c r="B629" s="52">
        <v>45927.041666666664</v>
      </c>
      <c r="C629" s="53">
        <v>45927.041666666664</v>
      </c>
      <c r="D629" s="56">
        <v>45927.041666666664</v>
      </c>
      <c r="E629" s="41">
        <v>9</v>
      </c>
    </row>
    <row r="630" spans="2:5" x14ac:dyDescent="0.2">
      <c r="B630" s="52">
        <v>45927.083333333328</v>
      </c>
      <c r="C630" s="53">
        <v>45927.083333333328</v>
      </c>
      <c r="D630" s="56">
        <v>45927.083333333328</v>
      </c>
      <c r="E630" s="41">
        <v>10</v>
      </c>
    </row>
    <row r="631" spans="2:5" x14ac:dyDescent="0.2">
      <c r="B631" s="52">
        <v>45927.125</v>
      </c>
      <c r="C631" s="53">
        <v>45927.125</v>
      </c>
      <c r="D631" s="56">
        <v>45927.125</v>
      </c>
      <c r="E631" s="41">
        <v>12</v>
      </c>
    </row>
    <row r="632" spans="2:5" x14ac:dyDescent="0.2">
      <c r="B632" s="52">
        <v>45927.166666666664</v>
      </c>
      <c r="C632" s="53">
        <v>45927.166666666664</v>
      </c>
      <c r="D632" s="56">
        <v>45927.166666666664</v>
      </c>
      <c r="E632" s="41">
        <v>13</v>
      </c>
    </row>
    <row r="633" spans="2:5" x14ac:dyDescent="0.2">
      <c r="B633" s="52">
        <v>45927.208333333328</v>
      </c>
      <c r="C633" s="53">
        <v>45927.208333333328</v>
      </c>
      <c r="D633" s="56">
        <v>45927.208333333328</v>
      </c>
      <c r="E633" s="41">
        <v>14</v>
      </c>
    </row>
    <row r="634" spans="2:5" x14ac:dyDescent="0.2">
      <c r="B634" s="52">
        <v>45927.25</v>
      </c>
      <c r="C634" s="53">
        <v>45927.25</v>
      </c>
      <c r="D634" s="56">
        <v>45927.25</v>
      </c>
      <c r="E634" s="41">
        <v>15</v>
      </c>
    </row>
    <row r="635" spans="2:5" x14ac:dyDescent="0.2">
      <c r="B635" s="52">
        <v>45927.291666666664</v>
      </c>
      <c r="C635" s="53">
        <v>45927.291666666664</v>
      </c>
      <c r="D635" s="56">
        <v>45927.291666666664</v>
      </c>
      <c r="E635" s="41">
        <v>15</v>
      </c>
    </row>
    <row r="636" spans="2:5" x14ac:dyDescent="0.2">
      <c r="B636" s="52">
        <v>45927.333333333328</v>
      </c>
      <c r="C636" s="53">
        <v>45927.333333333328</v>
      </c>
      <c r="D636" s="56">
        <v>45927.333333333328</v>
      </c>
      <c r="E636" s="41">
        <v>15</v>
      </c>
    </row>
    <row r="637" spans="2:5" x14ac:dyDescent="0.2">
      <c r="B637" s="52">
        <v>45927.375</v>
      </c>
      <c r="C637" s="53">
        <v>45927.375</v>
      </c>
      <c r="D637" s="56">
        <v>45927.375</v>
      </c>
      <c r="E637" s="41">
        <v>10</v>
      </c>
    </row>
    <row r="638" spans="2:5" x14ac:dyDescent="0.2">
      <c r="B638" s="52">
        <v>45927.416666666664</v>
      </c>
      <c r="C638" s="53">
        <v>45927.416666666664</v>
      </c>
      <c r="D638" s="56">
        <v>45927.416666666664</v>
      </c>
      <c r="E638" s="41">
        <v>8</v>
      </c>
    </row>
    <row r="639" spans="2:5" x14ac:dyDescent="0.2">
      <c r="B639" s="52">
        <v>45927.458333333328</v>
      </c>
      <c r="C639" s="53">
        <v>45927.458333333328</v>
      </c>
      <c r="D639" s="56">
        <v>45927.458333333328</v>
      </c>
      <c r="E639" s="41">
        <v>6</v>
      </c>
    </row>
    <row r="640" spans="2:5" x14ac:dyDescent="0.2">
      <c r="B640" s="52">
        <v>45927.5</v>
      </c>
      <c r="C640" s="53">
        <v>45927.5</v>
      </c>
      <c r="D640" s="56">
        <v>45927.5</v>
      </c>
      <c r="E640" s="41">
        <v>8</v>
      </c>
    </row>
    <row r="641" spans="2:5" x14ac:dyDescent="0.2">
      <c r="B641" s="52">
        <v>45927.541666666664</v>
      </c>
      <c r="C641" s="53">
        <v>45927.541666666664</v>
      </c>
      <c r="D641" s="56">
        <v>45927.541666666664</v>
      </c>
      <c r="E641" s="41">
        <v>7</v>
      </c>
    </row>
    <row r="642" spans="2:5" x14ac:dyDescent="0.2">
      <c r="B642" s="52">
        <v>45927.583333333328</v>
      </c>
      <c r="C642" s="53">
        <v>45927.583333333328</v>
      </c>
      <c r="D642" s="56">
        <v>45927.583333333328</v>
      </c>
      <c r="E642" s="41">
        <v>6</v>
      </c>
    </row>
    <row r="643" spans="2:5" x14ac:dyDescent="0.2">
      <c r="B643" s="52">
        <v>45927.625</v>
      </c>
      <c r="C643" s="53">
        <v>45927.625</v>
      </c>
      <c r="D643" s="56">
        <v>45927.625</v>
      </c>
      <c r="E643" s="41">
        <v>10</v>
      </c>
    </row>
    <row r="644" spans="2:5" x14ac:dyDescent="0.2">
      <c r="B644" s="52">
        <v>45927.666666666664</v>
      </c>
      <c r="C644" s="53">
        <v>45927.666666666664</v>
      </c>
      <c r="D644" s="56">
        <v>45927.666666666664</v>
      </c>
      <c r="E644" s="41">
        <v>8</v>
      </c>
    </row>
    <row r="645" spans="2:5" x14ac:dyDescent="0.2">
      <c r="B645" s="52">
        <v>45927.708333333328</v>
      </c>
      <c r="C645" s="53">
        <v>45927.708333333328</v>
      </c>
      <c r="D645" s="56">
        <v>45927.708333333328</v>
      </c>
      <c r="E645" s="41">
        <v>8</v>
      </c>
    </row>
    <row r="646" spans="2:5" x14ac:dyDescent="0.2">
      <c r="B646" s="52">
        <v>45927.75</v>
      </c>
      <c r="C646" s="53">
        <v>45927.75</v>
      </c>
      <c r="D646" s="56">
        <v>45927.75</v>
      </c>
      <c r="E646" s="41">
        <v>6</v>
      </c>
    </row>
    <row r="647" spans="2:5" x14ac:dyDescent="0.2">
      <c r="B647" s="52">
        <v>45927.791666666664</v>
      </c>
      <c r="C647" s="53">
        <v>45927.791666666664</v>
      </c>
      <c r="D647" s="56">
        <v>45927.791666666664</v>
      </c>
      <c r="E647" s="41">
        <v>7</v>
      </c>
    </row>
    <row r="648" spans="2:5" x14ac:dyDescent="0.2">
      <c r="B648" s="52">
        <v>45927.833333333328</v>
      </c>
      <c r="C648" s="53">
        <v>45927.833333333328</v>
      </c>
      <c r="D648" s="56">
        <v>45927.833333333328</v>
      </c>
      <c r="E648" s="41">
        <v>7</v>
      </c>
    </row>
    <row r="649" spans="2:5" x14ac:dyDescent="0.2">
      <c r="B649" s="52">
        <v>45927.875</v>
      </c>
      <c r="C649" s="53">
        <v>45927.875</v>
      </c>
      <c r="D649" s="56">
        <v>45927.875</v>
      </c>
      <c r="E649" s="41">
        <v>6</v>
      </c>
    </row>
    <row r="650" spans="2:5" x14ac:dyDescent="0.2">
      <c r="B650" s="52">
        <v>45927.916666666664</v>
      </c>
      <c r="C650" s="53">
        <v>45927.916666666664</v>
      </c>
      <c r="D650" s="56">
        <v>45927.916666666664</v>
      </c>
      <c r="E650" s="41">
        <v>6</v>
      </c>
    </row>
    <row r="651" spans="2:5" x14ac:dyDescent="0.2">
      <c r="B651" s="52">
        <v>45927.958333333328</v>
      </c>
      <c r="C651" s="53">
        <v>45927.958333333328</v>
      </c>
      <c r="D651" s="56">
        <v>45927.958333333328</v>
      </c>
      <c r="E651" s="41">
        <v>6</v>
      </c>
    </row>
    <row r="652" spans="2:5" x14ac:dyDescent="0.2">
      <c r="B652" s="52">
        <v>45928</v>
      </c>
      <c r="C652" s="53">
        <v>45928</v>
      </c>
      <c r="D652" s="56">
        <v>45928</v>
      </c>
      <c r="E652" s="41">
        <v>6</v>
      </c>
    </row>
    <row r="653" spans="2:5" x14ac:dyDescent="0.2">
      <c r="B653" s="52">
        <v>45928.041666666664</v>
      </c>
      <c r="C653" s="53">
        <v>45928.041666666664</v>
      </c>
      <c r="D653" s="56">
        <v>45928.041666666664</v>
      </c>
      <c r="E653" s="41">
        <v>6</v>
      </c>
    </row>
    <row r="654" spans="2:5" x14ac:dyDescent="0.2">
      <c r="B654" s="52">
        <v>45928.083333333328</v>
      </c>
      <c r="C654" s="53">
        <v>45928.083333333328</v>
      </c>
      <c r="D654" s="56">
        <v>45928.083333333328</v>
      </c>
      <c r="E654" s="41">
        <v>7</v>
      </c>
    </row>
    <row r="655" spans="2:5" x14ac:dyDescent="0.2">
      <c r="B655" s="52">
        <v>45928.125</v>
      </c>
      <c r="C655" s="53">
        <v>45928.125</v>
      </c>
      <c r="D655" s="56">
        <v>45928.125</v>
      </c>
      <c r="E655" s="41">
        <v>8</v>
      </c>
    </row>
    <row r="656" spans="2:5" x14ac:dyDescent="0.2">
      <c r="B656" s="52">
        <v>45928.166666666664</v>
      </c>
      <c r="C656" s="53">
        <v>45928.166666666664</v>
      </c>
      <c r="D656" s="56">
        <v>45928.166666666664</v>
      </c>
      <c r="E656" s="41">
        <v>9</v>
      </c>
    </row>
    <row r="657" spans="2:5" x14ac:dyDescent="0.2">
      <c r="B657" s="52">
        <v>45928.208333333328</v>
      </c>
      <c r="C657" s="53">
        <v>45928.208333333328</v>
      </c>
      <c r="D657" s="56">
        <v>45928.208333333328</v>
      </c>
      <c r="E657" s="41">
        <v>8</v>
      </c>
    </row>
    <row r="658" spans="2:5" x14ac:dyDescent="0.2">
      <c r="B658" s="52">
        <v>45928.25</v>
      </c>
      <c r="C658" s="53">
        <v>45928.25</v>
      </c>
      <c r="D658" s="56">
        <v>45928.25</v>
      </c>
      <c r="E658" s="41">
        <v>9</v>
      </c>
    </row>
    <row r="659" spans="2:5" x14ac:dyDescent="0.2">
      <c r="B659" s="52">
        <v>45928.291666666664</v>
      </c>
      <c r="C659" s="53">
        <v>45928.291666666664</v>
      </c>
      <c r="D659" s="56">
        <v>45928.291666666664</v>
      </c>
      <c r="E659" s="41">
        <v>8</v>
      </c>
    </row>
    <row r="660" spans="2:5" x14ac:dyDescent="0.2">
      <c r="B660" s="52">
        <v>45928.333333333328</v>
      </c>
      <c r="C660" s="53">
        <v>45928.333333333328</v>
      </c>
      <c r="D660" s="56">
        <v>45928.333333333328</v>
      </c>
      <c r="E660" s="41">
        <v>7</v>
      </c>
    </row>
    <row r="661" spans="2:5" x14ac:dyDescent="0.2">
      <c r="B661" s="52">
        <v>45928.375</v>
      </c>
      <c r="C661" s="53">
        <v>45928.375</v>
      </c>
      <c r="D661" s="56">
        <v>45928.375</v>
      </c>
      <c r="E661" s="41">
        <v>6</v>
      </c>
    </row>
    <row r="662" spans="2:5" x14ac:dyDescent="0.2">
      <c r="B662" s="52">
        <v>45928.416666666664</v>
      </c>
      <c r="C662" s="53">
        <v>45928.416666666664</v>
      </c>
      <c r="D662" s="56">
        <v>45928.416666666664</v>
      </c>
      <c r="E662" s="41">
        <v>5</v>
      </c>
    </row>
    <row r="663" spans="2:5" x14ac:dyDescent="0.2">
      <c r="B663" s="52">
        <v>45928.458333333328</v>
      </c>
      <c r="C663" s="53">
        <v>45928.458333333328</v>
      </c>
      <c r="D663" s="56">
        <v>45928.458333333328</v>
      </c>
      <c r="E663" s="41">
        <v>5</v>
      </c>
    </row>
    <row r="664" spans="2:5" x14ac:dyDescent="0.2">
      <c r="B664" s="52">
        <v>45928.5</v>
      </c>
      <c r="C664" s="53">
        <v>45928.5</v>
      </c>
      <c r="D664" s="56">
        <v>45928.5</v>
      </c>
      <c r="E664" s="41">
        <v>6</v>
      </c>
    </row>
    <row r="665" spans="2:5" x14ac:dyDescent="0.2">
      <c r="B665" s="52">
        <v>45928.541666666664</v>
      </c>
      <c r="C665" s="53">
        <v>45928.541666666664</v>
      </c>
      <c r="D665" s="56">
        <v>45928.541666666664</v>
      </c>
      <c r="E665" s="41">
        <v>6</v>
      </c>
    </row>
    <row r="666" spans="2:5" x14ac:dyDescent="0.2">
      <c r="B666" s="52">
        <v>45928.583333333328</v>
      </c>
      <c r="C666" s="53">
        <v>45928.583333333328</v>
      </c>
      <c r="D666" s="56">
        <v>45928.583333333328</v>
      </c>
      <c r="E666" s="41">
        <v>4</v>
      </c>
    </row>
    <row r="667" spans="2:5" x14ac:dyDescent="0.2">
      <c r="B667" s="52">
        <v>45928.625</v>
      </c>
      <c r="C667" s="53">
        <v>45928.625</v>
      </c>
      <c r="D667" s="56">
        <v>45928.625</v>
      </c>
      <c r="E667" s="41">
        <v>3</v>
      </c>
    </row>
    <row r="668" spans="2:5" x14ac:dyDescent="0.2">
      <c r="B668" s="52">
        <v>45928.666666666664</v>
      </c>
      <c r="C668" s="53">
        <v>45928.666666666664</v>
      </c>
      <c r="D668" s="56">
        <v>45928.666666666664</v>
      </c>
      <c r="E668" s="41">
        <v>3</v>
      </c>
    </row>
    <row r="669" spans="2:5" x14ac:dyDescent="0.2">
      <c r="B669" s="52">
        <v>45928.708333333328</v>
      </c>
      <c r="C669" s="53">
        <v>45928.708333333328</v>
      </c>
      <c r="D669" s="56">
        <v>45928.708333333328</v>
      </c>
      <c r="E669" s="41">
        <v>3</v>
      </c>
    </row>
    <row r="670" spans="2:5" x14ac:dyDescent="0.2">
      <c r="B670" s="52">
        <v>45928.75</v>
      </c>
      <c r="C670" s="53">
        <v>45928.75</v>
      </c>
      <c r="D670" s="56">
        <v>45928.75</v>
      </c>
      <c r="E670" s="41">
        <v>3</v>
      </c>
    </row>
    <row r="671" spans="2:5" x14ac:dyDescent="0.2">
      <c r="B671" s="52">
        <v>45928.791666666664</v>
      </c>
      <c r="C671" s="53">
        <v>45928.791666666664</v>
      </c>
      <c r="D671" s="56">
        <v>45928.791666666664</v>
      </c>
      <c r="E671" s="41">
        <v>3</v>
      </c>
    </row>
    <row r="672" spans="2:5" x14ac:dyDescent="0.2">
      <c r="B672" s="52">
        <v>45928.833333333328</v>
      </c>
      <c r="C672" s="53">
        <v>45928.833333333328</v>
      </c>
      <c r="D672" s="56">
        <v>45928.833333333328</v>
      </c>
      <c r="E672" s="41">
        <v>4</v>
      </c>
    </row>
    <row r="673" spans="2:5" x14ac:dyDescent="0.2">
      <c r="B673" s="52">
        <v>45928.875</v>
      </c>
      <c r="C673" s="53">
        <v>45928.875</v>
      </c>
      <c r="D673" s="56">
        <v>45928.875</v>
      </c>
      <c r="E673" s="41">
        <v>5</v>
      </c>
    </row>
    <row r="674" spans="2:5" x14ac:dyDescent="0.2">
      <c r="B674" s="52">
        <v>45928.916666666664</v>
      </c>
      <c r="C674" s="53">
        <v>45928.916666666664</v>
      </c>
      <c r="D674" s="56">
        <v>45928.916666666664</v>
      </c>
      <c r="E674" s="41">
        <v>6</v>
      </c>
    </row>
    <row r="675" spans="2:5" x14ac:dyDescent="0.2">
      <c r="B675" s="52">
        <v>45928.958333333328</v>
      </c>
      <c r="C675" s="53">
        <v>45928.958333333328</v>
      </c>
      <c r="D675" s="56">
        <v>45928.958333333328</v>
      </c>
      <c r="E675" s="41">
        <v>7</v>
      </c>
    </row>
    <row r="676" spans="2:5" x14ac:dyDescent="0.2">
      <c r="B676" s="52">
        <v>45929</v>
      </c>
      <c r="C676" s="53">
        <v>45929</v>
      </c>
      <c r="D676" s="56">
        <v>45929</v>
      </c>
      <c r="E676" s="41">
        <v>6</v>
      </c>
    </row>
    <row r="677" spans="2:5" x14ac:dyDescent="0.2">
      <c r="B677" s="52">
        <v>45929.041666666664</v>
      </c>
      <c r="C677" s="53">
        <v>45929.041666666664</v>
      </c>
      <c r="D677" s="56">
        <v>45929.041666666664</v>
      </c>
      <c r="E677" s="41">
        <v>6</v>
      </c>
    </row>
    <row r="678" spans="2:5" x14ac:dyDescent="0.2">
      <c r="B678" s="52">
        <v>45929.083333333328</v>
      </c>
      <c r="C678" s="53">
        <v>45929.083333333328</v>
      </c>
      <c r="D678" s="56">
        <v>45929.083333333328</v>
      </c>
      <c r="E678" s="41">
        <v>7</v>
      </c>
    </row>
    <row r="679" spans="2:5" x14ac:dyDescent="0.2">
      <c r="B679" s="52">
        <v>45929.125</v>
      </c>
      <c r="C679" s="53">
        <v>45929.125</v>
      </c>
      <c r="D679" s="56">
        <v>45929.125</v>
      </c>
      <c r="E679" s="41">
        <v>8</v>
      </c>
    </row>
    <row r="680" spans="2:5" x14ac:dyDescent="0.2">
      <c r="B680" s="52">
        <v>45929.166666666664</v>
      </c>
      <c r="C680" s="53">
        <v>45929.166666666664</v>
      </c>
      <c r="D680" s="56">
        <v>45929.166666666664</v>
      </c>
      <c r="E680" s="41">
        <v>10</v>
      </c>
    </row>
    <row r="681" spans="2:5" x14ac:dyDescent="0.2">
      <c r="B681" s="52">
        <v>45929.208333333328</v>
      </c>
      <c r="C681" s="53">
        <v>45929.208333333328</v>
      </c>
      <c r="D681" s="56">
        <v>45929.208333333328</v>
      </c>
      <c r="E681" s="41">
        <v>12</v>
      </c>
    </row>
    <row r="682" spans="2:5" x14ac:dyDescent="0.2">
      <c r="B682" s="52">
        <v>45929.25</v>
      </c>
      <c r="C682" s="53">
        <v>45929.25</v>
      </c>
      <c r="D682" s="56">
        <v>45929.25</v>
      </c>
      <c r="E682" s="41">
        <v>11</v>
      </c>
    </row>
    <row r="683" spans="2:5" x14ac:dyDescent="0.2">
      <c r="B683" s="52">
        <v>45929.291666666664</v>
      </c>
      <c r="C683" s="53">
        <v>45929.291666666664</v>
      </c>
      <c r="D683" s="56">
        <v>45929.291666666664</v>
      </c>
      <c r="E683" s="41">
        <v>13</v>
      </c>
    </row>
    <row r="684" spans="2:5" x14ac:dyDescent="0.2">
      <c r="B684" s="52">
        <v>45929.333333333328</v>
      </c>
      <c r="C684" s="53">
        <v>45929.333333333328</v>
      </c>
      <c r="D684" s="56">
        <v>45929.333333333328</v>
      </c>
      <c r="E684" s="41">
        <v>11</v>
      </c>
    </row>
    <row r="685" spans="2:5" x14ac:dyDescent="0.2">
      <c r="B685" s="52">
        <v>45929.375</v>
      </c>
      <c r="C685" s="53">
        <v>45929.375</v>
      </c>
      <c r="D685" s="56">
        <v>45929.375</v>
      </c>
      <c r="E685" s="41">
        <v>11</v>
      </c>
    </row>
    <row r="686" spans="2:5" x14ac:dyDescent="0.2">
      <c r="B686" s="52">
        <v>45929.416666666664</v>
      </c>
      <c r="C686" s="53">
        <v>45929.416666666664</v>
      </c>
      <c r="D686" s="56">
        <v>45929.416666666664</v>
      </c>
      <c r="E686" s="41">
        <v>11</v>
      </c>
    </row>
    <row r="687" spans="2:5" x14ac:dyDescent="0.2">
      <c r="B687" s="52">
        <v>45929.458333333328</v>
      </c>
      <c r="C687" s="53">
        <v>45929.458333333328</v>
      </c>
      <c r="D687" s="56">
        <v>45929.458333333328</v>
      </c>
      <c r="E687" s="41">
        <v>9</v>
      </c>
    </row>
    <row r="688" spans="2:5" x14ac:dyDescent="0.2">
      <c r="B688" s="52">
        <v>45929.5</v>
      </c>
      <c r="C688" s="53">
        <v>45929.5</v>
      </c>
      <c r="D688" s="56">
        <v>45929.5</v>
      </c>
      <c r="E688" s="41">
        <v>4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3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3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4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4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4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4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5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5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5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7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6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9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8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8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8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6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6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6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6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9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9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7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6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5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5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5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4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5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5</v>
      </c>
    </row>
    <row r="718" spans="2:5" x14ac:dyDescent="0.2">
      <c r="B718" s="52">
        <v>45930.75</v>
      </c>
      <c r="C718" s="53">
        <v>45930.75</v>
      </c>
      <c r="D718" s="56">
        <v>45930.75</v>
      </c>
      <c r="E718" s="41">
        <v>5</v>
      </c>
    </row>
    <row r="719" spans="2:5" x14ac:dyDescent="0.2">
      <c r="B719" s="52">
        <v>45930.791666666664</v>
      </c>
      <c r="C719" s="53">
        <v>45930.791666666664</v>
      </c>
      <c r="D719" s="56">
        <v>45930.791666666664</v>
      </c>
      <c r="E719" s="41">
        <v>6</v>
      </c>
    </row>
    <row r="720" spans="2:5" x14ac:dyDescent="0.2">
      <c r="B720" s="52">
        <v>45930.833333333328</v>
      </c>
      <c r="C720" s="53">
        <v>45930.833333333328</v>
      </c>
      <c r="D720" s="56">
        <v>45930.833333333328</v>
      </c>
      <c r="E720" s="41">
        <v>7</v>
      </c>
    </row>
    <row r="721" spans="2:5" x14ac:dyDescent="0.2">
      <c r="B721" s="52">
        <v>45930.875</v>
      </c>
      <c r="C721" s="53">
        <v>45930.875</v>
      </c>
      <c r="D721" s="56">
        <v>45930.875</v>
      </c>
      <c r="E721" s="41">
        <v>7</v>
      </c>
    </row>
    <row r="722" spans="2:5" x14ac:dyDescent="0.2">
      <c r="B722" s="52">
        <v>45930.916666666664</v>
      </c>
      <c r="C722" s="53">
        <v>45930.916666666664</v>
      </c>
      <c r="D722" s="56">
        <v>45930.916666666664</v>
      </c>
      <c r="E722" s="41">
        <v>6</v>
      </c>
    </row>
    <row r="723" spans="2:5" x14ac:dyDescent="0.2">
      <c r="B723" s="52">
        <v>45930.958333333328</v>
      </c>
      <c r="C723" s="53">
        <v>45930.958333333328</v>
      </c>
      <c r="D723" s="56">
        <v>45930.958333333328</v>
      </c>
      <c r="E723" s="41">
        <v>4</v>
      </c>
    </row>
    <row r="724" spans="2:5" x14ac:dyDescent="0.2">
      <c r="B724" s="52">
        <v>45900</v>
      </c>
      <c r="C724" s="53">
        <v>45900</v>
      </c>
      <c r="D724" s="56">
        <v>45900</v>
      </c>
      <c r="E724" s="41">
        <v>6</v>
      </c>
    </row>
    <row r="725" spans="2:5" x14ac:dyDescent="0.2">
      <c r="B725" s="52">
        <v>45900.041666666664</v>
      </c>
      <c r="C725" s="53">
        <v>45900.041666666664</v>
      </c>
      <c r="D725" s="56">
        <v>45900.041666666664</v>
      </c>
      <c r="E725" s="41">
        <v>7</v>
      </c>
    </row>
    <row r="726" spans="2:5" x14ac:dyDescent="0.2">
      <c r="B726" s="52">
        <v>45900.083333333328</v>
      </c>
      <c r="C726" s="53">
        <v>45900.083333333328</v>
      </c>
      <c r="D726" s="56">
        <v>45900.083333333328</v>
      </c>
      <c r="E726" s="41">
        <v>7</v>
      </c>
    </row>
    <row r="727" spans="2:5" x14ac:dyDescent="0.2">
      <c r="B727" s="52">
        <v>45900.125</v>
      </c>
      <c r="C727" s="53">
        <v>45900.125</v>
      </c>
      <c r="D727" s="56">
        <v>45900.125</v>
      </c>
      <c r="E727" s="41">
        <v>7</v>
      </c>
    </row>
    <row r="728" spans="2:5" x14ac:dyDescent="0.2">
      <c r="B728" s="52">
        <v>45900.166666666664</v>
      </c>
      <c r="C728" s="53">
        <v>45900.166666666664</v>
      </c>
      <c r="D728" s="56">
        <v>45900.166666666664</v>
      </c>
      <c r="E728" s="41">
        <v>8</v>
      </c>
    </row>
    <row r="729" spans="2:5" x14ac:dyDescent="0.2">
      <c r="B729" s="52">
        <v>45900.208333333328</v>
      </c>
      <c r="C729" s="53">
        <v>45900.208333333328</v>
      </c>
      <c r="D729" s="56">
        <v>45900.208333333328</v>
      </c>
      <c r="E729" s="41">
        <v>8</v>
      </c>
    </row>
    <row r="730" spans="2:5" x14ac:dyDescent="0.2">
      <c r="B730" s="52">
        <v>45900.25</v>
      </c>
      <c r="C730" s="53">
        <v>45900.25</v>
      </c>
      <c r="D730" s="56">
        <v>45900.25</v>
      </c>
      <c r="E730" s="41">
        <v>8</v>
      </c>
    </row>
    <row r="731" spans="2:5" x14ac:dyDescent="0.2">
      <c r="B731" s="52">
        <v>45900.291666666664</v>
      </c>
      <c r="C731" s="53">
        <v>45900.291666666664</v>
      </c>
      <c r="D731" s="56">
        <v>45900.291666666664</v>
      </c>
      <c r="E731" s="41">
        <v>8</v>
      </c>
    </row>
    <row r="732" spans="2:5" x14ac:dyDescent="0.2">
      <c r="B732" s="52">
        <v>45900.333333333328</v>
      </c>
      <c r="C732" s="53">
        <v>45900.333333333328</v>
      </c>
      <c r="D732" s="56">
        <v>45900.333333333328</v>
      </c>
      <c r="E732" s="41">
        <v>9</v>
      </c>
    </row>
    <row r="733" spans="2:5" x14ac:dyDescent="0.2">
      <c r="B733" s="52">
        <v>45900.375</v>
      </c>
      <c r="C733" s="53">
        <v>45900.375</v>
      </c>
      <c r="D733" s="56">
        <v>45900.375</v>
      </c>
      <c r="E733" s="41">
        <v>9</v>
      </c>
    </row>
    <row r="734" spans="2:5" x14ac:dyDescent="0.2">
      <c r="B734" s="52">
        <v>45900.416666666664</v>
      </c>
      <c r="C734" s="53">
        <v>45900.416666666664</v>
      </c>
      <c r="D734" s="56">
        <v>45900.416666666664</v>
      </c>
      <c r="E734" s="41">
        <v>10</v>
      </c>
    </row>
    <row r="735" spans="2:5" x14ac:dyDescent="0.2">
      <c r="B735" s="52">
        <v>45900.458333333328</v>
      </c>
      <c r="C735" s="53">
        <v>45900.458333333328</v>
      </c>
      <c r="D735" s="56">
        <v>45900.458333333328</v>
      </c>
      <c r="E735" s="41">
        <v>7</v>
      </c>
    </row>
    <row r="736" spans="2:5" x14ac:dyDescent="0.2">
      <c r="B736" s="52">
        <v>45900.5</v>
      </c>
      <c r="C736" s="53">
        <v>45900.5</v>
      </c>
      <c r="D736" s="56">
        <v>45900.5</v>
      </c>
      <c r="E736" s="41">
        <v>5</v>
      </c>
    </row>
    <row r="737" spans="2:5" x14ac:dyDescent="0.2">
      <c r="B737" s="52">
        <v>45900.541666666664</v>
      </c>
      <c r="C737" s="53">
        <v>45900.541666666664</v>
      </c>
      <c r="D737" s="56">
        <v>45900.541666666664</v>
      </c>
      <c r="E737" s="41">
        <v>6</v>
      </c>
    </row>
    <row r="738" spans="2:5" x14ac:dyDescent="0.2">
      <c r="B738" s="52">
        <v>45900.583333333328</v>
      </c>
      <c r="C738" s="53">
        <v>45900.583333333328</v>
      </c>
      <c r="D738" s="56">
        <v>45900.583333333328</v>
      </c>
      <c r="E738" s="41">
        <v>6</v>
      </c>
    </row>
    <row r="739" spans="2:5" x14ac:dyDescent="0.2">
      <c r="B739" s="52">
        <v>45900.625</v>
      </c>
      <c r="C739" s="53">
        <v>45900.625</v>
      </c>
      <c r="D739" s="56">
        <v>45900.625</v>
      </c>
      <c r="E739" s="41">
        <v>4</v>
      </c>
    </row>
    <row r="740" spans="2:5" x14ac:dyDescent="0.2">
      <c r="B740" s="52">
        <v>45900.666666666664</v>
      </c>
      <c r="C740" s="53">
        <v>45900.666666666664</v>
      </c>
      <c r="D740" s="56">
        <v>45900.666666666664</v>
      </c>
      <c r="E740" s="41">
        <v>4</v>
      </c>
    </row>
    <row r="741" spans="2:5" x14ac:dyDescent="0.2">
      <c r="B741" s="52">
        <v>45900.708333333328</v>
      </c>
      <c r="C741" s="53">
        <v>45900.708333333328</v>
      </c>
      <c r="D741" s="56">
        <v>45900.708333333328</v>
      </c>
      <c r="E741" s="41">
        <v>6</v>
      </c>
    </row>
    <row r="742" spans="2:5" x14ac:dyDescent="0.2">
      <c r="B742" s="52">
        <v>45900.75</v>
      </c>
      <c r="C742" s="53">
        <v>45900.75</v>
      </c>
      <c r="D742" s="56">
        <v>45900.75</v>
      </c>
      <c r="E742" s="41">
        <v>5</v>
      </c>
    </row>
    <row r="743" spans="2:5" x14ac:dyDescent="0.2">
      <c r="B743" s="52">
        <v>45900.791666666664</v>
      </c>
      <c r="C743" s="53">
        <v>45900.791666666664</v>
      </c>
      <c r="D743" s="56">
        <v>45900.791666666664</v>
      </c>
      <c r="E743" s="41">
        <v>5</v>
      </c>
    </row>
    <row r="744" spans="2:5" x14ac:dyDescent="0.2">
      <c r="B744" s="52">
        <v>45900.833333333328</v>
      </c>
      <c r="C744" s="53">
        <v>45900.833333333328</v>
      </c>
      <c r="D744" s="56">
        <v>45900.833333333328</v>
      </c>
      <c r="E744" s="41">
        <v>3</v>
      </c>
    </row>
    <row r="745" spans="2:5" x14ac:dyDescent="0.2">
      <c r="B745" s="52">
        <v>45900.875</v>
      </c>
      <c r="C745" s="53">
        <v>45900.875</v>
      </c>
      <c r="D745" s="56">
        <v>45900.875</v>
      </c>
      <c r="E745" s="41">
        <v>4</v>
      </c>
    </row>
    <row r="746" spans="2:5" x14ac:dyDescent="0.2">
      <c r="B746" s="52">
        <v>45900.916666666664</v>
      </c>
      <c r="C746" s="53">
        <v>45900.916666666664</v>
      </c>
      <c r="D746" s="56">
        <v>45900.916666666664</v>
      </c>
      <c r="E746" s="41">
        <v>5</v>
      </c>
    </row>
    <row r="747" spans="2:5" x14ac:dyDescent="0.2">
      <c r="B747" s="52">
        <v>45900.958333333328</v>
      </c>
      <c r="C747" s="53">
        <v>45900.958333333328</v>
      </c>
      <c r="D747" s="56">
        <v>45900.958333333328</v>
      </c>
      <c r="E747" s="41">
        <v>5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5241D-5288-4607-8E1A-5C763D13CB16}">
  <sheetPr>
    <tabColor rgb="FFFFFF00"/>
  </sheetPr>
  <dimension ref="A1:F747"/>
  <sheetViews>
    <sheetView topLeftCell="A526" zoomScaleNormal="100" workbookViewId="0">
      <selection activeCell="I492" sqref="I492"/>
    </sheetView>
  </sheetViews>
  <sheetFormatPr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9.140625" style="30"/>
    <col min="5" max="5" width="9.140625" style="48"/>
    <col min="6" max="16384" width="9.14062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6">
        <v>45901</v>
      </c>
      <c r="E4" s="41">
        <v>6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6">
        <v>45901.041666666664</v>
      </c>
      <c r="E5" s="41">
        <v>6</v>
      </c>
      <c r="F5" s="42"/>
    </row>
    <row r="6" spans="1:6" x14ac:dyDescent="0.2">
      <c r="A6" s="37"/>
      <c r="B6" s="52">
        <v>45901.083333333328</v>
      </c>
      <c r="C6" s="53">
        <v>45901.083333333328</v>
      </c>
      <c r="D6" s="56">
        <v>45901.083333333328</v>
      </c>
      <c r="E6" s="41">
        <v>6</v>
      </c>
      <c r="F6" s="42"/>
    </row>
    <row r="7" spans="1:6" x14ac:dyDescent="0.2">
      <c r="A7" s="37"/>
      <c r="B7" s="52">
        <v>45901.125</v>
      </c>
      <c r="C7" s="53">
        <v>45901.125</v>
      </c>
      <c r="D7" s="56">
        <v>45901.125</v>
      </c>
      <c r="E7" s="41">
        <v>6</v>
      </c>
      <c r="F7" s="42"/>
    </row>
    <row r="8" spans="1:6" x14ac:dyDescent="0.2">
      <c r="A8" s="37"/>
      <c r="B8" s="52">
        <v>45901.166666666664</v>
      </c>
      <c r="C8" s="53">
        <v>45901.166666666664</v>
      </c>
      <c r="D8" s="56">
        <v>45901.166666666664</v>
      </c>
      <c r="E8" s="41">
        <v>6</v>
      </c>
      <c r="F8" s="42"/>
    </row>
    <row r="9" spans="1:6" x14ac:dyDescent="0.2">
      <c r="A9" s="37"/>
      <c r="B9" s="52">
        <v>45901.208333333328</v>
      </c>
      <c r="C9" s="53">
        <v>45901.208333333328</v>
      </c>
      <c r="D9" s="56">
        <v>45901.208333333328</v>
      </c>
      <c r="E9" s="41">
        <v>6</v>
      </c>
      <c r="F9" s="42"/>
    </row>
    <row r="10" spans="1:6" x14ac:dyDescent="0.2">
      <c r="A10" s="37"/>
      <c r="B10" s="52">
        <v>45901.25</v>
      </c>
      <c r="C10" s="53">
        <v>45901.25</v>
      </c>
      <c r="D10" s="56">
        <v>45901.25</v>
      </c>
      <c r="E10" s="41">
        <v>6</v>
      </c>
      <c r="F10" s="42"/>
    </row>
    <row r="11" spans="1:6" x14ac:dyDescent="0.2">
      <c r="A11" s="37"/>
      <c r="B11" s="52">
        <v>45901.291666666664</v>
      </c>
      <c r="C11" s="53">
        <v>45901.291666666664</v>
      </c>
      <c r="D11" s="56">
        <v>45901.291666666664</v>
      </c>
      <c r="E11" s="41">
        <v>6</v>
      </c>
      <c r="F11" s="42"/>
    </row>
    <row r="12" spans="1:6" x14ac:dyDescent="0.2">
      <c r="A12" s="37"/>
      <c r="B12" s="52">
        <v>45901.333333333328</v>
      </c>
      <c r="C12" s="53">
        <v>45901.333333333328</v>
      </c>
      <c r="D12" s="56">
        <v>45901.333333333328</v>
      </c>
      <c r="E12" s="41">
        <v>7</v>
      </c>
      <c r="F12" s="42"/>
    </row>
    <row r="13" spans="1:6" x14ac:dyDescent="0.2">
      <c r="A13" s="37"/>
      <c r="B13" s="52">
        <v>45901.375</v>
      </c>
      <c r="C13" s="53">
        <v>45901.375</v>
      </c>
      <c r="D13" s="56">
        <v>45901.375</v>
      </c>
      <c r="E13" s="41">
        <v>7</v>
      </c>
      <c r="F13" s="42"/>
    </row>
    <row r="14" spans="1:6" x14ac:dyDescent="0.2">
      <c r="A14" s="37"/>
      <c r="B14" s="52">
        <v>45901.416666666664</v>
      </c>
      <c r="C14" s="53">
        <v>45901.416666666664</v>
      </c>
      <c r="D14" s="56">
        <v>45901.416666666664</v>
      </c>
      <c r="E14" s="41">
        <v>7</v>
      </c>
      <c r="F14" s="42"/>
    </row>
    <row r="15" spans="1:6" x14ac:dyDescent="0.2">
      <c r="A15" s="37"/>
      <c r="B15" s="52">
        <v>45901.458333333328</v>
      </c>
      <c r="C15" s="53">
        <v>45901.458333333328</v>
      </c>
      <c r="D15" s="56">
        <v>45901.458333333328</v>
      </c>
      <c r="E15" s="41">
        <v>5</v>
      </c>
      <c r="F15" s="42"/>
    </row>
    <row r="16" spans="1:6" x14ac:dyDescent="0.2">
      <c r="A16" s="37"/>
      <c r="B16" s="52">
        <v>45901.5</v>
      </c>
      <c r="C16" s="53">
        <v>45901.5</v>
      </c>
      <c r="D16" s="56">
        <v>45901.5</v>
      </c>
      <c r="E16" s="41">
        <v>4</v>
      </c>
      <c r="F16" s="42"/>
    </row>
    <row r="17" spans="1:6" x14ac:dyDescent="0.2">
      <c r="A17" s="37"/>
      <c r="B17" s="52">
        <v>45901.541666666664</v>
      </c>
      <c r="C17" s="53">
        <v>45901.541666666664</v>
      </c>
      <c r="D17" s="56">
        <v>45901.541666666664</v>
      </c>
      <c r="E17" s="41">
        <v>4</v>
      </c>
      <c r="F17" s="42"/>
    </row>
    <row r="18" spans="1:6" x14ac:dyDescent="0.2">
      <c r="A18" s="37"/>
      <c r="B18" s="52">
        <v>45901.583333333328</v>
      </c>
      <c r="C18" s="53">
        <v>45901.583333333328</v>
      </c>
      <c r="D18" s="56">
        <v>45901.583333333328</v>
      </c>
      <c r="E18" s="41">
        <v>5</v>
      </c>
      <c r="F18" s="42"/>
    </row>
    <row r="19" spans="1:6" x14ac:dyDescent="0.2">
      <c r="A19" s="37"/>
      <c r="B19" s="52">
        <v>45901.625</v>
      </c>
      <c r="C19" s="53">
        <v>45901.625</v>
      </c>
      <c r="D19" s="56">
        <v>45901.625</v>
      </c>
      <c r="E19" s="41">
        <v>7</v>
      </c>
      <c r="F19" s="42"/>
    </row>
    <row r="20" spans="1:6" x14ac:dyDescent="0.2">
      <c r="A20" s="37"/>
      <c r="B20" s="52">
        <v>45901.666666666664</v>
      </c>
      <c r="C20" s="53">
        <v>45901.666666666664</v>
      </c>
      <c r="D20" s="56">
        <v>45901.666666666664</v>
      </c>
      <c r="E20" s="41">
        <v>7</v>
      </c>
      <c r="F20" s="42"/>
    </row>
    <row r="21" spans="1:6" x14ac:dyDescent="0.2">
      <c r="A21" s="37"/>
      <c r="B21" s="52">
        <v>45901.708333333328</v>
      </c>
      <c r="C21" s="53">
        <v>45901.708333333328</v>
      </c>
      <c r="D21" s="56">
        <v>45901.708333333328</v>
      </c>
      <c r="E21" s="41">
        <v>8</v>
      </c>
      <c r="F21" s="42"/>
    </row>
    <row r="22" spans="1:6" x14ac:dyDescent="0.2">
      <c r="A22" s="37"/>
      <c r="B22" s="52">
        <v>45901.75</v>
      </c>
      <c r="C22" s="53">
        <v>45901.75</v>
      </c>
      <c r="D22" s="56">
        <v>45901.75</v>
      </c>
      <c r="E22" s="41">
        <v>7</v>
      </c>
      <c r="F22" s="42"/>
    </row>
    <row r="23" spans="1:6" x14ac:dyDescent="0.2">
      <c r="A23" s="37"/>
      <c r="B23" s="52">
        <v>45901.791666666664</v>
      </c>
      <c r="C23" s="53">
        <v>45901.791666666664</v>
      </c>
      <c r="D23" s="56">
        <v>45901.791666666664</v>
      </c>
      <c r="E23" s="41">
        <v>6</v>
      </c>
      <c r="F23" s="42"/>
    </row>
    <row r="24" spans="1:6" x14ac:dyDescent="0.2">
      <c r="A24" s="37"/>
      <c r="B24" s="52">
        <v>45901.833333333328</v>
      </c>
      <c r="C24" s="53">
        <v>45901.833333333328</v>
      </c>
      <c r="D24" s="56">
        <v>45901.833333333328</v>
      </c>
      <c r="E24" s="41">
        <v>6</v>
      </c>
      <c r="F24" s="42"/>
    </row>
    <row r="25" spans="1:6" x14ac:dyDescent="0.2">
      <c r="A25" s="37"/>
      <c r="B25" s="52">
        <v>45901.875</v>
      </c>
      <c r="C25" s="53">
        <v>45901.875</v>
      </c>
      <c r="D25" s="56">
        <v>45901.875</v>
      </c>
      <c r="E25" s="41">
        <v>6</v>
      </c>
      <c r="F25" s="42"/>
    </row>
    <row r="26" spans="1:6" x14ac:dyDescent="0.2">
      <c r="A26" s="37"/>
      <c r="B26" s="52">
        <v>45901.916666666664</v>
      </c>
      <c r="C26" s="53">
        <v>45901.916666666664</v>
      </c>
      <c r="D26" s="56">
        <v>45901.916666666664</v>
      </c>
      <c r="E26" s="41">
        <v>6</v>
      </c>
      <c r="F26" s="42"/>
    </row>
    <row r="27" spans="1:6" x14ac:dyDescent="0.2">
      <c r="A27" s="37"/>
      <c r="B27" s="52">
        <v>45901.958333333328</v>
      </c>
      <c r="C27" s="53">
        <v>45901.958333333328</v>
      </c>
      <c r="D27" s="56">
        <v>45901.958333333328</v>
      </c>
      <c r="E27" s="41">
        <v>6</v>
      </c>
      <c r="F27" s="42"/>
    </row>
    <row r="28" spans="1:6" x14ac:dyDescent="0.2">
      <c r="A28" s="37"/>
      <c r="B28" s="52">
        <v>45902</v>
      </c>
      <c r="C28" s="53">
        <v>45902</v>
      </c>
      <c r="D28" s="56">
        <v>45902</v>
      </c>
      <c r="E28" s="41">
        <v>5</v>
      </c>
      <c r="F28" s="42"/>
    </row>
    <row r="29" spans="1:6" x14ac:dyDescent="0.2">
      <c r="A29" s="37"/>
      <c r="B29" s="52">
        <v>45902.041666666664</v>
      </c>
      <c r="C29" s="53">
        <v>45902.041666666664</v>
      </c>
      <c r="D29" s="56">
        <v>45902.041666666664</v>
      </c>
      <c r="E29" s="41">
        <v>4</v>
      </c>
      <c r="F29" s="42"/>
    </row>
    <row r="30" spans="1:6" x14ac:dyDescent="0.2">
      <c r="A30" s="37"/>
      <c r="B30" s="52">
        <v>45902.083333333328</v>
      </c>
      <c r="C30" s="53">
        <v>45902.083333333328</v>
      </c>
      <c r="D30" s="56">
        <v>45902.083333333328</v>
      </c>
      <c r="E30" s="41">
        <v>5</v>
      </c>
      <c r="F30" s="42"/>
    </row>
    <row r="31" spans="1:6" x14ac:dyDescent="0.2">
      <c r="A31" s="37"/>
      <c r="B31" s="52">
        <v>45902.125</v>
      </c>
      <c r="C31" s="53">
        <v>45902.125</v>
      </c>
      <c r="D31" s="56">
        <v>45902.125</v>
      </c>
      <c r="E31" s="41">
        <v>4</v>
      </c>
      <c r="F31" s="42"/>
    </row>
    <row r="32" spans="1:6" x14ac:dyDescent="0.2">
      <c r="A32" s="37"/>
      <c r="B32" s="52">
        <v>45902.166666666664</v>
      </c>
      <c r="C32" s="53">
        <v>45902.166666666664</v>
      </c>
      <c r="D32" s="56">
        <v>45902.166666666664</v>
      </c>
      <c r="E32" s="41">
        <v>4</v>
      </c>
      <c r="F32" s="42"/>
    </row>
    <row r="33" spans="1:6" x14ac:dyDescent="0.2">
      <c r="A33" s="37"/>
      <c r="B33" s="52">
        <v>45902.208333333328</v>
      </c>
      <c r="C33" s="53">
        <v>45902.208333333328</v>
      </c>
      <c r="D33" s="56">
        <v>45902.208333333328</v>
      </c>
      <c r="E33" s="41">
        <v>4</v>
      </c>
      <c r="F33" s="42"/>
    </row>
    <row r="34" spans="1:6" x14ac:dyDescent="0.2">
      <c r="A34" s="37"/>
      <c r="B34" s="52">
        <v>45902.25</v>
      </c>
      <c r="C34" s="53">
        <v>45902.25</v>
      </c>
      <c r="D34" s="56">
        <v>45902.25</v>
      </c>
      <c r="E34" s="41">
        <v>4</v>
      </c>
      <c r="F34" s="42"/>
    </row>
    <row r="35" spans="1:6" x14ac:dyDescent="0.2">
      <c r="A35" s="37"/>
      <c r="B35" s="52">
        <v>45902.291666666664</v>
      </c>
      <c r="C35" s="53">
        <v>45902.291666666664</v>
      </c>
      <c r="D35" s="56">
        <v>45902.291666666664</v>
      </c>
      <c r="E35" s="41">
        <v>5</v>
      </c>
      <c r="F35" s="42"/>
    </row>
    <row r="36" spans="1:6" x14ac:dyDescent="0.2">
      <c r="A36" s="37"/>
      <c r="B36" s="52">
        <v>45902.333333333328</v>
      </c>
      <c r="C36" s="53">
        <v>45902.333333333328</v>
      </c>
      <c r="D36" s="56">
        <v>45902.333333333328</v>
      </c>
      <c r="E36" s="41">
        <v>6</v>
      </c>
      <c r="F36" s="42"/>
    </row>
    <row r="37" spans="1:6" x14ac:dyDescent="0.2">
      <c r="A37" s="37"/>
      <c r="B37" s="52">
        <v>45902.375</v>
      </c>
      <c r="C37" s="53">
        <v>45902.375</v>
      </c>
      <c r="D37" s="56">
        <v>45902.375</v>
      </c>
      <c r="E37" s="41">
        <v>6</v>
      </c>
      <c r="F37" s="42"/>
    </row>
    <row r="38" spans="1:6" x14ac:dyDescent="0.2">
      <c r="A38" s="37"/>
      <c r="B38" s="52">
        <v>45902.416666666664</v>
      </c>
      <c r="C38" s="53">
        <v>45902.416666666664</v>
      </c>
      <c r="D38" s="56">
        <v>45902.416666666664</v>
      </c>
      <c r="E38" s="41">
        <v>5</v>
      </c>
      <c r="F38" s="42"/>
    </row>
    <row r="39" spans="1:6" x14ac:dyDescent="0.2">
      <c r="A39" s="37"/>
      <c r="B39" s="52">
        <v>45902.458333333328</v>
      </c>
      <c r="C39" s="53">
        <v>45902.458333333328</v>
      </c>
      <c r="D39" s="56">
        <v>45902.458333333328</v>
      </c>
      <c r="E39" s="41">
        <v>3</v>
      </c>
      <c r="F39" s="42"/>
    </row>
    <row r="40" spans="1:6" x14ac:dyDescent="0.2">
      <c r="A40" s="37"/>
      <c r="B40" s="52">
        <v>45902.5</v>
      </c>
      <c r="C40" s="53">
        <v>45902.5</v>
      </c>
      <c r="D40" s="56">
        <v>45902.5</v>
      </c>
      <c r="E40" s="41">
        <v>3</v>
      </c>
      <c r="F40" s="42"/>
    </row>
    <row r="41" spans="1:6" x14ac:dyDescent="0.2">
      <c r="A41" s="37"/>
      <c r="B41" s="52">
        <v>45902.541666666664</v>
      </c>
      <c r="C41" s="53">
        <v>45902.541666666664</v>
      </c>
      <c r="D41" s="56">
        <v>45902.541666666664</v>
      </c>
      <c r="E41" s="41">
        <v>4</v>
      </c>
      <c r="F41" s="42"/>
    </row>
    <row r="42" spans="1:6" x14ac:dyDescent="0.2">
      <c r="A42" s="37"/>
      <c r="B42" s="52">
        <v>45902.583333333328</v>
      </c>
      <c r="C42" s="53">
        <v>45902.583333333328</v>
      </c>
      <c r="D42" s="56">
        <v>45902.583333333328</v>
      </c>
      <c r="E42" s="41">
        <v>3</v>
      </c>
      <c r="F42" s="42"/>
    </row>
    <row r="43" spans="1:6" x14ac:dyDescent="0.2">
      <c r="A43" s="37"/>
      <c r="B43" s="52">
        <v>45902.625</v>
      </c>
      <c r="C43" s="53">
        <v>45902.625</v>
      </c>
      <c r="D43" s="56">
        <v>45902.625</v>
      </c>
      <c r="E43" s="41">
        <v>3</v>
      </c>
      <c r="F43" s="42"/>
    </row>
    <row r="44" spans="1:6" x14ac:dyDescent="0.2">
      <c r="A44" s="37"/>
      <c r="B44" s="52">
        <v>45902.666666666664</v>
      </c>
      <c r="C44" s="53">
        <v>45902.666666666664</v>
      </c>
      <c r="D44" s="56">
        <v>45902.666666666664</v>
      </c>
      <c r="E44" s="41">
        <v>3</v>
      </c>
      <c r="F44" s="42"/>
    </row>
    <row r="45" spans="1:6" x14ac:dyDescent="0.2">
      <c r="A45" s="37"/>
      <c r="B45" s="52">
        <v>45902.708333333328</v>
      </c>
      <c r="C45" s="53">
        <v>45902.708333333328</v>
      </c>
      <c r="D45" s="56">
        <v>45902.708333333328</v>
      </c>
      <c r="E45" s="41">
        <v>2</v>
      </c>
      <c r="F45" s="42"/>
    </row>
    <row r="46" spans="1:6" x14ac:dyDescent="0.2">
      <c r="A46" s="37"/>
      <c r="B46" s="52">
        <v>45902.75</v>
      </c>
      <c r="C46" s="53">
        <v>45902.75</v>
      </c>
      <c r="D46" s="56">
        <v>45902.75</v>
      </c>
      <c r="E46" s="41">
        <v>2</v>
      </c>
      <c r="F46" s="42"/>
    </row>
    <row r="47" spans="1:6" x14ac:dyDescent="0.2">
      <c r="A47" s="37"/>
      <c r="B47" s="52">
        <v>45902.791666666664</v>
      </c>
      <c r="C47" s="53">
        <v>45902.791666666664</v>
      </c>
      <c r="D47" s="56">
        <v>45902.791666666664</v>
      </c>
      <c r="E47" s="41">
        <v>2</v>
      </c>
      <c r="F47" s="42"/>
    </row>
    <row r="48" spans="1:6" x14ac:dyDescent="0.2">
      <c r="A48" s="37"/>
      <c r="B48" s="52">
        <v>45902.833333333328</v>
      </c>
      <c r="C48" s="53">
        <v>45902.833333333328</v>
      </c>
      <c r="D48" s="56">
        <v>45902.833333333328</v>
      </c>
      <c r="E48" s="41">
        <v>3</v>
      </c>
      <c r="F48" s="42"/>
    </row>
    <row r="49" spans="1:6" x14ac:dyDescent="0.2">
      <c r="A49" s="37"/>
      <c r="B49" s="52">
        <v>45902.875</v>
      </c>
      <c r="C49" s="53">
        <v>45902.875</v>
      </c>
      <c r="D49" s="56">
        <v>45902.875</v>
      </c>
      <c r="E49" s="41">
        <v>3</v>
      </c>
      <c r="F49" s="42"/>
    </row>
    <row r="50" spans="1:6" x14ac:dyDescent="0.2">
      <c r="A50" s="37"/>
      <c r="B50" s="52">
        <v>45902.916666666664</v>
      </c>
      <c r="C50" s="53">
        <v>45902.916666666664</v>
      </c>
      <c r="D50" s="56">
        <v>45902.916666666664</v>
      </c>
      <c r="E50" s="41">
        <v>4</v>
      </c>
      <c r="F50" s="42"/>
    </row>
    <row r="51" spans="1:6" x14ac:dyDescent="0.2">
      <c r="A51" s="37"/>
      <c r="B51" s="52">
        <v>45902.958333333328</v>
      </c>
      <c r="C51" s="53">
        <v>45902.958333333328</v>
      </c>
      <c r="D51" s="56">
        <v>45902.958333333328</v>
      </c>
      <c r="E51" s="41">
        <v>5</v>
      </c>
      <c r="F51" s="42"/>
    </row>
    <row r="52" spans="1:6" x14ac:dyDescent="0.2">
      <c r="A52" s="37"/>
      <c r="B52" s="52">
        <v>45903</v>
      </c>
      <c r="C52" s="53">
        <v>45903</v>
      </c>
      <c r="D52" s="56">
        <v>45903</v>
      </c>
      <c r="E52" s="41">
        <v>5</v>
      </c>
      <c r="F52" s="42"/>
    </row>
    <row r="53" spans="1:6" x14ac:dyDescent="0.2">
      <c r="A53" s="37"/>
      <c r="B53" s="52">
        <v>45903.041666666664</v>
      </c>
      <c r="C53" s="53">
        <v>45903.041666666664</v>
      </c>
      <c r="D53" s="56">
        <v>45903.041666666664</v>
      </c>
      <c r="E53" s="41">
        <v>4</v>
      </c>
      <c r="F53" s="42"/>
    </row>
    <row r="54" spans="1:6" x14ac:dyDescent="0.2">
      <c r="A54" s="37"/>
      <c r="B54" s="52">
        <v>45903.083333333328</v>
      </c>
      <c r="C54" s="53">
        <v>45903.083333333328</v>
      </c>
      <c r="D54" s="56">
        <v>45903.083333333328</v>
      </c>
      <c r="E54" s="41">
        <v>4</v>
      </c>
      <c r="F54" s="42"/>
    </row>
    <row r="55" spans="1:6" x14ac:dyDescent="0.2">
      <c r="A55" s="37"/>
      <c r="B55" s="52">
        <v>45903.125</v>
      </c>
      <c r="C55" s="53">
        <v>45903.125</v>
      </c>
      <c r="D55" s="56">
        <v>45903.125</v>
      </c>
      <c r="E55" s="41">
        <v>3</v>
      </c>
      <c r="F55" s="42"/>
    </row>
    <row r="56" spans="1:6" x14ac:dyDescent="0.2">
      <c r="A56" s="37"/>
      <c r="B56" s="52">
        <v>45903.166666666664</v>
      </c>
      <c r="C56" s="53">
        <v>45903.166666666664</v>
      </c>
      <c r="D56" s="56">
        <v>45903.166666666664</v>
      </c>
      <c r="E56" s="41">
        <v>2</v>
      </c>
      <c r="F56" s="42"/>
    </row>
    <row r="57" spans="1:6" x14ac:dyDescent="0.2">
      <c r="A57" s="37"/>
      <c r="B57" s="52">
        <v>45903.208333333328</v>
      </c>
      <c r="C57" s="53">
        <v>45903.208333333328</v>
      </c>
      <c r="D57" s="56">
        <v>45903.208333333328</v>
      </c>
      <c r="E57" s="41">
        <v>1</v>
      </c>
      <c r="F57" s="42"/>
    </row>
    <row r="58" spans="1:6" x14ac:dyDescent="0.2">
      <c r="A58" s="37"/>
      <c r="B58" s="52">
        <v>45903.25</v>
      </c>
      <c r="C58" s="53">
        <v>45903.25</v>
      </c>
      <c r="D58" s="56">
        <v>45903.25</v>
      </c>
      <c r="E58" s="41">
        <v>1</v>
      </c>
      <c r="F58" s="42"/>
    </row>
    <row r="59" spans="1:6" x14ac:dyDescent="0.2">
      <c r="A59" s="37"/>
      <c r="B59" s="52">
        <v>45903.291666666664</v>
      </c>
      <c r="C59" s="53">
        <v>45903.291666666664</v>
      </c>
      <c r="D59" s="56">
        <v>45903.291666666664</v>
      </c>
      <c r="E59" s="41">
        <v>4</v>
      </c>
      <c r="F59" s="42"/>
    </row>
    <row r="60" spans="1:6" x14ac:dyDescent="0.2">
      <c r="A60" s="37"/>
      <c r="B60" s="52">
        <v>45903.333333333328</v>
      </c>
      <c r="C60" s="53">
        <v>45903.333333333328</v>
      </c>
      <c r="D60" s="56">
        <v>45903.333333333328</v>
      </c>
      <c r="E60" s="41">
        <v>3</v>
      </c>
      <c r="F60" s="42"/>
    </row>
    <row r="61" spans="1:6" x14ac:dyDescent="0.2">
      <c r="A61" s="37"/>
      <c r="B61" s="52">
        <v>45903.375</v>
      </c>
      <c r="C61" s="53">
        <v>45903.375</v>
      </c>
      <c r="D61" s="56">
        <v>45903.375</v>
      </c>
      <c r="E61" s="41">
        <v>3</v>
      </c>
      <c r="F61" s="42"/>
    </row>
    <row r="62" spans="1:6" x14ac:dyDescent="0.2">
      <c r="A62" s="37"/>
      <c r="B62" s="52">
        <v>45903.416666666664</v>
      </c>
      <c r="C62" s="53">
        <v>45903.416666666664</v>
      </c>
      <c r="D62" s="56">
        <v>45903.416666666664</v>
      </c>
      <c r="E62" s="41">
        <v>3</v>
      </c>
      <c r="F62" s="42"/>
    </row>
    <row r="63" spans="1:6" x14ac:dyDescent="0.2">
      <c r="A63" s="37"/>
      <c r="B63" s="52">
        <v>45903.458333333328</v>
      </c>
      <c r="C63" s="53">
        <v>45903.458333333328</v>
      </c>
      <c r="D63" s="56">
        <v>45903.458333333328</v>
      </c>
      <c r="E63" s="41">
        <v>4</v>
      </c>
      <c r="F63" s="42"/>
    </row>
    <row r="64" spans="1:6" x14ac:dyDescent="0.2">
      <c r="A64" s="37"/>
      <c r="B64" s="52">
        <v>45903.5</v>
      </c>
      <c r="C64" s="53">
        <v>45903.5</v>
      </c>
      <c r="D64" s="56">
        <v>45903.5</v>
      </c>
      <c r="E64" s="41">
        <v>3</v>
      </c>
      <c r="F64" s="42"/>
    </row>
    <row r="65" spans="1:6" x14ac:dyDescent="0.2">
      <c r="A65" s="37"/>
      <c r="B65" s="52">
        <v>45903.541666666664</v>
      </c>
      <c r="C65" s="53">
        <v>45903.541666666664</v>
      </c>
      <c r="D65" s="56">
        <v>45903.541666666664</v>
      </c>
      <c r="E65" s="41">
        <v>3</v>
      </c>
      <c r="F65" s="42"/>
    </row>
    <row r="66" spans="1:6" x14ac:dyDescent="0.2">
      <c r="A66" s="37"/>
      <c r="B66" s="52">
        <v>45903.583333333328</v>
      </c>
      <c r="C66" s="53">
        <v>45903.583333333328</v>
      </c>
      <c r="D66" s="56">
        <v>45903.583333333328</v>
      </c>
      <c r="E66" s="41">
        <v>3</v>
      </c>
      <c r="F66" s="42"/>
    </row>
    <row r="67" spans="1:6" x14ac:dyDescent="0.2">
      <c r="A67" s="37"/>
      <c r="B67" s="52">
        <v>45903.625</v>
      </c>
      <c r="C67" s="53">
        <v>45903.625</v>
      </c>
      <c r="D67" s="56">
        <v>45903.625</v>
      </c>
      <c r="E67" s="41">
        <v>1</v>
      </c>
      <c r="F67" s="42"/>
    </row>
    <row r="68" spans="1:6" x14ac:dyDescent="0.2">
      <c r="A68" s="37"/>
      <c r="B68" s="52">
        <v>45903.666666666664</v>
      </c>
      <c r="C68" s="53">
        <v>45903.666666666664</v>
      </c>
      <c r="D68" s="56">
        <v>45903.666666666664</v>
      </c>
      <c r="E68" s="41">
        <v>1</v>
      </c>
      <c r="F68" s="42"/>
    </row>
    <row r="69" spans="1:6" x14ac:dyDescent="0.2">
      <c r="A69" s="37"/>
      <c r="B69" s="52">
        <v>45903.708333333328</v>
      </c>
      <c r="C69" s="53">
        <v>45903.708333333328</v>
      </c>
      <c r="D69" s="56">
        <v>45903.708333333328</v>
      </c>
      <c r="E69" s="41">
        <v>1</v>
      </c>
      <c r="F69" s="42"/>
    </row>
    <row r="70" spans="1:6" x14ac:dyDescent="0.2">
      <c r="A70" s="37"/>
      <c r="B70" s="52">
        <v>45903.75</v>
      </c>
      <c r="C70" s="53">
        <v>45903.75</v>
      </c>
      <c r="D70" s="56">
        <v>45903.75</v>
      </c>
      <c r="E70" s="41">
        <v>1</v>
      </c>
      <c r="F70" s="42"/>
    </row>
    <row r="71" spans="1:6" x14ac:dyDescent="0.2">
      <c r="A71" s="37"/>
      <c r="B71" s="52">
        <v>45903.791666666664</v>
      </c>
      <c r="C71" s="53">
        <v>45903.791666666664</v>
      </c>
      <c r="D71" s="56">
        <v>45903.791666666664</v>
      </c>
      <c r="E71" s="41">
        <v>1</v>
      </c>
      <c r="F71" s="42"/>
    </row>
    <row r="72" spans="1:6" x14ac:dyDescent="0.2">
      <c r="A72" s="37"/>
      <c r="B72" s="52">
        <v>45903.833333333328</v>
      </c>
      <c r="C72" s="53">
        <v>45903.833333333328</v>
      </c>
      <c r="D72" s="56">
        <v>45903.833333333328</v>
      </c>
      <c r="E72" s="41">
        <v>2</v>
      </c>
      <c r="F72" s="42"/>
    </row>
    <row r="73" spans="1:6" x14ac:dyDescent="0.2">
      <c r="A73" s="37"/>
      <c r="B73" s="52">
        <v>45903.875</v>
      </c>
      <c r="C73" s="53">
        <v>45903.875</v>
      </c>
      <c r="D73" s="56">
        <v>45903.875</v>
      </c>
      <c r="E73" s="41">
        <v>2</v>
      </c>
      <c r="F73" s="42"/>
    </row>
    <row r="74" spans="1:6" x14ac:dyDescent="0.2">
      <c r="A74" s="37"/>
      <c r="B74" s="52">
        <v>45903.916666666664</v>
      </c>
      <c r="C74" s="53">
        <v>45903.916666666664</v>
      </c>
      <c r="D74" s="56">
        <v>45903.916666666664</v>
      </c>
      <c r="E74" s="41">
        <v>2</v>
      </c>
      <c r="F74" s="42"/>
    </row>
    <row r="75" spans="1:6" x14ac:dyDescent="0.2">
      <c r="A75" s="37"/>
      <c r="B75" s="52">
        <v>45903.958333333328</v>
      </c>
      <c r="C75" s="53">
        <v>45903.958333333328</v>
      </c>
      <c r="D75" s="56">
        <v>45903.958333333328</v>
      </c>
      <c r="E75" s="41">
        <v>3</v>
      </c>
      <c r="F75" s="42"/>
    </row>
    <row r="76" spans="1:6" x14ac:dyDescent="0.2">
      <c r="A76" s="37"/>
      <c r="B76" s="52">
        <v>45904</v>
      </c>
      <c r="C76" s="53">
        <v>45904</v>
      </c>
      <c r="D76" s="56">
        <v>45904</v>
      </c>
      <c r="E76" s="41">
        <v>3</v>
      </c>
      <c r="F76" s="42"/>
    </row>
    <row r="77" spans="1:6" x14ac:dyDescent="0.2">
      <c r="A77" s="37"/>
      <c r="B77" s="52">
        <v>45904.041666666664</v>
      </c>
      <c r="C77" s="53">
        <v>45904.041666666664</v>
      </c>
      <c r="D77" s="56">
        <v>45904.041666666664</v>
      </c>
      <c r="E77" s="41">
        <v>3</v>
      </c>
      <c r="F77" s="42"/>
    </row>
    <row r="78" spans="1:6" x14ac:dyDescent="0.2">
      <c r="A78" s="37"/>
      <c r="B78" s="52">
        <v>45904.083333333328</v>
      </c>
      <c r="C78" s="53">
        <v>45904.083333333328</v>
      </c>
      <c r="D78" s="56">
        <v>45904.083333333328</v>
      </c>
      <c r="E78" s="41">
        <v>2</v>
      </c>
      <c r="F78" s="42"/>
    </row>
    <row r="79" spans="1:6" x14ac:dyDescent="0.2">
      <c r="A79" s="37"/>
      <c r="B79" s="52">
        <v>45904.125</v>
      </c>
      <c r="C79" s="53">
        <v>45904.125</v>
      </c>
      <c r="D79" s="56">
        <v>45904.125</v>
      </c>
      <c r="E79" s="41">
        <v>2</v>
      </c>
      <c r="F79" s="42"/>
    </row>
    <row r="80" spans="1:6" x14ac:dyDescent="0.2">
      <c r="A80" s="37"/>
      <c r="B80" s="52">
        <v>45904.166666666664</v>
      </c>
      <c r="C80" s="53">
        <v>45904.166666666664</v>
      </c>
      <c r="D80" s="56">
        <v>45904.166666666664</v>
      </c>
      <c r="E80" s="41">
        <v>3</v>
      </c>
      <c r="F80" s="42"/>
    </row>
    <row r="81" spans="1:6" x14ac:dyDescent="0.2">
      <c r="A81" s="37"/>
      <c r="B81" s="52">
        <v>45904.208333333328</v>
      </c>
      <c r="C81" s="53">
        <v>45904.208333333328</v>
      </c>
      <c r="D81" s="56">
        <v>45904.208333333328</v>
      </c>
      <c r="E81" s="41">
        <v>3</v>
      </c>
      <c r="F81" s="42"/>
    </row>
    <row r="82" spans="1:6" x14ac:dyDescent="0.2">
      <c r="A82" s="37"/>
      <c r="B82" s="52">
        <v>45904.25</v>
      </c>
      <c r="C82" s="53">
        <v>45904.25</v>
      </c>
      <c r="D82" s="56">
        <v>45904.25</v>
      </c>
      <c r="E82" s="41">
        <v>3</v>
      </c>
      <c r="F82" s="42"/>
    </row>
    <row r="83" spans="1:6" x14ac:dyDescent="0.2">
      <c r="A83" s="37"/>
      <c r="B83" s="52">
        <v>45904.291666666664</v>
      </c>
      <c r="C83" s="53">
        <v>45904.291666666664</v>
      </c>
      <c r="D83" s="56">
        <v>45904.291666666664</v>
      </c>
      <c r="E83" s="41">
        <v>3</v>
      </c>
      <c r="F83" s="42"/>
    </row>
    <row r="84" spans="1:6" x14ac:dyDescent="0.2">
      <c r="A84" s="37"/>
      <c r="B84" s="52">
        <v>45904.333333333328</v>
      </c>
      <c r="C84" s="53">
        <v>45904.333333333328</v>
      </c>
      <c r="D84" s="56">
        <v>45904.333333333328</v>
      </c>
      <c r="E84" s="41">
        <v>3</v>
      </c>
      <c r="F84" s="42"/>
    </row>
    <row r="85" spans="1:6" x14ac:dyDescent="0.2">
      <c r="A85" s="37"/>
      <c r="B85" s="52">
        <v>45904.375</v>
      </c>
      <c r="C85" s="53">
        <v>45904.375</v>
      </c>
      <c r="D85" s="56">
        <v>45904.375</v>
      </c>
      <c r="E85" s="41">
        <v>4</v>
      </c>
      <c r="F85" s="42"/>
    </row>
    <row r="86" spans="1:6" x14ac:dyDescent="0.2">
      <c r="A86" s="37"/>
      <c r="B86" s="52">
        <v>45904.416666666664</v>
      </c>
      <c r="C86" s="53">
        <v>45904.416666666664</v>
      </c>
      <c r="D86" s="56">
        <v>45904.416666666664</v>
      </c>
      <c r="E86" s="41">
        <v>5</v>
      </c>
      <c r="F86" s="42"/>
    </row>
    <row r="87" spans="1:6" x14ac:dyDescent="0.2">
      <c r="A87" s="37"/>
      <c r="B87" s="52">
        <v>45904.458333333328</v>
      </c>
      <c r="C87" s="53">
        <v>45904.458333333328</v>
      </c>
      <c r="D87" s="56">
        <v>45904.458333333328</v>
      </c>
      <c r="E87" s="41">
        <v>3</v>
      </c>
      <c r="F87" s="42"/>
    </row>
    <row r="88" spans="1:6" x14ac:dyDescent="0.2">
      <c r="A88" s="37"/>
      <c r="B88" s="52">
        <v>45904.5</v>
      </c>
      <c r="C88" s="53">
        <v>45904.5</v>
      </c>
      <c r="D88" s="56">
        <v>45904.5</v>
      </c>
      <c r="E88" s="41">
        <v>4</v>
      </c>
      <c r="F88" s="42"/>
    </row>
    <row r="89" spans="1:6" x14ac:dyDescent="0.2">
      <c r="A89" s="37"/>
      <c r="B89" s="52">
        <v>45904.541666666664</v>
      </c>
      <c r="C89" s="53">
        <v>45904.541666666664</v>
      </c>
      <c r="D89" s="56">
        <v>45904.541666666664</v>
      </c>
      <c r="E89" s="41">
        <v>3</v>
      </c>
      <c r="F89" s="42"/>
    </row>
    <row r="90" spans="1:6" x14ac:dyDescent="0.2">
      <c r="A90" s="37"/>
      <c r="B90" s="52">
        <v>45904.583333333328</v>
      </c>
      <c r="C90" s="53">
        <v>45904.583333333328</v>
      </c>
      <c r="D90" s="56">
        <v>45904.583333333328</v>
      </c>
      <c r="E90" s="41">
        <v>2</v>
      </c>
      <c r="F90" s="42"/>
    </row>
    <row r="91" spans="1:6" x14ac:dyDescent="0.2">
      <c r="A91" s="37"/>
      <c r="B91" s="52">
        <v>45904.625</v>
      </c>
      <c r="C91" s="53">
        <v>45904.625</v>
      </c>
      <c r="D91" s="56">
        <v>45904.625</v>
      </c>
      <c r="E91" s="41">
        <v>2</v>
      </c>
      <c r="F91" s="42"/>
    </row>
    <row r="92" spans="1:6" x14ac:dyDescent="0.2">
      <c r="A92" s="37"/>
      <c r="B92" s="52">
        <v>45904.666666666664</v>
      </c>
      <c r="C92" s="53">
        <v>45904.666666666664</v>
      </c>
      <c r="D92" s="56">
        <v>45904.666666666664</v>
      </c>
      <c r="E92" s="41">
        <v>1</v>
      </c>
      <c r="F92" s="42"/>
    </row>
    <row r="93" spans="1:6" x14ac:dyDescent="0.2">
      <c r="A93" s="37"/>
      <c r="B93" s="52">
        <v>45904.708333333328</v>
      </c>
      <c r="C93" s="53">
        <v>45904.708333333328</v>
      </c>
      <c r="D93" s="56">
        <v>45904.708333333328</v>
      </c>
      <c r="E93" s="41">
        <v>1</v>
      </c>
      <c r="F93" s="42"/>
    </row>
    <row r="94" spans="1:6" x14ac:dyDescent="0.2">
      <c r="A94" s="37"/>
      <c r="B94" s="52">
        <v>45904.75</v>
      </c>
      <c r="C94" s="53">
        <v>45904.75</v>
      </c>
      <c r="D94" s="56">
        <v>45904.75</v>
      </c>
      <c r="E94" s="41">
        <v>1</v>
      </c>
      <c r="F94" s="42"/>
    </row>
    <row r="95" spans="1:6" x14ac:dyDescent="0.2">
      <c r="A95" s="37"/>
      <c r="B95" s="52">
        <v>45904.791666666664</v>
      </c>
      <c r="C95" s="53">
        <v>45904.791666666664</v>
      </c>
      <c r="D95" s="56">
        <v>45904.791666666664</v>
      </c>
      <c r="E95" s="41">
        <v>1</v>
      </c>
      <c r="F95" s="42"/>
    </row>
    <row r="96" spans="1:6" x14ac:dyDescent="0.2">
      <c r="A96" s="37"/>
      <c r="B96" s="52">
        <v>45904.833333333328</v>
      </c>
      <c r="C96" s="53">
        <v>45904.833333333328</v>
      </c>
      <c r="D96" s="56">
        <v>45904.833333333328</v>
      </c>
      <c r="E96" s="41">
        <v>2</v>
      </c>
      <c r="F96" s="42"/>
    </row>
    <row r="97" spans="1:6" x14ac:dyDescent="0.2">
      <c r="A97" s="37"/>
      <c r="B97" s="52">
        <v>45904.875</v>
      </c>
      <c r="C97" s="53">
        <v>45904.875</v>
      </c>
      <c r="D97" s="56">
        <v>45904.875</v>
      </c>
      <c r="E97" s="41">
        <v>2</v>
      </c>
      <c r="F97" s="42"/>
    </row>
    <row r="98" spans="1:6" x14ac:dyDescent="0.2">
      <c r="A98" s="37"/>
      <c r="B98" s="52">
        <v>45904.916666666664</v>
      </c>
      <c r="C98" s="53">
        <v>45904.916666666664</v>
      </c>
      <c r="D98" s="56">
        <v>45904.916666666664</v>
      </c>
      <c r="E98" s="41">
        <v>2</v>
      </c>
      <c r="F98" s="42"/>
    </row>
    <row r="99" spans="1:6" x14ac:dyDescent="0.2">
      <c r="A99" s="37"/>
      <c r="B99" s="52">
        <v>45904.958333333328</v>
      </c>
      <c r="C99" s="53">
        <v>45904.958333333328</v>
      </c>
      <c r="D99" s="56">
        <v>45904.958333333328</v>
      </c>
      <c r="E99" s="41">
        <v>2</v>
      </c>
      <c r="F99" s="42"/>
    </row>
    <row r="100" spans="1:6" x14ac:dyDescent="0.2">
      <c r="A100" s="37"/>
      <c r="B100" s="52">
        <v>45905</v>
      </c>
      <c r="C100" s="53">
        <v>45905</v>
      </c>
      <c r="D100" s="56">
        <v>45905</v>
      </c>
      <c r="E100" s="41">
        <v>2</v>
      </c>
      <c r="F100" s="42"/>
    </row>
    <row r="101" spans="1:6" x14ac:dyDescent="0.2">
      <c r="A101" s="37"/>
      <c r="B101" s="52">
        <v>45905.041666666664</v>
      </c>
      <c r="C101" s="53">
        <v>45905.041666666664</v>
      </c>
      <c r="D101" s="56">
        <v>45905.041666666664</v>
      </c>
      <c r="E101" s="41">
        <v>2</v>
      </c>
      <c r="F101" s="42"/>
    </row>
    <row r="102" spans="1:6" x14ac:dyDescent="0.2">
      <c r="A102" s="37"/>
      <c r="B102" s="52">
        <v>45905.083333333328</v>
      </c>
      <c r="C102" s="53">
        <v>45905.083333333328</v>
      </c>
      <c r="D102" s="56">
        <v>45905.083333333328</v>
      </c>
      <c r="E102" s="41">
        <v>2</v>
      </c>
      <c r="F102" s="42"/>
    </row>
    <row r="103" spans="1:6" x14ac:dyDescent="0.2">
      <c r="A103" s="37"/>
      <c r="B103" s="52">
        <v>45905.125</v>
      </c>
      <c r="C103" s="53">
        <v>45905.125</v>
      </c>
      <c r="D103" s="56">
        <v>45905.125</v>
      </c>
      <c r="E103" s="41">
        <v>2</v>
      </c>
      <c r="F103" s="42"/>
    </row>
    <row r="104" spans="1:6" x14ac:dyDescent="0.2">
      <c r="A104" s="37"/>
      <c r="B104" s="52">
        <v>45905.166666666664</v>
      </c>
      <c r="C104" s="53">
        <v>45905.166666666664</v>
      </c>
      <c r="D104" s="56">
        <v>45905.166666666664</v>
      </c>
      <c r="E104" s="41">
        <v>2</v>
      </c>
      <c r="F104" s="42"/>
    </row>
    <row r="105" spans="1:6" x14ac:dyDescent="0.2">
      <c r="A105" s="37"/>
      <c r="B105" s="52">
        <v>45905.208333333328</v>
      </c>
      <c r="C105" s="53">
        <v>45905.208333333328</v>
      </c>
      <c r="D105" s="56">
        <v>45905.208333333328</v>
      </c>
      <c r="E105" s="41">
        <v>2</v>
      </c>
      <c r="F105" s="42"/>
    </row>
    <row r="106" spans="1:6" x14ac:dyDescent="0.2">
      <c r="A106" s="37"/>
      <c r="B106" s="52">
        <v>45905.25</v>
      </c>
      <c r="C106" s="53">
        <v>45905.25</v>
      </c>
      <c r="D106" s="56">
        <v>45905.25</v>
      </c>
      <c r="E106" s="41">
        <v>2</v>
      </c>
      <c r="F106" s="42"/>
    </row>
    <row r="107" spans="1:6" x14ac:dyDescent="0.2">
      <c r="A107" s="37"/>
      <c r="B107" s="52">
        <v>45905.291666666664</v>
      </c>
      <c r="C107" s="53">
        <v>45905.291666666664</v>
      </c>
      <c r="D107" s="56">
        <v>45905.291666666664</v>
      </c>
      <c r="E107" s="41">
        <v>3</v>
      </c>
      <c r="F107" s="42"/>
    </row>
    <row r="108" spans="1:6" x14ac:dyDescent="0.2">
      <c r="A108" s="37"/>
      <c r="B108" s="52">
        <v>45905.333333333328</v>
      </c>
      <c r="C108" s="53">
        <v>45905.333333333328</v>
      </c>
      <c r="D108" s="56">
        <v>45905.333333333328</v>
      </c>
      <c r="E108" s="41">
        <v>3</v>
      </c>
      <c r="F108" s="42"/>
    </row>
    <row r="109" spans="1:6" x14ac:dyDescent="0.2">
      <c r="A109" s="37"/>
      <c r="B109" s="52">
        <v>45905.375</v>
      </c>
      <c r="C109" s="53">
        <v>45905.375</v>
      </c>
      <c r="D109" s="56">
        <v>45905.375</v>
      </c>
      <c r="E109" s="41">
        <v>4</v>
      </c>
      <c r="F109" s="42"/>
    </row>
    <row r="110" spans="1:6" x14ac:dyDescent="0.2">
      <c r="A110" s="37"/>
      <c r="B110" s="52">
        <v>45905.416666666664</v>
      </c>
      <c r="C110" s="53">
        <v>45905.416666666664</v>
      </c>
      <c r="D110" s="56">
        <v>45905.416666666664</v>
      </c>
      <c r="E110" s="41">
        <v>4</v>
      </c>
      <c r="F110" s="42"/>
    </row>
    <row r="111" spans="1:6" x14ac:dyDescent="0.2">
      <c r="A111" s="37"/>
      <c r="B111" s="52">
        <v>45905.458333333328</v>
      </c>
      <c r="C111" s="53">
        <v>45905.458333333328</v>
      </c>
      <c r="D111" s="56">
        <v>45905.458333333328</v>
      </c>
      <c r="E111" s="41">
        <v>4</v>
      </c>
      <c r="F111" s="42"/>
    </row>
    <row r="112" spans="1:6" x14ac:dyDescent="0.2">
      <c r="A112" s="37"/>
      <c r="B112" s="52">
        <v>45905.5</v>
      </c>
      <c r="C112" s="53">
        <v>45905.5</v>
      </c>
      <c r="D112" s="56">
        <v>45905.5</v>
      </c>
      <c r="E112" s="41">
        <v>4</v>
      </c>
      <c r="F112" s="42"/>
    </row>
    <row r="113" spans="1:6" x14ac:dyDescent="0.2">
      <c r="A113" s="37"/>
      <c r="B113" s="52">
        <v>45905.541666666664</v>
      </c>
      <c r="C113" s="53">
        <v>45905.541666666664</v>
      </c>
      <c r="D113" s="56">
        <v>45905.541666666664</v>
      </c>
      <c r="E113" s="41">
        <v>5</v>
      </c>
      <c r="F113" s="42"/>
    </row>
    <row r="114" spans="1:6" x14ac:dyDescent="0.2">
      <c r="A114" s="37"/>
      <c r="B114" s="52">
        <v>45905.583333333328</v>
      </c>
      <c r="C114" s="53">
        <v>45905.583333333328</v>
      </c>
      <c r="D114" s="56">
        <v>45905.583333333328</v>
      </c>
      <c r="E114" s="41">
        <v>4</v>
      </c>
      <c r="F114" s="42"/>
    </row>
    <row r="115" spans="1:6" x14ac:dyDescent="0.2">
      <c r="A115" s="37"/>
      <c r="B115" s="52">
        <v>45905.625</v>
      </c>
      <c r="C115" s="53">
        <v>45905.625</v>
      </c>
      <c r="D115" s="56">
        <v>45905.625</v>
      </c>
      <c r="E115" s="41">
        <v>3</v>
      </c>
      <c r="F115" s="42"/>
    </row>
    <row r="116" spans="1:6" x14ac:dyDescent="0.2">
      <c r="A116" s="37"/>
      <c r="B116" s="52">
        <v>45905.666666666664</v>
      </c>
      <c r="C116" s="53">
        <v>45905.666666666664</v>
      </c>
      <c r="D116" s="56">
        <v>45905.666666666664</v>
      </c>
      <c r="E116" s="41">
        <v>3</v>
      </c>
      <c r="F116" s="42"/>
    </row>
    <row r="117" spans="1:6" x14ac:dyDescent="0.2">
      <c r="A117" s="37"/>
      <c r="B117" s="52">
        <v>45905.708333333328</v>
      </c>
      <c r="C117" s="53">
        <v>45905.708333333328</v>
      </c>
      <c r="D117" s="56">
        <v>45905.708333333328</v>
      </c>
      <c r="E117" s="41">
        <v>3</v>
      </c>
      <c r="F117" s="42"/>
    </row>
    <row r="118" spans="1:6" x14ac:dyDescent="0.2">
      <c r="A118" s="37"/>
      <c r="B118" s="52">
        <v>45905.75</v>
      </c>
      <c r="C118" s="53">
        <v>45905.75</v>
      </c>
      <c r="D118" s="56">
        <v>45905.75</v>
      </c>
      <c r="E118" s="41">
        <v>3</v>
      </c>
      <c r="F118" s="42"/>
    </row>
    <row r="119" spans="1:6" x14ac:dyDescent="0.2">
      <c r="A119" s="37"/>
      <c r="B119" s="52">
        <v>45905.791666666664</v>
      </c>
      <c r="C119" s="53">
        <v>45905.791666666664</v>
      </c>
      <c r="D119" s="56">
        <v>45905.791666666664</v>
      </c>
      <c r="E119" s="41">
        <v>3</v>
      </c>
      <c r="F119" s="42"/>
    </row>
    <row r="120" spans="1:6" x14ac:dyDescent="0.2">
      <c r="A120" s="37"/>
      <c r="B120" s="52">
        <v>45905.833333333328</v>
      </c>
      <c r="C120" s="53">
        <v>45905.833333333328</v>
      </c>
      <c r="D120" s="56">
        <v>45905.833333333328</v>
      </c>
      <c r="E120" s="41">
        <v>3</v>
      </c>
      <c r="F120" s="42"/>
    </row>
    <row r="121" spans="1:6" x14ac:dyDescent="0.2">
      <c r="A121" s="37"/>
      <c r="B121" s="52">
        <v>45905.875</v>
      </c>
      <c r="C121" s="53">
        <v>45905.875</v>
      </c>
      <c r="D121" s="56">
        <v>45905.875</v>
      </c>
      <c r="E121" s="41">
        <v>4</v>
      </c>
      <c r="F121" s="42"/>
    </row>
    <row r="122" spans="1:6" x14ac:dyDescent="0.2">
      <c r="A122" s="37"/>
      <c r="B122" s="52">
        <v>45905.916666666664</v>
      </c>
      <c r="C122" s="53">
        <v>45905.916666666664</v>
      </c>
      <c r="D122" s="56">
        <v>45905.916666666664</v>
      </c>
      <c r="E122" s="41">
        <v>3</v>
      </c>
      <c r="F122" s="42"/>
    </row>
    <row r="123" spans="1:6" x14ac:dyDescent="0.2">
      <c r="A123" s="37"/>
      <c r="B123" s="52">
        <v>45905.958333333328</v>
      </c>
      <c r="C123" s="53">
        <v>45905.958333333328</v>
      </c>
      <c r="D123" s="56">
        <v>45905.958333333328</v>
      </c>
      <c r="E123" s="41">
        <v>3</v>
      </c>
      <c r="F123" s="42"/>
    </row>
    <row r="124" spans="1:6" x14ac:dyDescent="0.2">
      <c r="A124" s="37"/>
      <c r="B124" s="52">
        <v>45906</v>
      </c>
      <c r="C124" s="53">
        <v>45906</v>
      </c>
      <c r="D124" s="56">
        <v>45906</v>
      </c>
      <c r="E124" s="41">
        <v>3</v>
      </c>
      <c r="F124" s="42"/>
    </row>
    <row r="125" spans="1:6" x14ac:dyDescent="0.2">
      <c r="A125" s="37"/>
      <c r="B125" s="52">
        <v>45906.041666666664</v>
      </c>
      <c r="C125" s="53">
        <v>45906.041666666664</v>
      </c>
      <c r="D125" s="56">
        <v>45906.041666666664</v>
      </c>
      <c r="E125" s="41">
        <v>3</v>
      </c>
      <c r="F125" s="42"/>
    </row>
    <row r="126" spans="1:6" x14ac:dyDescent="0.2">
      <c r="A126" s="37"/>
      <c r="B126" s="52">
        <v>45906.083333333328</v>
      </c>
      <c r="C126" s="53">
        <v>45906.083333333328</v>
      </c>
      <c r="D126" s="56">
        <v>45906.083333333328</v>
      </c>
      <c r="E126" s="41">
        <v>3</v>
      </c>
      <c r="F126" s="42"/>
    </row>
    <row r="127" spans="1:6" x14ac:dyDescent="0.2">
      <c r="A127" s="37"/>
      <c r="B127" s="52">
        <v>45906.125</v>
      </c>
      <c r="C127" s="53">
        <v>45906.125</v>
      </c>
      <c r="D127" s="56">
        <v>45906.125</v>
      </c>
      <c r="E127" s="41">
        <v>4</v>
      </c>
      <c r="F127" s="42"/>
    </row>
    <row r="128" spans="1:6" x14ac:dyDescent="0.2">
      <c r="A128" s="37"/>
      <c r="B128" s="52">
        <v>45906.166666666664</v>
      </c>
      <c r="C128" s="53">
        <v>45906.166666666664</v>
      </c>
      <c r="D128" s="56">
        <v>45906.166666666664</v>
      </c>
      <c r="E128" s="41">
        <v>4</v>
      </c>
      <c r="F128" s="42"/>
    </row>
    <row r="129" spans="1:6" x14ac:dyDescent="0.2">
      <c r="A129" s="37"/>
      <c r="B129" s="52">
        <v>45906.208333333328</v>
      </c>
      <c r="C129" s="53">
        <v>45906.208333333328</v>
      </c>
      <c r="D129" s="56">
        <v>45906.208333333328</v>
      </c>
      <c r="E129" s="41">
        <v>5</v>
      </c>
      <c r="F129" s="42"/>
    </row>
    <row r="130" spans="1:6" x14ac:dyDescent="0.2">
      <c r="A130" s="37"/>
      <c r="B130" s="52">
        <v>45906.25</v>
      </c>
      <c r="C130" s="53">
        <v>45906.25</v>
      </c>
      <c r="D130" s="56">
        <v>45906.25</v>
      </c>
      <c r="E130" s="41">
        <v>4</v>
      </c>
      <c r="F130" s="42"/>
    </row>
    <row r="131" spans="1:6" x14ac:dyDescent="0.2">
      <c r="A131" s="37"/>
      <c r="B131" s="52">
        <v>45906.291666666664</v>
      </c>
      <c r="C131" s="53">
        <v>45906.291666666664</v>
      </c>
      <c r="D131" s="56">
        <v>45906.291666666664</v>
      </c>
      <c r="E131" s="41">
        <v>5</v>
      </c>
      <c r="F131" s="42"/>
    </row>
    <row r="132" spans="1:6" x14ac:dyDescent="0.2">
      <c r="A132" s="37"/>
      <c r="B132" s="52">
        <v>45906.333333333328</v>
      </c>
      <c r="C132" s="53">
        <v>45906.333333333328</v>
      </c>
      <c r="D132" s="56">
        <v>45906.333333333328</v>
      </c>
      <c r="E132" s="41">
        <v>5</v>
      </c>
      <c r="F132" s="42"/>
    </row>
    <row r="133" spans="1:6" x14ac:dyDescent="0.2">
      <c r="A133" s="37"/>
      <c r="B133" s="52">
        <v>45906.375</v>
      </c>
      <c r="C133" s="53">
        <v>45906.375</v>
      </c>
      <c r="D133" s="56">
        <v>45906.375</v>
      </c>
      <c r="E133" s="41">
        <v>5</v>
      </c>
      <c r="F133" s="42"/>
    </row>
    <row r="134" spans="1:6" x14ac:dyDescent="0.2">
      <c r="A134" s="37"/>
      <c r="B134" s="52">
        <v>45906.416666666664</v>
      </c>
      <c r="C134" s="53">
        <v>45906.416666666664</v>
      </c>
      <c r="D134" s="56">
        <v>45906.416666666664</v>
      </c>
      <c r="E134" s="41">
        <v>5</v>
      </c>
      <c r="F134" s="42"/>
    </row>
    <row r="135" spans="1:6" x14ac:dyDescent="0.2">
      <c r="A135" s="37"/>
      <c r="B135" s="52">
        <v>45906.458333333328</v>
      </c>
      <c r="C135" s="53">
        <v>45906.458333333328</v>
      </c>
      <c r="D135" s="56">
        <v>45906.458333333328</v>
      </c>
      <c r="E135" s="41">
        <v>5</v>
      </c>
      <c r="F135" s="42"/>
    </row>
    <row r="136" spans="1:6" x14ac:dyDescent="0.2">
      <c r="A136" s="37"/>
      <c r="B136" s="52">
        <v>45906.5</v>
      </c>
      <c r="C136" s="53">
        <v>45906.5</v>
      </c>
      <c r="D136" s="56">
        <v>45906.5</v>
      </c>
      <c r="E136" s="41">
        <v>5</v>
      </c>
      <c r="F136" s="42"/>
    </row>
    <row r="137" spans="1:6" x14ac:dyDescent="0.2">
      <c r="A137" s="37"/>
      <c r="B137" s="52">
        <v>45906.541666666664</v>
      </c>
      <c r="C137" s="53">
        <v>45906.541666666664</v>
      </c>
      <c r="D137" s="56">
        <v>45906.541666666664</v>
      </c>
      <c r="E137" s="41">
        <v>5</v>
      </c>
      <c r="F137" s="42"/>
    </row>
    <row r="138" spans="1:6" x14ac:dyDescent="0.2">
      <c r="A138" s="37"/>
      <c r="B138" s="52">
        <v>45906.583333333328</v>
      </c>
      <c r="C138" s="53">
        <v>45906.583333333328</v>
      </c>
      <c r="D138" s="56">
        <v>45906.583333333328</v>
      </c>
      <c r="E138" s="41">
        <v>4</v>
      </c>
      <c r="F138" s="42"/>
    </row>
    <row r="139" spans="1:6" x14ac:dyDescent="0.2">
      <c r="A139" s="37"/>
      <c r="B139" s="52">
        <v>45906.625</v>
      </c>
      <c r="C139" s="53">
        <v>45906.625</v>
      </c>
      <c r="D139" s="56">
        <v>45906.625</v>
      </c>
      <c r="E139" s="41">
        <v>4</v>
      </c>
      <c r="F139" s="42"/>
    </row>
    <row r="140" spans="1:6" x14ac:dyDescent="0.2">
      <c r="A140" s="37"/>
      <c r="B140" s="52">
        <v>45906.666666666664</v>
      </c>
      <c r="C140" s="53">
        <v>45906.666666666664</v>
      </c>
      <c r="D140" s="56">
        <v>45906.666666666664</v>
      </c>
      <c r="E140" s="41">
        <v>3</v>
      </c>
      <c r="F140" s="42"/>
    </row>
    <row r="141" spans="1:6" x14ac:dyDescent="0.2">
      <c r="A141" s="37"/>
      <c r="B141" s="52">
        <v>45906.708333333328</v>
      </c>
      <c r="C141" s="53">
        <v>45906.708333333328</v>
      </c>
      <c r="D141" s="56">
        <v>45906.708333333328</v>
      </c>
      <c r="E141" s="41">
        <v>3</v>
      </c>
      <c r="F141" s="42"/>
    </row>
    <row r="142" spans="1:6" x14ac:dyDescent="0.2">
      <c r="A142" s="37"/>
      <c r="B142" s="52">
        <v>45906.75</v>
      </c>
      <c r="C142" s="53">
        <v>45906.75</v>
      </c>
      <c r="D142" s="56">
        <v>45906.75</v>
      </c>
      <c r="E142" s="41">
        <v>2</v>
      </c>
      <c r="F142" s="42"/>
    </row>
    <row r="143" spans="1:6" x14ac:dyDescent="0.2">
      <c r="A143" s="37"/>
      <c r="B143" s="52">
        <v>45906.791666666664</v>
      </c>
      <c r="C143" s="53">
        <v>45906.791666666664</v>
      </c>
      <c r="D143" s="56">
        <v>45906.791666666664</v>
      </c>
      <c r="E143" s="41">
        <v>3</v>
      </c>
      <c r="F143" s="42"/>
    </row>
    <row r="144" spans="1:6" x14ac:dyDescent="0.2">
      <c r="A144" s="37"/>
      <c r="B144" s="52">
        <v>45906.833333333328</v>
      </c>
      <c r="C144" s="53">
        <v>45906.833333333328</v>
      </c>
      <c r="D144" s="56">
        <v>45906.833333333328</v>
      </c>
      <c r="E144" s="41">
        <v>3</v>
      </c>
      <c r="F144" s="42"/>
    </row>
    <row r="145" spans="1:6" x14ac:dyDescent="0.2">
      <c r="A145" s="37"/>
      <c r="B145" s="52">
        <v>45906.875</v>
      </c>
      <c r="C145" s="53">
        <v>45906.875</v>
      </c>
      <c r="D145" s="56">
        <v>45906.875</v>
      </c>
      <c r="E145" s="41">
        <v>3</v>
      </c>
      <c r="F145" s="42"/>
    </row>
    <row r="146" spans="1:6" x14ac:dyDescent="0.2">
      <c r="A146" s="37"/>
      <c r="B146" s="52">
        <v>45906.916666666664</v>
      </c>
      <c r="C146" s="53">
        <v>45906.916666666664</v>
      </c>
      <c r="D146" s="56">
        <v>45906.916666666664</v>
      </c>
      <c r="E146" s="41">
        <v>4</v>
      </c>
      <c r="F146" s="42"/>
    </row>
    <row r="147" spans="1:6" x14ac:dyDescent="0.2">
      <c r="A147" s="37"/>
      <c r="B147" s="52">
        <v>45906.958333333328</v>
      </c>
      <c r="C147" s="53">
        <v>45906.958333333328</v>
      </c>
      <c r="D147" s="56">
        <v>45906.958333333328</v>
      </c>
      <c r="E147" s="41">
        <v>4</v>
      </c>
      <c r="F147" s="42"/>
    </row>
    <row r="148" spans="1:6" x14ac:dyDescent="0.2">
      <c r="A148" s="37"/>
      <c r="B148" s="52">
        <v>45907</v>
      </c>
      <c r="C148" s="53">
        <v>45907</v>
      </c>
      <c r="D148" s="56">
        <v>45907</v>
      </c>
      <c r="E148" s="41">
        <v>4</v>
      </c>
      <c r="F148" s="42"/>
    </row>
    <row r="149" spans="1:6" x14ac:dyDescent="0.2">
      <c r="A149" s="37"/>
      <c r="B149" s="52">
        <v>45907.041666666664</v>
      </c>
      <c r="C149" s="53">
        <v>45907.041666666664</v>
      </c>
      <c r="D149" s="56">
        <v>45907.041666666664</v>
      </c>
      <c r="E149" s="41">
        <v>3</v>
      </c>
      <c r="F149" s="42"/>
    </row>
    <row r="150" spans="1:6" x14ac:dyDescent="0.2">
      <c r="A150" s="37"/>
      <c r="B150" s="52">
        <v>45907.083333333328</v>
      </c>
      <c r="C150" s="53">
        <v>45907.083333333328</v>
      </c>
      <c r="D150" s="56">
        <v>45907.083333333328</v>
      </c>
      <c r="E150" s="41">
        <v>3</v>
      </c>
      <c r="F150" s="42"/>
    </row>
    <row r="151" spans="1:6" x14ac:dyDescent="0.2">
      <c r="A151" s="37"/>
      <c r="B151" s="52">
        <v>45907.125</v>
      </c>
      <c r="C151" s="53">
        <v>45907.125</v>
      </c>
      <c r="D151" s="56">
        <v>45907.125</v>
      </c>
      <c r="E151" s="41">
        <v>3</v>
      </c>
      <c r="F151" s="42"/>
    </row>
    <row r="152" spans="1:6" x14ac:dyDescent="0.2">
      <c r="A152" s="37"/>
      <c r="B152" s="52">
        <v>45907.166666666664</v>
      </c>
      <c r="C152" s="53">
        <v>45907.166666666664</v>
      </c>
      <c r="D152" s="56">
        <v>45907.166666666664</v>
      </c>
      <c r="E152" s="41">
        <v>3</v>
      </c>
      <c r="F152" s="42"/>
    </row>
    <row r="153" spans="1:6" x14ac:dyDescent="0.2">
      <c r="A153" s="37"/>
      <c r="B153" s="52">
        <v>45907.208333333328</v>
      </c>
      <c r="C153" s="53">
        <v>45907.208333333328</v>
      </c>
      <c r="D153" s="56">
        <v>45907.208333333328</v>
      </c>
      <c r="E153" s="41">
        <v>3</v>
      </c>
      <c r="F153" s="42"/>
    </row>
    <row r="154" spans="1:6" x14ac:dyDescent="0.2">
      <c r="A154" s="37"/>
      <c r="B154" s="52">
        <v>45907.25</v>
      </c>
      <c r="C154" s="53">
        <v>45907.25</v>
      </c>
      <c r="D154" s="56">
        <v>45907.25</v>
      </c>
      <c r="E154" s="41">
        <v>3</v>
      </c>
      <c r="F154" s="42"/>
    </row>
    <row r="155" spans="1:6" x14ac:dyDescent="0.2">
      <c r="A155" s="37"/>
      <c r="B155" s="52">
        <v>45907.291666666664</v>
      </c>
      <c r="C155" s="53">
        <v>45907.291666666664</v>
      </c>
      <c r="D155" s="56">
        <v>45907.291666666664</v>
      </c>
      <c r="E155" s="41">
        <v>3</v>
      </c>
      <c r="F155" s="42"/>
    </row>
    <row r="156" spans="1:6" x14ac:dyDescent="0.2">
      <c r="A156" s="37"/>
      <c r="B156" s="52">
        <v>45907.333333333328</v>
      </c>
      <c r="C156" s="53">
        <v>45907.333333333328</v>
      </c>
      <c r="D156" s="56">
        <v>45907.333333333328</v>
      </c>
      <c r="E156" s="41">
        <v>3</v>
      </c>
      <c r="F156" s="42"/>
    </row>
    <row r="157" spans="1:6" x14ac:dyDescent="0.2">
      <c r="A157" s="37"/>
      <c r="B157" s="52">
        <v>45907.375</v>
      </c>
      <c r="C157" s="53">
        <v>45907.375</v>
      </c>
      <c r="D157" s="56">
        <v>45907.375</v>
      </c>
      <c r="E157" s="41">
        <v>3</v>
      </c>
      <c r="F157" s="42"/>
    </row>
    <row r="158" spans="1:6" x14ac:dyDescent="0.2">
      <c r="A158" s="37"/>
      <c r="B158" s="52">
        <v>45907.416666666664</v>
      </c>
      <c r="C158" s="53">
        <v>45907.416666666664</v>
      </c>
      <c r="D158" s="56">
        <v>45907.416666666664</v>
      </c>
      <c r="E158" s="41">
        <v>4</v>
      </c>
      <c r="F158" s="42"/>
    </row>
    <row r="159" spans="1:6" x14ac:dyDescent="0.2">
      <c r="A159" s="37"/>
      <c r="B159" s="52">
        <v>45907.458333333328</v>
      </c>
      <c r="C159" s="53">
        <v>45907.458333333328</v>
      </c>
      <c r="D159" s="56">
        <v>45907.458333333328</v>
      </c>
      <c r="E159" s="41">
        <v>4</v>
      </c>
      <c r="F159" s="42"/>
    </row>
    <row r="160" spans="1:6" x14ac:dyDescent="0.2">
      <c r="A160" s="37"/>
      <c r="B160" s="52">
        <v>45907.5</v>
      </c>
      <c r="C160" s="53">
        <v>45907.5</v>
      </c>
      <c r="D160" s="56">
        <v>45907.5</v>
      </c>
      <c r="E160" s="41">
        <v>4</v>
      </c>
      <c r="F160" s="42"/>
    </row>
    <row r="161" spans="1:6" x14ac:dyDescent="0.2">
      <c r="A161" s="37"/>
      <c r="B161" s="52">
        <v>45907.541666666664</v>
      </c>
      <c r="C161" s="53">
        <v>45907.541666666664</v>
      </c>
      <c r="D161" s="56">
        <v>45907.541666666664</v>
      </c>
      <c r="E161" s="41">
        <v>5</v>
      </c>
      <c r="F161" s="42"/>
    </row>
    <row r="162" spans="1:6" x14ac:dyDescent="0.2">
      <c r="A162" s="37"/>
      <c r="B162" s="52">
        <v>45907.583333333328</v>
      </c>
      <c r="C162" s="53">
        <v>45907.583333333328</v>
      </c>
      <c r="D162" s="56">
        <v>45907.583333333328</v>
      </c>
      <c r="E162" s="41">
        <v>5</v>
      </c>
      <c r="F162" s="42"/>
    </row>
    <row r="163" spans="1:6" x14ac:dyDescent="0.2">
      <c r="A163" s="37"/>
      <c r="B163" s="52">
        <v>45907.625</v>
      </c>
      <c r="C163" s="53">
        <v>45907.625</v>
      </c>
      <c r="D163" s="56">
        <v>45907.625</v>
      </c>
      <c r="E163" s="41">
        <v>7</v>
      </c>
      <c r="F163" s="42"/>
    </row>
    <row r="164" spans="1:6" x14ac:dyDescent="0.2">
      <c r="A164" s="37"/>
      <c r="B164" s="52">
        <v>45907.666666666664</v>
      </c>
      <c r="C164" s="53">
        <v>45907.666666666664</v>
      </c>
      <c r="D164" s="56">
        <v>45907.666666666664</v>
      </c>
      <c r="E164" s="41">
        <v>7</v>
      </c>
      <c r="F164" s="42"/>
    </row>
    <row r="165" spans="1:6" x14ac:dyDescent="0.2">
      <c r="A165" s="37"/>
      <c r="B165" s="52">
        <v>45907.708333333328</v>
      </c>
      <c r="C165" s="53">
        <v>45907.708333333328</v>
      </c>
      <c r="D165" s="56">
        <v>45907.708333333328</v>
      </c>
      <c r="E165" s="41">
        <v>6</v>
      </c>
      <c r="F165" s="42"/>
    </row>
    <row r="166" spans="1:6" x14ac:dyDescent="0.2">
      <c r="A166" s="37"/>
      <c r="B166" s="52">
        <v>45907.75</v>
      </c>
      <c r="C166" s="53">
        <v>45907.75</v>
      </c>
      <c r="D166" s="56">
        <v>45907.75</v>
      </c>
      <c r="E166" s="41">
        <v>2</v>
      </c>
      <c r="F166" s="42"/>
    </row>
    <row r="167" spans="1:6" x14ac:dyDescent="0.2">
      <c r="A167" s="37"/>
      <c r="B167" s="52">
        <v>45907.791666666664</v>
      </c>
      <c r="C167" s="53">
        <v>45907.791666666664</v>
      </c>
      <c r="D167" s="56">
        <v>45907.791666666664</v>
      </c>
      <c r="E167" s="41">
        <v>2</v>
      </c>
      <c r="F167" s="42"/>
    </row>
    <row r="168" spans="1:6" x14ac:dyDescent="0.2">
      <c r="A168" s="37"/>
      <c r="B168" s="52">
        <v>45907.833333333328</v>
      </c>
      <c r="C168" s="53">
        <v>45907.833333333328</v>
      </c>
      <c r="D168" s="56">
        <v>45907.833333333328</v>
      </c>
      <c r="E168" s="41">
        <v>1</v>
      </c>
      <c r="F168" s="42"/>
    </row>
    <row r="169" spans="1:6" x14ac:dyDescent="0.2">
      <c r="A169" s="37"/>
      <c r="B169" s="52">
        <v>45907.875</v>
      </c>
      <c r="C169" s="53">
        <v>45907.875</v>
      </c>
      <c r="D169" s="56">
        <v>45907.875</v>
      </c>
      <c r="E169" s="41">
        <v>2</v>
      </c>
      <c r="F169" s="42"/>
    </row>
    <row r="170" spans="1:6" x14ac:dyDescent="0.2">
      <c r="A170" s="37"/>
      <c r="B170" s="52">
        <v>45907.916666666664</v>
      </c>
      <c r="C170" s="53">
        <v>45907.916666666664</v>
      </c>
      <c r="D170" s="56">
        <v>45907.916666666664</v>
      </c>
      <c r="E170" s="41">
        <v>3</v>
      </c>
      <c r="F170" s="42"/>
    </row>
    <row r="171" spans="1:6" x14ac:dyDescent="0.2">
      <c r="A171" s="37"/>
      <c r="B171" s="52">
        <v>45907.958333333328</v>
      </c>
      <c r="C171" s="53">
        <v>45907.958333333328</v>
      </c>
      <c r="D171" s="56">
        <v>45907.958333333328</v>
      </c>
      <c r="E171" s="41">
        <v>3</v>
      </c>
      <c r="F171" s="42"/>
    </row>
    <row r="172" spans="1:6" x14ac:dyDescent="0.2">
      <c r="A172" s="37"/>
      <c r="B172" s="52">
        <v>45908</v>
      </c>
      <c r="C172" s="53">
        <v>45908</v>
      </c>
      <c r="D172" s="56">
        <v>45908</v>
      </c>
      <c r="E172" s="41">
        <v>3</v>
      </c>
      <c r="F172" s="42"/>
    </row>
    <row r="173" spans="1:6" x14ac:dyDescent="0.2">
      <c r="A173" s="37"/>
      <c r="B173" s="52">
        <v>45908.041666666664</v>
      </c>
      <c r="C173" s="53">
        <v>45908.041666666664</v>
      </c>
      <c r="D173" s="56">
        <v>45908.041666666664</v>
      </c>
      <c r="E173" s="41">
        <v>3</v>
      </c>
      <c r="F173" s="42"/>
    </row>
    <row r="174" spans="1:6" x14ac:dyDescent="0.2">
      <c r="A174" s="37"/>
      <c r="B174" s="52">
        <v>45908.083333333328</v>
      </c>
      <c r="C174" s="53">
        <v>45908.083333333328</v>
      </c>
      <c r="D174" s="56">
        <v>45908.083333333328</v>
      </c>
      <c r="E174" s="41">
        <v>3</v>
      </c>
      <c r="F174" s="42"/>
    </row>
    <row r="175" spans="1:6" x14ac:dyDescent="0.2">
      <c r="A175" s="37"/>
      <c r="B175" s="52">
        <v>45908.125</v>
      </c>
      <c r="C175" s="53">
        <v>45908.125</v>
      </c>
      <c r="D175" s="56">
        <v>45908.125</v>
      </c>
      <c r="E175" s="41">
        <v>4</v>
      </c>
      <c r="F175" s="42"/>
    </row>
    <row r="176" spans="1:6" x14ac:dyDescent="0.2">
      <c r="A176" s="37"/>
      <c r="B176" s="52">
        <v>45908.166666666664</v>
      </c>
      <c r="C176" s="53">
        <v>45908.166666666664</v>
      </c>
      <c r="D176" s="56">
        <v>45908.166666666664</v>
      </c>
      <c r="E176" s="41">
        <v>4</v>
      </c>
      <c r="F176" s="42"/>
    </row>
    <row r="177" spans="1:6" x14ac:dyDescent="0.2">
      <c r="A177" s="37"/>
      <c r="B177" s="52">
        <v>45908.208333333328</v>
      </c>
      <c r="C177" s="53">
        <v>45908.208333333328</v>
      </c>
      <c r="D177" s="56">
        <v>45908.208333333328</v>
      </c>
      <c r="E177" s="41">
        <v>3</v>
      </c>
      <c r="F177" s="42"/>
    </row>
    <row r="178" spans="1:6" x14ac:dyDescent="0.2">
      <c r="A178" s="37"/>
      <c r="B178" s="52">
        <v>45908.25</v>
      </c>
      <c r="C178" s="53">
        <v>45908.25</v>
      </c>
      <c r="D178" s="56">
        <v>45908.25</v>
      </c>
      <c r="E178" s="41">
        <v>4</v>
      </c>
      <c r="F178" s="42"/>
    </row>
    <row r="179" spans="1:6" x14ac:dyDescent="0.2">
      <c r="A179" s="37"/>
      <c r="B179" s="52">
        <v>45908.291666666664</v>
      </c>
      <c r="C179" s="53">
        <v>45908.291666666664</v>
      </c>
      <c r="D179" s="56">
        <v>45908.291666666664</v>
      </c>
      <c r="E179" s="41">
        <v>4</v>
      </c>
      <c r="F179" s="42"/>
    </row>
    <row r="180" spans="1:6" x14ac:dyDescent="0.2">
      <c r="A180" s="37"/>
      <c r="B180" s="52">
        <v>45908.333333333328</v>
      </c>
      <c r="C180" s="53">
        <v>45908.333333333328</v>
      </c>
      <c r="D180" s="56">
        <v>45908.333333333328</v>
      </c>
      <c r="E180" s="41">
        <v>4</v>
      </c>
      <c r="F180" s="42"/>
    </row>
    <row r="181" spans="1:6" x14ac:dyDescent="0.2">
      <c r="A181" s="37"/>
      <c r="B181" s="52">
        <v>45908.375</v>
      </c>
      <c r="C181" s="53">
        <v>45908.375</v>
      </c>
      <c r="D181" s="56">
        <v>45908.375</v>
      </c>
      <c r="E181" s="41">
        <v>5</v>
      </c>
      <c r="F181" s="42"/>
    </row>
    <row r="182" spans="1:6" x14ac:dyDescent="0.2">
      <c r="A182" s="37"/>
      <c r="B182" s="52">
        <v>45908.416666666664</v>
      </c>
      <c r="C182" s="53">
        <v>45908.416666666664</v>
      </c>
      <c r="D182" s="56">
        <v>45908.416666666664</v>
      </c>
      <c r="E182" s="41">
        <v>5</v>
      </c>
      <c r="F182" s="42"/>
    </row>
    <row r="183" spans="1:6" x14ac:dyDescent="0.2">
      <c r="A183" s="37"/>
      <c r="B183" s="52">
        <v>45908.458333333328</v>
      </c>
      <c r="C183" s="53">
        <v>45908.458333333328</v>
      </c>
      <c r="D183" s="56">
        <v>45908.458333333328</v>
      </c>
      <c r="E183" s="41">
        <v>5</v>
      </c>
      <c r="F183" s="42"/>
    </row>
    <row r="184" spans="1:6" x14ac:dyDescent="0.2">
      <c r="A184" s="37"/>
      <c r="B184" s="52">
        <v>45908.5</v>
      </c>
      <c r="C184" s="53">
        <v>45908.5</v>
      </c>
      <c r="D184" s="56">
        <v>45908.5</v>
      </c>
      <c r="E184" s="41">
        <v>5</v>
      </c>
      <c r="F184" s="42"/>
    </row>
    <row r="185" spans="1:6" x14ac:dyDescent="0.2">
      <c r="A185" s="37"/>
      <c r="B185" s="52">
        <v>45908.541666666664</v>
      </c>
      <c r="C185" s="53">
        <v>45908.541666666664</v>
      </c>
      <c r="D185" s="56">
        <v>45908.541666666664</v>
      </c>
      <c r="E185" s="41">
        <v>5</v>
      </c>
      <c r="F185" s="42"/>
    </row>
    <row r="186" spans="1:6" x14ac:dyDescent="0.2">
      <c r="A186" s="37"/>
      <c r="B186" s="52">
        <v>45908.583333333328</v>
      </c>
      <c r="C186" s="53">
        <v>45908.583333333328</v>
      </c>
      <c r="D186" s="56">
        <v>45908.583333333328</v>
      </c>
      <c r="E186" s="41">
        <v>4</v>
      </c>
      <c r="F186" s="42"/>
    </row>
    <row r="187" spans="1:6" x14ac:dyDescent="0.2">
      <c r="A187" s="37"/>
      <c r="B187" s="52">
        <v>45908.625</v>
      </c>
      <c r="C187" s="53">
        <v>45908.625</v>
      </c>
      <c r="D187" s="56">
        <v>45908.625</v>
      </c>
      <c r="E187" s="41">
        <v>3</v>
      </c>
      <c r="F187" s="42"/>
    </row>
    <row r="188" spans="1:6" x14ac:dyDescent="0.2">
      <c r="A188" s="37"/>
      <c r="B188" s="52">
        <v>45908.666666666664</v>
      </c>
      <c r="C188" s="53">
        <v>45908.666666666664</v>
      </c>
      <c r="D188" s="56">
        <v>45908.666666666664</v>
      </c>
      <c r="E188" s="41">
        <v>3</v>
      </c>
      <c r="F188" s="42"/>
    </row>
    <row r="189" spans="1:6" x14ac:dyDescent="0.2">
      <c r="A189" s="37"/>
      <c r="B189" s="52">
        <v>45908.708333333328</v>
      </c>
      <c r="C189" s="53">
        <v>45908.708333333328</v>
      </c>
      <c r="D189" s="56">
        <v>45908.708333333328</v>
      </c>
      <c r="E189" s="41">
        <v>3</v>
      </c>
      <c r="F189" s="42"/>
    </row>
    <row r="190" spans="1:6" x14ac:dyDescent="0.2">
      <c r="A190" s="37"/>
      <c r="B190" s="52">
        <v>45908.75</v>
      </c>
      <c r="C190" s="53">
        <v>45908.75</v>
      </c>
      <c r="D190" s="56">
        <v>45908.75</v>
      </c>
      <c r="E190" s="41">
        <v>4</v>
      </c>
      <c r="F190" s="42"/>
    </row>
    <row r="191" spans="1:6" x14ac:dyDescent="0.2">
      <c r="A191" s="37"/>
      <c r="B191" s="52">
        <v>45908.791666666664</v>
      </c>
      <c r="C191" s="53">
        <v>45908.791666666664</v>
      </c>
      <c r="D191" s="56">
        <v>45908.791666666664</v>
      </c>
      <c r="E191" s="41">
        <v>4</v>
      </c>
      <c r="F191" s="42"/>
    </row>
    <row r="192" spans="1:6" x14ac:dyDescent="0.2">
      <c r="A192" s="37"/>
      <c r="B192" s="52">
        <v>45908.833333333328</v>
      </c>
      <c r="C192" s="53">
        <v>45908.833333333328</v>
      </c>
      <c r="D192" s="56">
        <v>45908.833333333328</v>
      </c>
      <c r="E192" s="41">
        <v>3</v>
      </c>
      <c r="F192" s="42"/>
    </row>
    <row r="193" spans="1:6" x14ac:dyDescent="0.2">
      <c r="A193" s="37"/>
      <c r="B193" s="52">
        <v>45908.875</v>
      </c>
      <c r="C193" s="53">
        <v>45908.875</v>
      </c>
      <c r="D193" s="56">
        <v>45908.875</v>
      </c>
      <c r="E193" s="41">
        <v>2</v>
      </c>
      <c r="F193" s="42"/>
    </row>
    <row r="194" spans="1:6" x14ac:dyDescent="0.2">
      <c r="A194" s="37"/>
      <c r="B194" s="52">
        <v>45908.916666666664</v>
      </c>
      <c r="C194" s="53">
        <v>45908.916666666664</v>
      </c>
      <c r="D194" s="56">
        <v>45908.916666666664</v>
      </c>
      <c r="E194" s="41">
        <v>2</v>
      </c>
      <c r="F194" s="42"/>
    </row>
    <row r="195" spans="1:6" x14ac:dyDescent="0.2">
      <c r="A195" s="37"/>
      <c r="B195" s="52">
        <v>45908.958333333328</v>
      </c>
      <c r="C195" s="53">
        <v>45908.958333333328</v>
      </c>
      <c r="D195" s="56">
        <v>45908.958333333328</v>
      </c>
      <c r="E195" s="41">
        <v>2</v>
      </c>
      <c r="F195" s="42"/>
    </row>
    <row r="196" spans="1:6" x14ac:dyDescent="0.2">
      <c r="A196" s="37"/>
      <c r="B196" s="52">
        <v>45909</v>
      </c>
      <c r="C196" s="53">
        <v>45909</v>
      </c>
      <c r="D196" s="56">
        <v>45909</v>
      </c>
      <c r="E196" s="41">
        <v>2</v>
      </c>
      <c r="F196" s="42"/>
    </row>
    <row r="197" spans="1:6" x14ac:dyDescent="0.2">
      <c r="A197" s="37"/>
      <c r="B197" s="52">
        <v>45909.041666666664</v>
      </c>
      <c r="C197" s="53">
        <v>45909.041666666664</v>
      </c>
      <c r="D197" s="56">
        <v>45909.041666666664</v>
      </c>
      <c r="E197" s="41">
        <v>3</v>
      </c>
      <c r="F197" s="42"/>
    </row>
    <row r="198" spans="1:6" x14ac:dyDescent="0.2">
      <c r="A198" s="37"/>
      <c r="B198" s="52">
        <v>45909.083333333328</v>
      </c>
      <c r="C198" s="53">
        <v>45909.083333333328</v>
      </c>
      <c r="D198" s="56">
        <v>45909.083333333328</v>
      </c>
      <c r="E198" s="41">
        <v>4</v>
      </c>
      <c r="F198" s="42"/>
    </row>
    <row r="199" spans="1:6" x14ac:dyDescent="0.2">
      <c r="A199" s="37"/>
      <c r="B199" s="52">
        <v>45909.125</v>
      </c>
      <c r="C199" s="53">
        <v>45909.125</v>
      </c>
      <c r="D199" s="56">
        <v>45909.125</v>
      </c>
      <c r="E199" s="41">
        <v>4</v>
      </c>
      <c r="F199" s="42"/>
    </row>
    <row r="200" spans="1:6" x14ac:dyDescent="0.2">
      <c r="A200" s="37"/>
      <c r="B200" s="52">
        <v>45909.166666666664</v>
      </c>
      <c r="C200" s="53">
        <v>45909.166666666664</v>
      </c>
      <c r="D200" s="56">
        <v>45909.166666666664</v>
      </c>
      <c r="E200" s="41">
        <v>4</v>
      </c>
      <c r="F200" s="42"/>
    </row>
    <row r="201" spans="1:6" x14ac:dyDescent="0.2">
      <c r="A201" s="37"/>
      <c r="B201" s="52">
        <v>45909.208333333328</v>
      </c>
      <c r="C201" s="53">
        <v>45909.208333333328</v>
      </c>
      <c r="D201" s="56">
        <v>45909.208333333328</v>
      </c>
      <c r="E201" s="41">
        <v>4</v>
      </c>
      <c r="F201" s="42"/>
    </row>
    <row r="202" spans="1:6" x14ac:dyDescent="0.2">
      <c r="A202" s="37"/>
      <c r="B202" s="52">
        <v>45909.25</v>
      </c>
      <c r="C202" s="53">
        <v>45909.25</v>
      </c>
      <c r="D202" s="56">
        <v>45909.25</v>
      </c>
      <c r="E202" s="41">
        <v>4</v>
      </c>
      <c r="F202" s="42"/>
    </row>
    <row r="203" spans="1:6" x14ac:dyDescent="0.2">
      <c r="A203" s="37"/>
      <c r="B203" s="52">
        <v>45909.291666666664</v>
      </c>
      <c r="C203" s="53">
        <v>45909.291666666664</v>
      </c>
      <c r="D203" s="56">
        <v>45909.291666666664</v>
      </c>
      <c r="E203" s="41">
        <v>5</v>
      </c>
      <c r="F203" s="42"/>
    </row>
    <row r="204" spans="1:6" x14ac:dyDescent="0.2">
      <c r="A204" s="37"/>
      <c r="B204" s="52">
        <v>45909.333333333328</v>
      </c>
      <c r="C204" s="53">
        <v>45909.333333333328</v>
      </c>
      <c r="D204" s="56">
        <v>45909.333333333328</v>
      </c>
      <c r="E204" s="41">
        <v>6</v>
      </c>
      <c r="F204" s="42"/>
    </row>
    <row r="205" spans="1:6" x14ac:dyDescent="0.2">
      <c r="A205" s="37"/>
      <c r="B205" s="52">
        <v>45909.375</v>
      </c>
      <c r="C205" s="53">
        <v>45909.375</v>
      </c>
      <c r="D205" s="56">
        <v>45909.375</v>
      </c>
      <c r="E205" s="41">
        <v>6</v>
      </c>
      <c r="F205" s="42"/>
    </row>
    <row r="206" spans="1:6" x14ac:dyDescent="0.2">
      <c r="A206" s="37"/>
      <c r="B206" s="52">
        <v>45909.416666666664</v>
      </c>
      <c r="C206" s="53">
        <v>45909.416666666664</v>
      </c>
      <c r="D206" s="56">
        <v>45909.416666666664</v>
      </c>
      <c r="E206" s="41">
        <v>5</v>
      </c>
      <c r="F206" s="42"/>
    </row>
    <row r="207" spans="1:6" x14ac:dyDescent="0.2">
      <c r="A207" s="37"/>
      <c r="B207" s="52">
        <v>45909.458333333328</v>
      </c>
      <c r="C207" s="53">
        <v>45909.458333333328</v>
      </c>
      <c r="D207" s="56">
        <v>45909.458333333328</v>
      </c>
      <c r="E207" s="41">
        <v>6</v>
      </c>
      <c r="F207" s="42"/>
    </row>
    <row r="208" spans="1:6" x14ac:dyDescent="0.2">
      <c r="A208" s="37"/>
      <c r="B208" s="52">
        <v>45909.5</v>
      </c>
      <c r="C208" s="53">
        <v>45909.5</v>
      </c>
      <c r="D208" s="56">
        <v>45909.5</v>
      </c>
      <c r="E208" s="41">
        <v>4</v>
      </c>
      <c r="F208" s="42"/>
    </row>
    <row r="209" spans="1:6" x14ac:dyDescent="0.2">
      <c r="A209" s="37"/>
      <c r="B209" s="52">
        <v>45909.541666666664</v>
      </c>
      <c r="C209" s="53">
        <v>45909.541666666664</v>
      </c>
      <c r="D209" s="56">
        <v>45909.541666666664</v>
      </c>
      <c r="E209" s="41">
        <v>3</v>
      </c>
      <c r="F209" s="42"/>
    </row>
    <row r="210" spans="1:6" x14ac:dyDescent="0.2">
      <c r="A210" s="37"/>
      <c r="B210" s="52">
        <v>45909.583333333328</v>
      </c>
      <c r="C210" s="53">
        <v>45909.583333333328</v>
      </c>
      <c r="D210" s="56">
        <v>45909.583333333328</v>
      </c>
      <c r="E210" s="41">
        <v>1</v>
      </c>
      <c r="F210" s="42"/>
    </row>
    <row r="211" spans="1:6" x14ac:dyDescent="0.2">
      <c r="A211" s="37"/>
      <c r="B211" s="52">
        <v>45909.625</v>
      </c>
      <c r="C211" s="53">
        <v>45909.625</v>
      </c>
      <c r="D211" s="56">
        <v>45909.625</v>
      </c>
      <c r="E211" s="41">
        <v>3</v>
      </c>
      <c r="F211" s="42"/>
    </row>
    <row r="212" spans="1:6" x14ac:dyDescent="0.2">
      <c r="A212" s="37"/>
      <c r="B212" s="52">
        <v>45909.666666666664</v>
      </c>
      <c r="C212" s="53">
        <v>45909.666666666664</v>
      </c>
      <c r="D212" s="56">
        <v>45909.666666666664</v>
      </c>
      <c r="E212" s="41">
        <v>2</v>
      </c>
      <c r="F212" s="42"/>
    </row>
    <row r="213" spans="1:6" x14ac:dyDescent="0.2">
      <c r="A213" s="37"/>
      <c r="B213" s="52">
        <v>45909.708333333328</v>
      </c>
      <c r="C213" s="53">
        <v>45909.708333333328</v>
      </c>
      <c r="D213" s="56">
        <v>45909.708333333328</v>
      </c>
      <c r="E213" s="41">
        <v>3</v>
      </c>
      <c r="F213" s="42"/>
    </row>
    <row r="214" spans="1:6" x14ac:dyDescent="0.2">
      <c r="A214" s="37"/>
      <c r="B214" s="52">
        <v>45909.75</v>
      </c>
      <c r="C214" s="53">
        <v>45909.75</v>
      </c>
      <c r="D214" s="56">
        <v>45909.75</v>
      </c>
      <c r="E214" s="41">
        <v>3</v>
      </c>
      <c r="F214" s="42"/>
    </row>
    <row r="215" spans="1:6" x14ac:dyDescent="0.2">
      <c r="A215" s="37"/>
      <c r="B215" s="52">
        <v>45909.791666666664</v>
      </c>
      <c r="C215" s="53">
        <v>45909.791666666664</v>
      </c>
      <c r="D215" s="56">
        <v>45909.791666666664</v>
      </c>
      <c r="E215" s="41">
        <v>4</v>
      </c>
      <c r="F215" s="42"/>
    </row>
    <row r="216" spans="1:6" x14ac:dyDescent="0.2">
      <c r="A216" s="37"/>
      <c r="B216" s="52">
        <v>45909.833333333328</v>
      </c>
      <c r="C216" s="53">
        <v>45909.833333333328</v>
      </c>
      <c r="D216" s="56">
        <v>45909.833333333328</v>
      </c>
      <c r="E216" s="41">
        <v>4</v>
      </c>
      <c r="F216" s="42"/>
    </row>
    <row r="217" spans="1:6" x14ac:dyDescent="0.2">
      <c r="A217" s="37"/>
      <c r="B217" s="52">
        <v>45909.875</v>
      </c>
      <c r="C217" s="53">
        <v>45909.875</v>
      </c>
      <c r="D217" s="56">
        <v>45909.875</v>
      </c>
      <c r="E217" s="41">
        <v>4</v>
      </c>
      <c r="F217" s="42"/>
    </row>
    <row r="218" spans="1:6" x14ac:dyDescent="0.2">
      <c r="A218" s="37"/>
      <c r="B218" s="52">
        <v>45909.916666666664</v>
      </c>
      <c r="C218" s="53">
        <v>45909.916666666664</v>
      </c>
      <c r="D218" s="56">
        <v>45909.916666666664</v>
      </c>
      <c r="E218" s="41">
        <v>4</v>
      </c>
      <c r="F218" s="42"/>
    </row>
    <row r="219" spans="1:6" x14ac:dyDescent="0.2">
      <c r="A219" s="37"/>
      <c r="B219" s="52">
        <v>45909.958333333328</v>
      </c>
      <c r="C219" s="53">
        <v>45909.958333333328</v>
      </c>
      <c r="D219" s="56">
        <v>45909.958333333328</v>
      </c>
      <c r="E219" s="41">
        <v>4</v>
      </c>
      <c r="F219" s="42"/>
    </row>
    <row r="220" spans="1:6" x14ac:dyDescent="0.2">
      <c r="A220" s="37"/>
      <c r="B220" s="52">
        <v>45910</v>
      </c>
      <c r="C220" s="53">
        <v>45910</v>
      </c>
      <c r="D220" s="56">
        <v>45910</v>
      </c>
      <c r="E220" s="41">
        <v>4</v>
      </c>
      <c r="F220" s="42"/>
    </row>
    <row r="221" spans="1:6" x14ac:dyDescent="0.2">
      <c r="A221" s="37"/>
      <c r="B221" s="52">
        <v>45910.041666666664</v>
      </c>
      <c r="C221" s="53">
        <v>45910.041666666664</v>
      </c>
      <c r="D221" s="56">
        <v>45910.041666666664</v>
      </c>
      <c r="E221" s="41">
        <v>5</v>
      </c>
      <c r="F221" s="42"/>
    </row>
    <row r="222" spans="1:6" x14ac:dyDescent="0.2">
      <c r="A222" s="37"/>
      <c r="B222" s="52">
        <v>45910.083333333328</v>
      </c>
      <c r="C222" s="53">
        <v>45910.083333333328</v>
      </c>
      <c r="D222" s="56">
        <v>45910.083333333328</v>
      </c>
      <c r="E222" s="41">
        <v>5</v>
      </c>
      <c r="F222" s="42"/>
    </row>
    <row r="223" spans="1:6" x14ac:dyDescent="0.2">
      <c r="A223" s="37"/>
      <c r="B223" s="52">
        <v>45910.125</v>
      </c>
      <c r="C223" s="53">
        <v>45910.125</v>
      </c>
      <c r="D223" s="56">
        <v>45910.125</v>
      </c>
      <c r="E223" s="41">
        <v>4</v>
      </c>
      <c r="F223" s="42"/>
    </row>
    <row r="224" spans="1:6" x14ac:dyDescent="0.2">
      <c r="A224" s="37"/>
      <c r="B224" s="52">
        <v>45910.166666666664</v>
      </c>
      <c r="C224" s="53">
        <v>45910.166666666664</v>
      </c>
      <c r="D224" s="56">
        <v>45910.166666666664</v>
      </c>
      <c r="E224" s="41">
        <v>4</v>
      </c>
      <c r="F224" s="42"/>
    </row>
    <row r="225" spans="1:6" x14ac:dyDescent="0.2">
      <c r="A225" s="37"/>
      <c r="B225" s="52">
        <v>45910.208333333328</v>
      </c>
      <c r="C225" s="53">
        <v>45910.208333333328</v>
      </c>
      <c r="D225" s="56">
        <v>45910.208333333328</v>
      </c>
      <c r="E225" s="41">
        <v>4</v>
      </c>
      <c r="F225" s="42"/>
    </row>
    <row r="226" spans="1:6" x14ac:dyDescent="0.2">
      <c r="A226" s="37"/>
      <c r="B226" s="52">
        <v>45910.25</v>
      </c>
      <c r="C226" s="53">
        <v>45910.25</v>
      </c>
      <c r="D226" s="56">
        <v>45910.25</v>
      </c>
      <c r="E226" s="41">
        <v>3</v>
      </c>
      <c r="F226" s="42"/>
    </row>
    <row r="227" spans="1:6" x14ac:dyDescent="0.2">
      <c r="A227" s="37"/>
      <c r="B227" s="52">
        <v>45910.291666666664</v>
      </c>
      <c r="C227" s="53">
        <v>45910.291666666664</v>
      </c>
      <c r="D227" s="56">
        <v>45910.291666666664</v>
      </c>
      <c r="E227" s="41">
        <v>3</v>
      </c>
      <c r="F227" s="42"/>
    </row>
    <row r="228" spans="1:6" x14ac:dyDescent="0.2">
      <c r="A228" s="37"/>
      <c r="B228" s="52">
        <v>45910.333333333328</v>
      </c>
      <c r="C228" s="53">
        <v>45910.333333333328</v>
      </c>
      <c r="D228" s="56">
        <v>45910.333333333328</v>
      </c>
      <c r="E228" s="41">
        <v>2</v>
      </c>
      <c r="F228" s="42"/>
    </row>
    <row r="229" spans="1:6" x14ac:dyDescent="0.2">
      <c r="A229" s="37"/>
      <c r="B229" s="52">
        <v>45910.375</v>
      </c>
      <c r="C229" s="53">
        <v>45910.375</v>
      </c>
      <c r="D229" s="56">
        <v>45910.375</v>
      </c>
      <c r="E229" s="41">
        <v>3</v>
      </c>
      <c r="F229" s="42"/>
    </row>
    <row r="230" spans="1:6" x14ac:dyDescent="0.2">
      <c r="A230" s="37"/>
      <c r="B230" s="52">
        <v>45910.416666666664</v>
      </c>
      <c r="C230" s="53">
        <v>45910.416666666664</v>
      </c>
      <c r="D230" s="56">
        <v>45910.416666666664</v>
      </c>
      <c r="E230" s="41">
        <v>3</v>
      </c>
      <c r="F230" s="42"/>
    </row>
    <row r="231" spans="1:6" x14ac:dyDescent="0.2">
      <c r="A231" s="37"/>
      <c r="B231" s="52">
        <v>45910.458333333328</v>
      </c>
      <c r="C231" s="53">
        <v>45910.458333333328</v>
      </c>
      <c r="D231" s="56">
        <v>45910.458333333328</v>
      </c>
      <c r="E231" s="41">
        <v>2</v>
      </c>
      <c r="F231" s="42"/>
    </row>
    <row r="232" spans="1:6" x14ac:dyDescent="0.2">
      <c r="A232" s="37"/>
      <c r="B232" s="52">
        <v>45910.5</v>
      </c>
      <c r="C232" s="53">
        <v>45910.5</v>
      </c>
      <c r="D232" s="56">
        <v>45910.5</v>
      </c>
      <c r="E232" s="41">
        <v>3</v>
      </c>
      <c r="F232" s="42"/>
    </row>
    <row r="233" spans="1:6" x14ac:dyDescent="0.2">
      <c r="A233" s="37"/>
      <c r="B233" s="52">
        <v>45910.541666666664</v>
      </c>
      <c r="C233" s="53">
        <v>45910.541666666664</v>
      </c>
      <c r="D233" s="56">
        <v>45910.541666666664</v>
      </c>
      <c r="E233" s="41">
        <v>4</v>
      </c>
      <c r="F233" s="42"/>
    </row>
    <row r="234" spans="1:6" x14ac:dyDescent="0.2">
      <c r="A234" s="37"/>
      <c r="B234" s="52">
        <v>45910.583333333328</v>
      </c>
      <c r="C234" s="53">
        <v>45910.583333333328</v>
      </c>
      <c r="D234" s="56">
        <v>45910.583333333328</v>
      </c>
      <c r="E234" s="41">
        <v>3</v>
      </c>
      <c r="F234" s="42"/>
    </row>
    <row r="235" spans="1:6" x14ac:dyDescent="0.2">
      <c r="A235" s="37"/>
      <c r="B235" s="52">
        <v>45910.625</v>
      </c>
      <c r="C235" s="53">
        <v>45910.625</v>
      </c>
      <c r="D235" s="56">
        <v>45910.625</v>
      </c>
      <c r="E235" s="41">
        <v>2</v>
      </c>
      <c r="F235" s="42"/>
    </row>
    <row r="236" spans="1:6" x14ac:dyDescent="0.2">
      <c r="A236" s="37"/>
      <c r="B236" s="52">
        <v>45910.666666666664</v>
      </c>
      <c r="C236" s="53">
        <v>45910.666666666664</v>
      </c>
      <c r="D236" s="56">
        <v>45910.666666666664</v>
      </c>
      <c r="E236" s="41">
        <v>2</v>
      </c>
      <c r="F236" s="42"/>
    </row>
    <row r="237" spans="1:6" x14ac:dyDescent="0.2">
      <c r="A237" s="37"/>
      <c r="B237" s="52">
        <v>45910.708333333328</v>
      </c>
      <c r="C237" s="53">
        <v>45910.708333333328</v>
      </c>
      <c r="D237" s="56">
        <v>45910.708333333328</v>
      </c>
      <c r="E237" s="41">
        <v>1</v>
      </c>
      <c r="F237" s="42"/>
    </row>
    <row r="238" spans="1:6" x14ac:dyDescent="0.2">
      <c r="A238" s="37"/>
      <c r="B238" s="52">
        <v>45910.75</v>
      </c>
      <c r="C238" s="53">
        <v>45910.75</v>
      </c>
      <c r="D238" s="56">
        <v>45910.75</v>
      </c>
      <c r="E238" s="41">
        <v>2</v>
      </c>
      <c r="F238" s="42"/>
    </row>
    <row r="239" spans="1:6" x14ac:dyDescent="0.2">
      <c r="A239" s="37"/>
      <c r="B239" s="52">
        <v>45910.791666666664</v>
      </c>
      <c r="C239" s="53">
        <v>45910.791666666664</v>
      </c>
      <c r="D239" s="56">
        <v>45910.791666666664</v>
      </c>
      <c r="E239" s="41">
        <v>1</v>
      </c>
      <c r="F239" s="42"/>
    </row>
    <row r="240" spans="1:6" x14ac:dyDescent="0.2">
      <c r="A240" s="37"/>
      <c r="B240" s="52">
        <v>45910.833333333328</v>
      </c>
      <c r="C240" s="53">
        <v>45910.833333333328</v>
      </c>
      <c r="D240" s="56">
        <v>45910.833333333328</v>
      </c>
      <c r="E240" s="41">
        <v>2</v>
      </c>
      <c r="F240" s="42"/>
    </row>
    <row r="241" spans="1:6" x14ac:dyDescent="0.2">
      <c r="A241" s="37"/>
      <c r="B241" s="52">
        <v>45910.875</v>
      </c>
      <c r="C241" s="53">
        <v>45910.875</v>
      </c>
      <c r="D241" s="56">
        <v>45910.875</v>
      </c>
      <c r="E241" s="41">
        <v>3</v>
      </c>
      <c r="F241" s="42"/>
    </row>
    <row r="242" spans="1:6" x14ac:dyDescent="0.2">
      <c r="A242" s="37"/>
      <c r="B242" s="52">
        <v>45910.916666666664</v>
      </c>
      <c r="C242" s="53">
        <v>45910.916666666664</v>
      </c>
      <c r="D242" s="56">
        <v>45910.916666666664</v>
      </c>
      <c r="E242" s="41">
        <v>4</v>
      </c>
      <c r="F242" s="42"/>
    </row>
    <row r="243" spans="1:6" x14ac:dyDescent="0.2">
      <c r="A243" s="37"/>
      <c r="B243" s="52">
        <v>45910.958333333328</v>
      </c>
      <c r="C243" s="53">
        <v>45910.958333333328</v>
      </c>
      <c r="D243" s="56">
        <v>45910.958333333328</v>
      </c>
      <c r="E243" s="41">
        <v>3</v>
      </c>
      <c r="F243" s="42"/>
    </row>
    <row r="244" spans="1:6" x14ac:dyDescent="0.2">
      <c r="A244" s="37"/>
      <c r="B244" s="52">
        <v>45911</v>
      </c>
      <c r="C244" s="53">
        <v>45911</v>
      </c>
      <c r="D244" s="56">
        <v>45911</v>
      </c>
      <c r="E244" s="41">
        <v>3</v>
      </c>
      <c r="F244" s="42"/>
    </row>
    <row r="245" spans="1:6" x14ac:dyDescent="0.2">
      <c r="A245" s="37"/>
      <c r="B245" s="52">
        <v>45911.041666666664</v>
      </c>
      <c r="C245" s="53">
        <v>45911.041666666664</v>
      </c>
      <c r="D245" s="56">
        <v>45911.041666666664</v>
      </c>
      <c r="E245" s="41">
        <v>4</v>
      </c>
      <c r="F245" s="42"/>
    </row>
    <row r="246" spans="1:6" x14ac:dyDescent="0.2">
      <c r="A246" s="37"/>
      <c r="B246" s="52">
        <v>45911.083333333328</v>
      </c>
      <c r="C246" s="53">
        <v>45911.083333333328</v>
      </c>
      <c r="D246" s="56">
        <v>45911.083333333328</v>
      </c>
      <c r="E246" s="41">
        <v>4</v>
      </c>
      <c r="F246" s="42"/>
    </row>
    <row r="247" spans="1:6" x14ac:dyDescent="0.2">
      <c r="A247" s="37"/>
      <c r="B247" s="52">
        <v>45911.125</v>
      </c>
      <c r="C247" s="53">
        <v>45911.125</v>
      </c>
      <c r="D247" s="56">
        <v>45911.125</v>
      </c>
      <c r="E247" s="41">
        <v>4</v>
      </c>
      <c r="F247" s="42"/>
    </row>
    <row r="248" spans="1:6" x14ac:dyDescent="0.2">
      <c r="A248" s="37"/>
      <c r="B248" s="52">
        <v>45911.166666666664</v>
      </c>
      <c r="C248" s="53">
        <v>45911.166666666664</v>
      </c>
      <c r="D248" s="56">
        <v>45911.166666666664</v>
      </c>
      <c r="E248" s="41">
        <v>5</v>
      </c>
      <c r="F248" s="42"/>
    </row>
    <row r="249" spans="1:6" x14ac:dyDescent="0.2">
      <c r="A249" s="37"/>
      <c r="B249" s="52">
        <v>45911.208333333328</v>
      </c>
      <c r="C249" s="53">
        <v>45911.208333333328</v>
      </c>
      <c r="D249" s="56">
        <v>45911.208333333328</v>
      </c>
      <c r="E249" s="41">
        <v>5</v>
      </c>
      <c r="F249" s="42"/>
    </row>
    <row r="250" spans="1:6" x14ac:dyDescent="0.2">
      <c r="A250" s="37"/>
      <c r="B250" s="52">
        <v>45911.25</v>
      </c>
      <c r="C250" s="53">
        <v>45911.25</v>
      </c>
      <c r="D250" s="56">
        <v>45911.25</v>
      </c>
      <c r="E250" s="41">
        <v>6</v>
      </c>
      <c r="F250" s="42"/>
    </row>
    <row r="251" spans="1:6" x14ac:dyDescent="0.2">
      <c r="A251" s="37"/>
      <c r="B251" s="52">
        <v>45911.291666666664</v>
      </c>
      <c r="C251" s="53">
        <v>45911.291666666664</v>
      </c>
      <c r="D251" s="56">
        <v>45911.291666666664</v>
      </c>
      <c r="E251" s="41">
        <v>6</v>
      </c>
      <c r="F251" s="42"/>
    </row>
    <row r="252" spans="1:6" x14ac:dyDescent="0.2">
      <c r="A252" s="37"/>
      <c r="B252" s="52">
        <v>45911.333333333328</v>
      </c>
      <c r="C252" s="53">
        <v>45911.333333333328</v>
      </c>
      <c r="D252" s="56">
        <v>45911.333333333328</v>
      </c>
      <c r="E252" s="41">
        <v>6</v>
      </c>
      <c r="F252" s="42"/>
    </row>
    <row r="253" spans="1:6" x14ac:dyDescent="0.2">
      <c r="A253" s="37"/>
      <c r="B253" s="52">
        <v>45911.375</v>
      </c>
      <c r="C253" s="53">
        <v>45911.375</v>
      </c>
      <c r="D253" s="56">
        <v>45911.375</v>
      </c>
      <c r="E253" s="41">
        <v>6</v>
      </c>
      <c r="F253" s="42"/>
    </row>
    <row r="254" spans="1:6" x14ac:dyDescent="0.2">
      <c r="A254" s="37"/>
      <c r="B254" s="52">
        <v>45911.416666666664</v>
      </c>
      <c r="C254" s="53">
        <v>45911.416666666664</v>
      </c>
      <c r="D254" s="56">
        <v>45911.416666666664</v>
      </c>
      <c r="E254" s="41">
        <v>7</v>
      </c>
      <c r="F254" s="42"/>
    </row>
    <row r="255" spans="1:6" x14ac:dyDescent="0.2">
      <c r="A255" s="37"/>
      <c r="B255" s="52">
        <v>45911.458333333328</v>
      </c>
      <c r="C255" s="53">
        <v>45911.458333333328</v>
      </c>
      <c r="D255" s="56">
        <v>45911.458333333328</v>
      </c>
      <c r="E255" s="41">
        <v>7</v>
      </c>
      <c r="F255" s="42"/>
    </row>
    <row r="256" spans="1:6" x14ac:dyDescent="0.2">
      <c r="A256" s="37"/>
      <c r="B256" s="52">
        <v>45911.5</v>
      </c>
      <c r="C256" s="53">
        <v>45911.5</v>
      </c>
      <c r="D256" s="56">
        <v>45911.5</v>
      </c>
      <c r="E256" s="41">
        <v>7</v>
      </c>
      <c r="F256" s="42"/>
    </row>
    <row r="257" spans="1:6" x14ac:dyDescent="0.2">
      <c r="A257" s="37"/>
      <c r="B257" s="52">
        <v>45911.541666666664</v>
      </c>
      <c r="C257" s="53">
        <v>45911.541666666664</v>
      </c>
      <c r="D257" s="56">
        <v>45911.541666666664</v>
      </c>
      <c r="E257" s="41">
        <v>5</v>
      </c>
      <c r="F257" s="42"/>
    </row>
    <row r="258" spans="1:6" x14ac:dyDescent="0.2">
      <c r="A258" s="37"/>
      <c r="B258" s="52">
        <v>45911.583333333328</v>
      </c>
      <c r="C258" s="53">
        <v>45911.583333333328</v>
      </c>
      <c r="D258" s="56">
        <v>45911.583333333328</v>
      </c>
      <c r="E258" s="41">
        <v>3</v>
      </c>
      <c r="F258" s="42"/>
    </row>
    <row r="259" spans="1:6" x14ac:dyDescent="0.2">
      <c r="A259" s="37"/>
      <c r="B259" s="52">
        <v>45911.625</v>
      </c>
      <c r="C259" s="53">
        <v>45911.625</v>
      </c>
      <c r="D259" s="56">
        <v>45911.625</v>
      </c>
      <c r="E259" s="41">
        <v>3</v>
      </c>
      <c r="F259" s="42"/>
    </row>
    <row r="260" spans="1:6" x14ac:dyDescent="0.2">
      <c r="A260" s="37"/>
      <c r="B260" s="52">
        <v>45911.666666666664</v>
      </c>
      <c r="C260" s="53">
        <v>45911.666666666664</v>
      </c>
      <c r="D260" s="56">
        <v>45911.666666666664</v>
      </c>
      <c r="E260" s="41">
        <v>4</v>
      </c>
      <c r="F260" s="42"/>
    </row>
    <row r="261" spans="1:6" x14ac:dyDescent="0.2">
      <c r="A261" s="37"/>
      <c r="B261" s="52">
        <v>45911.708333333328</v>
      </c>
      <c r="C261" s="53">
        <v>45911.708333333328</v>
      </c>
      <c r="D261" s="56">
        <v>45911.708333333328</v>
      </c>
      <c r="E261" s="41">
        <v>5</v>
      </c>
      <c r="F261" s="42"/>
    </row>
    <row r="262" spans="1:6" x14ac:dyDescent="0.2">
      <c r="A262" s="37"/>
      <c r="B262" s="52">
        <v>45911.75</v>
      </c>
      <c r="C262" s="53">
        <v>45911.75</v>
      </c>
      <c r="D262" s="56">
        <v>45911.75</v>
      </c>
      <c r="E262" s="41">
        <v>4</v>
      </c>
      <c r="F262" s="42"/>
    </row>
    <row r="263" spans="1:6" x14ac:dyDescent="0.2">
      <c r="A263" s="37"/>
      <c r="B263" s="52">
        <v>45911.791666666664</v>
      </c>
      <c r="C263" s="53">
        <v>45911.791666666664</v>
      </c>
      <c r="D263" s="56">
        <v>45911.791666666664</v>
      </c>
      <c r="E263" s="41">
        <v>4</v>
      </c>
      <c r="F263" s="42"/>
    </row>
    <row r="264" spans="1:6" x14ac:dyDescent="0.2">
      <c r="A264" s="37"/>
      <c r="B264" s="52">
        <v>45911.833333333328</v>
      </c>
      <c r="C264" s="53">
        <v>45911.833333333328</v>
      </c>
      <c r="D264" s="56">
        <v>45911.833333333328</v>
      </c>
      <c r="E264" s="41">
        <v>3</v>
      </c>
      <c r="F264" s="42"/>
    </row>
    <row r="265" spans="1:6" x14ac:dyDescent="0.2">
      <c r="A265" s="37"/>
      <c r="B265" s="52">
        <v>45911.875</v>
      </c>
      <c r="C265" s="53">
        <v>45911.875</v>
      </c>
      <c r="D265" s="56">
        <v>45911.875</v>
      </c>
      <c r="E265" s="41">
        <v>4</v>
      </c>
      <c r="F265" s="42"/>
    </row>
    <row r="266" spans="1:6" x14ac:dyDescent="0.2">
      <c r="A266" s="37"/>
      <c r="B266" s="52">
        <v>45911.916666666664</v>
      </c>
      <c r="C266" s="53">
        <v>45911.916666666664</v>
      </c>
      <c r="D266" s="56">
        <v>45911.916666666664</v>
      </c>
      <c r="E266" s="41">
        <v>4</v>
      </c>
      <c r="F266" s="42"/>
    </row>
    <row r="267" spans="1:6" x14ac:dyDescent="0.2">
      <c r="A267" s="37"/>
      <c r="B267" s="52">
        <v>45911.958333333328</v>
      </c>
      <c r="C267" s="53">
        <v>45911.958333333328</v>
      </c>
      <c r="D267" s="56">
        <v>45911.958333333328</v>
      </c>
      <c r="E267" s="41">
        <v>4</v>
      </c>
      <c r="F267" s="42"/>
    </row>
    <row r="268" spans="1:6" x14ac:dyDescent="0.2">
      <c r="A268" s="37"/>
      <c r="B268" s="52">
        <v>45912</v>
      </c>
      <c r="C268" s="53">
        <v>45912</v>
      </c>
      <c r="D268" s="56">
        <v>45912</v>
      </c>
      <c r="E268" s="41">
        <v>3</v>
      </c>
      <c r="F268" s="42"/>
    </row>
    <row r="269" spans="1:6" x14ac:dyDescent="0.2">
      <c r="A269" s="37"/>
      <c r="B269" s="52">
        <v>45912.041666666664</v>
      </c>
      <c r="C269" s="53">
        <v>45912.041666666664</v>
      </c>
      <c r="D269" s="56">
        <v>45912.041666666664</v>
      </c>
      <c r="E269" s="41">
        <v>2</v>
      </c>
      <c r="F269" s="42"/>
    </row>
    <row r="270" spans="1:6" x14ac:dyDescent="0.2">
      <c r="A270" s="37"/>
      <c r="B270" s="52">
        <v>45912.083333333328</v>
      </c>
      <c r="C270" s="53">
        <v>45912.083333333328</v>
      </c>
      <c r="D270" s="56">
        <v>45912.083333333328</v>
      </c>
      <c r="E270" s="41">
        <v>3</v>
      </c>
      <c r="F270" s="42"/>
    </row>
    <row r="271" spans="1:6" x14ac:dyDescent="0.2">
      <c r="A271" s="37"/>
      <c r="B271" s="52">
        <v>45912.125</v>
      </c>
      <c r="C271" s="53">
        <v>45912.125</v>
      </c>
      <c r="D271" s="56">
        <v>45912.125</v>
      </c>
      <c r="E271" s="41">
        <v>3</v>
      </c>
      <c r="F271" s="42"/>
    </row>
    <row r="272" spans="1:6" x14ac:dyDescent="0.2">
      <c r="A272" s="37"/>
      <c r="B272" s="52">
        <v>45912.166666666664</v>
      </c>
      <c r="C272" s="53">
        <v>45912.166666666664</v>
      </c>
      <c r="D272" s="56">
        <v>45912.166666666664</v>
      </c>
      <c r="E272" s="41">
        <v>3</v>
      </c>
      <c r="F272" s="42"/>
    </row>
    <row r="273" spans="1:6" x14ac:dyDescent="0.2">
      <c r="A273" s="37"/>
      <c r="B273" s="52">
        <v>45912.208333333328</v>
      </c>
      <c r="C273" s="53">
        <v>45912.208333333328</v>
      </c>
      <c r="D273" s="56">
        <v>45912.208333333328</v>
      </c>
      <c r="E273" s="41">
        <v>4</v>
      </c>
      <c r="F273" s="42"/>
    </row>
    <row r="274" spans="1:6" x14ac:dyDescent="0.2">
      <c r="A274" s="37"/>
      <c r="B274" s="52">
        <v>45912.25</v>
      </c>
      <c r="C274" s="53">
        <v>45912.25</v>
      </c>
      <c r="D274" s="56">
        <v>45912.25</v>
      </c>
      <c r="E274" s="41">
        <v>4</v>
      </c>
      <c r="F274" s="42"/>
    </row>
    <row r="275" spans="1:6" x14ac:dyDescent="0.2">
      <c r="A275" s="37"/>
      <c r="B275" s="52">
        <v>45912.291666666664</v>
      </c>
      <c r="C275" s="53">
        <v>45912.291666666664</v>
      </c>
      <c r="D275" s="56">
        <v>45912.291666666664</v>
      </c>
      <c r="E275" s="41">
        <v>4</v>
      </c>
      <c r="F275" s="42"/>
    </row>
    <row r="276" spans="1:6" x14ac:dyDescent="0.2">
      <c r="A276" s="37"/>
      <c r="B276" s="52">
        <v>45912.333333333328</v>
      </c>
      <c r="C276" s="53">
        <v>45912.333333333328</v>
      </c>
      <c r="D276" s="56">
        <v>45912.333333333328</v>
      </c>
      <c r="E276" s="41">
        <v>4</v>
      </c>
      <c r="F276" s="42"/>
    </row>
    <row r="277" spans="1:6" x14ac:dyDescent="0.2">
      <c r="A277" s="37"/>
      <c r="B277" s="52">
        <v>45912.375</v>
      </c>
      <c r="C277" s="53">
        <v>45912.375</v>
      </c>
      <c r="D277" s="56">
        <v>45912.375</v>
      </c>
      <c r="E277" s="41">
        <v>3</v>
      </c>
      <c r="F277" s="42"/>
    </row>
    <row r="278" spans="1:6" x14ac:dyDescent="0.2">
      <c r="A278" s="37"/>
      <c r="B278" s="52">
        <v>45912.416666666664</v>
      </c>
      <c r="C278" s="53">
        <v>45912.416666666664</v>
      </c>
      <c r="D278" s="56">
        <v>45912.416666666664</v>
      </c>
      <c r="E278" s="41">
        <v>4</v>
      </c>
      <c r="F278" s="42"/>
    </row>
    <row r="279" spans="1:6" x14ac:dyDescent="0.2">
      <c r="A279" s="37"/>
      <c r="B279" s="52">
        <v>45912.458333333328</v>
      </c>
      <c r="C279" s="53">
        <v>45912.458333333328</v>
      </c>
      <c r="D279" s="56">
        <v>45912.458333333328</v>
      </c>
      <c r="E279" s="41">
        <v>4</v>
      </c>
      <c r="F279" s="42"/>
    </row>
    <row r="280" spans="1:6" x14ac:dyDescent="0.2">
      <c r="A280" s="37"/>
      <c r="B280" s="52">
        <v>45912.5</v>
      </c>
      <c r="C280" s="53">
        <v>45912.5</v>
      </c>
      <c r="D280" s="56">
        <v>45912.5</v>
      </c>
      <c r="E280" s="41">
        <v>3</v>
      </c>
      <c r="F280" s="42"/>
    </row>
    <row r="281" spans="1:6" x14ac:dyDescent="0.2">
      <c r="A281" s="37"/>
      <c r="B281" s="52">
        <v>45912.541666666664</v>
      </c>
      <c r="C281" s="53">
        <v>45912.541666666664</v>
      </c>
      <c r="D281" s="56">
        <v>45912.541666666664</v>
      </c>
      <c r="E281" s="41">
        <v>3</v>
      </c>
      <c r="F281" s="42"/>
    </row>
    <row r="282" spans="1:6" x14ac:dyDescent="0.2">
      <c r="A282" s="37"/>
      <c r="B282" s="52">
        <v>45912.583333333328</v>
      </c>
      <c r="C282" s="53">
        <v>45912.583333333328</v>
      </c>
      <c r="D282" s="56">
        <v>45912.583333333328</v>
      </c>
      <c r="E282" s="41">
        <v>3</v>
      </c>
      <c r="F282" s="42"/>
    </row>
    <row r="283" spans="1:6" x14ac:dyDescent="0.2">
      <c r="A283" s="37"/>
      <c r="B283" s="52">
        <v>45912.625</v>
      </c>
      <c r="C283" s="53">
        <v>45912.625</v>
      </c>
      <c r="D283" s="56">
        <v>45912.625</v>
      </c>
      <c r="E283" s="41">
        <v>3</v>
      </c>
      <c r="F283" s="42"/>
    </row>
    <row r="284" spans="1:6" x14ac:dyDescent="0.2">
      <c r="A284" s="37"/>
      <c r="B284" s="52">
        <v>45912.666666666664</v>
      </c>
      <c r="C284" s="53">
        <v>45912.666666666664</v>
      </c>
      <c r="D284" s="56">
        <v>45912.666666666664</v>
      </c>
      <c r="E284" s="41">
        <v>3</v>
      </c>
      <c r="F284" s="42"/>
    </row>
    <row r="285" spans="1:6" x14ac:dyDescent="0.2">
      <c r="A285" s="37"/>
      <c r="B285" s="52">
        <v>45912.708333333328</v>
      </c>
      <c r="C285" s="53">
        <v>45912.708333333328</v>
      </c>
      <c r="D285" s="56">
        <v>45912.708333333328</v>
      </c>
      <c r="E285" s="41">
        <v>4</v>
      </c>
      <c r="F285" s="42"/>
    </row>
    <row r="286" spans="1:6" x14ac:dyDescent="0.2">
      <c r="A286" s="37"/>
      <c r="B286" s="52">
        <v>45912.75</v>
      </c>
      <c r="C286" s="53">
        <v>45912.75</v>
      </c>
      <c r="D286" s="56">
        <v>45912.75</v>
      </c>
      <c r="E286" s="41">
        <v>4</v>
      </c>
      <c r="F286" s="42"/>
    </row>
    <row r="287" spans="1:6" x14ac:dyDescent="0.2">
      <c r="A287" s="37"/>
      <c r="B287" s="52">
        <v>45912.791666666664</v>
      </c>
      <c r="C287" s="53">
        <v>45912.791666666664</v>
      </c>
      <c r="D287" s="56">
        <v>45912.791666666664</v>
      </c>
      <c r="E287" s="41">
        <v>3</v>
      </c>
      <c r="F287" s="42"/>
    </row>
    <row r="288" spans="1:6" x14ac:dyDescent="0.2">
      <c r="A288" s="37"/>
      <c r="B288" s="52">
        <v>45912.833333333328</v>
      </c>
      <c r="C288" s="53">
        <v>45912.833333333328</v>
      </c>
      <c r="D288" s="56">
        <v>45912.833333333328</v>
      </c>
      <c r="E288" s="41">
        <v>3</v>
      </c>
      <c r="F288" s="42"/>
    </row>
    <row r="289" spans="1:6" x14ac:dyDescent="0.2">
      <c r="A289" s="37"/>
      <c r="B289" s="52">
        <v>45912.875</v>
      </c>
      <c r="C289" s="53">
        <v>45912.875</v>
      </c>
      <c r="D289" s="56">
        <v>45912.875</v>
      </c>
      <c r="E289" s="41">
        <v>3</v>
      </c>
      <c r="F289" s="42"/>
    </row>
    <row r="290" spans="1:6" x14ac:dyDescent="0.2">
      <c r="A290" s="37"/>
      <c r="B290" s="52">
        <v>45912.916666666664</v>
      </c>
      <c r="C290" s="53">
        <v>45912.916666666664</v>
      </c>
      <c r="D290" s="56">
        <v>45912.916666666664</v>
      </c>
      <c r="E290" s="41">
        <v>3</v>
      </c>
      <c r="F290" s="42"/>
    </row>
    <row r="291" spans="1:6" x14ac:dyDescent="0.2">
      <c r="A291" s="37"/>
      <c r="B291" s="52">
        <v>45912.958333333328</v>
      </c>
      <c r="C291" s="53">
        <v>45912.958333333328</v>
      </c>
      <c r="D291" s="56">
        <v>45912.958333333328</v>
      </c>
      <c r="E291" s="41">
        <v>3</v>
      </c>
      <c r="F291" s="42"/>
    </row>
    <row r="292" spans="1:6" x14ac:dyDescent="0.2">
      <c r="A292" s="37"/>
      <c r="B292" s="52">
        <v>45913</v>
      </c>
      <c r="C292" s="53">
        <v>45913</v>
      </c>
      <c r="D292" s="56">
        <v>45913</v>
      </c>
      <c r="E292" s="41">
        <v>3</v>
      </c>
      <c r="F292" s="42"/>
    </row>
    <row r="293" spans="1:6" x14ac:dyDescent="0.2">
      <c r="A293" s="37"/>
      <c r="B293" s="52">
        <v>45913.041666666664</v>
      </c>
      <c r="C293" s="53">
        <v>45913.041666666664</v>
      </c>
      <c r="D293" s="56">
        <v>45913.041666666664</v>
      </c>
      <c r="E293" s="41">
        <v>4</v>
      </c>
      <c r="F293" s="42"/>
    </row>
    <row r="294" spans="1:6" x14ac:dyDescent="0.2">
      <c r="A294" s="37"/>
      <c r="B294" s="52">
        <v>45913.083333333328</v>
      </c>
      <c r="C294" s="53">
        <v>45913.083333333328</v>
      </c>
      <c r="D294" s="56">
        <v>45913.083333333328</v>
      </c>
      <c r="E294" s="41">
        <v>4</v>
      </c>
      <c r="F294" s="42"/>
    </row>
    <row r="295" spans="1:6" x14ac:dyDescent="0.2">
      <c r="A295" s="37"/>
      <c r="B295" s="52">
        <v>45913.125</v>
      </c>
      <c r="C295" s="53">
        <v>45913.125</v>
      </c>
      <c r="D295" s="56">
        <v>45913.125</v>
      </c>
      <c r="E295" s="41">
        <v>4</v>
      </c>
      <c r="F295" s="42"/>
    </row>
    <row r="296" spans="1:6" x14ac:dyDescent="0.2">
      <c r="A296" s="37"/>
      <c r="B296" s="52">
        <v>45913.166666666664</v>
      </c>
      <c r="C296" s="53">
        <v>45913.166666666664</v>
      </c>
      <c r="D296" s="56">
        <v>45913.166666666664</v>
      </c>
      <c r="E296" s="41">
        <v>3</v>
      </c>
      <c r="F296" s="42"/>
    </row>
    <row r="297" spans="1:6" x14ac:dyDescent="0.2">
      <c r="A297" s="37"/>
      <c r="B297" s="52">
        <v>45913.208333333328</v>
      </c>
      <c r="C297" s="53">
        <v>45913.208333333328</v>
      </c>
      <c r="D297" s="56">
        <v>45913.208333333328</v>
      </c>
      <c r="E297" s="41">
        <v>3</v>
      </c>
      <c r="F297" s="42"/>
    </row>
    <row r="298" spans="1:6" x14ac:dyDescent="0.2">
      <c r="A298" s="37"/>
      <c r="B298" s="52">
        <v>45913.25</v>
      </c>
      <c r="C298" s="53">
        <v>45913.25</v>
      </c>
      <c r="D298" s="56">
        <v>45913.25</v>
      </c>
      <c r="E298" s="41">
        <v>2</v>
      </c>
      <c r="F298" s="42"/>
    </row>
    <row r="299" spans="1:6" x14ac:dyDescent="0.2">
      <c r="A299" s="37"/>
      <c r="B299" s="52">
        <v>45913.291666666664</v>
      </c>
      <c r="C299" s="53">
        <v>45913.291666666664</v>
      </c>
      <c r="D299" s="56">
        <v>45913.291666666664</v>
      </c>
      <c r="E299" s="41">
        <v>2</v>
      </c>
      <c r="F299" s="42"/>
    </row>
    <row r="300" spans="1:6" x14ac:dyDescent="0.2">
      <c r="A300" s="37"/>
      <c r="B300" s="52">
        <v>45913.333333333328</v>
      </c>
      <c r="C300" s="53">
        <v>45913.333333333328</v>
      </c>
      <c r="D300" s="56">
        <v>45913.333333333328</v>
      </c>
      <c r="E300" s="41">
        <v>4</v>
      </c>
      <c r="F300" s="42"/>
    </row>
    <row r="301" spans="1:6" x14ac:dyDescent="0.2">
      <c r="A301" s="37"/>
      <c r="B301" s="52">
        <v>45913.375</v>
      </c>
      <c r="C301" s="53">
        <v>45913.375</v>
      </c>
      <c r="D301" s="56">
        <v>45913.375</v>
      </c>
      <c r="E301" s="41">
        <v>4</v>
      </c>
      <c r="F301" s="42"/>
    </row>
    <row r="302" spans="1:6" x14ac:dyDescent="0.2">
      <c r="A302" s="37"/>
      <c r="B302" s="52">
        <v>45913.416666666664</v>
      </c>
      <c r="C302" s="53">
        <v>45913.416666666664</v>
      </c>
      <c r="D302" s="56">
        <v>45913.416666666664</v>
      </c>
      <c r="E302" s="41">
        <v>6</v>
      </c>
      <c r="F302" s="42"/>
    </row>
    <row r="303" spans="1:6" x14ac:dyDescent="0.2">
      <c r="A303" s="37"/>
      <c r="B303" s="52">
        <v>45913.458333333328</v>
      </c>
      <c r="C303" s="53">
        <v>45913.458333333328</v>
      </c>
      <c r="D303" s="56">
        <v>45913.458333333328</v>
      </c>
      <c r="E303" s="41">
        <v>4</v>
      </c>
      <c r="F303" s="42"/>
    </row>
    <row r="304" spans="1:6" x14ac:dyDescent="0.2">
      <c r="A304" s="37"/>
      <c r="B304" s="52">
        <v>45913.5</v>
      </c>
      <c r="C304" s="53">
        <v>45913.5</v>
      </c>
      <c r="D304" s="56">
        <v>45913.5</v>
      </c>
      <c r="E304" s="41">
        <v>4</v>
      </c>
      <c r="F304" s="42"/>
    </row>
    <row r="305" spans="1:6" x14ac:dyDescent="0.2">
      <c r="A305" s="37"/>
      <c r="B305" s="52">
        <v>45913.541666666664</v>
      </c>
      <c r="C305" s="53">
        <v>45913.541666666664</v>
      </c>
      <c r="D305" s="56">
        <v>45913.541666666664</v>
      </c>
      <c r="E305" s="41">
        <v>3</v>
      </c>
      <c r="F305" s="42"/>
    </row>
    <row r="306" spans="1:6" x14ac:dyDescent="0.2">
      <c r="A306" s="37"/>
      <c r="B306" s="52">
        <v>45913.583333333328</v>
      </c>
      <c r="C306" s="53">
        <v>45913.583333333328</v>
      </c>
      <c r="D306" s="56">
        <v>45913.583333333328</v>
      </c>
      <c r="E306" s="41">
        <v>3</v>
      </c>
      <c r="F306" s="42"/>
    </row>
    <row r="307" spans="1:6" x14ac:dyDescent="0.2">
      <c r="A307" s="37"/>
      <c r="B307" s="52">
        <v>45913.625</v>
      </c>
      <c r="C307" s="53">
        <v>45913.625</v>
      </c>
      <c r="D307" s="56">
        <v>45913.625</v>
      </c>
      <c r="E307" s="41">
        <v>4</v>
      </c>
      <c r="F307" s="42"/>
    </row>
    <row r="308" spans="1:6" x14ac:dyDescent="0.2">
      <c r="A308" s="37"/>
      <c r="B308" s="52">
        <v>45913.666666666664</v>
      </c>
      <c r="C308" s="53">
        <v>45913.666666666664</v>
      </c>
      <c r="D308" s="56">
        <v>45913.666666666664</v>
      </c>
      <c r="E308" s="41">
        <v>2</v>
      </c>
      <c r="F308" s="42"/>
    </row>
    <row r="309" spans="1:6" x14ac:dyDescent="0.2">
      <c r="A309" s="37"/>
      <c r="B309" s="52">
        <v>45913.708333333328</v>
      </c>
      <c r="C309" s="53">
        <v>45913.708333333328</v>
      </c>
      <c r="D309" s="56">
        <v>45913.708333333328</v>
      </c>
      <c r="E309" s="41">
        <v>4</v>
      </c>
      <c r="F309" s="42"/>
    </row>
    <row r="310" spans="1:6" x14ac:dyDescent="0.2">
      <c r="A310" s="37"/>
      <c r="B310" s="52">
        <v>45913.75</v>
      </c>
      <c r="C310" s="53">
        <v>45913.75</v>
      </c>
      <c r="D310" s="56">
        <v>45913.75</v>
      </c>
      <c r="E310" s="41">
        <v>5</v>
      </c>
      <c r="F310" s="42"/>
    </row>
    <row r="311" spans="1:6" x14ac:dyDescent="0.2">
      <c r="A311" s="37"/>
      <c r="B311" s="52">
        <v>45913.791666666664</v>
      </c>
      <c r="C311" s="53">
        <v>45913.791666666664</v>
      </c>
      <c r="D311" s="56">
        <v>45913.791666666664</v>
      </c>
      <c r="E311" s="41">
        <v>4</v>
      </c>
      <c r="F311" s="42"/>
    </row>
    <row r="312" spans="1:6" x14ac:dyDescent="0.2">
      <c r="A312" s="37"/>
      <c r="B312" s="52">
        <v>45913.833333333328</v>
      </c>
      <c r="C312" s="53">
        <v>45913.833333333328</v>
      </c>
      <c r="D312" s="56">
        <v>45913.833333333328</v>
      </c>
      <c r="E312" s="41">
        <v>3</v>
      </c>
      <c r="F312" s="42"/>
    </row>
    <row r="313" spans="1:6" x14ac:dyDescent="0.2">
      <c r="A313" s="37"/>
      <c r="B313" s="52">
        <v>45913.875</v>
      </c>
      <c r="C313" s="53">
        <v>45913.875</v>
      </c>
      <c r="D313" s="56">
        <v>45913.875</v>
      </c>
      <c r="E313" s="41">
        <v>4</v>
      </c>
      <c r="F313" s="42"/>
    </row>
    <row r="314" spans="1:6" x14ac:dyDescent="0.2">
      <c r="A314" s="37"/>
      <c r="B314" s="52">
        <v>45913.916666666664</v>
      </c>
      <c r="C314" s="53">
        <v>45913.916666666664</v>
      </c>
      <c r="D314" s="56">
        <v>45913.916666666664</v>
      </c>
      <c r="E314" s="41">
        <v>4</v>
      </c>
      <c r="F314" s="42"/>
    </row>
    <row r="315" spans="1:6" x14ac:dyDescent="0.2">
      <c r="A315" s="37"/>
      <c r="B315" s="52">
        <v>45913.958333333328</v>
      </c>
      <c r="C315" s="53">
        <v>45913.958333333328</v>
      </c>
      <c r="D315" s="56">
        <v>45913.958333333328</v>
      </c>
      <c r="E315" s="41">
        <v>4</v>
      </c>
      <c r="F315" s="42"/>
    </row>
    <row r="316" spans="1:6" x14ac:dyDescent="0.2">
      <c r="A316" s="37"/>
      <c r="B316" s="52">
        <v>45914</v>
      </c>
      <c r="C316" s="53">
        <v>45914</v>
      </c>
      <c r="D316" s="56">
        <v>45914</v>
      </c>
      <c r="E316" s="41">
        <v>4</v>
      </c>
      <c r="F316" s="42"/>
    </row>
    <row r="317" spans="1:6" x14ac:dyDescent="0.2">
      <c r="A317" s="37"/>
      <c r="B317" s="52">
        <v>45914.041666666664</v>
      </c>
      <c r="C317" s="53">
        <v>45914.041666666664</v>
      </c>
      <c r="D317" s="56">
        <v>45914.041666666664</v>
      </c>
      <c r="E317" s="41">
        <v>4</v>
      </c>
      <c r="F317" s="42"/>
    </row>
    <row r="318" spans="1:6" x14ac:dyDescent="0.2">
      <c r="A318" s="37"/>
      <c r="B318" s="52">
        <v>45914.083333333328</v>
      </c>
      <c r="C318" s="53">
        <v>45914.083333333328</v>
      </c>
      <c r="D318" s="56">
        <v>45914.083333333328</v>
      </c>
      <c r="E318" s="41">
        <v>4</v>
      </c>
      <c r="F318" s="42"/>
    </row>
    <row r="319" spans="1:6" x14ac:dyDescent="0.2">
      <c r="A319" s="37"/>
      <c r="B319" s="52">
        <v>45914.125</v>
      </c>
      <c r="C319" s="53">
        <v>45914.125</v>
      </c>
      <c r="D319" s="56">
        <v>45914.125</v>
      </c>
      <c r="E319" s="41">
        <v>4</v>
      </c>
      <c r="F319" s="42"/>
    </row>
    <row r="320" spans="1:6" x14ac:dyDescent="0.2">
      <c r="A320" s="37"/>
      <c r="B320" s="52">
        <v>45914.166666666664</v>
      </c>
      <c r="C320" s="53">
        <v>45914.166666666664</v>
      </c>
      <c r="D320" s="56">
        <v>45914.166666666664</v>
      </c>
      <c r="E320" s="41">
        <v>4</v>
      </c>
      <c r="F320" s="42"/>
    </row>
    <row r="321" spans="1:6" x14ac:dyDescent="0.2">
      <c r="A321" s="37"/>
      <c r="B321" s="52">
        <v>45914.208333333328</v>
      </c>
      <c r="C321" s="53">
        <v>45914.208333333328</v>
      </c>
      <c r="D321" s="56">
        <v>45914.208333333328</v>
      </c>
      <c r="E321" s="41">
        <v>5</v>
      </c>
      <c r="F321" s="42"/>
    </row>
    <row r="322" spans="1:6" x14ac:dyDescent="0.2">
      <c r="A322" s="37"/>
      <c r="B322" s="52">
        <v>45914.25</v>
      </c>
      <c r="C322" s="53">
        <v>45914.25</v>
      </c>
      <c r="D322" s="56">
        <v>45914.25</v>
      </c>
      <c r="E322" s="41">
        <v>17</v>
      </c>
      <c r="F322" s="42"/>
    </row>
    <row r="323" spans="1:6" x14ac:dyDescent="0.2">
      <c r="A323" s="37"/>
      <c r="B323" s="52">
        <v>45914.291666666664</v>
      </c>
      <c r="C323" s="53">
        <v>45914.291666666664</v>
      </c>
      <c r="D323" s="56">
        <v>45914.291666666664</v>
      </c>
      <c r="E323" s="41">
        <v>6</v>
      </c>
      <c r="F323" s="42"/>
    </row>
    <row r="324" spans="1:6" x14ac:dyDescent="0.2">
      <c r="A324" s="37"/>
      <c r="B324" s="52">
        <v>45914.333333333328</v>
      </c>
      <c r="C324" s="53">
        <v>45914.333333333328</v>
      </c>
      <c r="D324" s="56">
        <v>45914.333333333328</v>
      </c>
      <c r="E324" s="41">
        <v>5</v>
      </c>
      <c r="F324" s="42"/>
    </row>
    <row r="325" spans="1:6" x14ac:dyDescent="0.2">
      <c r="A325" s="37"/>
      <c r="B325" s="52">
        <v>45914.375</v>
      </c>
      <c r="C325" s="53">
        <v>45914.375</v>
      </c>
      <c r="D325" s="56">
        <v>45914.375</v>
      </c>
      <c r="E325" s="41">
        <v>5</v>
      </c>
      <c r="F325" s="42"/>
    </row>
    <row r="326" spans="1:6" x14ac:dyDescent="0.2">
      <c r="A326" s="37"/>
      <c r="B326" s="52">
        <v>45914.416666666664</v>
      </c>
      <c r="C326" s="53">
        <v>45914.416666666664</v>
      </c>
      <c r="D326" s="56">
        <v>45914.416666666664</v>
      </c>
      <c r="E326" s="41">
        <v>6</v>
      </c>
      <c r="F326" s="42"/>
    </row>
    <row r="327" spans="1:6" x14ac:dyDescent="0.2">
      <c r="A327" s="37"/>
      <c r="B327" s="52">
        <v>45914.458333333328</v>
      </c>
      <c r="C327" s="53">
        <v>45914.458333333328</v>
      </c>
      <c r="D327" s="56">
        <v>45914.458333333328</v>
      </c>
      <c r="E327" s="41">
        <v>5</v>
      </c>
      <c r="F327" s="42"/>
    </row>
    <row r="328" spans="1:6" x14ac:dyDescent="0.2">
      <c r="A328" s="37"/>
      <c r="B328" s="52">
        <v>45914.5</v>
      </c>
      <c r="C328" s="53">
        <v>45914.5</v>
      </c>
      <c r="D328" s="56">
        <v>45914.5</v>
      </c>
      <c r="E328" s="41">
        <v>6</v>
      </c>
      <c r="F328" s="42"/>
    </row>
    <row r="329" spans="1:6" x14ac:dyDescent="0.2">
      <c r="A329" s="37"/>
      <c r="B329" s="52">
        <v>45914.541666666664</v>
      </c>
      <c r="C329" s="53">
        <v>45914.541666666664</v>
      </c>
      <c r="D329" s="56">
        <v>45914.541666666664</v>
      </c>
      <c r="E329" s="41">
        <v>6</v>
      </c>
      <c r="F329" s="42"/>
    </row>
    <row r="330" spans="1:6" x14ac:dyDescent="0.2">
      <c r="A330" s="37"/>
      <c r="B330" s="52">
        <v>45914.583333333328</v>
      </c>
      <c r="C330" s="53">
        <v>45914.583333333328</v>
      </c>
      <c r="D330" s="56">
        <v>45914.583333333328</v>
      </c>
      <c r="E330" s="41">
        <v>5</v>
      </c>
      <c r="F330" s="42"/>
    </row>
    <row r="331" spans="1:6" x14ac:dyDescent="0.2">
      <c r="A331" s="37"/>
      <c r="B331" s="52">
        <v>45914.625</v>
      </c>
      <c r="C331" s="53">
        <v>45914.625</v>
      </c>
      <c r="D331" s="56">
        <v>45914.625</v>
      </c>
      <c r="E331" s="41">
        <v>6</v>
      </c>
      <c r="F331" s="42"/>
    </row>
    <row r="332" spans="1:6" x14ac:dyDescent="0.2">
      <c r="A332" s="37"/>
      <c r="B332" s="52">
        <v>45914.666666666664</v>
      </c>
      <c r="C332" s="53">
        <v>45914.666666666664</v>
      </c>
      <c r="D332" s="56">
        <v>45914.666666666664</v>
      </c>
      <c r="E332" s="41">
        <v>4</v>
      </c>
      <c r="F332" s="42"/>
    </row>
    <row r="333" spans="1:6" x14ac:dyDescent="0.2">
      <c r="A333" s="37"/>
      <c r="B333" s="52">
        <v>45914.708333333328</v>
      </c>
      <c r="C333" s="53">
        <v>45914.708333333328</v>
      </c>
      <c r="D333" s="56">
        <v>45914.708333333328</v>
      </c>
      <c r="E333" s="41">
        <v>2</v>
      </c>
      <c r="F333" s="42"/>
    </row>
    <row r="334" spans="1:6" x14ac:dyDescent="0.2">
      <c r="A334" s="37"/>
      <c r="B334" s="52">
        <v>45914.75</v>
      </c>
      <c r="C334" s="53">
        <v>45914.75</v>
      </c>
      <c r="D334" s="56">
        <v>45914.75</v>
      </c>
      <c r="E334" s="41">
        <v>1</v>
      </c>
      <c r="F334" s="42"/>
    </row>
    <row r="335" spans="1:6" x14ac:dyDescent="0.2">
      <c r="A335" s="37"/>
      <c r="B335" s="52">
        <v>45914.791666666664</v>
      </c>
      <c r="C335" s="53">
        <v>45914.791666666664</v>
      </c>
      <c r="D335" s="56">
        <v>45914.791666666664</v>
      </c>
      <c r="E335" s="41">
        <v>1</v>
      </c>
      <c r="F335" s="42"/>
    </row>
    <row r="336" spans="1:6" x14ac:dyDescent="0.2">
      <c r="A336" s="37"/>
      <c r="B336" s="52">
        <v>45914.833333333328</v>
      </c>
      <c r="C336" s="53">
        <v>45914.833333333328</v>
      </c>
      <c r="D336" s="56">
        <v>45914.833333333328</v>
      </c>
      <c r="E336" s="41">
        <v>2</v>
      </c>
      <c r="F336" s="42"/>
    </row>
    <row r="337" spans="1:6" x14ac:dyDescent="0.2">
      <c r="A337" s="37"/>
      <c r="B337" s="52">
        <v>45914.875</v>
      </c>
      <c r="C337" s="53">
        <v>45914.875</v>
      </c>
      <c r="D337" s="56">
        <v>45914.875</v>
      </c>
      <c r="E337" s="41">
        <v>8</v>
      </c>
      <c r="F337" s="42"/>
    </row>
    <row r="338" spans="1:6" x14ac:dyDescent="0.2">
      <c r="A338" s="37"/>
      <c r="B338" s="52">
        <v>45914.916666666664</v>
      </c>
      <c r="C338" s="53">
        <v>45914.916666666664</v>
      </c>
      <c r="D338" s="56">
        <v>45914.916666666664</v>
      </c>
      <c r="E338" s="41">
        <v>7</v>
      </c>
      <c r="F338" s="42"/>
    </row>
    <row r="339" spans="1:6" x14ac:dyDescent="0.2">
      <c r="A339" s="37"/>
      <c r="B339" s="52">
        <v>45914.958333333328</v>
      </c>
      <c r="C339" s="53">
        <v>45914.958333333328</v>
      </c>
      <c r="D339" s="56">
        <v>45914.958333333328</v>
      </c>
      <c r="E339" s="41">
        <v>8</v>
      </c>
      <c r="F339" s="42"/>
    </row>
    <row r="340" spans="1:6" x14ac:dyDescent="0.2">
      <c r="A340" s="37"/>
      <c r="B340" s="52">
        <v>45915</v>
      </c>
      <c r="C340" s="53">
        <v>45915</v>
      </c>
      <c r="D340" s="56">
        <v>45915</v>
      </c>
      <c r="E340" s="41">
        <v>6</v>
      </c>
      <c r="F340" s="42"/>
    </row>
    <row r="341" spans="1:6" x14ac:dyDescent="0.2">
      <c r="A341" s="37"/>
      <c r="B341" s="52">
        <v>45915.041666666664</v>
      </c>
      <c r="C341" s="53">
        <v>45915.041666666664</v>
      </c>
      <c r="D341" s="56">
        <v>45915.041666666664</v>
      </c>
      <c r="E341" s="41">
        <v>6</v>
      </c>
      <c r="F341" s="42"/>
    </row>
    <row r="342" spans="1:6" x14ac:dyDescent="0.2">
      <c r="A342" s="37"/>
      <c r="B342" s="52">
        <v>45915.083333333328</v>
      </c>
      <c r="C342" s="53">
        <v>45915.083333333328</v>
      </c>
      <c r="D342" s="56">
        <v>45915.083333333328</v>
      </c>
      <c r="E342" s="41">
        <v>8</v>
      </c>
      <c r="F342" s="42"/>
    </row>
    <row r="343" spans="1:6" x14ac:dyDescent="0.2">
      <c r="A343" s="37"/>
      <c r="B343" s="52">
        <v>45915.125</v>
      </c>
      <c r="C343" s="53">
        <v>45915.125</v>
      </c>
      <c r="D343" s="56">
        <v>45915.125</v>
      </c>
      <c r="E343" s="41">
        <v>10</v>
      </c>
      <c r="F343" s="42"/>
    </row>
    <row r="344" spans="1:6" x14ac:dyDescent="0.2">
      <c r="A344" s="37"/>
      <c r="B344" s="52">
        <v>45915.166666666664</v>
      </c>
      <c r="C344" s="53">
        <v>45915.166666666664</v>
      </c>
      <c r="D344" s="56">
        <v>45915.166666666664</v>
      </c>
      <c r="E344" s="41">
        <v>9</v>
      </c>
      <c r="F344" s="42"/>
    </row>
    <row r="345" spans="1:6" x14ac:dyDescent="0.2">
      <c r="A345" s="37"/>
      <c r="B345" s="52">
        <v>45915.208333333328</v>
      </c>
      <c r="C345" s="53">
        <v>45915.208333333328</v>
      </c>
      <c r="D345" s="56">
        <v>45915.208333333328</v>
      </c>
      <c r="E345" s="41">
        <v>9</v>
      </c>
      <c r="F345" s="42"/>
    </row>
    <row r="346" spans="1:6" x14ac:dyDescent="0.2">
      <c r="A346" s="37"/>
      <c r="B346" s="52">
        <v>45915.25</v>
      </c>
      <c r="C346" s="53">
        <v>45915.25</v>
      </c>
      <c r="D346" s="56">
        <v>45915.25</v>
      </c>
      <c r="E346" s="41">
        <v>9</v>
      </c>
      <c r="F346" s="42"/>
    </row>
    <row r="347" spans="1:6" x14ac:dyDescent="0.2">
      <c r="A347" s="37"/>
      <c r="B347" s="52">
        <v>45915.291666666664</v>
      </c>
      <c r="C347" s="53">
        <v>45915.291666666664</v>
      </c>
      <c r="D347" s="56">
        <v>45915.291666666664</v>
      </c>
      <c r="E347" s="41">
        <v>8</v>
      </c>
      <c r="F347" s="42"/>
    </row>
    <row r="348" spans="1:6" x14ac:dyDescent="0.2">
      <c r="A348" s="37"/>
      <c r="B348" s="52">
        <v>45915.333333333328</v>
      </c>
      <c r="C348" s="53">
        <v>45915.333333333328</v>
      </c>
      <c r="D348" s="56">
        <v>45915.333333333328</v>
      </c>
      <c r="E348" s="41">
        <v>10</v>
      </c>
      <c r="F348" s="42"/>
    </row>
    <row r="349" spans="1:6" x14ac:dyDescent="0.2">
      <c r="A349" s="37"/>
      <c r="B349" s="52">
        <v>45915.375</v>
      </c>
      <c r="C349" s="53">
        <v>45915.375</v>
      </c>
      <c r="D349" s="56">
        <v>45915.375</v>
      </c>
      <c r="E349" s="41">
        <v>10</v>
      </c>
      <c r="F349" s="42"/>
    </row>
    <row r="350" spans="1:6" x14ac:dyDescent="0.2">
      <c r="A350" s="37"/>
      <c r="B350" s="52">
        <v>45915.416666666664</v>
      </c>
      <c r="C350" s="53">
        <v>45915.416666666664</v>
      </c>
      <c r="D350" s="56">
        <v>45915.416666666664</v>
      </c>
      <c r="E350" s="41">
        <v>12</v>
      </c>
      <c r="F350" s="42"/>
    </row>
    <row r="351" spans="1:6" x14ac:dyDescent="0.2">
      <c r="A351" s="37"/>
      <c r="B351" s="52">
        <v>45915.458333333328</v>
      </c>
      <c r="C351" s="53">
        <v>45915.458333333328</v>
      </c>
      <c r="D351" s="56">
        <v>45915.458333333328</v>
      </c>
      <c r="E351" s="41">
        <v>11</v>
      </c>
      <c r="F351" s="42"/>
    </row>
    <row r="352" spans="1:6" x14ac:dyDescent="0.2">
      <c r="A352" s="37"/>
      <c r="B352" s="52">
        <v>45915.5</v>
      </c>
      <c r="C352" s="53">
        <v>45915.5</v>
      </c>
      <c r="D352" s="56">
        <v>45915.5</v>
      </c>
      <c r="E352" s="41">
        <v>9</v>
      </c>
      <c r="F352" s="42"/>
    </row>
    <row r="353" spans="1:6" x14ac:dyDescent="0.2">
      <c r="A353" s="37"/>
      <c r="B353" s="52">
        <v>45915.541666666664</v>
      </c>
      <c r="C353" s="53">
        <v>45915.541666666664</v>
      </c>
      <c r="D353" s="56">
        <v>45915.541666666664</v>
      </c>
      <c r="E353" s="41">
        <v>10</v>
      </c>
      <c r="F353" s="42"/>
    </row>
    <row r="354" spans="1:6" x14ac:dyDescent="0.2">
      <c r="A354" s="37"/>
      <c r="B354" s="52">
        <v>45915.583333333328</v>
      </c>
      <c r="C354" s="53">
        <v>45915.583333333328</v>
      </c>
      <c r="D354" s="56">
        <v>45915.583333333328</v>
      </c>
      <c r="E354" s="41">
        <v>6</v>
      </c>
      <c r="F354" s="42"/>
    </row>
    <row r="355" spans="1:6" x14ac:dyDescent="0.2">
      <c r="A355" s="37"/>
      <c r="B355" s="52">
        <v>45915.625</v>
      </c>
      <c r="C355" s="53">
        <v>45915.625</v>
      </c>
      <c r="D355" s="56">
        <v>45915.625</v>
      </c>
      <c r="E355" s="41">
        <v>6</v>
      </c>
      <c r="F355" s="42"/>
    </row>
    <row r="356" spans="1:6" x14ac:dyDescent="0.2">
      <c r="A356" s="37"/>
      <c r="B356" s="52">
        <v>45915.666666666664</v>
      </c>
      <c r="C356" s="53">
        <v>45915.666666666664</v>
      </c>
      <c r="D356" s="56">
        <v>45915.666666666664</v>
      </c>
      <c r="E356" s="41">
        <v>6</v>
      </c>
      <c r="F356" s="42"/>
    </row>
    <row r="357" spans="1:6" x14ac:dyDescent="0.2">
      <c r="A357" s="37"/>
      <c r="B357" s="52">
        <v>45915.708333333328</v>
      </c>
      <c r="C357" s="53">
        <v>45915.708333333328</v>
      </c>
      <c r="D357" s="56">
        <v>45915.708333333328</v>
      </c>
      <c r="E357" s="41">
        <v>6</v>
      </c>
      <c r="F357" s="42"/>
    </row>
    <row r="358" spans="1:6" x14ac:dyDescent="0.2">
      <c r="A358" s="37"/>
      <c r="B358" s="52">
        <v>45915.75</v>
      </c>
      <c r="C358" s="53">
        <v>45915.75</v>
      </c>
      <c r="D358" s="56">
        <v>45915.75</v>
      </c>
      <c r="E358" s="41">
        <v>6</v>
      </c>
      <c r="F358" s="42"/>
    </row>
    <row r="359" spans="1:6" x14ac:dyDescent="0.2">
      <c r="A359" s="37"/>
      <c r="B359" s="52">
        <v>45915.791666666664</v>
      </c>
      <c r="C359" s="53">
        <v>45915.791666666664</v>
      </c>
      <c r="D359" s="56">
        <v>45915.791666666664</v>
      </c>
      <c r="E359" s="41">
        <v>6</v>
      </c>
      <c r="F359" s="42"/>
    </row>
    <row r="360" spans="1:6" x14ac:dyDescent="0.2">
      <c r="A360" s="37"/>
      <c r="B360" s="52">
        <v>45915.833333333328</v>
      </c>
      <c r="C360" s="53">
        <v>45915.833333333328</v>
      </c>
      <c r="D360" s="56">
        <v>45915.833333333328</v>
      </c>
      <c r="E360" s="41">
        <v>6</v>
      </c>
      <c r="F360" s="42"/>
    </row>
    <row r="361" spans="1:6" x14ac:dyDescent="0.2">
      <c r="A361" s="37"/>
      <c r="B361" s="52">
        <v>45915.875</v>
      </c>
      <c r="C361" s="53">
        <v>45915.875</v>
      </c>
      <c r="D361" s="56">
        <v>45915.875</v>
      </c>
      <c r="E361" s="41">
        <v>4</v>
      </c>
      <c r="F361" s="42"/>
    </row>
    <row r="362" spans="1:6" x14ac:dyDescent="0.2">
      <c r="A362" s="37"/>
      <c r="B362" s="52">
        <v>45915.916666666664</v>
      </c>
      <c r="C362" s="53">
        <v>45915.916666666664</v>
      </c>
      <c r="D362" s="56">
        <v>45915.916666666664</v>
      </c>
      <c r="E362" s="41">
        <v>5</v>
      </c>
      <c r="F362" s="42"/>
    </row>
    <row r="363" spans="1:6" x14ac:dyDescent="0.2">
      <c r="A363" s="37"/>
      <c r="B363" s="52">
        <v>45915.958333333328</v>
      </c>
      <c r="C363" s="53">
        <v>45915.958333333328</v>
      </c>
      <c r="D363" s="56">
        <v>45915.958333333328</v>
      </c>
      <c r="E363" s="41">
        <v>4</v>
      </c>
      <c r="F363" s="42"/>
    </row>
    <row r="364" spans="1:6" x14ac:dyDescent="0.2">
      <c r="A364" s="37"/>
      <c r="B364" s="52">
        <v>45916</v>
      </c>
      <c r="C364" s="53">
        <v>45916</v>
      </c>
      <c r="D364" s="56">
        <v>45916</v>
      </c>
      <c r="E364" s="41">
        <v>4</v>
      </c>
      <c r="F364" s="42"/>
    </row>
    <row r="365" spans="1:6" x14ac:dyDescent="0.2">
      <c r="A365" s="37"/>
      <c r="B365" s="52">
        <v>45916.041666666664</v>
      </c>
      <c r="C365" s="53">
        <v>45916.041666666664</v>
      </c>
      <c r="D365" s="56">
        <v>45916.041666666664</v>
      </c>
      <c r="E365" s="41">
        <v>4</v>
      </c>
      <c r="F365" s="42"/>
    </row>
    <row r="366" spans="1:6" x14ac:dyDescent="0.2">
      <c r="A366" s="37"/>
      <c r="B366" s="52">
        <v>45916.083333333328</v>
      </c>
      <c r="C366" s="53">
        <v>45916.083333333328</v>
      </c>
      <c r="D366" s="56">
        <v>45916.083333333328</v>
      </c>
      <c r="E366" s="41">
        <v>4</v>
      </c>
      <c r="F366" s="42"/>
    </row>
    <row r="367" spans="1:6" x14ac:dyDescent="0.2">
      <c r="A367" s="37"/>
      <c r="B367" s="52">
        <v>45916.125</v>
      </c>
      <c r="C367" s="53">
        <v>45916.125</v>
      </c>
      <c r="D367" s="56">
        <v>45916.125</v>
      </c>
      <c r="E367" s="41">
        <v>5</v>
      </c>
      <c r="F367" s="42"/>
    </row>
    <row r="368" spans="1:6" x14ac:dyDescent="0.2">
      <c r="A368" s="37"/>
      <c r="B368" s="52">
        <v>45916.166666666664</v>
      </c>
      <c r="C368" s="53">
        <v>45916.166666666664</v>
      </c>
      <c r="D368" s="56">
        <v>45916.166666666664</v>
      </c>
      <c r="E368" s="41">
        <v>4</v>
      </c>
      <c r="F368" s="42"/>
    </row>
    <row r="369" spans="1:6" x14ac:dyDescent="0.2">
      <c r="A369" s="37"/>
      <c r="B369" s="52">
        <v>45916.208333333328</v>
      </c>
      <c r="C369" s="53">
        <v>45916.208333333328</v>
      </c>
      <c r="D369" s="56">
        <v>45916.208333333328</v>
      </c>
      <c r="E369" s="41">
        <v>4</v>
      </c>
      <c r="F369" s="42"/>
    </row>
    <row r="370" spans="1:6" x14ac:dyDescent="0.2">
      <c r="A370" s="37"/>
      <c r="B370" s="52">
        <v>45916.25</v>
      </c>
      <c r="C370" s="53">
        <v>45916.25</v>
      </c>
      <c r="D370" s="56">
        <v>45916.25</v>
      </c>
      <c r="E370" s="41">
        <v>4</v>
      </c>
      <c r="F370" s="42"/>
    </row>
    <row r="371" spans="1:6" x14ac:dyDescent="0.2">
      <c r="A371" s="37"/>
      <c r="B371" s="52">
        <v>45916.291666666664</v>
      </c>
      <c r="C371" s="53">
        <v>45916.291666666664</v>
      </c>
      <c r="D371" s="56">
        <v>45916.291666666664</v>
      </c>
      <c r="E371" s="41">
        <v>4</v>
      </c>
      <c r="F371" s="42"/>
    </row>
    <row r="372" spans="1:6" x14ac:dyDescent="0.2">
      <c r="A372" s="37"/>
      <c r="B372" s="52">
        <v>45916.333333333328</v>
      </c>
      <c r="C372" s="53">
        <v>45916.333333333328</v>
      </c>
      <c r="D372" s="56">
        <v>45916.333333333328</v>
      </c>
      <c r="E372" s="41">
        <v>5</v>
      </c>
      <c r="F372" s="42"/>
    </row>
    <row r="373" spans="1:6" x14ac:dyDescent="0.2">
      <c r="A373" s="37"/>
      <c r="B373" s="52">
        <v>45916.375</v>
      </c>
      <c r="C373" s="53">
        <v>45916.375</v>
      </c>
      <c r="D373" s="56">
        <v>45916.375</v>
      </c>
      <c r="E373" s="41">
        <v>7</v>
      </c>
      <c r="F373" s="42"/>
    </row>
    <row r="374" spans="1:6" x14ac:dyDescent="0.2">
      <c r="A374" s="37"/>
      <c r="B374" s="52">
        <v>45916.416666666664</v>
      </c>
      <c r="C374" s="53">
        <v>45916.416666666664</v>
      </c>
      <c r="D374" s="56">
        <v>45916.416666666664</v>
      </c>
      <c r="E374" s="41">
        <v>7</v>
      </c>
      <c r="F374" s="42"/>
    </row>
    <row r="375" spans="1:6" x14ac:dyDescent="0.2">
      <c r="A375" s="37"/>
      <c r="B375" s="52">
        <v>45916.458333333328</v>
      </c>
      <c r="C375" s="53">
        <v>45916.458333333328</v>
      </c>
      <c r="D375" s="56">
        <v>45916.458333333328</v>
      </c>
      <c r="E375" s="41">
        <v>6</v>
      </c>
      <c r="F375" s="42"/>
    </row>
    <row r="376" spans="1:6" x14ac:dyDescent="0.2">
      <c r="A376" s="37"/>
      <c r="B376" s="52">
        <v>45916.5</v>
      </c>
      <c r="C376" s="53">
        <v>45916.5</v>
      </c>
      <c r="D376" s="56">
        <v>45916.5</v>
      </c>
      <c r="E376" s="41">
        <v>6</v>
      </c>
      <c r="F376" s="42"/>
    </row>
    <row r="377" spans="1:6" x14ac:dyDescent="0.2">
      <c r="A377" s="37"/>
      <c r="B377" s="52">
        <v>45916.541666666664</v>
      </c>
      <c r="C377" s="53">
        <v>45916.541666666664</v>
      </c>
      <c r="D377" s="56">
        <v>45916.541666666664</v>
      </c>
      <c r="E377" s="41">
        <v>6</v>
      </c>
      <c r="F377" s="42"/>
    </row>
    <row r="378" spans="1:6" x14ac:dyDescent="0.2">
      <c r="A378" s="37"/>
      <c r="B378" s="52">
        <v>45916.583333333328</v>
      </c>
      <c r="C378" s="53">
        <v>45916.583333333328</v>
      </c>
      <c r="D378" s="56">
        <v>45916.583333333328</v>
      </c>
      <c r="E378" s="41">
        <v>6</v>
      </c>
      <c r="F378" s="42"/>
    </row>
    <row r="379" spans="1:6" x14ac:dyDescent="0.2">
      <c r="A379" s="37"/>
      <c r="B379" s="52">
        <v>45916.625</v>
      </c>
      <c r="C379" s="53">
        <v>45916.625</v>
      </c>
      <c r="D379" s="56">
        <v>45916.625</v>
      </c>
      <c r="E379" s="41">
        <v>6</v>
      </c>
      <c r="F379" s="42"/>
    </row>
    <row r="380" spans="1:6" x14ac:dyDescent="0.2">
      <c r="A380" s="37"/>
      <c r="B380" s="52">
        <v>45916.666666666664</v>
      </c>
      <c r="C380" s="53">
        <v>45916.666666666664</v>
      </c>
      <c r="D380" s="56">
        <v>45916.666666666664</v>
      </c>
      <c r="E380" s="41">
        <v>5</v>
      </c>
      <c r="F380" s="42"/>
    </row>
    <row r="381" spans="1:6" x14ac:dyDescent="0.2">
      <c r="A381" s="37"/>
      <c r="B381" s="52">
        <v>45916.708333333328</v>
      </c>
      <c r="C381" s="53">
        <v>45916.708333333328</v>
      </c>
      <c r="D381" s="56">
        <v>45916.708333333328</v>
      </c>
      <c r="E381" s="41">
        <v>6</v>
      </c>
      <c r="F381" s="42"/>
    </row>
    <row r="382" spans="1:6" x14ac:dyDescent="0.2">
      <c r="A382" s="37"/>
      <c r="B382" s="52">
        <v>45916.75</v>
      </c>
      <c r="C382" s="53">
        <v>45916.75</v>
      </c>
      <c r="D382" s="56">
        <v>45916.75</v>
      </c>
      <c r="E382" s="41">
        <v>6</v>
      </c>
      <c r="F382" s="42"/>
    </row>
    <row r="383" spans="1:6" x14ac:dyDescent="0.2">
      <c r="A383" s="37"/>
      <c r="B383" s="52">
        <v>45916.791666666664</v>
      </c>
      <c r="C383" s="53">
        <v>45916.791666666664</v>
      </c>
      <c r="D383" s="56">
        <v>45916.791666666664</v>
      </c>
      <c r="E383" s="41">
        <v>5</v>
      </c>
      <c r="F383" s="42"/>
    </row>
    <row r="384" spans="1:6" x14ac:dyDescent="0.2">
      <c r="A384" s="37"/>
      <c r="B384" s="52">
        <v>45916.833333333328</v>
      </c>
      <c r="C384" s="53">
        <v>45916.833333333328</v>
      </c>
      <c r="D384" s="56">
        <v>45916.833333333328</v>
      </c>
      <c r="E384" s="41">
        <v>4</v>
      </c>
      <c r="F384" s="42"/>
    </row>
    <row r="385" spans="1:6" x14ac:dyDescent="0.2">
      <c r="A385" s="37"/>
      <c r="B385" s="52">
        <v>45916.875</v>
      </c>
      <c r="C385" s="53">
        <v>45916.875</v>
      </c>
      <c r="D385" s="56">
        <v>45916.875</v>
      </c>
      <c r="E385" s="41">
        <v>4</v>
      </c>
      <c r="F385" s="42"/>
    </row>
    <row r="386" spans="1:6" x14ac:dyDescent="0.2">
      <c r="A386" s="37"/>
      <c r="B386" s="52">
        <v>45916.916666666664</v>
      </c>
      <c r="C386" s="53">
        <v>45916.916666666664</v>
      </c>
      <c r="D386" s="56">
        <v>45916.916666666664</v>
      </c>
      <c r="E386" s="41">
        <v>4</v>
      </c>
      <c r="F386" s="42"/>
    </row>
    <row r="387" spans="1:6" x14ac:dyDescent="0.2">
      <c r="A387" s="37"/>
      <c r="B387" s="52">
        <v>45916.958333333328</v>
      </c>
      <c r="C387" s="53">
        <v>45916.958333333328</v>
      </c>
      <c r="D387" s="56">
        <v>45916.958333333328</v>
      </c>
      <c r="E387" s="41">
        <v>4</v>
      </c>
      <c r="F387" s="42"/>
    </row>
    <row r="388" spans="1:6" x14ac:dyDescent="0.2">
      <c r="A388" s="37"/>
      <c r="B388" s="52">
        <v>45917</v>
      </c>
      <c r="C388" s="53">
        <v>45917</v>
      </c>
      <c r="D388" s="56">
        <v>45917</v>
      </c>
      <c r="E388" s="41">
        <v>4</v>
      </c>
      <c r="F388" s="42"/>
    </row>
    <row r="389" spans="1:6" x14ac:dyDescent="0.2">
      <c r="A389" s="37"/>
      <c r="B389" s="52">
        <v>45917.041666666664</v>
      </c>
      <c r="C389" s="53">
        <v>45917.041666666664</v>
      </c>
      <c r="D389" s="56">
        <v>45917.041666666664</v>
      </c>
      <c r="E389" s="41">
        <v>4</v>
      </c>
      <c r="F389" s="42"/>
    </row>
    <row r="390" spans="1:6" x14ac:dyDescent="0.2">
      <c r="A390" s="37"/>
      <c r="B390" s="52">
        <v>45917.083333333328</v>
      </c>
      <c r="C390" s="53">
        <v>45917.083333333328</v>
      </c>
      <c r="D390" s="56">
        <v>45917.083333333328</v>
      </c>
      <c r="E390" s="41">
        <v>3</v>
      </c>
      <c r="F390" s="42"/>
    </row>
    <row r="391" spans="1:6" x14ac:dyDescent="0.2">
      <c r="A391" s="37"/>
      <c r="B391" s="52">
        <v>45917.125</v>
      </c>
      <c r="C391" s="53">
        <v>45917.125</v>
      </c>
      <c r="D391" s="56">
        <v>45917.125</v>
      </c>
      <c r="E391" s="41">
        <v>4</v>
      </c>
      <c r="F391" s="42"/>
    </row>
    <row r="392" spans="1:6" x14ac:dyDescent="0.2">
      <c r="A392" s="37"/>
      <c r="B392" s="52">
        <v>45917.166666666664</v>
      </c>
      <c r="C392" s="53">
        <v>45917.166666666664</v>
      </c>
      <c r="D392" s="56">
        <v>45917.166666666664</v>
      </c>
      <c r="E392" s="41">
        <v>4</v>
      </c>
      <c r="F392" s="42"/>
    </row>
    <row r="393" spans="1:6" x14ac:dyDescent="0.2">
      <c r="A393" s="37"/>
      <c r="B393" s="52">
        <v>45917.208333333328</v>
      </c>
      <c r="C393" s="53">
        <v>45917.208333333328</v>
      </c>
      <c r="D393" s="56">
        <v>45917.208333333328</v>
      </c>
      <c r="E393" s="41">
        <v>3</v>
      </c>
      <c r="F393" s="42"/>
    </row>
    <row r="394" spans="1:6" x14ac:dyDescent="0.2">
      <c r="A394" s="37"/>
      <c r="B394" s="52">
        <v>45917.25</v>
      </c>
      <c r="C394" s="53">
        <v>45917.25</v>
      </c>
      <c r="D394" s="56">
        <v>45917.25</v>
      </c>
      <c r="E394" s="41">
        <v>3</v>
      </c>
      <c r="F394" s="42"/>
    </row>
    <row r="395" spans="1:6" x14ac:dyDescent="0.2">
      <c r="A395" s="37"/>
      <c r="B395" s="52">
        <v>45917.291666666664</v>
      </c>
      <c r="C395" s="53">
        <v>45917.291666666664</v>
      </c>
      <c r="D395" s="56">
        <v>45917.291666666664</v>
      </c>
      <c r="E395" s="41">
        <v>2</v>
      </c>
      <c r="F395" s="42"/>
    </row>
    <row r="396" spans="1:6" x14ac:dyDescent="0.2">
      <c r="A396" s="37"/>
      <c r="B396" s="52">
        <v>45917.333333333328</v>
      </c>
      <c r="C396" s="53">
        <v>45917.333333333328</v>
      </c>
      <c r="D396" s="56">
        <v>45917.333333333328</v>
      </c>
      <c r="E396" s="41">
        <v>1</v>
      </c>
      <c r="F396" s="42"/>
    </row>
    <row r="397" spans="1:6" x14ac:dyDescent="0.2">
      <c r="A397" s="37"/>
      <c r="B397" s="52">
        <v>45917.375</v>
      </c>
      <c r="C397" s="53">
        <v>45917.375</v>
      </c>
      <c r="D397" s="56">
        <v>45917.375</v>
      </c>
      <c r="E397" s="41">
        <v>2</v>
      </c>
      <c r="F397" s="42"/>
    </row>
    <row r="398" spans="1:6" x14ac:dyDescent="0.2">
      <c r="A398" s="37"/>
      <c r="B398" s="52">
        <v>45917.416666666664</v>
      </c>
      <c r="C398" s="53">
        <v>45917.416666666664</v>
      </c>
      <c r="D398" s="56">
        <v>45917.416666666664</v>
      </c>
      <c r="E398" s="41">
        <v>2</v>
      </c>
      <c r="F398" s="42"/>
    </row>
    <row r="399" spans="1:6" x14ac:dyDescent="0.2">
      <c r="A399" s="37"/>
      <c r="B399" s="52">
        <v>45917.458333333328</v>
      </c>
      <c r="C399" s="53">
        <v>45917.458333333328</v>
      </c>
      <c r="D399" s="56">
        <v>45917.458333333328</v>
      </c>
      <c r="E399" s="41">
        <v>2</v>
      </c>
      <c r="F399" s="42"/>
    </row>
    <row r="400" spans="1:6" x14ac:dyDescent="0.2">
      <c r="A400" s="37"/>
      <c r="B400" s="52">
        <v>45917.5</v>
      </c>
      <c r="C400" s="53">
        <v>45917.5</v>
      </c>
      <c r="D400" s="56">
        <v>45917.5</v>
      </c>
      <c r="E400" s="41">
        <v>2</v>
      </c>
      <c r="F400" s="42"/>
    </row>
    <row r="401" spans="1:6" x14ac:dyDescent="0.2">
      <c r="A401" s="37"/>
      <c r="B401" s="52">
        <v>45917.541666666664</v>
      </c>
      <c r="C401" s="53">
        <v>45917.541666666664</v>
      </c>
      <c r="D401" s="56">
        <v>45917.541666666664</v>
      </c>
      <c r="E401" s="41">
        <v>1</v>
      </c>
      <c r="F401" s="42"/>
    </row>
    <row r="402" spans="1:6" x14ac:dyDescent="0.2">
      <c r="A402" s="37"/>
      <c r="B402" s="52">
        <v>45917.583333333328</v>
      </c>
      <c r="C402" s="53">
        <v>45917.583333333328</v>
      </c>
      <c r="D402" s="56">
        <v>45917.583333333328</v>
      </c>
      <c r="E402" s="41">
        <v>1</v>
      </c>
      <c r="F402" s="42"/>
    </row>
    <row r="403" spans="1:6" x14ac:dyDescent="0.2">
      <c r="A403" s="37"/>
      <c r="B403" s="52">
        <v>45917.625</v>
      </c>
      <c r="C403" s="53">
        <v>45917.625</v>
      </c>
      <c r="D403" s="56">
        <v>45917.625</v>
      </c>
      <c r="E403" s="41">
        <v>2</v>
      </c>
      <c r="F403" s="42"/>
    </row>
    <row r="404" spans="1:6" x14ac:dyDescent="0.2">
      <c r="A404" s="37"/>
      <c r="B404" s="52">
        <v>45917.666666666664</v>
      </c>
      <c r="C404" s="53">
        <v>45917.666666666664</v>
      </c>
      <c r="D404" s="56">
        <v>45917.666666666664</v>
      </c>
      <c r="E404" s="41">
        <v>2</v>
      </c>
      <c r="F404" s="42"/>
    </row>
    <row r="405" spans="1:6" x14ac:dyDescent="0.2">
      <c r="A405" s="37"/>
      <c r="B405" s="52">
        <v>45917.708333333328</v>
      </c>
      <c r="C405" s="53">
        <v>45917.708333333328</v>
      </c>
      <c r="D405" s="56">
        <v>45917.708333333328</v>
      </c>
      <c r="E405" s="41">
        <v>2</v>
      </c>
      <c r="F405" s="42"/>
    </row>
    <row r="406" spans="1:6" x14ac:dyDescent="0.2">
      <c r="A406" s="37"/>
      <c r="B406" s="52">
        <v>45917.75</v>
      </c>
      <c r="C406" s="53">
        <v>45917.75</v>
      </c>
      <c r="D406" s="56">
        <v>45917.75</v>
      </c>
      <c r="E406" s="41">
        <v>2</v>
      </c>
      <c r="F406" s="42"/>
    </row>
    <row r="407" spans="1:6" x14ac:dyDescent="0.2">
      <c r="A407" s="37"/>
      <c r="B407" s="52">
        <v>45917.791666666664</v>
      </c>
      <c r="C407" s="53">
        <v>45917.791666666664</v>
      </c>
      <c r="D407" s="56">
        <v>45917.791666666664</v>
      </c>
      <c r="E407" s="41">
        <v>1</v>
      </c>
      <c r="F407" s="42"/>
    </row>
    <row r="408" spans="1:6" x14ac:dyDescent="0.2">
      <c r="A408" s="37"/>
      <c r="B408" s="52">
        <v>45917.833333333328</v>
      </c>
      <c r="C408" s="53">
        <v>45917.833333333328</v>
      </c>
      <c r="D408" s="56">
        <v>45917.833333333328</v>
      </c>
      <c r="E408" s="41">
        <v>1</v>
      </c>
      <c r="F408" s="42"/>
    </row>
    <row r="409" spans="1:6" x14ac:dyDescent="0.2">
      <c r="A409" s="37"/>
      <c r="B409" s="52">
        <v>45917.875</v>
      </c>
      <c r="C409" s="53">
        <v>45917.875</v>
      </c>
      <c r="D409" s="56">
        <v>45917.875</v>
      </c>
      <c r="E409" s="41">
        <v>2</v>
      </c>
      <c r="F409" s="42"/>
    </row>
    <row r="410" spans="1:6" x14ac:dyDescent="0.2">
      <c r="A410" s="37"/>
      <c r="B410" s="52">
        <v>45917.916666666664</v>
      </c>
      <c r="C410" s="53">
        <v>45917.916666666664</v>
      </c>
      <c r="D410" s="56">
        <v>45917.916666666664</v>
      </c>
      <c r="E410" s="41">
        <v>2</v>
      </c>
      <c r="F410" s="42"/>
    </row>
    <row r="411" spans="1:6" x14ac:dyDescent="0.2">
      <c r="A411" s="37"/>
      <c r="B411" s="52">
        <v>45917.958333333328</v>
      </c>
      <c r="C411" s="53">
        <v>45917.958333333328</v>
      </c>
      <c r="D411" s="56">
        <v>45917.958333333328</v>
      </c>
      <c r="E411" s="41">
        <v>1</v>
      </c>
      <c r="F411" s="42"/>
    </row>
    <row r="412" spans="1:6" x14ac:dyDescent="0.2">
      <c r="A412" s="37"/>
      <c r="B412" s="52">
        <v>45918</v>
      </c>
      <c r="C412" s="53">
        <v>45918</v>
      </c>
      <c r="D412" s="56">
        <v>45918</v>
      </c>
      <c r="E412" s="41">
        <v>1</v>
      </c>
      <c r="F412" s="42"/>
    </row>
    <row r="413" spans="1:6" x14ac:dyDescent="0.2">
      <c r="A413" s="37"/>
      <c r="B413" s="52">
        <v>45918.041666666664</v>
      </c>
      <c r="C413" s="53">
        <v>45918.041666666664</v>
      </c>
      <c r="D413" s="56">
        <v>45918.041666666664</v>
      </c>
      <c r="E413" s="41">
        <v>1</v>
      </c>
      <c r="F413" s="42"/>
    </row>
    <row r="414" spans="1:6" x14ac:dyDescent="0.2">
      <c r="A414" s="37"/>
      <c r="B414" s="52">
        <v>45918.083333333328</v>
      </c>
      <c r="C414" s="53">
        <v>45918.083333333328</v>
      </c>
      <c r="D414" s="56">
        <v>45918.083333333328</v>
      </c>
      <c r="E414" s="41">
        <v>1</v>
      </c>
      <c r="F414" s="42"/>
    </row>
    <row r="415" spans="1:6" x14ac:dyDescent="0.2">
      <c r="A415" s="37"/>
      <c r="B415" s="52">
        <v>45918.125</v>
      </c>
      <c r="C415" s="53">
        <v>45918.125</v>
      </c>
      <c r="D415" s="56">
        <v>45918.125</v>
      </c>
      <c r="E415" s="41">
        <v>1</v>
      </c>
      <c r="F415" s="42"/>
    </row>
    <row r="416" spans="1:6" x14ac:dyDescent="0.2">
      <c r="A416" s="37"/>
      <c r="B416" s="52">
        <v>45918.166666666664</v>
      </c>
      <c r="C416" s="53">
        <v>45918.166666666664</v>
      </c>
      <c r="D416" s="56">
        <v>45918.166666666664</v>
      </c>
      <c r="E416" s="41">
        <v>1</v>
      </c>
      <c r="F416" s="42"/>
    </row>
    <row r="417" spans="1:6" x14ac:dyDescent="0.2">
      <c r="A417" s="37"/>
      <c r="B417" s="52">
        <v>45918.208333333328</v>
      </c>
      <c r="C417" s="53">
        <v>45918.208333333328</v>
      </c>
      <c r="D417" s="56">
        <v>45918.208333333328</v>
      </c>
      <c r="E417" s="41">
        <v>1</v>
      </c>
      <c r="F417" s="42"/>
    </row>
    <row r="418" spans="1:6" x14ac:dyDescent="0.2">
      <c r="A418" s="37"/>
      <c r="B418" s="52">
        <v>45918.25</v>
      </c>
      <c r="C418" s="53">
        <v>45918.25</v>
      </c>
      <c r="D418" s="56">
        <v>45918.25</v>
      </c>
      <c r="E418" s="41">
        <v>2</v>
      </c>
      <c r="F418" s="42"/>
    </row>
    <row r="419" spans="1:6" x14ac:dyDescent="0.2">
      <c r="A419" s="37"/>
      <c r="B419" s="52">
        <v>45918.291666666664</v>
      </c>
      <c r="C419" s="53">
        <v>45918.291666666664</v>
      </c>
      <c r="D419" s="56">
        <v>45918.291666666664</v>
      </c>
      <c r="E419" s="41">
        <v>2</v>
      </c>
      <c r="F419" s="42"/>
    </row>
    <row r="420" spans="1:6" x14ac:dyDescent="0.2">
      <c r="A420" s="37"/>
      <c r="B420" s="52">
        <v>45918.333333333328</v>
      </c>
      <c r="C420" s="53">
        <v>45918.333333333328</v>
      </c>
      <c r="D420" s="56">
        <v>45918.333333333328</v>
      </c>
      <c r="E420" s="41">
        <v>1</v>
      </c>
      <c r="F420" s="42"/>
    </row>
    <row r="421" spans="1:6" x14ac:dyDescent="0.2">
      <c r="A421" s="37"/>
      <c r="B421" s="52">
        <v>45918.375</v>
      </c>
      <c r="C421" s="53">
        <v>45918.375</v>
      </c>
      <c r="D421" s="56">
        <v>45918.375</v>
      </c>
      <c r="E421" s="41">
        <v>1</v>
      </c>
      <c r="F421" s="42"/>
    </row>
    <row r="422" spans="1:6" x14ac:dyDescent="0.2">
      <c r="A422" s="37"/>
      <c r="B422" s="52">
        <v>45918.416666666664</v>
      </c>
      <c r="C422" s="53">
        <v>45918.416666666664</v>
      </c>
      <c r="D422" s="56">
        <v>45918.416666666664</v>
      </c>
      <c r="E422" s="41">
        <v>1</v>
      </c>
      <c r="F422" s="42"/>
    </row>
    <row r="423" spans="1:6" x14ac:dyDescent="0.2">
      <c r="A423" s="37"/>
      <c r="B423" s="52">
        <v>45918.458333333328</v>
      </c>
      <c r="C423" s="53">
        <v>45918.458333333328</v>
      </c>
      <c r="D423" s="56">
        <v>45918.458333333328</v>
      </c>
      <c r="E423" s="41">
        <v>1</v>
      </c>
      <c r="F423" s="42"/>
    </row>
    <row r="424" spans="1:6" x14ac:dyDescent="0.2">
      <c r="A424" s="37"/>
      <c r="B424" s="52">
        <v>45918.5</v>
      </c>
      <c r="C424" s="53">
        <v>45918.5</v>
      </c>
      <c r="D424" s="56">
        <v>45918.5</v>
      </c>
      <c r="E424" s="41">
        <v>1</v>
      </c>
      <c r="F424" s="42"/>
    </row>
    <row r="425" spans="1:6" x14ac:dyDescent="0.2">
      <c r="A425" s="37"/>
      <c r="B425" s="52">
        <v>45918.541666666664</v>
      </c>
      <c r="C425" s="53">
        <v>45918.541666666664</v>
      </c>
      <c r="D425" s="56">
        <v>45918.541666666664</v>
      </c>
      <c r="E425" s="41">
        <v>2</v>
      </c>
      <c r="F425" s="42"/>
    </row>
    <row r="426" spans="1:6" x14ac:dyDescent="0.2">
      <c r="A426" s="37"/>
      <c r="B426" s="52">
        <v>45918.583333333328</v>
      </c>
      <c r="C426" s="53">
        <v>45918.583333333328</v>
      </c>
      <c r="D426" s="56">
        <v>45918.583333333328</v>
      </c>
      <c r="E426" s="41">
        <v>3</v>
      </c>
      <c r="F426" s="42"/>
    </row>
    <row r="427" spans="1:6" x14ac:dyDescent="0.2">
      <c r="A427" s="37"/>
      <c r="B427" s="52">
        <v>45918.625</v>
      </c>
      <c r="C427" s="53">
        <v>45918.625</v>
      </c>
      <c r="D427" s="56">
        <v>45918.625</v>
      </c>
      <c r="E427" s="41">
        <v>3</v>
      </c>
      <c r="F427" s="42"/>
    </row>
    <row r="428" spans="1:6" x14ac:dyDescent="0.2">
      <c r="A428" s="37"/>
      <c r="B428" s="52">
        <v>45918.666666666664</v>
      </c>
      <c r="C428" s="53">
        <v>45918.666666666664</v>
      </c>
      <c r="D428" s="56">
        <v>45918.666666666664</v>
      </c>
      <c r="E428" s="41">
        <v>3</v>
      </c>
      <c r="F428" s="42"/>
    </row>
    <row r="429" spans="1:6" x14ac:dyDescent="0.2">
      <c r="A429" s="37"/>
      <c r="B429" s="52">
        <v>45918.708333333328</v>
      </c>
      <c r="C429" s="53">
        <v>45918.708333333328</v>
      </c>
      <c r="D429" s="56">
        <v>45918.708333333328</v>
      </c>
      <c r="E429" s="41">
        <v>2</v>
      </c>
      <c r="F429" s="42"/>
    </row>
    <row r="430" spans="1:6" x14ac:dyDescent="0.2">
      <c r="A430" s="37"/>
      <c r="B430" s="52">
        <v>45918.75</v>
      </c>
      <c r="C430" s="53">
        <v>45918.75</v>
      </c>
      <c r="D430" s="56">
        <v>45918.75</v>
      </c>
      <c r="E430" s="41">
        <v>2</v>
      </c>
      <c r="F430" s="42"/>
    </row>
    <row r="431" spans="1:6" x14ac:dyDescent="0.2">
      <c r="A431" s="37"/>
      <c r="B431" s="52">
        <v>45918.791666666664</v>
      </c>
      <c r="C431" s="53">
        <v>45918.791666666664</v>
      </c>
      <c r="D431" s="56">
        <v>45918.791666666664</v>
      </c>
      <c r="E431" s="41">
        <v>2</v>
      </c>
      <c r="F431" s="42"/>
    </row>
    <row r="432" spans="1:6" x14ac:dyDescent="0.2">
      <c r="A432" s="37"/>
      <c r="B432" s="52">
        <v>45918.833333333328</v>
      </c>
      <c r="C432" s="53">
        <v>45918.833333333328</v>
      </c>
      <c r="D432" s="56">
        <v>45918.833333333328</v>
      </c>
      <c r="E432" s="41">
        <v>4</v>
      </c>
      <c r="F432" s="42"/>
    </row>
    <row r="433" spans="1:6" x14ac:dyDescent="0.2">
      <c r="A433" s="37"/>
      <c r="B433" s="52">
        <v>45918.875</v>
      </c>
      <c r="C433" s="53">
        <v>45918.875</v>
      </c>
      <c r="D433" s="56">
        <v>45918.875</v>
      </c>
      <c r="E433" s="41">
        <v>5</v>
      </c>
      <c r="F433" s="42"/>
    </row>
    <row r="434" spans="1:6" x14ac:dyDescent="0.2">
      <c r="A434" s="37"/>
      <c r="B434" s="52">
        <v>45918.916666666664</v>
      </c>
      <c r="C434" s="53">
        <v>45918.916666666664</v>
      </c>
      <c r="D434" s="56">
        <v>45918.916666666664</v>
      </c>
      <c r="E434" s="41">
        <v>5</v>
      </c>
      <c r="F434" s="42"/>
    </row>
    <row r="435" spans="1:6" x14ac:dyDescent="0.2">
      <c r="A435" s="37"/>
      <c r="B435" s="52">
        <v>45918.958333333328</v>
      </c>
      <c r="C435" s="53">
        <v>45918.958333333328</v>
      </c>
      <c r="D435" s="56">
        <v>45918.958333333328</v>
      </c>
      <c r="E435" s="41">
        <v>5</v>
      </c>
      <c r="F435" s="42"/>
    </row>
    <row r="436" spans="1:6" x14ac:dyDescent="0.2">
      <c r="A436" s="37"/>
      <c r="B436" s="52">
        <v>45919</v>
      </c>
      <c r="C436" s="53">
        <v>45919</v>
      </c>
      <c r="D436" s="56">
        <v>45919</v>
      </c>
      <c r="E436" s="41">
        <v>5</v>
      </c>
      <c r="F436" s="42"/>
    </row>
    <row r="437" spans="1:6" x14ac:dyDescent="0.2">
      <c r="A437" s="37"/>
      <c r="B437" s="52">
        <v>45919.041666666664</v>
      </c>
      <c r="C437" s="53">
        <v>45919.041666666664</v>
      </c>
      <c r="D437" s="56">
        <v>45919.041666666664</v>
      </c>
      <c r="E437" s="41">
        <v>5</v>
      </c>
      <c r="F437" s="42"/>
    </row>
    <row r="438" spans="1:6" x14ac:dyDescent="0.2">
      <c r="A438" s="37"/>
      <c r="B438" s="52">
        <v>45919.083333333328</v>
      </c>
      <c r="C438" s="53">
        <v>45919.083333333328</v>
      </c>
      <c r="D438" s="56">
        <v>45919.083333333328</v>
      </c>
      <c r="E438" s="41">
        <v>5</v>
      </c>
      <c r="F438" s="42"/>
    </row>
    <row r="439" spans="1:6" x14ac:dyDescent="0.2">
      <c r="A439" s="37"/>
      <c r="B439" s="52">
        <v>45919.125</v>
      </c>
      <c r="C439" s="53">
        <v>45919.125</v>
      </c>
      <c r="D439" s="56">
        <v>45919.125</v>
      </c>
      <c r="E439" s="41">
        <v>4</v>
      </c>
      <c r="F439" s="42"/>
    </row>
    <row r="440" spans="1:6" x14ac:dyDescent="0.2">
      <c r="A440" s="37"/>
      <c r="B440" s="52">
        <v>45919.166666666664</v>
      </c>
      <c r="C440" s="53">
        <v>45919.166666666664</v>
      </c>
      <c r="D440" s="56">
        <v>45919.166666666664</v>
      </c>
      <c r="E440" s="41">
        <v>4</v>
      </c>
      <c r="F440" s="42"/>
    </row>
    <row r="441" spans="1:6" x14ac:dyDescent="0.2">
      <c r="A441" s="37"/>
      <c r="B441" s="52">
        <v>45919.208333333328</v>
      </c>
      <c r="C441" s="53">
        <v>45919.208333333328</v>
      </c>
      <c r="D441" s="56">
        <v>45919.208333333328</v>
      </c>
      <c r="E441" s="41">
        <v>3</v>
      </c>
      <c r="F441" s="42"/>
    </row>
    <row r="442" spans="1:6" x14ac:dyDescent="0.2">
      <c r="A442" s="37"/>
      <c r="B442" s="52">
        <v>45919.25</v>
      </c>
      <c r="C442" s="53">
        <v>45919.25</v>
      </c>
      <c r="D442" s="56">
        <v>45919.25</v>
      </c>
      <c r="E442" s="41">
        <v>3</v>
      </c>
      <c r="F442" s="42"/>
    </row>
    <row r="443" spans="1:6" x14ac:dyDescent="0.2">
      <c r="A443" s="37"/>
      <c r="B443" s="52">
        <v>45919.291666666664</v>
      </c>
      <c r="C443" s="53">
        <v>45919.291666666664</v>
      </c>
      <c r="D443" s="56">
        <v>45919.291666666664</v>
      </c>
      <c r="E443" s="41">
        <v>3</v>
      </c>
      <c r="F443" s="42"/>
    </row>
    <row r="444" spans="1:6" x14ac:dyDescent="0.2">
      <c r="A444" s="37"/>
      <c r="B444" s="52">
        <v>45919.333333333328</v>
      </c>
      <c r="C444" s="53">
        <v>45919.333333333328</v>
      </c>
      <c r="D444" s="56">
        <v>45919.333333333328</v>
      </c>
      <c r="E444" s="41">
        <v>4</v>
      </c>
      <c r="F444" s="42"/>
    </row>
    <row r="445" spans="1:6" x14ac:dyDescent="0.2">
      <c r="A445" s="37"/>
      <c r="B445" s="52">
        <v>45919.375</v>
      </c>
      <c r="C445" s="53">
        <v>45919.375</v>
      </c>
      <c r="D445" s="56">
        <v>45919.375</v>
      </c>
      <c r="E445" s="41">
        <v>4</v>
      </c>
      <c r="F445" s="42"/>
    </row>
    <row r="446" spans="1:6" x14ac:dyDescent="0.2">
      <c r="A446" s="37"/>
      <c r="B446" s="52">
        <v>45919.416666666664</v>
      </c>
      <c r="C446" s="53">
        <v>45919.416666666664</v>
      </c>
      <c r="D446" s="56">
        <v>45919.416666666664</v>
      </c>
      <c r="E446" s="41">
        <v>5</v>
      </c>
      <c r="F446" s="42"/>
    </row>
    <row r="447" spans="1:6" x14ac:dyDescent="0.2">
      <c r="A447" s="37"/>
      <c r="B447" s="52">
        <v>45919.458333333328</v>
      </c>
      <c r="C447" s="53">
        <v>45919.458333333328</v>
      </c>
      <c r="D447" s="56">
        <v>45919.458333333328</v>
      </c>
      <c r="E447" s="41">
        <v>6</v>
      </c>
      <c r="F447" s="42"/>
    </row>
    <row r="448" spans="1:6" x14ac:dyDescent="0.2">
      <c r="A448" s="37"/>
      <c r="B448" s="52">
        <v>45919.5</v>
      </c>
      <c r="C448" s="53">
        <v>45919.5</v>
      </c>
      <c r="D448" s="56">
        <v>45919.5</v>
      </c>
      <c r="E448" s="41">
        <v>6</v>
      </c>
      <c r="F448" s="42"/>
    </row>
    <row r="449" spans="1:6" x14ac:dyDescent="0.2">
      <c r="A449" s="37"/>
      <c r="B449" s="52">
        <v>45919.541666666664</v>
      </c>
      <c r="C449" s="53">
        <v>45919.541666666664</v>
      </c>
      <c r="D449" s="56">
        <v>45919.541666666664</v>
      </c>
      <c r="E449" s="41">
        <v>7</v>
      </c>
      <c r="F449" s="42"/>
    </row>
    <row r="450" spans="1:6" x14ac:dyDescent="0.2">
      <c r="A450" s="37"/>
      <c r="B450" s="52">
        <v>45919.583333333328</v>
      </c>
      <c r="C450" s="53">
        <v>45919.583333333328</v>
      </c>
      <c r="D450" s="56">
        <v>45919.583333333328</v>
      </c>
      <c r="E450" s="41">
        <v>8</v>
      </c>
      <c r="F450" s="42"/>
    </row>
    <row r="451" spans="1:6" x14ac:dyDescent="0.2">
      <c r="A451" s="37"/>
      <c r="B451" s="52">
        <v>45919.625</v>
      </c>
      <c r="C451" s="53">
        <v>45919.625</v>
      </c>
      <c r="D451" s="56">
        <v>45919.625</v>
      </c>
      <c r="E451" s="41">
        <v>8</v>
      </c>
      <c r="F451" s="42"/>
    </row>
    <row r="452" spans="1:6" x14ac:dyDescent="0.2">
      <c r="A452" s="37"/>
      <c r="B452" s="52">
        <v>45919.666666666664</v>
      </c>
      <c r="C452" s="53">
        <v>45919.666666666664</v>
      </c>
      <c r="D452" s="56">
        <v>45919.666666666664</v>
      </c>
      <c r="E452" s="41">
        <v>7</v>
      </c>
      <c r="F452" s="42"/>
    </row>
    <row r="453" spans="1:6" x14ac:dyDescent="0.2">
      <c r="A453" s="37"/>
      <c r="B453" s="52">
        <v>45919.708333333328</v>
      </c>
      <c r="C453" s="53">
        <v>45919.708333333328</v>
      </c>
      <c r="D453" s="56">
        <v>45919.708333333328</v>
      </c>
      <c r="E453" s="41">
        <v>8</v>
      </c>
      <c r="F453" s="42"/>
    </row>
    <row r="454" spans="1:6" x14ac:dyDescent="0.2">
      <c r="A454" s="37"/>
      <c r="B454" s="52">
        <v>45919.75</v>
      </c>
      <c r="C454" s="53">
        <v>45919.75</v>
      </c>
      <c r="D454" s="56">
        <v>45919.75</v>
      </c>
      <c r="E454" s="41">
        <v>10</v>
      </c>
      <c r="F454" s="42"/>
    </row>
    <row r="455" spans="1:6" x14ac:dyDescent="0.2">
      <c r="A455" s="37"/>
      <c r="B455" s="52">
        <v>45919.791666666664</v>
      </c>
      <c r="C455" s="53">
        <v>45919.791666666664</v>
      </c>
      <c r="D455" s="56">
        <v>45919.791666666664</v>
      </c>
      <c r="E455" s="41">
        <v>6</v>
      </c>
      <c r="F455" s="42"/>
    </row>
    <row r="456" spans="1:6" x14ac:dyDescent="0.2">
      <c r="A456" s="37"/>
      <c r="B456" s="52">
        <v>45919.833333333328</v>
      </c>
      <c r="C456" s="53">
        <v>45919.833333333328</v>
      </c>
      <c r="D456" s="56">
        <v>45919.833333333328</v>
      </c>
      <c r="E456" s="41">
        <v>5</v>
      </c>
      <c r="F456" s="42"/>
    </row>
    <row r="457" spans="1:6" x14ac:dyDescent="0.2">
      <c r="A457" s="37"/>
      <c r="B457" s="52">
        <v>45919.875</v>
      </c>
      <c r="C457" s="53">
        <v>45919.875</v>
      </c>
      <c r="D457" s="56">
        <v>45919.875</v>
      </c>
      <c r="E457" s="41">
        <v>5</v>
      </c>
      <c r="F457" s="42"/>
    </row>
    <row r="458" spans="1:6" x14ac:dyDescent="0.2">
      <c r="A458" s="37"/>
      <c r="B458" s="52">
        <v>45919.916666666664</v>
      </c>
      <c r="C458" s="53">
        <v>45919.916666666664</v>
      </c>
      <c r="D458" s="56">
        <v>45919.916666666664</v>
      </c>
      <c r="E458" s="41">
        <v>5</v>
      </c>
      <c r="F458" s="42"/>
    </row>
    <row r="459" spans="1:6" x14ac:dyDescent="0.2">
      <c r="A459" s="37"/>
      <c r="B459" s="52">
        <v>45919.958333333328</v>
      </c>
      <c r="C459" s="53">
        <v>45919.958333333328</v>
      </c>
      <c r="D459" s="56">
        <v>45919.958333333328</v>
      </c>
      <c r="E459" s="41">
        <v>5</v>
      </c>
      <c r="F459" s="42"/>
    </row>
    <row r="460" spans="1:6" x14ac:dyDescent="0.2">
      <c r="A460" s="37"/>
      <c r="B460" s="52">
        <v>45920</v>
      </c>
      <c r="C460" s="53">
        <v>45920</v>
      </c>
      <c r="D460" s="56">
        <v>45920</v>
      </c>
      <c r="E460" s="41">
        <v>5</v>
      </c>
      <c r="F460" s="42"/>
    </row>
    <row r="461" spans="1:6" x14ac:dyDescent="0.2">
      <c r="A461" s="37"/>
      <c r="B461" s="52">
        <v>45920.041666666664</v>
      </c>
      <c r="C461" s="53">
        <v>45920.041666666664</v>
      </c>
      <c r="D461" s="56">
        <v>45920.041666666664</v>
      </c>
      <c r="E461" s="41">
        <v>6</v>
      </c>
      <c r="F461" s="42"/>
    </row>
    <row r="462" spans="1:6" x14ac:dyDescent="0.2">
      <c r="A462" s="37"/>
      <c r="B462" s="52">
        <v>45920.083333333328</v>
      </c>
      <c r="C462" s="53">
        <v>45920.083333333328</v>
      </c>
      <c r="D462" s="56">
        <v>45920.083333333328</v>
      </c>
      <c r="E462" s="41">
        <v>8</v>
      </c>
      <c r="F462" s="42"/>
    </row>
    <row r="463" spans="1:6" x14ac:dyDescent="0.2">
      <c r="A463" s="37"/>
      <c r="B463" s="52">
        <v>45920.125</v>
      </c>
      <c r="C463" s="53">
        <v>45920.125</v>
      </c>
      <c r="D463" s="56">
        <v>45920.125</v>
      </c>
      <c r="E463" s="41">
        <v>8</v>
      </c>
      <c r="F463" s="42"/>
    </row>
    <row r="464" spans="1:6" x14ac:dyDescent="0.2">
      <c r="A464" s="37"/>
      <c r="B464" s="52">
        <v>45920.166666666664</v>
      </c>
      <c r="C464" s="53">
        <v>45920.166666666664</v>
      </c>
      <c r="D464" s="56">
        <v>45920.166666666664</v>
      </c>
      <c r="E464" s="41">
        <v>9</v>
      </c>
      <c r="F464" s="42"/>
    </row>
    <row r="465" spans="1:6" x14ac:dyDescent="0.2">
      <c r="A465" s="37"/>
      <c r="B465" s="52">
        <v>45920.208333333328</v>
      </c>
      <c r="C465" s="53">
        <v>45920.208333333328</v>
      </c>
      <c r="D465" s="56">
        <v>45920.208333333328</v>
      </c>
      <c r="E465" s="41">
        <v>7</v>
      </c>
      <c r="F465" s="42"/>
    </row>
    <row r="466" spans="1:6" x14ac:dyDescent="0.2">
      <c r="A466" s="37"/>
      <c r="B466" s="52">
        <v>45920.25</v>
      </c>
      <c r="C466" s="53">
        <v>45920.25</v>
      </c>
      <c r="D466" s="56">
        <v>45920.25</v>
      </c>
      <c r="E466" s="41">
        <v>7</v>
      </c>
      <c r="F466" s="42"/>
    </row>
    <row r="467" spans="1:6" x14ac:dyDescent="0.2">
      <c r="A467" s="37"/>
      <c r="B467" s="52">
        <v>45920.291666666664</v>
      </c>
      <c r="C467" s="53">
        <v>45920.291666666664</v>
      </c>
      <c r="D467" s="56">
        <v>45920.291666666664</v>
      </c>
      <c r="E467" s="41">
        <v>8</v>
      </c>
      <c r="F467" s="42"/>
    </row>
    <row r="468" spans="1:6" x14ac:dyDescent="0.2">
      <c r="A468" s="37"/>
      <c r="B468" s="52">
        <v>45920.333333333328</v>
      </c>
      <c r="C468" s="53">
        <v>45920.333333333328</v>
      </c>
      <c r="D468" s="56">
        <v>45920.333333333328</v>
      </c>
      <c r="E468" s="41">
        <v>8</v>
      </c>
      <c r="F468" s="42"/>
    </row>
    <row r="469" spans="1:6" x14ac:dyDescent="0.2">
      <c r="A469" s="37"/>
      <c r="B469" s="52">
        <v>45920.375</v>
      </c>
      <c r="C469" s="53">
        <v>45920.375</v>
      </c>
      <c r="D469" s="56">
        <v>45920.375</v>
      </c>
      <c r="E469" s="41">
        <v>9</v>
      </c>
      <c r="F469" s="42"/>
    </row>
    <row r="470" spans="1:6" x14ac:dyDescent="0.2">
      <c r="A470" s="37"/>
      <c r="B470" s="52">
        <v>45920.416666666664</v>
      </c>
      <c r="C470" s="53">
        <v>45920.416666666664</v>
      </c>
      <c r="D470" s="56">
        <v>45920.416666666664</v>
      </c>
      <c r="E470" s="41">
        <v>8</v>
      </c>
      <c r="F470" s="42"/>
    </row>
    <row r="471" spans="1:6" x14ac:dyDescent="0.2">
      <c r="A471" s="37"/>
      <c r="B471" s="52">
        <v>45920.458333333328</v>
      </c>
      <c r="C471" s="53">
        <v>45920.458333333328</v>
      </c>
      <c r="D471" s="56">
        <v>45920.458333333328</v>
      </c>
      <c r="E471" s="41">
        <v>6</v>
      </c>
      <c r="F471" s="42"/>
    </row>
    <row r="472" spans="1:6" x14ac:dyDescent="0.2">
      <c r="A472" s="37"/>
      <c r="B472" s="52">
        <v>45920.5</v>
      </c>
      <c r="C472" s="53">
        <v>45920.5</v>
      </c>
      <c r="D472" s="56">
        <v>45920.5</v>
      </c>
      <c r="E472" s="41">
        <v>6</v>
      </c>
      <c r="F472" s="42"/>
    </row>
    <row r="473" spans="1:6" x14ac:dyDescent="0.2">
      <c r="A473" s="37"/>
      <c r="B473" s="52">
        <v>45920.541666666664</v>
      </c>
      <c r="C473" s="53">
        <v>45920.541666666664</v>
      </c>
      <c r="D473" s="56">
        <v>45920.541666666664</v>
      </c>
      <c r="E473" s="41">
        <v>6</v>
      </c>
      <c r="F473" s="42"/>
    </row>
    <row r="474" spans="1:6" x14ac:dyDescent="0.2">
      <c r="A474" s="37"/>
      <c r="B474" s="52">
        <v>45920.583333333328</v>
      </c>
      <c r="C474" s="53">
        <v>45920.583333333328</v>
      </c>
      <c r="D474" s="56">
        <v>45920.583333333328</v>
      </c>
      <c r="E474" s="41">
        <v>5</v>
      </c>
      <c r="F474" s="42"/>
    </row>
    <row r="475" spans="1:6" x14ac:dyDescent="0.2">
      <c r="A475" s="37"/>
      <c r="B475" s="52">
        <v>45920.625</v>
      </c>
      <c r="C475" s="53">
        <v>45920.625</v>
      </c>
      <c r="D475" s="56">
        <v>45920.625</v>
      </c>
      <c r="E475" s="41">
        <v>5</v>
      </c>
      <c r="F475" s="42"/>
    </row>
    <row r="476" spans="1:6" x14ac:dyDescent="0.2">
      <c r="A476" s="37"/>
      <c r="B476" s="52">
        <v>45920.666666666664</v>
      </c>
      <c r="C476" s="53">
        <v>45920.666666666664</v>
      </c>
      <c r="D476" s="56">
        <v>45920.666666666664</v>
      </c>
      <c r="E476" s="41">
        <v>4</v>
      </c>
      <c r="F476" s="42"/>
    </row>
    <row r="477" spans="1:6" x14ac:dyDescent="0.2">
      <c r="A477" s="37"/>
      <c r="B477" s="52">
        <v>45920.708333333328</v>
      </c>
      <c r="C477" s="53">
        <v>45920.708333333328</v>
      </c>
      <c r="D477" s="56">
        <v>45920.708333333328</v>
      </c>
      <c r="E477" s="41">
        <v>3</v>
      </c>
      <c r="F477" s="42"/>
    </row>
    <row r="478" spans="1:6" x14ac:dyDescent="0.2">
      <c r="A478" s="37"/>
      <c r="B478" s="52">
        <v>45920.75</v>
      </c>
      <c r="C478" s="53">
        <v>45920.75</v>
      </c>
      <c r="D478" s="56">
        <v>45920.75</v>
      </c>
      <c r="E478" s="41">
        <v>4</v>
      </c>
      <c r="F478" s="42"/>
    </row>
    <row r="479" spans="1:6" x14ac:dyDescent="0.2">
      <c r="A479" s="37"/>
      <c r="B479" s="52">
        <v>45920.791666666664</v>
      </c>
      <c r="C479" s="53">
        <v>45920.791666666664</v>
      </c>
      <c r="D479" s="56">
        <v>45920.791666666664</v>
      </c>
      <c r="E479" s="41">
        <v>3</v>
      </c>
      <c r="F479" s="42"/>
    </row>
    <row r="480" spans="1:6" x14ac:dyDescent="0.2">
      <c r="A480" s="37"/>
      <c r="B480" s="52">
        <v>45920.833333333328</v>
      </c>
      <c r="C480" s="53">
        <v>45920.833333333328</v>
      </c>
      <c r="D480" s="56">
        <v>45920.833333333328</v>
      </c>
      <c r="E480" s="41">
        <v>3</v>
      </c>
      <c r="F480" s="42"/>
    </row>
    <row r="481" spans="1:6" x14ac:dyDescent="0.2">
      <c r="A481" s="37"/>
      <c r="B481" s="52">
        <v>45920.875</v>
      </c>
      <c r="C481" s="53">
        <v>45920.875</v>
      </c>
      <c r="D481" s="56">
        <v>45920.875</v>
      </c>
      <c r="E481" s="41">
        <v>1</v>
      </c>
      <c r="F481" s="42"/>
    </row>
    <row r="482" spans="1:6" x14ac:dyDescent="0.2">
      <c r="A482" s="37"/>
      <c r="B482" s="52">
        <v>45920.916666666664</v>
      </c>
      <c r="C482" s="53">
        <v>45920.916666666664</v>
      </c>
      <c r="D482" s="56">
        <v>45920.916666666664</v>
      </c>
      <c r="E482" s="41">
        <v>1</v>
      </c>
      <c r="F482" s="42"/>
    </row>
    <row r="483" spans="1:6" x14ac:dyDescent="0.2">
      <c r="A483" s="37"/>
      <c r="B483" s="52">
        <v>45920.958333333328</v>
      </c>
      <c r="C483" s="53">
        <v>45920.958333333328</v>
      </c>
      <c r="D483" s="56">
        <v>45920.958333333328</v>
      </c>
      <c r="E483" s="41">
        <v>1</v>
      </c>
      <c r="F483" s="42"/>
    </row>
    <row r="484" spans="1:6" x14ac:dyDescent="0.2">
      <c r="A484" s="37"/>
      <c r="B484" s="52">
        <v>45921</v>
      </c>
      <c r="C484" s="53">
        <v>45921</v>
      </c>
      <c r="D484" s="56">
        <v>45921</v>
      </c>
      <c r="E484" s="41" t="s">
        <v>232</v>
      </c>
      <c r="F484" s="42"/>
    </row>
    <row r="485" spans="1:6" x14ac:dyDescent="0.2">
      <c r="A485" s="37"/>
      <c r="B485" s="52">
        <v>45921.041666666664</v>
      </c>
      <c r="C485" s="53">
        <v>45921.041666666664</v>
      </c>
      <c r="D485" s="56">
        <v>45921.041666666664</v>
      </c>
      <c r="E485" s="41">
        <v>1</v>
      </c>
      <c r="F485" s="42"/>
    </row>
    <row r="486" spans="1:6" x14ac:dyDescent="0.2">
      <c r="A486" s="37"/>
      <c r="B486" s="52">
        <v>45921.083333333328</v>
      </c>
      <c r="C486" s="53">
        <v>45921.083333333328</v>
      </c>
      <c r="D486" s="56">
        <v>45921.083333333328</v>
      </c>
      <c r="E486" s="41">
        <v>1</v>
      </c>
      <c r="F486" s="42"/>
    </row>
    <row r="487" spans="1:6" x14ac:dyDescent="0.2">
      <c r="A487" s="37"/>
      <c r="B487" s="52">
        <v>45921.125</v>
      </c>
      <c r="C487" s="53">
        <v>45921.125</v>
      </c>
      <c r="D487" s="56">
        <v>45921.125</v>
      </c>
      <c r="E487" s="41">
        <v>1</v>
      </c>
      <c r="F487" s="42"/>
    </row>
    <row r="488" spans="1:6" x14ac:dyDescent="0.2">
      <c r="A488" s="37"/>
      <c r="B488" s="52">
        <v>45921.166666666664</v>
      </c>
      <c r="C488" s="53">
        <v>45921.166666666664</v>
      </c>
      <c r="D488" s="56">
        <v>45921.166666666664</v>
      </c>
      <c r="E488" s="41">
        <v>1</v>
      </c>
      <c r="F488" s="42"/>
    </row>
    <row r="489" spans="1:6" x14ac:dyDescent="0.2">
      <c r="A489" s="37"/>
      <c r="B489" s="52">
        <v>45921.208333333328</v>
      </c>
      <c r="C489" s="53">
        <v>45921.208333333328</v>
      </c>
      <c r="D489" s="56">
        <v>45921.208333333328</v>
      </c>
      <c r="E489" s="41">
        <v>1</v>
      </c>
      <c r="F489" s="42"/>
    </row>
    <row r="490" spans="1:6" x14ac:dyDescent="0.2">
      <c r="A490" s="37"/>
      <c r="B490" s="52">
        <v>45921.25</v>
      </c>
      <c r="C490" s="53">
        <v>45921.25</v>
      </c>
      <c r="D490" s="56">
        <v>45921.25</v>
      </c>
      <c r="E490" s="41">
        <v>2</v>
      </c>
      <c r="F490" s="42"/>
    </row>
    <row r="491" spans="1:6" x14ac:dyDescent="0.2">
      <c r="A491" s="37"/>
      <c r="B491" s="52">
        <v>45921.291666666664</v>
      </c>
      <c r="C491" s="53">
        <v>45921.291666666664</v>
      </c>
      <c r="D491" s="56">
        <v>45921.291666666664</v>
      </c>
      <c r="E491" s="41">
        <v>1</v>
      </c>
      <c r="F491" s="42"/>
    </row>
    <row r="492" spans="1:6" x14ac:dyDescent="0.2">
      <c r="A492" s="37"/>
      <c r="B492" s="52">
        <v>45921.333333333328</v>
      </c>
      <c r="C492" s="53">
        <v>45921.333333333328</v>
      </c>
      <c r="D492" s="56">
        <v>45921.333333333328</v>
      </c>
      <c r="E492" s="41">
        <v>2</v>
      </c>
      <c r="F492" s="42"/>
    </row>
    <row r="493" spans="1:6" x14ac:dyDescent="0.2">
      <c r="A493" s="37"/>
      <c r="B493" s="52">
        <v>45921.375</v>
      </c>
      <c r="C493" s="53">
        <v>45921.375</v>
      </c>
      <c r="D493" s="56">
        <v>45921.375</v>
      </c>
      <c r="E493" s="41">
        <v>4</v>
      </c>
      <c r="F493" s="42"/>
    </row>
    <row r="494" spans="1:6" x14ac:dyDescent="0.2">
      <c r="A494" s="37"/>
      <c r="B494" s="52">
        <v>45921.416666666664</v>
      </c>
      <c r="C494" s="53">
        <v>45921.416666666664</v>
      </c>
      <c r="D494" s="56">
        <v>45921.416666666664</v>
      </c>
      <c r="E494" s="41">
        <v>4</v>
      </c>
      <c r="F494" s="42"/>
    </row>
    <row r="495" spans="1:6" x14ac:dyDescent="0.2">
      <c r="A495" s="37"/>
      <c r="B495" s="52">
        <v>45921.458333333328</v>
      </c>
      <c r="C495" s="53">
        <v>45921.458333333328</v>
      </c>
      <c r="D495" s="56">
        <v>45921.458333333328</v>
      </c>
      <c r="E495" s="41">
        <v>5</v>
      </c>
      <c r="F495" s="42"/>
    </row>
    <row r="496" spans="1:6" x14ac:dyDescent="0.2">
      <c r="A496" s="37"/>
      <c r="B496" s="52">
        <v>45921.5</v>
      </c>
      <c r="C496" s="53">
        <v>45921.5</v>
      </c>
      <c r="D496" s="56">
        <v>45921.5</v>
      </c>
      <c r="E496" s="41">
        <v>5</v>
      </c>
      <c r="F496" s="42"/>
    </row>
    <row r="497" spans="1:6" x14ac:dyDescent="0.2">
      <c r="A497" s="37"/>
      <c r="B497" s="52">
        <v>45921.541666666664</v>
      </c>
      <c r="C497" s="53">
        <v>45921.541666666664</v>
      </c>
      <c r="D497" s="56">
        <v>45921.541666666664</v>
      </c>
      <c r="E497" s="41">
        <v>4</v>
      </c>
      <c r="F497" s="42"/>
    </row>
    <row r="498" spans="1:6" x14ac:dyDescent="0.2">
      <c r="A498" s="37"/>
      <c r="B498" s="52">
        <v>45921.583333333328</v>
      </c>
      <c r="C498" s="53">
        <v>45921.583333333328</v>
      </c>
      <c r="D498" s="56">
        <v>45921.583333333328</v>
      </c>
      <c r="E498" s="41">
        <v>3</v>
      </c>
      <c r="F498" s="42"/>
    </row>
    <row r="499" spans="1:6" x14ac:dyDescent="0.2">
      <c r="A499" s="37"/>
      <c r="B499" s="52">
        <v>45921.625</v>
      </c>
      <c r="C499" s="53">
        <v>45921.625</v>
      </c>
      <c r="D499" s="56">
        <v>45921.625</v>
      </c>
      <c r="E499" s="41">
        <v>2</v>
      </c>
      <c r="F499" s="42"/>
    </row>
    <row r="500" spans="1:6" x14ac:dyDescent="0.2">
      <c r="A500" s="37"/>
      <c r="B500" s="52">
        <v>45921.666666666664</v>
      </c>
      <c r="C500" s="53">
        <v>45921.666666666664</v>
      </c>
      <c r="D500" s="56">
        <v>45921.666666666664</v>
      </c>
      <c r="E500" s="41">
        <v>2</v>
      </c>
      <c r="F500" s="42"/>
    </row>
    <row r="501" spans="1:6" x14ac:dyDescent="0.2">
      <c r="A501" s="37"/>
      <c r="B501" s="52">
        <v>45921.708333333328</v>
      </c>
      <c r="C501" s="53">
        <v>45921.708333333328</v>
      </c>
      <c r="D501" s="56">
        <v>45921.708333333328</v>
      </c>
      <c r="E501" s="41">
        <v>3</v>
      </c>
      <c r="F501" s="42"/>
    </row>
    <row r="502" spans="1:6" x14ac:dyDescent="0.2">
      <c r="A502" s="37"/>
      <c r="B502" s="52">
        <v>45921.75</v>
      </c>
      <c r="C502" s="53">
        <v>45921.75</v>
      </c>
      <c r="D502" s="56">
        <v>45921.75</v>
      </c>
      <c r="E502" s="41">
        <v>3</v>
      </c>
      <c r="F502" s="42"/>
    </row>
    <row r="503" spans="1:6" x14ac:dyDescent="0.2">
      <c r="A503" s="37"/>
      <c r="B503" s="52">
        <v>45921.791666666664</v>
      </c>
      <c r="C503" s="53">
        <v>45921.791666666664</v>
      </c>
      <c r="D503" s="56">
        <v>45921.791666666664</v>
      </c>
      <c r="E503" s="41">
        <v>3</v>
      </c>
      <c r="F503" s="42"/>
    </row>
    <row r="504" spans="1:6" x14ac:dyDescent="0.2">
      <c r="A504" s="37"/>
      <c r="B504" s="52">
        <v>45921.833333333328</v>
      </c>
      <c r="C504" s="53">
        <v>45921.833333333328</v>
      </c>
      <c r="D504" s="56">
        <v>45921.833333333328</v>
      </c>
      <c r="E504" s="41">
        <v>3</v>
      </c>
      <c r="F504" s="42"/>
    </row>
    <row r="505" spans="1:6" x14ac:dyDescent="0.2">
      <c r="A505" s="37"/>
      <c r="B505" s="52">
        <v>45921.875</v>
      </c>
      <c r="C505" s="53">
        <v>45921.875</v>
      </c>
      <c r="D505" s="56">
        <v>45921.875</v>
      </c>
      <c r="E505" s="41">
        <v>3</v>
      </c>
      <c r="F505" s="42"/>
    </row>
    <row r="506" spans="1:6" x14ac:dyDescent="0.2">
      <c r="A506" s="37"/>
      <c r="B506" s="52">
        <v>45921.916666666664</v>
      </c>
      <c r="C506" s="53">
        <v>45921.916666666664</v>
      </c>
      <c r="D506" s="56">
        <v>45921.916666666664</v>
      </c>
      <c r="E506" s="41">
        <v>3</v>
      </c>
      <c r="F506" s="42"/>
    </row>
    <row r="507" spans="1:6" x14ac:dyDescent="0.2">
      <c r="A507" s="37"/>
      <c r="B507" s="52">
        <v>45921.958333333328</v>
      </c>
      <c r="C507" s="53">
        <v>45921.958333333328</v>
      </c>
      <c r="D507" s="56">
        <v>45921.958333333328</v>
      </c>
      <c r="E507" s="41">
        <v>3</v>
      </c>
      <c r="F507" s="42"/>
    </row>
    <row r="508" spans="1:6" x14ac:dyDescent="0.2">
      <c r="A508" s="37"/>
      <c r="B508" s="52">
        <v>45922</v>
      </c>
      <c r="C508" s="53">
        <v>45922</v>
      </c>
      <c r="D508" s="56">
        <v>45922</v>
      </c>
      <c r="E508" s="41">
        <v>4</v>
      </c>
      <c r="F508" s="42"/>
    </row>
    <row r="509" spans="1:6" x14ac:dyDescent="0.2">
      <c r="A509" s="37"/>
      <c r="B509" s="52">
        <v>45922.041666666664</v>
      </c>
      <c r="C509" s="53">
        <v>45922.041666666664</v>
      </c>
      <c r="D509" s="56">
        <v>45922.041666666664</v>
      </c>
      <c r="E509" s="41">
        <v>3</v>
      </c>
      <c r="F509" s="42"/>
    </row>
    <row r="510" spans="1:6" x14ac:dyDescent="0.2">
      <c r="A510" s="37"/>
      <c r="B510" s="52">
        <v>45922.083333333328</v>
      </c>
      <c r="C510" s="53">
        <v>45922.083333333328</v>
      </c>
      <c r="D510" s="56">
        <v>45922.083333333328</v>
      </c>
      <c r="E510" s="41">
        <v>4</v>
      </c>
      <c r="F510" s="42"/>
    </row>
    <row r="511" spans="1:6" x14ac:dyDescent="0.2">
      <c r="A511" s="37"/>
      <c r="B511" s="52">
        <v>45922.125</v>
      </c>
      <c r="C511" s="53">
        <v>45922.125</v>
      </c>
      <c r="D511" s="56">
        <v>45922.125</v>
      </c>
      <c r="E511" s="41">
        <v>4</v>
      </c>
      <c r="F511" s="42"/>
    </row>
    <row r="512" spans="1:6" x14ac:dyDescent="0.2">
      <c r="A512" s="37"/>
      <c r="B512" s="52">
        <v>45922.166666666664</v>
      </c>
      <c r="C512" s="53">
        <v>45922.166666666664</v>
      </c>
      <c r="D512" s="56">
        <v>45922.166666666664</v>
      </c>
      <c r="E512" s="41">
        <v>4</v>
      </c>
      <c r="F512" s="42"/>
    </row>
    <row r="513" spans="1:6" x14ac:dyDescent="0.2">
      <c r="A513" s="37"/>
      <c r="B513" s="52">
        <v>45922.208333333328</v>
      </c>
      <c r="C513" s="53">
        <v>45922.208333333328</v>
      </c>
      <c r="D513" s="56">
        <v>45922.208333333328</v>
      </c>
      <c r="E513" s="41">
        <v>5</v>
      </c>
      <c r="F513" s="42"/>
    </row>
    <row r="514" spans="1:6" x14ac:dyDescent="0.2">
      <c r="A514" s="37"/>
      <c r="B514" s="52">
        <v>45922.25</v>
      </c>
      <c r="C514" s="53">
        <v>45922.25</v>
      </c>
      <c r="D514" s="56">
        <v>45922.25</v>
      </c>
      <c r="E514" s="41">
        <v>6</v>
      </c>
      <c r="F514" s="42"/>
    </row>
    <row r="515" spans="1:6" x14ac:dyDescent="0.2">
      <c r="A515" s="37"/>
      <c r="B515" s="52">
        <v>45922.291666666664</v>
      </c>
      <c r="C515" s="53">
        <v>45922.291666666664</v>
      </c>
      <c r="D515" s="56">
        <v>45922.291666666664</v>
      </c>
      <c r="E515" s="41">
        <v>8</v>
      </c>
      <c r="F515" s="42"/>
    </row>
    <row r="516" spans="1:6" x14ac:dyDescent="0.2">
      <c r="A516" s="37"/>
      <c r="B516" s="52">
        <v>45922.333333333328</v>
      </c>
      <c r="C516" s="53">
        <v>45922.333333333328</v>
      </c>
      <c r="D516" s="56">
        <v>45922.333333333328</v>
      </c>
      <c r="E516" s="41">
        <v>22</v>
      </c>
      <c r="F516" s="42"/>
    </row>
    <row r="517" spans="1:6" x14ac:dyDescent="0.2">
      <c r="A517" s="37"/>
      <c r="B517" s="52">
        <v>45922.375</v>
      </c>
      <c r="C517" s="53">
        <v>45922.375</v>
      </c>
      <c r="D517" s="56">
        <v>45922.375</v>
      </c>
      <c r="E517" s="41">
        <v>11</v>
      </c>
      <c r="F517" s="42"/>
    </row>
    <row r="518" spans="1:6" x14ac:dyDescent="0.2">
      <c r="A518" s="37"/>
      <c r="B518" s="52">
        <v>45922.416666666664</v>
      </c>
      <c r="C518" s="53">
        <v>45922.416666666664</v>
      </c>
      <c r="D518" s="56">
        <v>45922.416666666664</v>
      </c>
      <c r="E518" s="41">
        <v>14</v>
      </c>
      <c r="F518" s="42"/>
    </row>
    <row r="519" spans="1:6" x14ac:dyDescent="0.2">
      <c r="A519" s="37"/>
      <c r="B519" s="52">
        <v>45922.458333333328</v>
      </c>
      <c r="C519" s="53">
        <v>45922.458333333328</v>
      </c>
      <c r="D519" s="56">
        <v>45922.458333333328</v>
      </c>
      <c r="E519" s="41">
        <v>15</v>
      </c>
      <c r="F519" s="42"/>
    </row>
    <row r="520" spans="1:6" x14ac:dyDescent="0.2">
      <c r="A520" s="37"/>
      <c r="B520" s="52">
        <v>45922.5</v>
      </c>
      <c r="C520" s="53">
        <v>45922.5</v>
      </c>
      <c r="D520" s="56">
        <v>45922.5</v>
      </c>
      <c r="E520" s="41">
        <v>19</v>
      </c>
      <c r="F520" s="42"/>
    </row>
    <row r="521" spans="1:6" x14ac:dyDescent="0.2">
      <c r="A521" s="37"/>
      <c r="B521" s="52">
        <v>45922.541666666664</v>
      </c>
      <c r="C521" s="53">
        <v>45922.541666666664</v>
      </c>
      <c r="D521" s="56">
        <v>45922.541666666664</v>
      </c>
      <c r="E521" s="41">
        <v>22</v>
      </c>
      <c r="F521" s="42"/>
    </row>
    <row r="522" spans="1:6" x14ac:dyDescent="0.2">
      <c r="A522" s="37"/>
      <c r="B522" s="52">
        <v>45922.583333333328</v>
      </c>
      <c r="C522" s="53">
        <v>45922.583333333328</v>
      </c>
      <c r="D522" s="56">
        <v>45922.583333333328</v>
      </c>
      <c r="E522" s="41">
        <v>15</v>
      </c>
      <c r="F522" s="42"/>
    </row>
    <row r="523" spans="1:6" x14ac:dyDescent="0.2">
      <c r="A523" s="37"/>
      <c r="B523" s="52">
        <v>45922.625</v>
      </c>
      <c r="C523" s="53">
        <v>45922.625</v>
      </c>
      <c r="D523" s="56">
        <v>45922.625</v>
      </c>
      <c r="E523" s="41">
        <v>17</v>
      </c>
      <c r="F523" s="42"/>
    </row>
    <row r="524" spans="1:6" x14ac:dyDescent="0.2">
      <c r="A524" s="37"/>
      <c r="B524" s="52">
        <v>45922.666666666664</v>
      </c>
      <c r="C524" s="53">
        <v>45922.666666666664</v>
      </c>
      <c r="D524" s="56">
        <v>45922.666666666664</v>
      </c>
      <c r="E524" s="41">
        <v>10</v>
      </c>
      <c r="F524" s="42"/>
    </row>
    <row r="525" spans="1:6" x14ac:dyDescent="0.2">
      <c r="A525" s="37"/>
      <c r="B525" s="52">
        <v>45922.708333333328</v>
      </c>
      <c r="C525" s="53">
        <v>45922.708333333328</v>
      </c>
      <c r="D525" s="56">
        <v>45922.708333333328</v>
      </c>
      <c r="E525" s="41">
        <v>10</v>
      </c>
      <c r="F525" s="42"/>
    </row>
    <row r="526" spans="1:6" x14ac:dyDescent="0.2">
      <c r="A526" s="37"/>
      <c r="B526" s="52">
        <v>45922.75</v>
      </c>
      <c r="C526" s="53">
        <v>45922.75</v>
      </c>
      <c r="D526" s="56">
        <v>45922.75</v>
      </c>
      <c r="E526" s="41">
        <v>4</v>
      </c>
      <c r="F526" s="42"/>
    </row>
    <row r="527" spans="1:6" x14ac:dyDescent="0.2">
      <c r="A527" s="37"/>
      <c r="B527" s="52">
        <v>45922.791666666664</v>
      </c>
      <c r="C527" s="53">
        <v>45922.791666666664</v>
      </c>
      <c r="D527" s="56">
        <v>45922.791666666664</v>
      </c>
      <c r="E527" s="41">
        <v>6</v>
      </c>
      <c r="F527" s="42"/>
    </row>
    <row r="528" spans="1:6" x14ac:dyDescent="0.2">
      <c r="A528" s="37"/>
      <c r="B528" s="52">
        <v>45922.833333333328</v>
      </c>
      <c r="C528" s="53">
        <v>45922.833333333328</v>
      </c>
      <c r="D528" s="56">
        <v>45922.833333333328</v>
      </c>
      <c r="E528" s="41">
        <v>5</v>
      </c>
      <c r="F528" s="42"/>
    </row>
    <row r="529" spans="1:6" x14ac:dyDescent="0.2">
      <c r="A529" s="37"/>
      <c r="B529" s="52">
        <v>45922.875</v>
      </c>
      <c r="C529" s="53">
        <v>45922.875</v>
      </c>
      <c r="D529" s="56">
        <v>45922.875</v>
      </c>
      <c r="E529" s="41">
        <v>7</v>
      </c>
      <c r="F529" s="42"/>
    </row>
    <row r="530" spans="1:6" x14ac:dyDescent="0.2">
      <c r="A530" s="37"/>
      <c r="B530" s="52">
        <v>45922.916666666664</v>
      </c>
      <c r="C530" s="53">
        <v>45922.916666666664</v>
      </c>
      <c r="D530" s="56">
        <v>45922.916666666664</v>
      </c>
      <c r="E530" s="41">
        <v>5</v>
      </c>
      <c r="F530" s="42"/>
    </row>
    <row r="531" spans="1:6" x14ac:dyDescent="0.2">
      <c r="A531" s="37"/>
      <c r="B531" s="52">
        <v>45922.958333333328</v>
      </c>
      <c r="C531" s="53">
        <v>45922.958333333328</v>
      </c>
      <c r="D531" s="56">
        <v>45922.958333333328</v>
      </c>
      <c r="E531" s="41">
        <v>5</v>
      </c>
      <c r="F531" s="42"/>
    </row>
    <row r="532" spans="1:6" x14ac:dyDescent="0.2">
      <c r="A532" s="37"/>
      <c r="B532" s="52">
        <v>45923</v>
      </c>
      <c r="C532" s="53">
        <v>45923</v>
      </c>
      <c r="D532" s="56">
        <v>45923</v>
      </c>
      <c r="E532" s="41">
        <v>6</v>
      </c>
      <c r="F532" s="42"/>
    </row>
    <row r="533" spans="1:6" x14ac:dyDescent="0.2">
      <c r="A533" s="37"/>
      <c r="B533" s="52">
        <v>45923.041666666664</v>
      </c>
      <c r="C533" s="53">
        <v>45923.041666666664</v>
      </c>
      <c r="D533" s="56">
        <v>45923.041666666664</v>
      </c>
      <c r="E533" s="41">
        <v>7</v>
      </c>
      <c r="F533" s="42"/>
    </row>
    <row r="534" spans="1:6" x14ac:dyDescent="0.2">
      <c r="A534" s="37"/>
      <c r="B534" s="52">
        <v>45923.083333333328</v>
      </c>
      <c r="C534" s="53">
        <v>45923.083333333328</v>
      </c>
      <c r="D534" s="56">
        <v>45923.083333333328</v>
      </c>
      <c r="E534" s="41">
        <v>6</v>
      </c>
      <c r="F534" s="42"/>
    </row>
    <row r="535" spans="1:6" x14ac:dyDescent="0.2">
      <c r="A535" s="37"/>
      <c r="B535" s="52">
        <v>45923.125</v>
      </c>
      <c r="C535" s="53">
        <v>45923.125</v>
      </c>
      <c r="D535" s="56">
        <v>45923.125</v>
      </c>
      <c r="E535" s="41">
        <v>6</v>
      </c>
      <c r="F535" s="42"/>
    </row>
    <row r="536" spans="1:6" x14ac:dyDescent="0.2">
      <c r="A536" s="37"/>
      <c r="B536" s="52">
        <v>45923.166666666664</v>
      </c>
      <c r="C536" s="53">
        <v>45923.166666666664</v>
      </c>
      <c r="D536" s="56">
        <v>45923.166666666664</v>
      </c>
      <c r="E536" s="41">
        <v>6</v>
      </c>
      <c r="F536" s="42"/>
    </row>
    <row r="537" spans="1:6" x14ac:dyDescent="0.2">
      <c r="A537" s="37"/>
      <c r="B537" s="52">
        <v>45923.208333333328</v>
      </c>
      <c r="C537" s="53">
        <v>45923.208333333328</v>
      </c>
      <c r="D537" s="56">
        <v>45923.208333333328</v>
      </c>
      <c r="E537" s="41">
        <v>8</v>
      </c>
      <c r="F537" s="42"/>
    </row>
    <row r="538" spans="1:6" x14ac:dyDescent="0.2">
      <c r="A538" s="37"/>
      <c r="B538" s="52">
        <v>45923.25</v>
      </c>
      <c r="C538" s="53">
        <v>45923.25</v>
      </c>
      <c r="D538" s="56">
        <v>45923.25</v>
      </c>
      <c r="E538" s="41">
        <v>9</v>
      </c>
      <c r="F538" s="42"/>
    </row>
    <row r="539" spans="1:6" x14ac:dyDescent="0.2">
      <c r="A539" s="37"/>
      <c r="B539" s="52">
        <v>45923.291666666664</v>
      </c>
      <c r="C539" s="53">
        <v>45923.291666666664</v>
      </c>
      <c r="D539" s="56">
        <v>45923.291666666664</v>
      </c>
      <c r="E539" s="41">
        <v>7</v>
      </c>
      <c r="F539" s="42"/>
    </row>
    <row r="540" spans="1:6" x14ac:dyDescent="0.2">
      <c r="A540" s="37"/>
      <c r="B540" s="52">
        <v>45923.333333333328</v>
      </c>
      <c r="C540" s="53">
        <v>45923.333333333328</v>
      </c>
      <c r="D540" s="56">
        <v>45923.333333333328</v>
      </c>
      <c r="E540" s="41">
        <v>9</v>
      </c>
      <c r="F540" s="42"/>
    </row>
    <row r="541" spans="1:6" x14ac:dyDescent="0.2">
      <c r="A541" s="37"/>
      <c r="B541" s="52">
        <v>45923.375</v>
      </c>
      <c r="C541" s="53">
        <v>45923.375</v>
      </c>
      <c r="D541" s="56">
        <v>45923.375</v>
      </c>
      <c r="E541" s="41">
        <v>9</v>
      </c>
      <c r="F541" s="42"/>
    </row>
    <row r="542" spans="1:6" x14ac:dyDescent="0.2">
      <c r="A542" s="37"/>
      <c r="B542" s="52">
        <v>45923.416666666664</v>
      </c>
      <c r="C542" s="53">
        <v>45923.416666666664</v>
      </c>
      <c r="D542" s="56">
        <v>45923.416666666664</v>
      </c>
      <c r="E542" s="41">
        <v>10</v>
      </c>
      <c r="F542" s="42"/>
    </row>
    <row r="543" spans="1:6" x14ac:dyDescent="0.2">
      <c r="A543" s="37"/>
      <c r="B543" s="52">
        <v>45923.458333333328</v>
      </c>
      <c r="C543" s="53">
        <v>45923.458333333328</v>
      </c>
      <c r="D543" s="56">
        <v>45923.458333333328</v>
      </c>
      <c r="E543" s="41">
        <v>9</v>
      </c>
      <c r="F543" s="42"/>
    </row>
    <row r="544" spans="1:6" x14ac:dyDescent="0.2">
      <c r="A544" s="37"/>
      <c r="B544" s="52">
        <v>45923.5</v>
      </c>
      <c r="C544" s="53">
        <v>45923.5</v>
      </c>
      <c r="D544" s="56">
        <v>45923.5</v>
      </c>
      <c r="E544" s="41">
        <v>9</v>
      </c>
      <c r="F544" s="42"/>
    </row>
    <row r="545" spans="1:6" x14ac:dyDescent="0.2">
      <c r="A545" s="37"/>
      <c r="B545" s="52">
        <v>45923.541666666664</v>
      </c>
      <c r="C545" s="53">
        <v>45923.541666666664</v>
      </c>
      <c r="D545" s="56">
        <v>45923.541666666664</v>
      </c>
      <c r="E545" s="41">
        <v>14</v>
      </c>
      <c r="F545" s="42"/>
    </row>
    <row r="546" spans="1:6" x14ac:dyDescent="0.2">
      <c r="A546" s="37"/>
      <c r="B546" s="52">
        <v>45923.583333333328</v>
      </c>
      <c r="C546" s="53">
        <v>45923.583333333328</v>
      </c>
      <c r="D546" s="56">
        <v>45923.583333333328</v>
      </c>
      <c r="E546" s="41">
        <v>7</v>
      </c>
      <c r="F546" s="42"/>
    </row>
    <row r="547" spans="1:6" x14ac:dyDescent="0.2">
      <c r="A547" s="37"/>
      <c r="B547" s="52">
        <v>45923.625</v>
      </c>
      <c r="C547" s="53">
        <v>45923.625</v>
      </c>
      <c r="D547" s="56">
        <v>45923.625</v>
      </c>
      <c r="E547" s="41">
        <v>10</v>
      </c>
      <c r="F547" s="42"/>
    </row>
    <row r="548" spans="1:6" x14ac:dyDescent="0.2">
      <c r="A548" s="37"/>
      <c r="B548" s="52">
        <v>45923.666666666664</v>
      </c>
      <c r="C548" s="53">
        <v>45923.666666666664</v>
      </c>
      <c r="D548" s="56">
        <v>45923.666666666664</v>
      </c>
      <c r="E548" s="41">
        <v>10</v>
      </c>
      <c r="F548" s="42"/>
    </row>
    <row r="549" spans="1:6" x14ac:dyDescent="0.2">
      <c r="A549" s="37"/>
      <c r="B549" s="52">
        <v>45923.708333333328</v>
      </c>
      <c r="C549" s="53">
        <v>45923.708333333328</v>
      </c>
      <c r="D549" s="56">
        <v>45923.708333333328</v>
      </c>
      <c r="E549" s="41">
        <v>7</v>
      </c>
      <c r="F549" s="42"/>
    </row>
    <row r="550" spans="1:6" x14ac:dyDescent="0.2">
      <c r="A550" s="37"/>
      <c r="B550" s="52">
        <v>45923.75</v>
      </c>
      <c r="C550" s="53">
        <v>45923.75</v>
      </c>
      <c r="D550" s="56">
        <v>45923.75</v>
      </c>
      <c r="E550" s="41">
        <v>3</v>
      </c>
      <c r="F550" s="42"/>
    </row>
    <row r="551" spans="1:6" x14ac:dyDescent="0.2">
      <c r="A551" s="37"/>
      <c r="B551" s="52">
        <v>45923.791666666664</v>
      </c>
      <c r="C551" s="53">
        <v>45923.791666666664</v>
      </c>
      <c r="D551" s="56">
        <v>45923.791666666664</v>
      </c>
      <c r="E551" s="41">
        <v>3</v>
      </c>
      <c r="F551" s="42"/>
    </row>
    <row r="552" spans="1:6" x14ac:dyDescent="0.2">
      <c r="A552" s="37"/>
      <c r="B552" s="52">
        <v>45923.833333333328</v>
      </c>
      <c r="C552" s="53">
        <v>45923.833333333328</v>
      </c>
      <c r="D552" s="56">
        <v>45923.833333333328</v>
      </c>
      <c r="E552" s="41">
        <v>4</v>
      </c>
      <c r="F552" s="42"/>
    </row>
    <row r="553" spans="1:6" x14ac:dyDescent="0.2">
      <c r="A553" s="37"/>
      <c r="B553" s="52">
        <v>45923.875</v>
      </c>
      <c r="C553" s="53">
        <v>45923.875</v>
      </c>
      <c r="D553" s="56">
        <v>45923.875</v>
      </c>
      <c r="E553" s="41">
        <v>5</v>
      </c>
      <c r="F553" s="42"/>
    </row>
    <row r="554" spans="1:6" x14ac:dyDescent="0.2">
      <c r="A554" s="37"/>
      <c r="B554" s="52">
        <v>45923.916666666664</v>
      </c>
      <c r="C554" s="53">
        <v>45923.916666666664</v>
      </c>
      <c r="D554" s="56">
        <v>45923.916666666664</v>
      </c>
      <c r="E554" s="41">
        <v>5</v>
      </c>
      <c r="F554" s="42"/>
    </row>
    <row r="555" spans="1:6" x14ac:dyDescent="0.2">
      <c r="A555" s="37"/>
      <c r="B555" s="52">
        <v>45923.958333333328</v>
      </c>
      <c r="C555" s="53">
        <v>45923.958333333328</v>
      </c>
      <c r="D555" s="56">
        <v>45923.958333333328</v>
      </c>
      <c r="E555" s="41">
        <v>4</v>
      </c>
      <c r="F555" s="42"/>
    </row>
    <row r="556" spans="1:6" x14ac:dyDescent="0.2">
      <c r="A556" s="37"/>
      <c r="B556" s="52">
        <v>45924</v>
      </c>
      <c r="C556" s="53">
        <v>45924</v>
      </c>
      <c r="D556" s="56">
        <v>45924</v>
      </c>
      <c r="E556" s="41">
        <v>4</v>
      </c>
      <c r="F556" s="42"/>
    </row>
    <row r="557" spans="1:6" x14ac:dyDescent="0.2">
      <c r="A557" s="37"/>
      <c r="B557" s="52">
        <v>45924.041666666664</v>
      </c>
      <c r="C557" s="53">
        <v>45924.041666666664</v>
      </c>
      <c r="D557" s="56">
        <v>45924.041666666664</v>
      </c>
      <c r="E557" s="41">
        <v>4</v>
      </c>
      <c r="F557" s="42"/>
    </row>
    <row r="558" spans="1:6" x14ac:dyDescent="0.2">
      <c r="A558" s="37"/>
      <c r="B558" s="52">
        <v>45924.083333333328</v>
      </c>
      <c r="C558" s="53">
        <v>45924.083333333328</v>
      </c>
      <c r="D558" s="56">
        <v>45924.083333333328</v>
      </c>
      <c r="E558" s="41">
        <v>3</v>
      </c>
      <c r="F558" s="42"/>
    </row>
    <row r="559" spans="1:6" x14ac:dyDescent="0.2">
      <c r="A559" s="37"/>
      <c r="B559" s="52">
        <v>45924.125</v>
      </c>
      <c r="C559" s="53">
        <v>45924.125</v>
      </c>
      <c r="D559" s="56">
        <v>45924.125</v>
      </c>
      <c r="E559" s="41">
        <v>8</v>
      </c>
      <c r="F559" s="42"/>
    </row>
    <row r="560" spans="1:6" x14ac:dyDescent="0.2">
      <c r="A560" s="37"/>
      <c r="B560" s="52">
        <v>45924.166666666664</v>
      </c>
      <c r="C560" s="53">
        <v>45924.166666666664</v>
      </c>
      <c r="D560" s="56">
        <v>45924.166666666664</v>
      </c>
      <c r="E560" s="41">
        <v>4</v>
      </c>
      <c r="F560" s="42"/>
    </row>
    <row r="561" spans="1:6" x14ac:dyDescent="0.2">
      <c r="A561" s="37"/>
      <c r="B561" s="52">
        <v>45924.208333333328</v>
      </c>
      <c r="C561" s="53">
        <v>45924.208333333328</v>
      </c>
      <c r="D561" s="56">
        <v>45924.208333333328</v>
      </c>
      <c r="E561" s="41">
        <v>5</v>
      </c>
      <c r="F561" s="42"/>
    </row>
    <row r="562" spans="1:6" x14ac:dyDescent="0.2">
      <c r="A562" s="37"/>
      <c r="B562" s="52">
        <v>45924.25</v>
      </c>
      <c r="C562" s="53">
        <v>45924.25</v>
      </c>
      <c r="D562" s="56">
        <v>45924.25</v>
      </c>
      <c r="E562" s="41">
        <v>4</v>
      </c>
      <c r="F562" s="42"/>
    </row>
    <row r="563" spans="1:6" x14ac:dyDescent="0.2">
      <c r="A563" s="37"/>
      <c r="B563" s="52">
        <v>45924.291666666664</v>
      </c>
      <c r="C563" s="53">
        <v>45924.291666666664</v>
      </c>
      <c r="D563" s="56">
        <v>45924.291666666664</v>
      </c>
      <c r="E563" s="41">
        <v>3</v>
      </c>
      <c r="F563" s="42"/>
    </row>
    <row r="564" spans="1:6" x14ac:dyDescent="0.2">
      <c r="A564" s="37"/>
      <c r="B564" s="52">
        <v>45924.333333333328</v>
      </c>
      <c r="C564" s="53">
        <v>45924.333333333328</v>
      </c>
      <c r="D564" s="56">
        <v>45924.333333333328</v>
      </c>
      <c r="E564" s="41">
        <v>4</v>
      </c>
      <c r="F564" s="42"/>
    </row>
    <row r="565" spans="1:6" x14ac:dyDescent="0.2">
      <c r="A565" s="37"/>
      <c r="B565" s="52">
        <v>45924.375</v>
      </c>
      <c r="C565" s="53">
        <v>45924.375</v>
      </c>
      <c r="D565" s="56">
        <v>45924.375</v>
      </c>
      <c r="E565" s="41">
        <v>5</v>
      </c>
      <c r="F565" s="42"/>
    </row>
    <row r="566" spans="1:6" x14ac:dyDescent="0.2">
      <c r="A566" s="37"/>
      <c r="B566" s="52">
        <v>45924.416666666664</v>
      </c>
      <c r="C566" s="53">
        <v>45924.416666666664</v>
      </c>
      <c r="D566" s="56">
        <v>45924.416666666664</v>
      </c>
      <c r="E566" s="41">
        <v>4</v>
      </c>
      <c r="F566" s="42"/>
    </row>
    <row r="567" spans="1:6" x14ac:dyDescent="0.2">
      <c r="A567" s="37"/>
      <c r="B567" s="52">
        <v>45924.458333333328</v>
      </c>
      <c r="C567" s="53">
        <v>45924.458333333328</v>
      </c>
      <c r="D567" s="56">
        <v>45924.458333333328</v>
      </c>
      <c r="E567" s="41">
        <v>3</v>
      </c>
      <c r="F567" s="42"/>
    </row>
    <row r="568" spans="1:6" x14ac:dyDescent="0.2">
      <c r="A568" s="37"/>
      <c r="B568" s="52">
        <v>45924.5</v>
      </c>
      <c r="C568" s="53">
        <v>45924.5</v>
      </c>
      <c r="D568" s="56">
        <v>45924.5</v>
      </c>
      <c r="E568" s="41">
        <v>3</v>
      </c>
      <c r="F568" s="42"/>
    </row>
    <row r="569" spans="1:6" x14ac:dyDescent="0.2">
      <c r="A569" s="37"/>
      <c r="B569" s="52">
        <v>45924.541666666664</v>
      </c>
      <c r="C569" s="53">
        <v>45924.541666666664</v>
      </c>
      <c r="D569" s="56">
        <v>45924.541666666664</v>
      </c>
      <c r="E569" s="41">
        <v>11</v>
      </c>
      <c r="F569" s="42"/>
    </row>
    <row r="570" spans="1:6" x14ac:dyDescent="0.2">
      <c r="A570" s="37"/>
      <c r="B570" s="52">
        <v>45924.583333333328</v>
      </c>
      <c r="C570" s="53">
        <v>45924.583333333328</v>
      </c>
      <c r="D570" s="56">
        <v>45924.583333333328</v>
      </c>
      <c r="E570" s="41">
        <v>6</v>
      </c>
      <c r="F570" s="42"/>
    </row>
    <row r="571" spans="1:6" x14ac:dyDescent="0.2">
      <c r="A571" s="37"/>
      <c r="B571" s="52">
        <v>45924.625</v>
      </c>
      <c r="C571" s="53">
        <v>45924.625</v>
      </c>
      <c r="D571" s="56">
        <v>45924.625</v>
      </c>
      <c r="E571" s="41">
        <v>7</v>
      </c>
      <c r="F571" s="42"/>
    </row>
    <row r="572" spans="1:6" x14ac:dyDescent="0.2">
      <c r="A572" s="37"/>
      <c r="B572" s="52">
        <v>45924.666666666664</v>
      </c>
      <c r="C572" s="53">
        <v>45924.666666666664</v>
      </c>
      <c r="D572" s="56">
        <v>45924.666666666664</v>
      </c>
      <c r="E572" s="41">
        <v>8</v>
      </c>
      <c r="F572" s="42"/>
    </row>
    <row r="573" spans="1:6" x14ac:dyDescent="0.2">
      <c r="A573" s="37"/>
      <c r="B573" s="52">
        <v>45924.708333333328</v>
      </c>
      <c r="C573" s="53">
        <v>45924.708333333328</v>
      </c>
      <c r="D573" s="56">
        <v>45924.708333333328</v>
      </c>
      <c r="E573" s="41">
        <v>9</v>
      </c>
      <c r="F573" s="42"/>
    </row>
    <row r="574" spans="1:6" x14ac:dyDescent="0.2">
      <c r="A574" s="37"/>
      <c r="B574" s="52">
        <v>45924.75</v>
      </c>
      <c r="C574" s="53">
        <v>45924.75</v>
      </c>
      <c r="D574" s="56">
        <v>45924.75</v>
      </c>
      <c r="E574" s="41">
        <v>6</v>
      </c>
      <c r="F574" s="42"/>
    </row>
    <row r="575" spans="1:6" x14ac:dyDescent="0.2">
      <c r="A575" s="37"/>
      <c r="B575" s="52">
        <v>45924.791666666664</v>
      </c>
      <c r="C575" s="53">
        <v>45924.791666666664</v>
      </c>
      <c r="D575" s="56">
        <v>45924.791666666664</v>
      </c>
      <c r="E575" s="41">
        <v>3</v>
      </c>
      <c r="F575" s="42"/>
    </row>
    <row r="576" spans="1:6" x14ac:dyDescent="0.2">
      <c r="A576" s="37"/>
      <c r="B576" s="52">
        <v>45924.833333333328</v>
      </c>
      <c r="C576" s="53">
        <v>45924.833333333328</v>
      </c>
      <c r="D576" s="56">
        <v>45924.833333333328</v>
      </c>
      <c r="E576" s="41">
        <v>3</v>
      </c>
      <c r="F576" s="42"/>
    </row>
    <row r="577" spans="1:6" x14ac:dyDescent="0.2">
      <c r="A577" s="37"/>
      <c r="B577" s="52">
        <v>45924.875</v>
      </c>
      <c r="C577" s="53">
        <v>45924.875</v>
      </c>
      <c r="D577" s="56">
        <v>45924.875</v>
      </c>
      <c r="E577" s="41">
        <v>3</v>
      </c>
      <c r="F577" s="42"/>
    </row>
    <row r="578" spans="1:6" x14ac:dyDescent="0.2">
      <c r="A578" s="37"/>
      <c r="B578" s="52">
        <v>45924.916666666664</v>
      </c>
      <c r="C578" s="53">
        <v>45924.916666666664</v>
      </c>
      <c r="D578" s="56">
        <v>45924.916666666664</v>
      </c>
      <c r="E578" s="41">
        <v>2</v>
      </c>
      <c r="F578" s="42"/>
    </row>
    <row r="579" spans="1:6" x14ac:dyDescent="0.2">
      <c r="A579" s="37"/>
      <c r="B579" s="52">
        <v>45924.958333333328</v>
      </c>
      <c r="C579" s="53">
        <v>45924.958333333328</v>
      </c>
      <c r="D579" s="56">
        <v>45924.958333333328</v>
      </c>
      <c r="E579" s="41">
        <v>3</v>
      </c>
      <c r="F579" s="42"/>
    </row>
    <row r="580" spans="1:6" x14ac:dyDescent="0.2">
      <c r="A580" s="37"/>
      <c r="B580" s="52">
        <v>45925</v>
      </c>
      <c r="C580" s="53">
        <v>45925</v>
      </c>
      <c r="D580" s="56">
        <v>45925</v>
      </c>
      <c r="E580" s="41">
        <v>3</v>
      </c>
      <c r="F580" s="42"/>
    </row>
    <row r="581" spans="1:6" x14ac:dyDescent="0.2">
      <c r="A581" s="37"/>
      <c r="B581" s="52">
        <v>45925.041666666664</v>
      </c>
      <c r="C581" s="53">
        <v>45925.041666666664</v>
      </c>
      <c r="D581" s="56">
        <v>45925.041666666664</v>
      </c>
      <c r="E581" s="41">
        <v>3</v>
      </c>
      <c r="F581" s="42"/>
    </row>
    <row r="582" spans="1:6" x14ac:dyDescent="0.2">
      <c r="A582" s="37"/>
      <c r="B582" s="52">
        <v>45925.083333333328</v>
      </c>
      <c r="C582" s="53">
        <v>45925.083333333328</v>
      </c>
      <c r="D582" s="56">
        <v>45925.083333333328</v>
      </c>
      <c r="E582" s="41">
        <v>3</v>
      </c>
      <c r="F582" s="42"/>
    </row>
    <row r="583" spans="1:6" x14ac:dyDescent="0.2">
      <c r="A583" s="37"/>
      <c r="B583" s="52">
        <v>45925.125</v>
      </c>
      <c r="C583" s="53">
        <v>45925.125</v>
      </c>
      <c r="D583" s="56">
        <v>45925.125</v>
      </c>
      <c r="E583" s="41">
        <v>4</v>
      </c>
      <c r="F583" s="42"/>
    </row>
    <row r="584" spans="1:6" x14ac:dyDescent="0.2">
      <c r="A584" s="37"/>
      <c r="B584" s="52">
        <v>45925.166666666664</v>
      </c>
      <c r="C584" s="53">
        <v>45925.166666666664</v>
      </c>
      <c r="D584" s="56">
        <v>45925.166666666664</v>
      </c>
      <c r="E584" s="41">
        <v>3</v>
      </c>
      <c r="F584" s="42"/>
    </row>
    <row r="585" spans="1:6" x14ac:dyDescent="0.2">
      <c r="A585" s="37"/>
      <c r="B585" s="52">
        <v>45925.208333333328</v>
      </c>
      <c r="C585" s="53">
        <v>45925.208333333328</v>
      </c>
      <c r="D585" s="56">
        <v>45925.208333333328</v>
      </c>
      <c r="E585" s="41">
        <v>4</v>
      </c>
      <c r="F585" s="42"/>
    </row>
    <row r="586" spans="1:6" x14ac:dyDescent="0.2">
      <c r="A586" s="37"/>
      <c r="B586" s="52">
        <v>45925.25</v>
      </c>
      <c r="C586" s="53">
        <v>45925.25</v>
      </c>
      <c r="D586" s="56">
        <v>45925.25</v>
      </c>
      <c r="E586" s="41">
        <v>4</v>
      </c>
      <c r="F586" s="42"/>
    </row>
    <row r="587" spans="1:6" x14ac:dyDescent="0.2">
      <c r="A587" s="37"/>
      <c r="B587" s="52">
        <v>45925.291666666664</v>
      </c>
      <c r="C587" s="53">
        <v>45925.291666666664</v>
      </c>
      <c r="D587" s="56">
        <v>45925.291666666664</v>
      </c>
      <c r="E587" s="41">
        <v>5</v>
      </c>
      <c r="F587" s="42"/>
    </row>
    <row r="588" spans="1:6" x14ac:dyDescent="0.2">
      <c r="A588" s="37"/>
      <c r="B588" s="52">
        <v>45925.333333333328</v>
      </c>
      <c r="C588" s="53">
        <v>45925.333333333328</v>
      </c>
      <c r="D588" s="56">
        <v>45925.333333333328</v>
      </c>
      <c r="E588" s="41">
        <v>5</v>
      </c>
      <c r="F588" s="42"/>
    </row>
    <row r="589" spans="1:6" x14ac:dyDescent="0.2">
      <c r="A589" s="37"/>
      <c r="B589" s="52">
        <v>45925.375</v>
      </c>
      <c r="C589" s="53">
        <v>45925.375</v>
      </c>
      <c r="D589" s="56">
        <v>45925.375</v>
      </c>
      <c r="E589" s="41">
        <v>7</v>
      </c>
      <c r="F589" s="42"/>
    </row>
    <row r="590" spans="1:6" x14ac:dyDescent="0.2">
      <c r="A590" s="37"/>
      <c r="B590" s="52">
        <v>45925.416666666664</v>
      </c>
      <c r="C590" s="53">
        <v>45925.416666666664</v>
      </c>
      <c r="D590" s="56">
        <v>45925.416666666664</v>
      </c>
      <c r="E590" s="41">
        <v>8</v>
      </c>
      <c r="F590" s="42"/>
    </row>
    <row r="591" spans="1:6" x14ac:dyDescent="0.2">
      <c r="A591" s="37"/>
      <c r="B591" s="52">
        <v>45925.458333333328</v>
      </c>
      <c r="C591" s="53">
        <v>45925.458333333328</v>
      </c>
      <c r="D591" s="56">
        <v>45925.458333333328</v>
      </c>
      <c r="E591" s="41">
        <v>7</v>
      </c>
      <c r="F591" s="42"/>
    </row>
    <row r="592" spans="1:6" x14ac:dyDescent="0.2">
      <c r="A592" s="37"/>
      <c r="B592" s="52">
        <v>45925.5</v>
      </c>
      <c r="C592" s="53">
        <v>45925.5</v>
      </c>
      <c r="D592" s="56">
        <v>45925.5</v>
      </c>
      <c r="E592" s="41">
        <v>12</v>
      </c>
      <c r="F592" s="42"/>
    </row>
    <row r="593" spans="1:6" x14ac:dyDescent="0.2">
      <c r="A593" s="37"/>
      <c r="B593" s="52">
        <v>45925.541666666664</v>
      </c>
      <c r="C593" s="53">
        <v>45925.541666666664</v>
      </c>
      <c r="D593" s="56">
        <v>45925.541666666664</v>
      </c>
      <c r="E593" s="41">
        <v>12</v>
      </c>
      <c r="F593" s="42"/>
    </row>
    <row r="594" spans="1:6" x14ac:dyDescent="0.2">
      <c r="A594" s="37"/>
      <c r="B594" s="52">
        <v>45925.583333333328</v>
      </c>
      <c r="C594" s="53">
        <v>45925.583333333328</v>
      </c>
      <c r="D594" s="56">
        <v>45925.583333333328</v>
      </c>
      <c r="E594" s="41">
        <v>14</v>
      </c>
      <c r="F594" s="42"/>
    </row>
    <row r="595" spans="1:6" x14ac:dyDescent="0.2">
      <c r="A595" s="37"/>
      <c r="B595" s="52">
        <v>45925.625</v>
      </c>
      <c r="C595" s="53">
        <v>45925.625</v>
      </c>
      <c r="D595" s="56">
        <v>45925.625</v>
      </c>
      <c r="E595" s="41">
        <v>22</v>
      </c>
      <c r="F595" s="42"/>
    </row>
    <row r="596" spans="1:6" x14ac:dyDescent="0.2">
      <c r="A596" s="37"/>
      <c r="B596" s="52">
        <v>45925.666666666664</v>
      </c>
      <c r="C596" s="53">
        <v>45925.666666666664</v>
      </c>
      <c r="D596" s="56">
        <v>45925.666666666664</v>
      </c>
      <c r="E596" s="41">
        <v>17</v>
      </c>
      <c r="F596" s="42"/>
    </row>
    <row r="597" spans="1:6" x14ac:dyDescent="0.2">
      <c r="A597" s="37"/>
      <c r="B597" s="52">
        <v>45925.708333333328</v>
      </c>
      <c r="C597" s="53">
        <v>45925.708333333328</v>
      </c>
      <c r="D597" s="56">
        <v>45925.708333333328</v>
      </c>
      <c r="E597" s="41">
        <v>6</v>
      </c>
      <c r="F597" s="42"/>
    </row>
    <row r="598" spans="1:6" x14ac:dyDescent="0.2">
      <c r="A598" s="37"/>
      <c r="B598" s="52">
        <v>45925.75</v>
      </c>
      <c r="C598" s="53">
        <v>45925.75</v>
      </c>
      <c r="D598" s="56">
        <v>45925.75</v>
      </c>
      <c r="E598" s="41">
        <v>4</v>
      </c>
      <c r="F598" s="42"/>
    </row>
    <row r="599" spans="1:6" x14ac:dyDescent="0.2">
      <c r="A599" s="37"/>
      <c r="B599" s="52">
        <v>45925.791666666664</v>
      </c>
      <c r="C599" s="53">
        <v>45925.791666666664</v>
      </c>
      <c r="D599" s="56">
        <v>45925.791666666664</v>
      </c>
      <c r="E599" s="41">
        <v>3</v>
      </c>
      <c r="F599" s="42"/>
    </row>
    <row r="600" spans="1:6" x14ac:dyDescent="0.2">
      <c r="A600" s="37"/>
      <c r="B600" s="52">
        <v>45925.833333333328</v>
      </c>
      <c r="C600" s="53">
        <v>45925.833333333328</v>
      </c>
      <c r="D600" s="56">
        <v>45925.833333333328</v>
      </c>
      <c r="E600" s="41">
        <v>4</v>
      </c>
      <c r="F600" s="42"/>
    </row>
    <row r="601" spans="1:6" x14ac:dyDescent="0.2">
      <c r="A601" s="37"/>
      <c r="B601" s="52">
        <v>45925.875</v>
      </c>
      <c r="C601" s="53">
        <v>45925.875</v>
      </c>
      <c r="D601" s="56">
        <v>45925.875</v>
      </c>
      <c r="E601" s="41">
        <v>3</v>
      </c>
      <c r="F601" s="42"/>
    </row>
    <row r="602" spans="1:6" x14ac:dyDescent="0.2">
      <c r="A602" s="37"/>
      <c r="B602" s="52">
        <v>45925.916666666664</v>
      </c>
      <c r="C602" s="53">
        <v>45925.916666666664</v>
      </c>
      <c r="D602" s="56">
        <v>45925.916666666664</v>
      </c>
      <c r="E602" s="41">
        <v>3</v>
      </c>
      <c r="F602" s="42"/>
    </row>
    <row r="603" spans="1:6" x14ac:dyDescent="0.2">
      <c r="A603" s="37"/>
      <c r="B603" s="52">
        <v>45925.958333333328</v>
      </c>
      <c r="C603" s="53">
        <v>45925.958333333328</v>
      </c>
      <c r="D603" s="56">
        <v>45925.958333333328</v>
      </c>
      <c r="E603" s="41">
        <v>3</v>
      </c>
      <c r="F603" s="42"/>
    </row>
    <row r="604" spans="1:6" x14ac:dyDescent="0.2">
      <c r="A604" s="37"/>
      <c r="B604" s="52">
        <v>45926</v>
      </c>
      <c r="C604" s="53">
        <v>45926</v>
      </c>
      <c r="D604" s="56">
        <v>45926</v>
      </c>
      <c r="E604" s="41">
        <v>4</v>
      </c>
      <c r="F604" s="42"/>
    </row>
    <row r="605" spans="1:6" x14ac:dyDescent="0.2">
      <c r="A605" s="37"/>
      <c r="B605" s="52">
        <v>45926.041666666664</v>
      </c>
      <c r="C605" s="53">
        <v>45926.041666666664</v>
      </c>
      <c r="D605" s="56">
        <v>45926.041666666664</v>
      </c>
      <c r="E605" s="41">
        <v>3</v>
      </c>
      <c r="F605" s="42"/>
    </row>
    <row r="606" spans="1:6" x14ac:dyDescent="0.2">
      <c r="A606" s="37"/>
      <c r="B606" s="52">
        <v>45926.083333333328</v>
      </c>
      <c r="C606" s="53">
        <v>45926.083333333328</v>
      </c>
      <c r="D606" s="56">
        <v>45926.083333333328</v>
      </c>
      <c r="E606" s="41">
        <v>5</v>
      </c>
      <c r="F606" s="42"/>
    </row>
    <row r="607" spans="1:6" x14ac:dyDescent="0.2">
      <c r="A607" s="37"/>
      <c r="B607" s="52">
        <v>45926.125</v>
      </c>
      <c r="C607" s="53">
        <v>45926.125</v>
      </c>
      <c r="D607" s="56">
        <v>45926.125</v>
      </c>
      <c r="E607" s="41">
        <v>4</v>
      </c>
      <c r="F607" s="42"/>
    </row>
    <row r="608" spans="1:6" x14ac:dyDescent="0.2">
      <c r="A608" s="37"/>
      <c r="B608" s="52">
        <v>45926.166666666664</v>
      </c>
      <c r="C608" s="53">
        <v>45926.166666666664</v>
      </c>
      <c r="D608" s="56">
        <v>45926.166666666664</v>
      </c>
      <c r="E608" s="41">
        <v>4</v>
      </c>
      <c r="F608" s="42"/>
    </row>
    <row r="609" spans="1:6" x14ac:dyDescent="0.2">
      <c r="A609" s="37"/>
      <c r="B609" s="52">
        <v>45926.208333333328</v>
      </c>
      <c r="C609" s="53">
        <v>45926.208333333328</v>
      </c>
      <c r="D609" s="56">
        <v>45926.208333333328</v>
      </c>
      <c r="E609" s="41">
        <v>3</v>
      </c>
      <c r="F609" s="42"/>
    </row>
    <row r="610" spans="1:6" x14ac:dyDescent="0.2">
      <c r="A610" s="37"/>
      <c r="B610" s="52">
        <v>45926.25</v>
      </c>
      <c r="C610" s="53">
        <v>45926.25</v>
      </c>
      <c r="D610" s="56">
        <v>45926.25</v>
      </c>
      <c r="E610" s="41">
        <v>3</v>
      </c>
      <c r="F610" s="42"/>
    </row>
    <row r="611" spans="1:6" x14ac:dyDescent="0.2">
      <c r="A611" s="37"/>
      <c r="B611" s="52">
        <v>45926.291666666664</v>
      </c>
      <c r="C611" s="53">
        <v>45926.291666666664</v>
      </c>
      <c r="D611" s="56">
        <v>45926.291666666664</v>
      </c>
      <c r="E611" s="41">
        <v>4</v>
      </c>
      <c r="F611" s="42"/>
    </row>
    <row r="612" spans="1:6" x14ac:dyDescent="0.2">
      <c r="A612" s="37"/>
      <c r="B612" s="52">
        <v>45926.333333333328</v>
      </c>
      <c r="C612" s="53">
        <v>45926.333333333328</v>
      </c>
      <c r="D612" s="56">
        <v>45926.333333333328</v>
      </c>
      <c r="E612" s="41">
        <v>5</v>
      </c>
      <c r="F612" s="42"/>
    </row>
    <row r="613" spans="1:6" x14ac:dyDescent="0.2">
      <c r="A613" s="37"/>
      <c r="B613" s="52">
        <v>45926.375</v>
      </c>
      <c r="C613" s="53">
        <v>45926.375</v>
      </c>
      <c r="D613" s="56">
        <v>45926.375</v>
      </c>
      <c r="E613" s="41">
        <v>7</v>
      </c>
      <c r="F613" s="42"/>
    </row>
    <row r="614" spans="1:6" x14ac:dyDescent="0.2">
      <c r="A614" s="37"/>
      <c r="B614" s="52">
        <v>45926.416666666664</v>
      </c>
      <c r="C614" s="53">
        <v>45926.416666666664</v>
      </c>
      <c r="D614" s="56">
        <v>45926.416666666664</v>
      </c>
      <c r="E614" s="41">
        <v>7</v>
      </c>
      <c r="F614" s="42"/>
    </row>
    <row r="615" spans="1:6" x14ac:dyDescent="0.2">
      <c r="A615" s="37"/>
      <c r="B615" s="52">
        <v>45926.458333333328</v>
      </c>
      <c r="C615" s="53">
        <v>45926.458333333328</v>
      </c>
      <c r="D615" s="56">
        <v>45926.458333333328</v>
      </c>
      <c r="E615" s="41">
        <v>7</v>
      </c>
      <c r="F615" s="42"/>
    </row>
    <row r="616" spans="1:6" x14ac:dyDescent="0.2">
      <c r="A616" s="37"/>
      <c r="B616" s="52">
        <v>45926.5</v>
      </c>
      <c r="C616" s="53">
        <v>45926.5</v>
      </c>
      <c r="D616" s="56">
        <v>45926.5</v>
      </c>
      <c r="E616" s="41">
        <v>9</v>
      </c>
      <c r="F616" s="42"/>
    </row>
    <row r="617" spans="1:6" x14ac:dyDescent="0.2">
      <c r="A617" s="37"/>
      <c r="B617" s="52">
        <v>45926.541666666664</v>
      </c>
      <c r="C617" s="53">
        <v>45926.541666666664</v>
      </c>
      <c r="D617" s="56">
        <v>45926.541666666664</v>
      </c>
      <c r="E617" s="41">
        <v>11</v>
      </c>
      <c r="F617" s="42"/>
    </row>
    <row r="618" spans="1:6" x14ac:dyDescent="0.2">
      <c r="A618" s="37"/>
      <c r="B618" s="52">
        <v>45926.583333333328</v>
      </c>
      <c r="C618" s="53">
        <v>45926.583333333328</v>
      </c>
      <c r="D618" s="56">
        <v>45926.583333333328</v>
      </c>
      <c r="E618" s="41">
        <v>11</v>
      </c>
      <c r="F618" s="42"/>
    </row>
    <row r="619" spans="1:6" x14ac:dyDescent="0.2">
      <c r="A619" s="37"/>
      <c r="B619" s="52">
        <v>45926.625</v>
      </c>
      <c r="C619" s="53">
        <v>45926.625</v>
      </c>
      <c r="D619" s="56">
        <v>45926.625</v>
      </c>
      <c r="E619" s="41">
        <v>9</v>
      </c>
      <c r="F619" s="42"/>
    </row>
    <row r="620" spans="1:6" x14ac:dyDescent="0.2">
      <c r="A620" s="37"/>
      <c r="B620" s="52">
        <v>45926.666666666664</v>
      </c>
      <c r="C620" s="53">
        <v>45926.666666666664</v>
      </c>
      <c r="D620" s="56">
        <v>45926.666666666664</v>
      </c>
      <c r="E620" s="41">
        <v>5</v>
      </c>
      <c r="F620" s="42"/>
    </row>
    <row r="621" spans="1:6" x14ac:dyDescent="0.2">
      <c r="A621" s="37"/>
      <c r="B621" s="52">
        <v>45926.708333333328</v>
      </c>
      <c r="C621" s="53">
        <v>45926.708333333328</v>
      </c>
      <c r="D621" s="56">
        <v>45926.708333333328</v>
      </c>
      <c r="E621" s="41">
        <v>5</v>
      </c>
      <c r="F621" s="42"/>
    </row>
    <row r="622" spans="1:6" x14ac:dyDescent="0.2">
      <c r="A622" s="37"/>
      <c r="B622" s="52">
        <v>45926.75</v>
      </c>
      <c r="C622" s="53">
        <v>45926.75</v>
      </c>
      <c r="D622" s="56">
        <v>45926.75</v>
      </c>
      <c r="E622" s="41">
        <v>5</v>
      </c>
      <c r="F622" s="42"/>
    </row>
    <row r="623" spans="1:6" x14ac:dyDescent="0.2">
      <c r="A623" s="37"/>
      <c r="B623" s="52">
        <v>45926.791666666664</v>
      </c>
      <c r="C623" s="53">
        <v>45926.791666666664</v>
      </c>
      <c r="D623" s="56">
        <v>45926.791666666664</v>
      </c>
      <c r="E623" s="41">
        <v>5</v>
      </c>
      <c r="F623" s="42"/>
    </row>
    <row r="624" spans="1:6" x14ac:dyDescent="0.2">
      <c r="A624" s="37"/>
      <c r="B624" s="52">
        <v>45926.833333333328</v>
      </c>
      <c r="C624" s="53">
        <v>45926.833333333328</v>
      </c>
      <c r="D624" s="56">
        <v>45926.833333333328</v>
      </c>
      <c r="E624" s="41">
        <v>5</v>
      </c>
      <c r="F624" s="42"/>
    </row>
    <row r="625" spans="1:6" x14ac:dyDescent="0.2">
      <c r="A625" s="37"/>
      <c r="B625" s="52">
        <v>45926.875</v>
      </c>
      <c r="C625" s="53">
        <v>45926.875</v>
      </c>
      <c r="D625" s="56">
        <v>45926.875</v>
      </c>
      <c r="E625" s="41">
        <v>5</v>
      </c>
      <c r="F625" s="42"/>
    </row>
    <row r="626" spans="1:6" x14ac:dyDescent="0.2">
      <c r="A626" s="37"/>
      <c r="B626" s="52">
        <v>45926.916666666664</v>
      </c>
      <c r="C626" s="53">
        <v>45926.916666666664</v>
      </c>
      <c r="D626" s="56">
        <v>45926.916666666664</v>
      </c>
      <c r="E626" s="41">
        <v>5</v>
      </c>
      <c r="F626" s="42"/>
    </row>
    <row r="627" spans="1:6" x14ac:dyDescent="0.2">
      <c r="A627" s="37"/>
      <c r="B627" s="52">
        <v>45926.958333333328</v>
      </c>
      <c r="C627" s="53">
        <v>45926.958333333328</v>
      </c>
      <c r="D627" s="56">
        <v>45926.958333333328</v>
      </c>
      <c r="E627" s="41">
        <v>7</v>
      </c>
      <c r="F627" s="42"/>
    </row>
    <row r="628" spans="1:6" x14ac:dyDescent="0.2">
      <c r="A628" s="37"/>
      <c r="B628" s="52">
        <v>45927</v>
      </c>
      <c r="C628" s="53">
        <v>45927</v>
      </c>
      <c r="D628" s="56">
        <v>45927</v>
      </c>
      <c r="E628" s="41">
        <v>8</v>
      </c>
      <c r="F628" s="42"/>
    </row>
    <row r="629" spans="1:6" x14ac:dyDescent="0.2">
      <c r="A629" s="37"/>
      <c r="B629" s="52">
        <v>45927.041666666664</v>
      </c>
      <c r="C629" s="53">
        <v>45927.041666666664</v>
      </c>
      <c r="D629" s="56">
        <v>45927.041666666664</v>
      </c>
      <c r="E629" s="41">
        <v>9</v>
      </c>
      <c r="F629" s="42"/>
    </row>
    <row r="630" spans="1:6" x14ac:dyDescent="0.2">
      <c r="A630" s="37"/>
      <c r="B630" s="52">
        <v>45927.083333333328</v>
      </c>
      <c r="C630" s="53">
        <v>45927.083333333328</v>
      </c>
      <c r="D630" s="56">
        <v>45927.083333333328</v>
      </c>
      <c r="E630" s="41">
        <v>11</v>
      </c>
      <c r="F630" s="42"/>
    </row>
    <row r="631" spans="1:6" x14ac:dyDescent="0.2">
      <c r="A631" s="37"/>
      <c r="B631" s="52">
        <v>45927.125</v>
      </c>
      <c r="C631" s="53">
        <v>45927.125</v>
      </c>
      <c r="D631" s="56">
        <v>45927.125</v>
      </c>
      <c r="E631" s="41">
        <v>12</v>
      </c>
      <c r="F631" s="42"/>
    </row>
    <row r="632" spans="1:6" x14ac:dyDescent="0.2">
      <c r="A632" s="37"/>
      <c r="B632" s="52">
        <v>45927.166666666664</v>
      </c>
      <c r="C632" s="53">
        <v>45927.166666666664</v>
      </c>
      <c r="D632" s="56">
        <v>45927.166666666664</v>
      </c>
      <c r="E632" s="41">
        <v>14</v>
      </c>
      <c r="F632" s="42"/>
    </row>
    <row r="633" spans="1:6" x14ac:dyDescent="0.2">
      <c r="A633" s="37"/>
      <c r="B633" s="52">
        <v>45927.208333333328</v>
      </c>
      <c r="C633" s="53">
        <v>45927.208333333328</v>
      </c>
      <c r="D633" s="56">
        <v>45927.208333333328</v>
      </c>
      <c r="E633" s="41">
        <v>15</v>
      </c>
      <c r="F633" s="42"/>
    </row>
    <row r="634" spans="1:6" x14ac:dyDescent="0.2">
      <c r="A634" s="37"/>
      <c r="B634" s="52">
        <v>45927.25</v>
      </c>
      <c r="C634" s="53">
        <v>45927.25</v>
      </c>
      <c r="D634" s="56">
        <v>45927.25</v>
      </c>
      <c r="E634" s="41">
        <v>16</v>
      </c>
      <c r="F634" s="42"/>
    </row>
    <row r="635" spans="1:6" x14ac:dyDescent="0.2">
      <c r="A635" s="37"/>
      <c r="B635" s="52">
        <v>45927.291666666664</v>
      </c>
      <c r="C635" s="53">
        <v>45927.291666666664</v>
      </c>
      <c r="D635" s="56">
        <v>45927.291666666664</v>
      </c>
      <c r="E635" s="41">
        <v>16</v>
      </c>
      <c r="F635" s="42"/>
    </row>
    <row r="636" spans="1:6" x14ac:dyDescent="0.2">
      <c r="A636" s="37"/>
      <c r="B636" s="52">
        <v>45927.333333333328</v>
      </c>
      <c r="C636" s="53">
        <v>45927.333333333328</v>
      </c>
      <c r="D636" s="56">
        <v>45927.333333333328</v>
      </c>
      <c r="E636" s="41">
        <v>15</v>
      </c>
      <c r="F636" s="42"/>
    </row>
    <row r="637" spans="1:6" x14ac:dyDescent="0.2">
      <c r="A637" s="37"/>
      <c r="B637" s="52">
        <v>45927.375</v>
      </c>
      <c r="C637" s="53">
        <v>45927.375</v>
      </c>
      <c r="D637" s="56">
        <v>45927.375</v>
      </c>
      <c r="E637" s="41">
        <v>11</v>
      </c>
      <c r="F637" s="42"/>
    </row>
    <row r="638" spans="1:6" x14ac:dyDescent="0.2">
      <c r="A638" s="37"/>
      <c r="B638" s="52">
        <v>45927.416666666664</v>
      </c>
      <c r="C638" s="53">
        <v>45927.416666666664</v>
      </c>
      <c r="D638" s="56">
        <v>45927.416666666664</v>
      </c>
      <c r="E638" s="41">
        <v>8</v>
      </c>
      <c r="F638" s="42"/>
    </row>
    <row r="639" spans="1:6" x14ac:dyDescent="0.2">
      <c r="A639" s="37"/>
      <c r="B639" s="52">
        <v>45927.458333333328</v>
      </c>
      <c r="C639" s="53">
        <v>45927.458333333328</v>
      </c>
      <c r="D639" s="56">
        <v>45927.458333333328</v>
      </c>
      <c r="E639" s="41">
        <v>7</v>
      </c>
      <c r="F639" s="42"/>
    </row>
    <row r="640" spans="1:6" x14ac:dyDescent="0.2">
      <c r="A640" s="37"/>
      <c r="B640" s="52">
        <v>45927.5</v>
      </c>
      <c r="C640" s="53">
        <v>45927.5</v>
      </c>
      <c r="D640" s="56">
        <v>45927.5</v>
      </c>
      <c r="E640" s="41">
        <v>8</v>
      </c>
      <c r="F640" s="42"/>
    </row>
    <row r="641" spans="1:6" x14ac:dyDescent="0.2">
      <c r="A641" s="37"/>
      <c r="B641" s="52">
        <v>45927.541666666664</v>
      </c>
      <c r="C641" s="53">
        <v>45927.541666666664</v>
      </c>
      <c r="D641" s="56">
        <v>45927.541666666664</v>
      </c>
      <c r="E641" s="41">
        <v>7</v>
      </c>
      <c r="F641" s="42"/>
    </row>
    <row r="642" spans="1:6" x14ac:dyDescent="0.2">
      <c r="A642" s="37"/>
      <c r="B642" s="52">
        <v>45927.583333333328</v>
      </c>
      <c r="C642" s="53">
        <v>45927.583333333328</v>
      </c>
      <c r="D642" s="56">
        <v>45927.583333333328</v>
      </c>
      <c r="E642" s="41">
        <v>7</v>
      </c>
      <c r="F642" s="42"/>
    </row>
    <row r="643" spans="1:6" x14ac:dyDescent="0.2">
      <c r="A643" s="37"/>
      <c r="B643" s="52">
        <v>45927.625</v>
      </c>
      <c r="C643" s="53">
        <v>45927.625</v>
      </c>
      <c r="D643" s="56">
        <v>45927.625</v>
      </c>
      <c r="E643" s="41">
        <v>10</v>
      </c>
      <c r="F643" s="42"/>
    </row>
    <row r="644" spans="1:6" x14ac:dyDescent="0.2">
      <c r="A644" s="37"/>
      <c r="B644" s="52">
        <v>45927.666666666664</v>
      </c>
      <c r="C644" s="53">
        <v>45927.666666666664</v>
      </c>
      <c r="D644" s="56">
        <v>45927.666666666664</v>
      </c>
      <c r="E644" s="41">
        <v>8</v>
      </c>
      <c r="F644" s="42"/>
    </row>
    <row r="645" spans="1:6" x14ac:dyDescent="0.2">
      <c r="A645" s="37"/>
      <c r="B645" s="52">
        <v>45927.708333333328</v>
      </c>
      <c r="C645" s="53">
        <v>45927.708333333328</v>
      </c>
      <c r="D645" s="56">
        <v>45927.708333333328</v>
      </c>
      <c r="E645" s="41">
        <v>7</v>
      </c>
      <c r="F645" s="42"/>
    </row>
    <row r="646" spans="1:6" x14ac:dyDescent="0.2">
      <c r="A646" s="37"/>
      <c r="B646" s="52">
        <v>45927.75</v>
      </c>
      <c r="C646" s="53">
        <v>45927.75</v>
      </c>
      <c r="D646" s="56">
        <v>45927.75</v>
      </c>
      <c r="E646" s="41">
        <v>6</v>
      </c>
      <c r="F646" s="42"/>
    </row>
    <row r="647" spans="1:6" x14ac:dyDescent="0.2">
      <c r="A647" s="37"/>
      <c r="B647" s="52">
        <v>45927.791666666664</v>
      </c>
      <c r="C647" s="53">
        <v>45927.791666666664</v>
      </c>
      <c r="D647" s="56">
        <v>45927.791666666664</v>
      </c>
      <c r="E647" s="41">
        <v>7</v>
      </c>
      <c r="F647" s="42"/>
    </row>
    <row r="648" spans="1:6" x14ac:dyDescent="0.2">
      <c r="A648" s="37"/>
      <c r="B648" s="52">
        <v>45927.833333333328</v>
      </c>
      <c r="C648" s="53">
        <v>45927.833333333328</v>
      </c>
      <c r="D648" s="56">
        <v>45927.833333333328</v>
      </c>
      <c r="E648" s="41">
        <v>8</v>
      </c>
      <c r="F648" s="42"/>
    </row>
    <row r="649" spans="1:6" x14ac:dyDescent="0.2">
      <c r="A649" s="37"/>
      <c r="B649" s="52">
        <v>45927.875</v>
      </c>
      <c r="C649" s="53">
        <v>45927.875</v>
      </c>
      <c r="D649" s="56">
        <v>45927.875</v>
      </c>
      <c r="E649" s="41">
        <v>7</v>
      </c>
      <c r="F649" s="42"/>
    </row>
    <row r="650" spans="1:6" x14ac:dyDescent="0.2">
      <c r="A650" s="37"/>
      <c r="B650" s="52">
        <v>45927.916666666664</v>
      </c>
      <c r="C650" s="53">
        <v>45927.916666666664</v>
      </c>
      <c r="D650" s="56">
        <v>45927.916666666664</v>
      </c>
      <c r="E650" s="41">
        <v>6</v>
      </c>
      <c r="F650" s="42"/>
    </row>
    <row r="651" spans="1:6" x14ac:dyDescent="0.2">
      <c r="A651" s="37"/>
      <c r="B651" s="52">
        <v>45927.958333333328</v>
      </c>
      <c r="C651" s="53">
        <v>45927.958333333328</v>
      </c>
      <c r="D651" s="56">
        <v>45927.958333333328</v>
      </c>
      <c r="E651" s="41">
        <v>7</v>
      </c>
      <c r="F651" s="42"/>
    </row>
    <row r="652" spans="1:6" x14ac:dyDescent="0.2">
      <c r="A652" s="37"/>
      <c r="B652" s="52">
        <v>45928</v>
      </c>
      <c r="C652" s="53">
        <v>45928</v>
      </c>
      <c r="D652" s="56">
        <v>45928</v>
      </c>
      <c r="E652" s="41">
        <v>7</v>
      </c>
      <c r="F652" s="42"/>
    </row>
    <row r="653" spans="1:6" x14ac:dyDescent="0.2">
      <c r="A653" s="37"/>
      <c r="B653" s="52">
        <v>45928.041666666664</v>
      </c>
      <c r="C653" s="53">
        <v>45928.041666666664</v>
      </c>
      <c r="D653" s="56">
        <v>45928.041666666664</v>
      </c>
      <c r="E653" s="41">
        <v>6</v>
      </c>
      <c r="F653" s="42"/>
    </row>
    <row r="654" spans="1:6" x14ac:dyDescent="0.2">
      <c r="A654" s="37"/>
      <c r="B654" s="52">
        <v>45928.083333333328</v>
      </c>
      <c r="C654" s="53">
        <v>45928.083333333328</v>
      </c>
      <c r="D654" s="56">
        <v>45928.083333333328</v>
      </c>
      <c r="E654" s="41">
        <v>8</v>
      </c>
      <c r="F654" s="42"/>
    </row>
    <row r="655" spans="1:6" x14ac:dyDescent="0.2">
      <c r="A655" s="37"/>
      <c r="B655" s="52">
        <v>45928.125</v>
      </c>
      <c r="C655" s="53">
        <v>45928.125</v>
      </c>
      <c r="D655" s="56">
        <v>45928.125</v>
      </c>
      <c r="E655" s="41">
        <v>9</v>
      </c>
      <c r="F655" s="42"/>
    </row>
    <row r="656" spans="1:6" x14ac:dyDescent="0.2">
      <c r="A656" s="37"/>
      <c r="B656" s="52">
        <v>45928.166666666664</v>
      </c>
      <c r="C656" s="53">
        <v>45928.166666666664</v>
      </c>
      <c r="D656" s="56">
        <v>45928.166666666664</v>
      </c>
      <c r="E656" s="41">
        <v>9</v>
      </c>
      <c r="F656" s="42"/>
    </row>
    <row r="657" spans="1:6" x14ac:dyDescent="0.2">
      <c r="A657" s="37"/>
      <c r="B657" s="52">
        <v>45928.208333333328</v>
      </c>
      <c r="C657" s="53">
        <v>45928.208333333328</v>
      </c>
      <c r="D657" s="56">
        <v>45928.208333333328</v>
      </c>
      <c r="E657" s="41">
        <v>9</v>
      </c>
      <c r="F657" s="42"/>
    </row>
    <row r="658" spans="1:6" x14ac:dyDescent="0.2">
      <c r="A658" s="37"/>
      <c r="B658" s="52">
        <v>45928.25</v>
      </c>
      <c r="C658" s="53">
        <v>45928.25</v>
      </c>
      <c r="D658" s="56">
        <v>45928.25</v>
      </c>
      <c r="E658" s="41">
        <v>10</v>
      </c>
      <c r="F658" s="42"/>
    </row>
    <row r="659" spans="1:6" x14ac:dyDescent="0.2">
      <c r="A659" s="37"/>
      <c r="B659" s="52">
        <v>45928.291666666664</v>
      </c>
      <c r="C659" s="53">
        <v>45928.291666666664</v>
      </c>
      <c r="D659" s="56">
        <v>45928.291666666664</v>
      </c>
      <c r="E659" s="41">
        <v>9</v>
      </c>
      <c r="F659" s="42"/>
    </row>
    <row r="660" spans="1:6" x14ac:dyDescent="0.2">
      <c r="A660" s="37"/>
      <c r="B660" s="52">
        <v>45928.333333333328</v>
      </c>
      <c r="C660" s="53">
        <v>45928.333333333328</v>
      </c>
      <c r="D660" s="56">
        <v>45928.333333333328</v>
      </c>
      <c r="E660" s="41">
        <v>8</v>
      </c>
      <c r="F660" s="42"/>
    </row>
    <row r="661" spans="1:6" x14ac:dyDescent="0.2">
      <c r="A661" s="37"/>
      <c r="B661" s="52">
        <v>45928.375</v>
      </c>
      <c r="C661" s="53">
        <v>45928.375</v>
      </c>
      <c r="D661" s="56">
        <v>45928.375</v>
      </c>
      <c r="E661" s="41">
        <v>7</v>
      </c>
      <c r="F661" s="42"/>
    </row>
    <row r="662" spans="1:6" x14ac:dyDescent="0.2">
      <c r="A662" s="37"/>
      <c r="B662" s="52">
        <v>45928.416666666664</v>
      </c>
      <c r="C662" s="53">
        <v>45928.416666666664</v>
      </c>
      <c r="D662" s="56">
        <v>45928.416666666664</v>
      </c>
      <c r="E662" s="41">
        <v>7</v>
      </c>
      <c r="F662" s="42"/>
    </row>
    <row r="663" spans="1:6" x14ac:dyDescent="0.2">
      <c r="A663" s="37"/>
      <c r="B663" s="52">
        <v>45928.458333333328</v>
      </c>
      <c r="C663" s="53">
        <v>45928.458333333328</v>
      </c>
      <c r="D663" s="56">
        <v>45928.458333333328</v>
      </c>
      <c r="E663" s="41">
        <v>5</v>
      </c>
      <c r="F663" s="42"/>
    </row>
    <row r="664" spans="1:6" x14ac:dyDescent="0.2">
      <c r="A664" s="37"/>
      <c r="B664" s="52">
        <v>45928.5</v>
      </c>
      <c r="C664" s="53">
        <v>45928.5</v>
      </c>
      <c r="D664" s="56">
        <v>45928.5</v>
      </c>
      <c r="E664" s="41">
        <v>7</v>
      </c>
      <c r="F664" s="42"/>
    </row>
    <row r="665" spans="1:6" x14ac:dyDescent="0.2">
      <c r="A665" s="37"/>
      <c r="B665" s="52">
        <v>45928.541666666664</v>
      </c>
      <c r="C665" s="53">
        <v>45928.541666666664</v>
      </c>
      <c r="D665" s="56">
        <v>45928.541666666664</v>
      </c>
      <c r="E665" s="41">
        <v>6</v>
      </c>
      <c r="F665" s="42"/>
    </row>
    <row r="666" spans="1:6" x14ac:dyDescent="0.2">
      <c r="A666" s="37"/>
      <c r="B666" s="52">
        <v>45928.583333333328</v>
      </c>
      <c r="C666" s="53">
        <v>45928.583333333328</v>
      </c>
      <c r="D666" s="56">
        <v>45928.583333333328</v>
      </c>
      <c r="E666" s="41">
        <v>5</v>
      </c>
      <c r="F666" s="42"/>
    </row>
    <row r="667" spans="1:6" x14ac:dyDescent="0.2">
      <c r="A667" s="37"/>
      <c r="B667" s="52">
        <v>45928.625</v>
      </c>
      <c r="C667" s="53">
        <v>45928.625</v>
      </c>
      <c r="D667" s="56">
        <v>45928.625</v>
      </c>
      <c r="E667" s="41">
        <v>3</v>
      </c>
      <c r="F667" s="42"/>
    </row>
    <row r="668" spans="1:6" x14ac:dyDescent="0.2">
      <c r="A668" s="37"/>
      <c r="B668" s="52">
        <v>45928.666666666664</v>
      </c>
      <c r="C668" s="53">
        <v>45928.666666666664</v>
      </c>
      <c r="D668" s="56">
        <v>45928.666666666664</v>
      </c>
      <c r="E668" s="41">
        <v>3</v>
      </c>
      <c r="F668" s="42"/>
    </row>
    <row r="669" spans="1:6" x14ac:dyDescent="0.2">
      <c r="A669" s="37"/>
      <c r="B669" s="52">
        <v>45928.708333333328</v>
      </c>
      <c r="C669" s="53">
        <v>45928.708333333328</v>
      </c>
      <c r="D669" s="56">
        <v>45928.708333333328</v>
      </c>
      <c r="E669" s="41">
        <v>4</v>
      </c>
      <c r="F669" s="42"/>
    </row>
    <row r="670" spans="1:6" x14ac:dyDescent="0.2">
      <c r="A670" s="37"/>
      <c r="B670" s="52">
        <v>45928.75</v>
      </c>
      <c r="C670" s="53">
        <v>45928.75</v>
      </c>
      <c r="D670" s="56">
        <v>45928.75</v>
      </c>
      <c r="E670" s="41">
        <v>4</v>
      </c>
      <c r="F670" s="42"/>
    </row>
    <row r="671" spans="1:6" x14ac:dyDescent="0.2">
      <c r="A671" s="37"/>
      <c r="B671" s="52">
        <v>45928.791666666664</v>
      </c>
      <c r="C671" s="53">
        <v>45928.791666666664</v>
      </c>
      <c r="D671" s="56">
        <v>45928.791666666664</v>
      </c>
      <c r="E671" s="41">
        <v>5</v>
      </c>
      <c r="F671" s="42"/>
    </row>
    <row r="672" spans="1:6" x14ac:dyDescent="0.2">
      <c r="A672" s="37"/>
      <c r="B672" s="52">
        <v>45928.833333333328</v>
      </c>
      <c r="C672" s="53">
        <v>45928.833333333328</v>
      </c>
      <c r="D672" s="56">
        <v>45928.833333333328</v>
      </c>
      <c r="E672" s="41">
        <v>4</v>
      </c>
      <c r="F672" s="42"/>
    </row>
    <row r="673" spans="1:6" x14ac:dyDescent="0.2">
      <c r="A673" s="37"/>
      <c r="B673" s="52">
        <v>45928.875</v>
      </c>
      <c r="C673" s="53">
        <v>45928.875</v>
      </c>
      <c r="D673" s="56">
        <v>45928.875</v>
      </c>
      <c r="E673" s="41">
        <v>5</v>
      </c>
      <c r="F673" s="42"/>
    </row>
    <row r="674" spans="1:6" x14ac:dyDescent="0.2">
      <c r="A674" s="37"/>
      <c r="B674" s="52">
        <v>45928.916666666664</v>
      </c>
      <c r="C674" s="53">
        <v>45928.916666666664</v>
      </c>
      <c r="D674" s="56">
        <v>45928.916666666664</v>
      </c>
      <c r="E674" s="41">
        <v>8</v>
      </c>
      <c r="F674" s="42"/>
    </row>
    <row r="675" spans="1:6" x14ac:dyDescent="0.2">
      <c r="A675" s="37"/>
      <c r="B675" s="52">
        <v>45928.958333333328</v>
      </c>
      <c r="C675" s="53">
        <v>45928.958333333328</v>
      </c>
      <c r="D675" s="56">
        <v>45928.958333333328</v>
      </c>
      <c r="E675" s="41">
        <v>5</v>
      </c>
      <c r="F675" s="42"/>
    </row>
    <row r="676" spans="1:6" x14ac:dyDescent="0.2">
      <c r="B676" s="52">
        <v>45929</v>
      </c>
      <c r="C676" s="53">
        <v>45929</v>
      </c>
      <c r="D676" s="56">
        <v>45929</v>
      </c>
      <c r="E676" s="41">
        <v>7</v>
      </c>
    </row>
    <row r="677" spans="1:6" x14ac:dyDescent="0.2">
      <c r="B677" s="52">
        <v>45929.041666666664</v>
      </c>
      <c r="C677" s="53">
        <v>45929.041666666664</v>
      </c>
      <c r="D677" s="56">
        <v>45929.041666666664</v>
      </c>
      <c r="E677" s="41">
        <v>6</v>
      </c>
    </row>
    <row r="678" spans="1:6" x14ac:dyDescent="0.2">
      <c r="B678" s="52">
        <v>45929.083333333328</v>
      </c>
      <c r="C678" s="53">
        <v>45929.083333333328</v>
      </c>
      <c r="D678" s="56">
        <v>45929.083333333328</v>
      </c>
      <c r="E678" s="41">
        <v>8</v>
      </c>
    </row>
    <row r="679" spans="1:6" x14ac:dyDescent="0.2">
      <c r="B679" s="52">
        <v>45929.125</v>
      </c>
      <c r="C679" s="53">
        <v>45929.125</v>
      </c>
      <c r="D679" s="56">
        <v>45929.125</v>
      </c>
      <c r="E679" s="41">
        <v>7</v>
      </c>
    </row>
    <row r="680" spans="1:6" x14ac:dyDescent="0.2">
      <c r="B680" s="52">
        <v>45929.166666666664</v>
      </c>
      <c r="C680" s="53">
        <v>45929.166666666664</v>
      </c>
      <c r="D680" s="56">
        <v>45929.166666666664</v>
      </c>
      <c r="E680" s="41">
        <v>11</v>
      </c>
    </row>
    <row r="681" spans="1:6" x14ac:dyDescent="0.2">
      <c r="B681" s="52">
        <v>45929.208333333328</v>
      </c>
      <c r="C681" s="53">
        <v>45929.208333333328</v>
      </c>
      <c r="D681" s="56">
        <v>45929.208333333328</v>
      </c>
      <c r="E681" s="41">
        <v>8</v>
      </c>
    </row>
    <row r="682" spans="1:6" x14ac:dyDescent="0.2">
      <c r="B682" s="52">
        <v>45929.25</v>
      </c>
      <c r="C682" s="53">
        <v>45929.25</v>
      </c>
      <c r="D682" s="56">
        <v>45929.25</v>
      </c>
      <c r="E682" s="41">
        <v>9</v>
      </c>
    </row>
    <row r="683" spans="1:6" x14ac:dyDescent="0.2">
      <c r="B683" s="52">
        <v>45929.291666666664</v>
      </c>
      <c r="C683" s="53">
        <v>45929.291666666664</v>
      </c>
      <c r="D683" s="56">
        <v>45929.291666666664</v>
      </c>
      <c r="E683" s="41">
        <v>9</v>
      </c>
    </row>
    <row r="684" spans="1:6" x14ac:dyDescent="0.2">
      <c r="B684" s="52">
        <v>45929.333333333328</v>
      </c>
      <c r="C684" s="53">
        <v>45929.333333333328</v>
      </c>
      <c r="D684" s="56">
        <v>45929.333333333328</v>
      </c>
      <c r="E684" s="41">
        <v>15</v>
      </c>
    </row>
    <row r="685" spans="1:6" x14ac:dyDescent="0.2">
      <c r="B685" s="52">
        <v>45929.375</v>
      </c>
      <c r="C685" s="53">
        <v>45929.375</v>
      </c>
      <c r="D685" s="56">
        <v>45929.375</v>
      </c>
      <c r="E685" s="41">
        <v>13</v>
      </c>
    </row>
    <row r="686" spans="1:6" x14ac:dyDescent="0.2">
      <c r="B686" s="52">
        <v>45929.416666666664</v>
      </c>
      <c r="C686" s="53">
        <v>45929.416666666664</v>
      </c>
      <c r="D686" s="56">
        <v>45929.416666666664</v>
      </c>
      <c r="E686" s="41">
        <v>12</v>
      </c>
    </row>
    <row r="687" spans="1:6" x14ac:dyDescent="0.2">
      <c r="B687" s="52">
        <v>45929.458333333328</v>
      </c>
      <c r="C687" s="53">
        <v>45929.458333333328</v>
      </c>
      <c r="D687" s="56">
        <v>45929.458333333328</v>
      </c>
      <c r="E687" s="41">
        <v>9</v>
      </c>
    </row>
    <row r="688" spans="1:6" x14ac:dyDescent="0.2">
      <c r="B688" s="52">
        <v>45929.5</v>
      </c>
      <c r="C688" s="53">
        <v>45929.5</v>
      </c>
      <c r="D688" s="56">
        <v>45929.5</v>
      </c>
      <c r="E688" s="41">
        <v>6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5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6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5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6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13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7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6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5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5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4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7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8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7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9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8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6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5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5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7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9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20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27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7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6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6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7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5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5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6</v>
      </c>
    </row>
    <row r="718" spans="2:5" x14ac:dyDescent="0.2">
      <c r="B718" s="52">
        <v>45930.75</v>
      </c>
      <c r="C718" s="53">
        <v>45930.75</v>
      </c>
      <c r="D718" s="56">
        <v>45930.75</v>
      </c>
      <c r="E718" s="41">
        <v>7</v>
      </c>
    </row>
    <row r="719" spans="2:5" x14ac:dyDescent="0.2">
      <c r="B719" s="52">
        <v>45930.791666666664</v>
      </c>
      <c r="C719" s="53">
        <v>45930.791666666664</v>
      </c>
      <c r="D719" s="56">
        <v>45930.791666666664</v>
      </c>
      <c r="E719" s="41">
        <v>9</v>
      </c>
    </row>
    <row r="720" spans="2:5" x14ac:dyDescent="0.2">
      <c r="B720" s="52">
        <v>45930.833333333328</v>
      </c>
      <c r="C720" s="53">
        <v>45930.833333333328</v>
      </c>
      <c r="D720" s="56">
        <v>45930.833333333328</v>
      </c>
      <c r="E720" s="41">
        <v>7</v>
      </c>
    </row>
    <row r="721" spans="2:5" x14ac:dyDescent="0.2">
      <c r="B721" s="52">
        <v>45930.875</v>
      </c>
      <c r="C721" s="53">
        <v>45930.875</v>
      </c>
      <c r="D721" s="56">
        <v>45930.875</v>
      </c>
      <c r="E721" s="41">
        <v>6</v>
      </c>
    </row>
    <row r="722" spans="2:5" x14ac:dyDescent="0.2">
      <c r="B722" s="52">
        <v>45930.916666666664</v>
      </c>
      <c r="C722" s="53">
        <v>45930.916666666664</v>
      </c>
      <c r="D722" s="56">
        <v>45930.916666666664</v>
      </c>
      <c r="E722" s="41">
        <v>6</v>
      </c>
    </row>
    <row r="723" spans="2:5" x14ac:dyDescent="0.2">
      <c r="B723" s="52">
        <v>45930.958333333328</v>
      </c>
      <c r="C723" s="53">
        <v>45930.958333333328</v>
      </c>
      <c r="D723" s="56">
        <v>45930.958333333328</v>
      </c>
      <c r="E723" s="41">
        <v>4</v>
      </c>
    </row>
    <row r="724" spans="2:5" x14ac:dyDescent="0.2">
      <c r="B724" s="52"/>
      <c r="C724" s="53"/>
      <c r="D724" s="56"/>
      <c r="E724" s="41"/>
    </row>
    <row r="725" spans="2:5" x14ac:dyDescent="0.2">
      <c r="B725" s="52"/>
      <c r="C725" s="53"/>
      <c r="D725" s="56"/>
      <c r="E725" s="41"/>
    </row>
    <row r="726" spans="2:5" x14ac:dyDescent="0.2">
      <c r="B726" s="52"/>
      <c r="C726" s="53"/>
      <c r="D726" s="56"/>
      <c r="E726" s="41"/>
    </row>
    <row r="727" spans="2:5" x14ac:dyDescent="0.2">
      <c r="B727" s="52"/>
      <c r="C727" s="53"/>
      <c r="D727" s="56"/>
      <c r="E727" s="41"/>
    </row>
    <row r="728" spans="2:5" x14ac:dyDescent="0.2">
      <c r="B728" s="52"/>
      <c r="C728" s="53"/>
      <c r="D728" s="56"/>
      <c r="E728" s="41"/>
    </row>
    <row r="729" spans="2:5" x14ac:dyDescent="0.2">
      <c r="B729" s="52"/>
      <c r="C729" s="53"/>
      <c r="D729" s="56"/>
      <c r="E729" s="41"/>
    </row>
    <row r="730" spans="2:5" x14ac:dyDescent="0.2">
      <c r="B730" s="52"/>
      <c r="C730" s="53"/>
      <c r="D730" s="56"/>
      <c r="E730" s="41"/>
    </row>
    <row r="731" spans="2:5" x14ac:dyDescent="0.2">
      <c r="B731" s="52"/>
      <c r="C731" s="53"/>
      <c r="D731" s="56"/>
      <c r="E731" s="41"/>
    </row>
    <row r="732" spans="2:5" x14ac:dyDescent="0.2">
      <c r="B732" s="52"/>
      <c r="C732" s="53"/>
      <c r="D732" s="56"/>
      <c r="E732" s="41"/>
    </row>
    <row r="733" spans="2:5" x14ac:dyDescent="0.2">
      <c r="B733" s="52"/>
      <c r="C733" s="53"/>
      <c r="D733" s="56"/>
      <c r="E733" s="41"/>
    </row>
    <row r="734" spans="2:5" x14ac:dyDescent="0.2">
      <c r="B734" s="52"/>
      <c r="C734" s="53"/>
      <c r="D734" s="56"/>
      <c r="E734" s="41"/>
    </row>
    <row r="735" spans="2:5" x14ac:dyDescent="0.2">
      <c r="B735" s="52"/>
      <c r="C735" s="53"/>
      <c r="D735" s="56"/>
      <c r="E735" s="41"/>
    </row>
    <row r="736" spans="2:5" x14ac:dyDescent="0.2">
      <c r="B736" s="52"/>
      <c r="C736" s="53"/>
      <c r="D736" s="56"/>
      <c r="E736" s="41"/>
    </row>
    <row r="737" spans="2:5" x14ac:dyDescent="0.2">
      <c r="B737" s="52"/>
      <c r="C737" s="53"/>
      <c r="D737" s="56"/>
      <c r="E737" s="41"/>
    </row>
    <row r="738" spans="2:5" x14ac:dyDescent="0.2">
      <c r="B738" s="52"/>
      <c r="C738" s="53"/>
      <c r="D738" s="56"/>
      <c r="E738" s="41"/>
    </row>
    <row r="739" spans="2:5" x14ac:dyDescent="0.2">
      <c r="B739" s="52"/>
      <c r="C739" s="53"/>
      <c r="D739" s="56"/>
      <c r="E739" s="41"/>
    </row>
    <row r="740" spans="2:5" x14ac:dyDescent="0.2">
      <c r="B740" s="52"/>
      <c r="C740" s="53"/>
      <c r="D740" s="56"/>
      <c r="E740" s="41"/>
    </row>
    <row r="741" spans="2:5" x14ac:dyDescent="0.2">
      <c r="B741" s="52"/>
      <c r="C741" s="53"/>
      <c r="D741" s="56"/>
      <c r="E741" s="41"/>
    </row>
    <row r="742" spans="2:5" x14ac:dyDescent="0.2">
      <c r="B742" s="52"/>
      <c r="C742" s="53"/>
      <c r="D742" s="56"/>
      <c r="E742" s="41"/>
    </row>
    <row r="743" spans="2:5" x14ac:dyDescent="0.2">
      <c r="B743" s="52"/>
      <c r="C743" s="53"/>
      <c r="D743" s="56"/>
      <c r="E743" s="41"/>
    </row>
    <row r="744" spans="2:5" x14ac:dyDescent="0.2">
      <c r="B744" s="52"/>
      <c r="C744" s="53"/>
      <c r="D744" s="56"/>
      <c r="E744" s="41"/>
    </row>
    <row r="745" spans="2:5" x14ac:dyDescent="0.2">
      <c r="B745" s="52"/>
      <c r="C745" s="53"/>
      <c r="D745" s="56"/>
      <c r="E745" s="41"/>
    </row>
    <row r="746" spans="2:5" x14ac:dyDescent="0.2">
      <c r="B746" s="52"/>
      <c r="C746" s="53"/>
      <c r="D746" s="56"/>
      <c r="E746" s="41"/>
    </row>
    <row r="747" spans="2:5" x14ac:dyDescent="0.2">
      <c r="B747" s="52"/>
      <c r="C747" s="53"/>
      <c r="D747" s="56"/>
      <c r="E747" s="41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DC0F1-DFD5-43C2-85A6-A13760103120}">
  <sheetPr>
    <tabColor rgb="FFFFFF00"/>
  </sheetPr>
  <dimension ref="A1:F747"/>
  <sheetViews>
    <sheetView topLeftCell="A689" workbookViewId="0">
      <selection activeCell="I492" sqref="I492"/>
    </sheetView>
  </sheetViews>
  <sheetFormatPr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9.140625" style="30"/>
    <col min="5" max="5" width="9.140625" style="48"/>
    <col min="6" max="16384" width="9.14062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6">
        <v>45901</v>
      </c>
      <c r="E4" s="41">
        <v>6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6">
        <v>45901.041666666664</v>
      </c>
      <c r="E5" s="41">
        <v>6</v>
      </c>
      <c r="F5" s="42"/>
    </row>
    <row r="6" spans="1:6" x14ac:dyDescent="0.2">
      <c r="A6" s="37"/>
      <c r="B6" s="52">
        <v>45901.083333333328</v>
      </c>
      <c r="C6" s="53">
        <v>45901.083333333328</v>
      </c>
      <c r="D6" s="56">
        <v>45901.083333333328</v>
      </c>
      <c r="E6" s="41">
        <v>6</v>
      </c>
      <c r="F6" s="42"/>
    </row>
    <row r="7" spans="1:6" x14ac:dyDescent="0.2">
      <c r="A7" s="37"/>
      <c r="B7" s="52">
        <v>45901.125</v>
      </c>
      <c r="C7" s="53">
        <v>45901.125</v>
      </c>
      <c r="D7" s="56">
        <v>45901.125</v>
      </c>
      <c r="E7" s="41">
        <v>6</v>
      </c>
      <c r="F7" s="42"/>
    </row>
    <row r="8" spans="1:6" x14ac:dyDescent="0.2">
      <c r="A8" s="37"/>
      <c r="B8" s="52">
        <v>45901.166666666664</v>
      </c>
      <c r="C8" s="53">
        <v>45901.166666666664</v>
      </c>
      <c r="D8" s="56">
        <v>45901.166666666664</v>
      </c>
      <c r="E8" s="41">
        <v>6</v>
      </c>
      <c r="F8" s="42"/>
    </row>
    <row r="9" spans="1:6" x14ac:dyDescent="0.2">
      <c r="A9" s="37"/>
      <c r="B9" s="52">
        <v>45901.208333333328</v>
      </c>
      <c r="C9" s="53">
        <v>45901.208333333328</v>
      </c>
      <c r="D9" s="56">
        <v>45901.208333333328</v>
      </c>
      <c r="E9" s="41">
        <v>5</v>
      </c>
      <c r="F9" s="42"/>
    </row>
    <row r="10" spans="1:6" x14ac:dyDescent="0.2">
      <c r="A10" s="37"/>
      <c r="B10" s="52">
        <v>45901.25</v>
      </c>
      <c r="C10" s="53">
        <v>45901.25</v>
      </c>
      <c r="D10" s="56">
        <v>45901.25</v>
      </c>
      <c r="E10" s="41">
        <v>6</v>
      </c>
      <c r="F10" s="42"/>
    </row>
    <row r="11" spans="1:6" x14ac:dyDescent="0.2">
      <c r="A11" s="37"/>
      <c r="B11" s="52">
        <v>45901.291666666664</v>
      </c>
      <c r="C11" s="53">
        <v>45901.291666666664</v>
      </c>
      <c r="D11" s="56">
        <v>45901.291666666664</v>
      </c>
      <c r="E11" s="41">
        <v>6</v>
      </c>
      <c r="F11" s="42"/>
    </row>
    <row r="12" spans="1:6" x14ac:dyDescent="0.2">
      <c r="A12" s="37"/>
      <c r="B12" s="52">
        <v>45901.333333333328</v>
      </c>
      <c r="C12" s="53">
        <v>45901.333333333328</v>
      </c>
      <c r="D12" s="56">
        <v>45901.333333333328</v>
      </c>
      <c r="E12" s="41">
        <v>6</v>
      </c>
      <c r="F12" s="42"/>
    </row>
    <row r="13" spans="1:6" x14ac:dyDescent="0.2">
      <c r="A13" s="37"/>
      <c r="B13" s="52">
        <v>45901.375</v>
      </c>
      <c r="C13" s="53">
        <v>45901.375</v>
      </c>
      <c r="D13" s="56">
        <v>45901.375</v>
      </c>
      <c r="E13" s="41">
        <v>8</v>
      </c>
      <c r="F13" s="42"/>
    </row>
    <row r="14" spans="1:6" x14ac:dyDescent="0.2">
      <c r="A14" s="37"/>
      <c r="B14" s="52">
        <v>45901.416666666664</v>
      </c>
      <c r="C14" s="53">
        <v>45901.416666666664</v>
      </c>
      <c r="D14" s="56">
        <v>45901.416666666664</v>
      </c>
      <c r="E14" s="41">
        <v>7</v>
      </c>
      <c r="F14" s="42"/>
    </row>
    <row r="15" spans="1:6" x14ac:dyDescent="0.2">
      <c r="A15" s="37"/>
      <c r="B15" s="52">
        <v>45901.458333333328</v>
      </c>
      <c r="C15" s="53">
        <v>45901.458333333328</v>
      </c>
      <c r="D15" s="56">
        <v>45901.458333333328</v>
      </c>
      <c r="E15" s="41">
        <v>5</v>
      </c>
      <c r="F15" s="42"/>
    </row>
    <row r="16" spans="1:6" x14ac:dyDescent="0.2">
      <c r="A16" s="37"/>
      <c r="B16" s="52">
        <v>45901.5</v>
      </c>
      <c r="C16" s="53">
        <v>45901.5</v>
      </c>
      <c r="D16" s="56">
        <v>45901.5</v>
      </c>
      <c r="E16" s="41">
        <v>4</v>
      </c>
      <c r="F16" s="42"/>
    </row>
    <row r="17" spans="1:6" x14ac:dyDescent="0.2">
      <c r="A17" s="37"/>
      <c r="B17" s="52">
        <v>45901.541666666664</v>
      </c>
      <c r="C17" s="53">
        <v>45901.541666666664</v>
      </c>
      <c r="D17" s="56">
        <v>45901.541666666664</v>
      </c>
      <c r="E17" s="41">
        <v>5</v>
      </c>
      <c r="F17" s="42"/>
    </row>
    <row r="18" spans="1:6" x14ac:dyDescent="0.2">
      <c r="A18" s="37"/>
      <c r="B18" s="52">
        <v>45901.583333333328</v>
      </c>
      <c r="C18" s="53">
        <v>45901.583333333328</v>
      </c>
      <c r="D18" s="56">
        <v>45901.583333333328</v>
      </c>
      <c r="E18" s="41">
        <v>6</v>
      </c>
      <c r="F18" s="42"/>
    </row>
    <row r="19" spans="1:6" x14ac:dyDescent="0.2">
      <c r="A19" s="37"/>
      <c r="B19" s="52">
        <v>45901.625</v>
      </c>
      <c r="C19" s="53">
        <v>45901.625</v>
      </c>
      <c r="D19" s="56">
        <v>45901.625</v>
      </c>
      <c r="E19" s="41">
        <v>7</v>
      </c>
      <c r="F19" s="42"/>
    </row>
    <row r="20" spans="1:6" x14ac:dyDescent="0.2">
      <c r="A20" s="37"/>
      <c r="B20" s="52">
        <v>45901.666666666664</v>
      </c>
      <c r="C20" s="53">
        <v>45901.666666666664</v>
      </c>
      <c r="D20" s="56">
        <v>45901.666666666664</v>
      </c>
      <c r="E20" s="41">
        <v>9</v>
      </c>
      <c r="F20" s="42"/>
    </row>
    <row r="21" spans="1:6" x14ac:dyDescent="0.2">
      <c r="A21" s="37"/>
      <c r="B21" s="52">
        <v>45901.708333333328</v>
      </c>
      <c r="C21" s="53">
        <v>45901.708333333328</v>
      </c>
      <c r="D21" s="56">
        <v>45901.708333333328</v>
      </c>
      <c r="E21" s="41">
        <v>8</v>
      </c>
      <c r="F21" s="42"/>
    </row>
    <row r="22" spans="1:6" x14ac:dyDescent="0.2">
      <c r="A22" s="37"/>
      <c r="B22" s="52">
        <v>45901.75</v>
      </c>
      <c r="C22" s="53">
        <v>45901.75</v>
      </c>
      <c r="D22" s="56">
        <v>45901.75</v>
      </c>
      <c r="E22" s="41">
        <v>7</v>
      </c>
      <c r="F22" s="42"/>
    </row>
    <row r="23" spans="1:6" x14ac:dyDescent="0.2">
      <c r="A23" s="37"/>
      <c r="B23" s="52">
        <v>45901.791666666664</v>
      </c>
      <c r="C23" s="53">
        <v>45901.791666666664</v>
      </c>
      <c r="D23" s="56">
        <v>45901.791666666664</v>
      </c>
      <c r="E23" s="41">
        <v>6</v>
      </c>
      <c r="F23" s="42"/>
    </row>
    <row r="24" spans="1:6" x14ac:dyDescent="0.2">
      <c r="A24" s="37"/>
      <c r="B24" s="52">
        <v>45901.833333333328</v>
      </c>
      <c r="C24" s="53">
        <v>45901.833333333328</v>
      </c>
      <c r="D24" s="56">
        <v>45901.833333333328</v>
      </c>
      <c r="E24" s="41">
        <v>7</v>
      </c>
      <c r="F24" s="42"/>
    </row>
    <row r="25" spans="1:6" x14ac:dyDescent="0.2">
      <c r="A25" s="37"/>
      <c r="B25" s="52">
        <v>45901.875</v>
      </c>
      <c r="C25" s="53">
        <v>45901.875</v>
      </c>
      <c r="D25" s="56">
        <v>45901.875</v>
      </c>
      <c r="E25" s="41">
        <v>6</v>
      </c>
      <c r="F25" s="42"/>
    </row>
    <row r="26" spans="1:6" x14ac:dyDescent="0.2">
      <c r="A26" s="37"/>
      <c r="B26" s="52">
        <v>45901.916666666664</v>
      </c>
      <c r="C26" s="53">
        <v>45901.916666666664</v>
      </c>
      <c r="D26" s="56">
        <v>45901.916666666664</v>
      </c>
      <c r="E26" s="41">
        <v>6</v>
      </c>
      <c r="F26" s="42"/>
    </row>
    <row r="27" spans="1:6" x14ac:dyDescent="0.2">
      <c r="A27" s="37"/>
      <c r="B27" s="52">
        <v>45901.958333333328</v>
      </c>
      <c r="C27" s="53">
        <v>45901.958333333328</v>
      </c>
      <c r="D27" s="56">
        <v>45901.958333333328</v>
      </c>
      <c r="E27" s="41">
        <v>5</v>
      </c>
      <c r="F27" s="42"/>
    </row>
    <row r="28" spans="1:6" x14ac:dyDescent="0.2">
      <c r="A28" s="37"/>
      <c r="B28" s="52">
        <v>45902</v>
      </c>
      <c r="C28" s="53">
        <v>45902</v>
      </c>
      <c r="D28" s="56">
        <v>45902</v>
      </c>
      <c r="E28" s="41">
        <v>5</v>
      </c>
      <c r="F28" s="42"/>
    </row>
    <row r="29" spans="1:6" x14ac:dyDescent="0.2">
      <c r="A29" s="37"/>
      <c r="B29" s="52">
        <v>45902.041666666664</v>
      </c>
      <c r="C29" s="53">
        <v>45902.041666666664</v>
      </c>
      <c r="D29" s="56">
        <v>45902.041666666664</v>
      </c>
      <c r="E29" s="41">
        <v>4</v>
      </c>
      <c r="F29" s="42"/>
    </row>
    <row r="30" spans="1:6" x14ac:dyDescent="0.2">
      <c r="A30" s="37"/>
      <c r="B30" s="52">
        <v>45902.083333333328</v>
      </c>
      <c r="C30" s="53">
        <v>45902.083333333328</v>
      </c>
      <c r="D30" s="56">
        <v>45902.083333333328</v>
      </c>
      <c r="E30" s="41">
        <v>4</v>
      </c>
      <c r="F30" s="42"/>
    </row>
    <row r="31" spans="1:6" x14ac:dyDescent="0.2">
      <c r="A31" s="37"/>
      <c r="B31" s="52">
        <v>45902.125</v>
      </c>
      <c r="C31" s="53">
        <v>45902.125</v>
      </c>
      <c r="D31" s="56">
        <v>45902.125</v>
      </c>
      <c r="E31" s="41">
        <v>4</v>
      </c>
      <c r="F31" s="42"/>
    </row>
    <row r="32" spans="1:6" x14ac:dyDescent="0.2">
      <c r="A32" s="37"/>
      <c r="B32" s="52">
        <v>45902.166666666664</v>
      </c>
      <c r="C32" s="53">
        <v>45902.166666666664</v>
      </c>
      <c r="D32" s="56">
        <v>45902.166666666664</v>
      </c>
      <c r="E32" s="41">
        <v>4</v>
      </c>
      <c r="F32" s="42"/>
    </row>
    <row r="33" spans="1:6" x14ac:dyDescent="0.2">
      <c r="A33" s="37"/>
      <c r="B33" s="52">
        <v>45902.208333333328</v>
      </c>
      <c r="C33" s="53">
        <v>45902.208333333328</v>
      </c>
      <c r="D33" s="56">
        <v>45902.208333333328</v>
      </c>
      <c r="E33" s="41">
        <v>4</v>
      </c>
      <c r="F33" s="42"/>
    </row>
    <row r="34" spans="1:6" x14ac:dyDescent="0.2">
      <c r="A34" s="37"/>
      <c r="B34" s="52">
        <v>45902.25</v>
      </c>
      <c r="C34" s="53">
        <v>45902.25</v>
      </c>
      <c r="D34" s="56">
        <v>45902.25</v>
      </c>
      <c r="E34" s="41">
        <v>4</v>
      </c>
      <c r="F34" s="42"/>
    </row>
    <row r="35" spans="1:6" x14ac:dyDescent="0.2">
      <c r="A35" s="37"/>
      <c r="B35" s="52">
        <v>45902.291666666664</v>
      </c>
      <c r="C35" s="53">
        <v>45902.291666666664</v>
      </c>
      <c r="D35" s="56">
        <v>45902.291666666664</v>
      </c>
      <c r="E35" s="41">
        <v>5</v>
      </c>
      <c r="F35" s="42"/>
    </row>
    <row r="36" spans="1:6" x14ac:dyDescent="0.2">
      <c r="A36" s="37"/>
      <c r="B36" s="52">
        <v>45902.333333333328</v>
      </c>
      <c r="C36" s="53">
        <v>45902.333333333328</v>
      </c>
      <c r="D36" s="56">
        <v>45902.333333333328</v>
      </c>
      <c r="E36" s="41">
        <v>5</v>
      </c>
      <c r="F36" s="42"/>
    </row>
    <row r="37" spans="1:6" x14ac:dyDescent="0.2">
      <c r="A37" s="37"/>
      <c r="B37" s="52">
        <v>45902.375</v>
      </c>
      <c r="C37" s="53">
        <v>45902.375</v>
      </c>
      <c r="D37" s="56">
        <v>45902.375</v>
      </c>
      <c r="E37" s="41">
        <v>6</v>
      </c>
      <c r="F37" s="42"/>
    </row>
    <row r="38" spans="1:6" x14ac:dyDescent="0.2">
      <c r="A38" s="37"/>
      <c r="B38" s="52">
        <v>45902.416666666664</v>
      </c>
      <c r="C38" s="53">
        <v>45902.416666666664</v>
      </c>
      <c r="D38" s="56">
        <v>45902.416666666664</v>
      </c>
      <c r="E38" s="41">
        <v>5</v>
      </c>
      <c r="F38" s="42"/>
    </row>
    <row r="39" spans="1:6" x14ac:dyDescent="0.2">
      <c r="A39" s="37"/>
      <c r="B39" s="52">
        <v>45902.458333333328</v>
      </c>
      <c r="C39" s="53">
        <v>45902.458333333328</v>
      </c>
      <c r="D39" s="56">
        <v>45902.458333333328</v>
      </c>
      <c r="E39" s="41">
        <v>3</v>
      </c>
      <c r="F39" s="42"/>
    </row>
    <row r="40" spans="1:6" x14ac:dyDescent="0.2">
      <c r="A40" s="37"/>
      <c r="B40" s="52">
        <v>45902.5</v>
      </c>
      <c r="C40" s="53">
        <v>45902.5</v>
      </c>
      <c r="D40" s="56">
        <v>45902.5</v>
      </c>
      <c r="E40" s="41">
        <v>2</v>
      </c>
      <c r="F40" s="42"/>
    </row>
    <row r="41" spans="1:6" x14ac:dyDescent="0.2">
      <c r="A41" s="37"/>
      <c r="B41" s="52">
        <v>45902.541666666664</v>
      </c>
      <c r="C41" s="53">
        <v>45902.541666666664</v>
      </c>
      <c r="D41" s="56">
        <v>45902.541666666664</v>
      </c>
      <c r="E41" s="41">
        <v>4</v>
      </c>
      <c r="F41" s="42"/>
    </row>
    <row r="42" spans="1:6" x14ac:dyDescent="0.2">
      <c r="A42" s="37"/>
      <c r="B42" s="52">
        <v>45902.583333333328</v>
      </c>
      <c r="C42" s="53">
        <v>45902.583333333328</v>
      </c>
      <c r="D42" s="56">
        <v>45902.583333333328</v>
      </c>
      <c r="E42" s="41">
        <v>3</v>
      </c>
      <c r="F42" s="42"/>
    </row>
    <row r="43" spans="1:6" x14ac:dyDescent="0.2">
      <c r="A43" s="37"/>
      <c r="B43" s="52">
        <v>45902.625</v>
      </c>
      <c r="C43" s="53">
        <v>45902.625</v>
      </c>
      <c r="D43" s="56">
        <v>45902.625</v>
      </c>
      <c r="E43" s="41">
        <v>3</v>
      </c>
      <c r="F43" s="42"/>
    </row>
    <row r="44" spans="1:6" x14ac:dyDescent="0.2">
      <c r="A44" s="37"/>
      <c r="B44" s="52">
        <v>45902.666666666664</v>
      </c>
      <c r="C44" s="53">
        <v>45902.666666666664</v>
      </c>
      <c r="D44" s="56">
        <v>45902.666666666664</v>
      </c>
      <c r="E44" s="41">
        <v>3</v>
      </c>
      <c r="F44" s="42"/>
    </row>
    <row r="45" spans="1:6" x14ac:dyDescent="0.2">
      <c r="A45" s="37"/>
      <c r="B45" s="52">
        <v>45902.708333333328</v>
      </c>
      <c r="C45" s="53">
        <v>45902.708333333328</v>
      </c>
      <c r="D45" s="56">
        <v>45902.708333333328</v>
      </c>
      <c r="E45" s="41">
        <v>3</v>
      </c>
      <c r="F45" s="42"/>
    </row>
    <row r="46" spans="1:6" x14ac:dyDescent="0.2">
      <c r="A46" s="37"/>
      <c r="B46" s="52">
        <v>45902.75</v>
      </c>
      <c r="C46" s="53">
        <v>45902.75</v>
      </c>
      <c r="D46" s="56">
        <v>45902.75</v>
      </c>
      <c r="E46" s="41">
        <v>2</v>
      </c>
      <c r="F46" s="42"/>
    </row>
    <row r="47" spans="1:6" x14ac:dyDescent="0.2">
      <c r="A47" s="37"/>
      <c r="B47" s="52">
        <v>45902.791666666664</v>
      </c>
      <c r="C47" s="53">
        <v>45902.791666666664</v>
      </c>
      <c r="D47" s="56">
        <v>45902.791666666664</v>
      </c>
      <c r="E47" s="41">
        <v>2</v>
      </c>
      <c r="F47" s="42"/>
    </row>
    <row r="48" spans="1:6" x14ac:dyDescent="0.2">
      <c r="A48" s="37"/>
      <c r="B48" s="52">
        <v>45902.833333333328</v>
      </c>
      <c r="C48" s="53">
        <v>45902.833333333328</v>
      </c>
      <c r="D48" s="56">
        <v>45902.833333333328</v>
      </c>
      <c r="E48" s="41">
        <v>3</v>
      </c>
      <c r="F48" s="42"/>
    </row>
    <row r="49" spans="1:6" x14ac:dyDescent="0.2">
      <c r="A49" s="37"/>
      <c r="B49" s="52">
        <v>45902.875</v>
      </c>
      <c r="C49" s="53">
        <v>45902.875</v>
      </c>
      <c r="D49" s="56">
        <v>45902.875</v>
      </c>
      <c r="E49" s="41">
        <v>4</v>
      </c>
      <c r="F49" s="42"/>
    </row>
    <row r="50" spans="1:6" x14ac:dyDescent="0.2">
      <c r="A50" s="37"/>
      <c r="B50" s="52">
        <v>45902.916666666664</v>
      </c>
      <c r="C50" s="53">
        <v>45902.916666666664</v>
      </c>
      <c r="D50" s="56">
        <v>45902.916666666664</v>
      </c>
      <c r="E50" s="41">
        <v>4</v>
      </c>
      <c r="F50" s="42"/>
    </row>
    <row r="51" spans="1:6" x14ac:dyDescent="0.2">
      <c r="A51" s="37"/>
      <c r="B51" s="52">
        <v>45902.958333333328</v>
      </c>
      <c r="C51" s="53">
        <v>45902.958333333328</v>
      </c>
      <c r="D51" s="56">
        <v>45902.958333333328</v>
      </c>
      <c r="E51" s="41">
        <v>5</v>
      </c>
      <c r="F51" s="42"/>
    </row>
    <row r="52" spans="1:6" x14ac:dyDescent="0.2">
      <c r="A52" s="37"/>
      <c r="B52" s="52">
        <v>45903</v>
      </c>
      <c r="C52" s="53">
        <v>45903</v>
      </c>
      <c r="D52" s="56">
        <v>45903</v>
      </c>
      <c r="E52" s="41">
        <v>5</v>
      </c>
      <c r="F52" s="42"/>
    </row>
    <row r="53" spans="1:6" x14ac:dyDescent="0.2">
      <c r="A53" s="37"/>
      <c r="B53" s="52">
        <v>45903.041666666664</v>
      </c>
      <c r="C53" s="53">
        <v>45903.041666666664</v>
      </c>
      <c r="D53" s="56">
        <v>45903.041666666664</v>
      </c>
      <c r="E53" s="41">
        <v>4</v>
      </c>
      <c r="F53" s="42"/>
    </row>
    <row r="54" spans="1:6" x14ac:dyDescent="0.2">
      <c r="A54" s="37"/>
      <c r="B54" s="52">
        <v>45903.083333333328</v>
      </c>
      <c r="C54" s="53">
        <v>45903.083333333328</v>
      </c>
      <c r="D54" s="56">
        <v>45903.083333333328</v>
      </c>
      <c r="E54" s="41">
        <v>3</v>
      </c>
      <c r="F54" s="42"/>
    </row>
    <row r="55" spans="1:6" x14ac:dyDescent="0.2">
      <c r="A55" s="37"/>
      <c r="B55" s="52">
        <v>45903.125</v>
      </c>
      <c r="C55" s="53">
        <v>45903.125</v>
      </c>
      <c r="D55" s="56">
        <v>45903.125</v>
      </c>
      <c r="E55" s="41">
        <v>2</v>
      </c>
      <c r="F55" s="42"/>
    </row>
    <row r="56" spans="1:6" x14ac:dyDescent="0.2">
      <c r="A56" s="37"/>
      <c r="B56" s="52">
        <v>45903.166666666664</v>
      </c>
      <c r="C56" s="53">
        <v>45903.166666666664</v>
      </c>
      <c r="D56" s="56">
        <v>45903.166666666664</v>
      </c>
      <c r="E56" s="41">
        <v>2</v>
      </c>
      <c r="F56" s="42"/>
    </row>
    <row r="57" spans="1:6" x14ac:dyDescent="0.2">
      <c r="A57" s="37"/>
      <c r="B57" s="52">
        <v>45903.208333333328</v>
      </c>
      <c r="C57" s="53">
        <v>45903.208333333328</v>
      </c>
      <c r="D57" s="56">
        <v>45903.208333333328</v>
      </c>
      <c r="E57" s="41">
        <v>1</v>
      </c>
      <c r="F57" s="42"/>
    </row>
    <row r="58" spans="1:6" x14ac:dyDescent="0.2">
      <c r="A58" s="37"/>
      <c r="B58" s="52">
        <v>45903.25</v>
      </c>
      <c r="C58" s="53">
        <v>45903.25</v>
      </c>
      <c r="D58" s="56">
        <v>45903.25</v>
      </c>
      <c r="E58" s="41">
        <v>1</v>
      </c>
      <c r="F58" s="42"/>
    </row>
    <row r="59" spans="1:6" x14ac:dyDescent="0.2">
      <c r="A59" s="37"/>
      <c r="B59" s="52">
        <v>45903.291666666664</v>
      </c>
      <c r="C59" s="53">
        <v>45903.291666666664</v>
      </c>
      <c r="D59" s="56">
        <v>45903.291666666664</v>
      </c>
      <c r="E59" s="41">
        <v>3</v>
      </c>
      <c r="F59" s="42"/>
    </row>
    <row r="60" spans="1:6" x14ac:dyDescent="0.2">
      <c r="A60" s="37"/>
      <c r="B60" s="52">
        <v>45903.333333333328</v>
      </c>
      <c r="C60" s="53">
        <v>45903.333333333328</v>
      </c>
      <c r="D60" s="56">
        <v>45903.333333333328</v>
      </c>
      <c r="E60" s="41">
        <v>3</v>
      </c>
      <c r="F60" s="42"/>
    </row>
    <row r="61" spans="1:6" x14ac:dyDescent="0.2">
      <c r="A61" s="37"/>
      <c r="B61" s="52">
        <v>45903.375</v>
      </c>
      <c r="C61" s="53">
        <v>45903.375</v>
      </c>
      <c r="D61" s="56">
        <v>45903.375</v>
      </c>
      <c r="E61" s="41">
        <v>3</v>
      </c>
      <c r="F61" s="42"/>
    </row>
    <row r="62" spans="1:6" x14ac:dyDescent="0.2">
      <c r="A62" s="37"/>
      <c r="B62" s="52">
        <v>45903.416666666664</v>
      </c>
      <c r="C62" s="53">
        <v>45903.416666666664</v>
      </c>
      <c r="D62" s="56">
        <v>45903.416666666664</v>
      </c>
      <c r="E62" s="41">
        <v>3</v>
      </c>
      <c r="F62" s="42"/>
    </row>
    <row r="63" spans="1:6" x14ac:dyDescent="0.2">
      <c r="A63" s="37"/>
      <c r="B63" s="52">
        <v>45903.458333333328</v>
      </c>
      <c r="C63" s="53">
        <v>45903.458333333328</v>
      </c>
      <c r="D63" s="56">
        <v>45903.458333333328</v>
      </c>
      <c r="E63" s="41">
        <v>3</v>
      </c>
      <c r="F63" s="42"/>
    </row>
    <row r="64" spans="1:6" x14ac:dyDescent="0.2">
      <c r="A64" s="37"/>
      <c r="B64" s="52">
        <v>45903.5</v>
      </c>
      <c r="C64" s="53">
        <v>45903.5</v>
      </c>
      <c r="D64" s="56">
        <v>45903.5</v>
      </c>
      <c r="E64" s="41">
        <v>3</v>
      </c>
      <c r="F64" s="42"/>
    </row>
    <row r="65" spans="1:6" x14ac:dyDescent="0.2">
      <c r="A65" s="37"/>
      <c r="B65" s="52">
        <v>45903.541666666664</v>
      </c>
      <c r="C65" s="53">
        <v>45903.541666666664</v>
      </c>
      <c r="D65" s="56">
        <v>45903.541666666664</v>
      </c>
      <c r="E65" s="41">
        <v>3</v>
      </c>
      <c r="F65" s="42"/>
    </row>
    <row r="66" spans="1:6" x14ac:dyDescent="0.2">
      <c r="A66" s="37"/>
      <c r="B66" s="52">
        <v>45903.583333333328</v>
      </c>
      <c r="C66" s="53">
        <v>45903.583333333328</v>
      </c>
      <c r="D66" s="56">
        <v>45903.583333333328</v>
      </c>
      <c r="E66" s="41">
        <v>3</v>
      </c>
      <c r="F66" s="42"/>
    </row>
    <row r="67" spans="1:6" x14ac:dyDescent="0.2">
      <c r="A67" s="37"/>
      <c r="B67" s="52">
        <v>45903.625</v>
      </c>
      <c r="C67" s="53">
        <v>45903.625</v>
      </c>
      <c r="D67" s="56">
        <v>45903.625</v>
      </c>
      <c r="E67" s="41">
        <v>1</v>
      </c>
      <c r="F67" s="42"/>
    </row>
    <row r="68" spans="1:6" x14ac:dyDescent="0.2">
      <c r="A68" s="37"/>
      <c r="B68" s="52">
        <v>45903.666666666664</v>
      </c>
      <c r="C68" s="53">
        <v>45903.666666666664</v>
      </c>
      <c r="D68" s="56">
        <v>45903.666666666664</v>
      </c>
      <c r="E68" s="41">
        <v>1</v>
      </c>
      <c r="F68" s="42"/>
    </row>
    <row r="69" spans="1:6" x14ac:dyDescent="0.2">
      <c r="A69" s="37"/>
      <c r="B69" s="52">
        <v>45903.708333333328</v>
      </c>
      <c r="C69" s="53">
        <v>45903.708333333328</v>
      </c>
      <c r="D69" s="56">
        <v>45903.708333333328</v>
      </c>
      <c r="E69" s="41">
        <v>1</v>
      </c>
      <c r="F69" s="42"/>
    </row>
    <row r="70" spans="1:6" x14ac:dyDescent="0.2">
      <c r="A70" s="37"/>
      <c r="B70" s="52">
        <v>45903.75</v>
      </c>
      <c r="C70" s="53">
        <v>45903.75</v>
      </c>
      <c r="D70" s="56">
        <v>45903.75</v>
      </c>
      <c r="E70" s="41">
        <v>1</v>
      </c>
      <c r="F70" s="42"/>
    </row>
    <row r="71" spans="1:6" x14ac:dyDescent="0.2">
      <c r="A71" s="37"/>
      <c r="B71" s="52">
        <v>45903.791666666664</v>
      </c>
      <c r="C71" s="53">
        <v>45903.791666666664</v>
      </c>
      <c r="D71" s="56">
        <v>45903.791666666664</v>
      </c>
      <c r="E71" s="41">
        <v>1</v>
      </c>
      <c r="F71" s="42"/>
    </row>
    <row r="72" spans="1:6" x14ac:dyDescent="0.2">
      <c r="A72" s="37"/>
      <c r="B72" s="52">
        <v>45903.833333333328</v>
      </c>
      <c r="C72" s="53">
        <v>45903.833333333328</v>
      </c>
      <c r="D72" s="56">
        <v>45903.833333333328</v>
      </c>
      <c r="E72" s="41">
        <v>2</v>
      </c>
      <c r="F72" s="42"/>
    </row>
    <row r="73" spans="1:6" x14ac:dyDescent="0.2">
      <c r="A73" s="37"/>
      <c r="B73" s="52">
        <v>45903.875</v>
      </c>
      <c r="C73" s="53">
        <v>45903.875</v>
      </c>
      <c r="D73" s="56">
        <v>45903.875</v>
      </c>
      <c r="E73" s="41">
        <v>2</v>
      </c>
      <c r="F73" s="42"/>
    </row>
    <row r="74" spans="1:6" x14ac:dyDescent="0.2">
      <c r="A74" s="37"/>
      <c r="B74" s="52">
        <v>45903.916666666664</v>
      </c>
      <c r="C74" s="53">
        <v>45903.916666666664</v>
      </c>
      <c r="D74" s="56">
        <v>45903.916666666664</v>
      </c>
      <c r="E74" s="41">
        <v>2</v>
      </c>
      <c r="F74" s="42"/>
    </row>
    <row r="75" spans="1:6" x14ac:dyDescent="0.2">
      <c r="A75" s="37"/>
      <c r="B75" s="52">
        <v>45903.958333333328</v>
      </c>
      <c r="C75" s="53">
        <v>45903.958333333328</v>
      </c>
      <c r="D75" s="56">
        <v>45903.958333333328</v>
      </c>
      <c r="E75" s="41">
        <v>2</v>
      </c>
      <c r="F75" s="42"/>
    </row>
    <row r="76" spans="1:6" x14ac:dyDescent="0.2">
      <c r="A76" s="37"/>
      <c r="B76" s="52">
        <v>45904</v>
      </c>
      <c r="C76" s="53">
        <v>45904</v>
      </c>
      <c r="D76" s="56">
        <v>45904</v>
      </c>
      <c r="E76" s="41">
        <v>3</v>
      </c>
      <c r="F76" s="42"/>
    </row>
    <row r="77" spans="1:6" x14ac:dyDescent="0.2">
      <c r="A77" s="37"/>
      <c r="B77" s="52">
        <v>45904.041666666664</v>
      </c>
      <c r="C77" s="53">
        <v>45904.041666666664</v>
      </c>
      <c r="D77" s="56">
        <v>45904.041666666664</v>
      </c>
      <c r="E77" s="41">
        <v>3</v>
      </c>
      <c r="F77" s="42"/>
    </row>
    <row r="78" spans="1:6" x14ac:dyDescent="0.2">
      <c r="A78" s="37"/>
      <c r="B78" s="52">
        <v>45904.083333333328</v>
      </c>
      <c r="C78" s="53">
        <v>45904.083333333328</v>
      </c>
      <c r="D78" s="56">
        <v>45904.083333333328</v>
      </c>
      <c r="E78" s="41">
        <v>2</v>
      </c>
      <c r="F78" s="42"/>
    </row>
    <row r="79" spans="1:6" x14ac:dyDescent="0.2">
      <c r="A79" s="37"/>
      <c r="B79" s="52">
        <v>45904.125</v>
      </c>
      <c r="C79" s="53">
        <v>45904.125</v>
      </c>
      <c r="D79" s="56">
        <v>45904.125</v>
      </c>
      <c r="E79" s="41">
        <v>2</v>
      </c>
      <c r="F79" s="42"/>
    </row>
    <row r="80" spans="1:6" x14ac:dyDescent="0.2">
      <c r="A80" s="37"/>
      <c r="B80" s="52">
        <v>45904.166666666664</v>
      </c>
      <c r="C80" s="53">
        <v>45904.166666666664</v>
      </c>
      <c r="D80" s="56">
        <v>45904.166666666664</v>
      </c>
      <c r="E80" s="41">
        <v>2</v>
      </c>
      <c r="F80" s="42"/>
    </row>
    <row r="81" spans="1:6" x14ac:dyDescent="0.2">
      <c r="A81" s="37"/>
      <c r="B81" s="52">
        <v>45904.208333333328</v>
      </c>
      <c r="C81" s="53">
        <v>45904.208333333328</v>
      </c>
      <c r="D81" s="56">
        <v>45904.208333333328</v>
      </c>
      <c r="E81" s="41">
        <v>3</v>
      </c>
      <c r="F81" s="42"/>
    </row>
    <row r="82" spans="1:6" x14ac:dyDescent="0.2">
      <c r="A82" s="37"/>
      <c r="B82" s="52">
        <v>45904.25</v>
      </c>
      <c r="C82" s="53">
        <v>45904.25</v>
      </c>
      <c r="D82" s="56">
        <v>45904.25</v>
      </c>
      <c r="E82" s="41">
        <v>3</v>
      </c>
      <c r="F82" s="42"/>
    </row>
    <row r="83" spans="1:6" x14ac:dyDescent="0.2">
      <c r="A83" s="37"/>
      <c r="B83" s="52">
        <v>45904.291666666664</v>
      </c>
      <c r="C83" s="53">
        <v>45904.291666666664</v>
      </c>
      <c r="D83" s="56">
        <v>45904.291666666664</v>
      </c>
      <c r="E83" s="41">
        <v>4</v>
      </c>
      <c r="F83" s="42"/>
    </row>
    <row r="84" spans="1:6" x14ac:dyDescent="0.2">
      <c r="A84" s="37"/>
      <c r="B84" s="52">
        <v>45904.333333333328</v>
      </c>
      <c r="C84" s="53">
        <v>45904.333333333328</v>
      </c>
      <c r="D84" s="56">
        <v>45904.333333333328</v>
      </c>
      <c r="E84" s="41">
        <v>3</v>
      </c>
      <c r="F84" s="42"/>
    </row>
    <row r="85" spans="1:6" x14ac:dyDescent="0.2">
      <c r="A85" s="37"/>
      <c r="B85" s="52">
        <v>45904.375</v>
      </c>
      <c r="C85" s="53">
        <v>45904.375</v>
      </c>
      <c r="D85" s="56">
        <v>45904.375</v>
      </c>
      <c r="E85" s="41">
        <v>4</v>
      </c>
      <c r="F85" s="42"/>
    </row>
    <row r="86" spans="1:6" x14ac:dyDescent="0.2">
      <c r="A86" s="37"/>
      <c r="B86" s="52">
        <v>45904.416666666664</v>
      </c>
      <c r="C86" s="53">
        <v>45904.416666666664</v>
      </c>
      <c r="D86" s="56">
        <v>45904.416666666664</v>
      </c>
      <c r="E86" s="41">
        <v>4</v>
      </c>
      <c r="F86" s="42"/>
    </row>
    <row r="87" spans="1:6" x14ac:dyDescent="0.2">
      <c r="A87" s="37"/>
      <c r="B87" s="52">
        <v>45904.458333333328</v>
      </c>
      <c r="C87" s="53">
        <v>45904.458333333328</v>
      </c>
      <c r="D87" s="56">
        <v>45904.458333333328</v>
      </c>
      <c r="E87" s="41">
        <v>3</v>
      </c>
      <c r="F87" s="42"/>
    </row>
    <row r="88" spans="1:6" x14ac:dyDescent="0.2">
      <c r="A88" s="37"/>
      <c r="B88" s="52">
        <v>45904.5</v>
      </c>
      <c r="C88" s="53">
        <v>45904.5</v>
      </c>
      <c r="D88" s="56">
        <v>45904.5</v>
      </c>
      <c r="E88" s="41">
        <v>3</v>
      </c>
      <c r="F88" s="42"/>
    </row>
    <row r="89" spans="1:6" x14ac:dyDescent="0.2">
      <c r="A89" s="37"/>
      <c r="B89" s="52">
        <v>45904.541666666664</v>
      </c>
      <c r="C89" s="53">
        <v>45904.541666666664</v>
      </c>
      <c r="D89" s="56">
        <v>45904.541666666664</v>
      </c>
      <c r="E89" s="41">
        <v>3</v>
      </c>
      <c r="F89" s="42"/>
    </row>
    <row r="90" spans="1:6" x14ac:dyDescent="0.2">
      <c r="A90" s="37"/>
      <c r="B90" s="52">
        <v>45904.583333333328</v>
      </c>
      <c r="C90" s="53">
        <v>45904.583333333328</v>
      </c>
      <c r="D90" s="56">
        <v>45904.583333333328</v>
      </c>
      <c r="E90" s="41">
        <v>2</v>
      </c>
      <c r="F90" s="42"/>
    </row>
    <row r="91" spans="1:6" x14ac:dyDescent="0.2">
      <c r="A91" s="37"/>
      <c r="B91" s="52">
        <v>45904.625</v>
      </c>
      <c r="C91" s="53">
        <v>45904.625</v>
      </c>
      <c r="D91" s="56">
        <v>45904.625</v>
      </c>
      <c r="E91" s="41">
        <v>2</v>
      </c>
      <c r="F91" s="42"/>
    </row>
    <row r="92" spans="1:6" x14ac:dyDescent="0.2">
      <c r="A92" s="37"/>
      <c r="B92" s="52">
        <v>45904.666666666664</v>
      </c>
      <c r="C92" s="53">
        <v>45904.666666666664</v>
      </c>
      <c r="D92" s="56">
        <v>45904.666666666664</v>
      </c>
      <c r="E92" s="41">
        <v>1</v>
      </c>
      <c r="F92" s="42"/>
    </row>
    <row r="93" spans="1:6" x14ac:dyDescent="0.2">
      <c r="A93" s="37"/>
      <c r="B93" s="52">
        <v>45904.708333333328</v>
      </c>
      <c r="C93" s="53">
        <v>45904.708333333328</v>
      </c>
      <c r="D93" s="56">
        <v>45904.708333333328</v>
      </c>
      <c r="E93" s="41">
        <v>1</v>
      </c>
      <c r="F93" s="42"/>
    </row>
    <row r="94" spans="1:6" x14ac:dyDescent="0.2">
      <c r="A94" s="37"/>
      <c r="B94" s="52">
        <v>45904.75</v>
      </c>
      <c r="C94" s="53">
        <v>45904.75</v>
      </c>
      <c r="D94" s="56">
        <v>45904.75</v>
      </c>
      <c r="E94" s="41">
        <v>1</v>
      </c>
      <c r="F94" s="42"/>
    </row>
    <row r="95" spans="1:6" x14ac:dyDescent="0.2">
      <c r="A95" s="37"/>
      <c r="B95" s="52">
        <v>45904.791666666664</v>
      </c>
      <c r="C95" s="53">
        <v>45904.791666666664</v>
      </c>
      <c r="D95" s="56">
        <v>45904.791666666664</v>
      </c>
      <c r="E95" s="41">
        <v>1</v>
      </c>
      <c r="F95" s="42"/>
    </row>
    <row r="96" spans="1:6" x14ac:dyDescent="0.2">
      <c r="A96" s="37"/>
      <c r="B96" s="52">
        <v>45904.833333333328</v>
      </c>
      <c r="C96" s="53">
        <v>45904.833333333328</v>
      </c>
      <c r="D96" s="56">
        <v>45904.833333333328</v>
      </c>
      <c r="E96" s="41">
        <v>2</v>
      </c>
      <c r="F96" s="42"/>
    </row>
    <row r="97" spans="1:6" x14ac:dyDescent="0.2">
      <c r="A97" s="37"/>
      <c r="B97" s="52">
        <v>45904.875</v>
      </c>
      <c r="C97" s="53">
        <v>45904.875</v>
      </c>
      <c r="D97" s="56">
        <v>45904.875</v>
      </c>
      <c r="E97" s="41">
        <v>1</v>
      </c>
      <c r="F97" s="42"/>
    </row>
    <row r="98" spans="1:6" x14ac:dyDescent="0.2">
      <c r="A98" s="37"/>
      <c r="B98" s="52">
        <v>45904.916666666664</v>
      </c>
      <c r="C98" s="53">
        <v>45904.916666666664</v>
      </c>
      <c r="D98" s="56">
        <v>45904.916666666664</v>
      </c>
      <c r="E98" s="41">
        <v>1</v>
      </c>
      <c r="F98" s="42"/>
    </row>
    <row r="99" spans="1:6" x14ac:dyDescent="0.2">
      <c r="A99" s="37"/>
      <c r="B99" s="52">
        <v>45904.958333333328</v>
      </c>
      <c r="C99" s="53">
        <v>45904.958333333328</v>
      </c>
      <c r="D99" s="56">
        <v>45904.958333333328</v>
      </c>
      <c r="E99" s="41">
        <v>2</v>
      </c>
      <c r="F99" s="42"/>
    </row>
    <row r="100" spans="1:6" x14ac:dyDescent="0.2">
      <c r="A100" s="37"/>
      <c r="B100" s="52">
        <v>45905</v>
      </c>
      <c r="C100" s="53">
        <v>45905</v>
      </c>
      <c r="D100" s="56">
        <v>45905</v>
      </c>
      <c r="E100" s="41">
        <v>2</v>
      </c>
      <c r="F100" s="42"/>
    </row>
    <row r="101" spans="1:6" x14ac:dyDescent="0.2">
      <c r="A101" s="37"/>
      <c r="B101" s="52">
        <v>45905.041666666664</v>
      </c>
      <c r="C101" s="53">
        <v>45905.041666666664</v>
      </c>
      <c r="D101" s="56">
        <v>45905.041666666664</v>
      </c>
      <c r="E101" s="41">
        <v>2</v>
      </c>
      <c r="F101" s="42"/>
    </row>
    <row r="102" spans="1:6" x14ac:dyDescent="0.2">
      <c r="A102" s="37"/>
      <c r="B102" s="52">
        <v>45905.083333333328</v>
      </c>
      <c r="C102" s="53">
        <v>45905.083333333328</v>
      </c>
      <c r="D102" s="56">
        <v>45905.083333333328</v>
      </c>
      <c r="E102" s="41">
        <v>2</v>
      </c>
      <c r="F102" s="42"/>
    </row>
    <row r="103" spans="1:6" x14ac:dyDescent="0.2">
      <c r="A103" s="37"/>
      <c r="B103" s="52">
        <v>45905.125</v>
      </c>
      <c r="C103" s="53">
        <v>45905.125</v>
      </c>
      <c r="D103" s="56">
        <v>45905.125</v>
      </c>
      <c r="E103" s="41">
        <v>2</v>
      </c>
      <c r="F103" s="42"/>
    </row>
    <row r="104" spans="1:6" x14ac:dyDescent="0.2">
      <c r="A104" s="37"/>
      <c r="B104" s="52">
        <v>45905.166666666664</v>
      </c>
      <c r="C104" s="53">
        <v>45905.166666666664</v>
      </c>
      <c r="D104" s="56">
        <v>45905.166666666664</v>
      </c>
      <c r="E104" s="41">
        <v>2</v>
      </c>
      <c r="F104" s="42"/>
    </row>
    <row r="105" spans="1:6" x14ac:dyDescent="0.2">
      <c r="A105" s="37"/>
      <c r="B105" s="52">
        <v>45905.208333333328</v>
      </c>
      <c r="C105" s="53">
        <v>45905.208333333328</v>
      </c>
      <c r="D105" s="56">
        <v>45905.208333333328</v>
      </c>
      <c r="E105" s="41">
        <v>2</v>
      </c>
      <c r="F105" s="42"/>
    </row>
    <row r="106" spans="1:6" x14ac:dyDescent="0.2">
      <c r="A106" s="37"/>
      <c r="B106" s="52">
        <v>45905.25</v>
      </c>
      <c r="C106" s="53">
        <v>45905.25</v>
      </c>
      <c r="D106" s="56">
        <v>45905.25</v>
      </c>
      <c r="E106" s="41">
        <v>2</v>
      </c>
      <c r="F106" s="42"/>
    </row>
    <row r="107" spans="1:6" x14ac:dyDescent="0.2">
      <c r="A107" s="37"/>
      <c r="B107" s="52">
        <v>45905.291666666664</v>
      </c>
      <c r="C107" s="53">
        <v>45905.291666666664</v>
      </c>
      <c r="D107" s="56">
        <v>45905.291666666664</v>
      </c>
      <c r="E107" s="41">
        <v>2</v>
      </c>
      <c r="F107" s="42"/>
    </row>
    <row r="108" spans="1:6" x14ac:dyDescent="0.2">
      <c r="A108" s="37"/>
      <c r="B108" s="52">
        <v>45905.333333333328</v>
      </c>
      <c r="C108" s="53">
        <v>45905.333333333328</v>
      </c>
      <c r="D108" s="56">
        <v>45905.333333333328</v>
      </c>
      <c r="E108" s="41">
        <v>3</v>
      </c>
      <c r="F108" s="42"/>
    </row>
    <row r="109" spans="1:6" x14ac:dyDescent="0.2">
      <c r="A109" s="37"/>
      <c r="B109" s="52">
        <v>45905.375</v>
      </c>
      <c r="C109" s="53">
        <v>45905.375</v>
      </c>
      <c r="D109" s="56">
        <v>45905.375</v>
      </c>
      <c r="E109" s="41">
        <v>4</v>
      </c>
      <c r="F109" s="42"/>
    </row>
    <row r="110" spans="1:6" x14ac:dyDescent="0.2">
      <c r="A110" s="37"/>
      <c r="B110" s="52">
        <v>45905.416666666664</v>
      </c>
      <c r="C110" s="53">
        <v>45905.416666666664</v>
      </c>
      <c r="D110" s="56">
        <v>45905.416666666664</v>
      </c>
      <c r="E110" s="41">
        <v>5</v>
      </c>
      <c r="F110" s="42"/>
    </row>
    <row r="111" spans="1:6" x14ac:dyDescent="0.2">
      <c r="A111" s="37"/>
      <c r="B111" s="52">
        <v>45905.458333333328</v>
      </c>
      <c r="C111" s="53">
        <v>45905.458333333328</v>
      </c>
      <c r="D111" s="56">
        <v>45905.458333333328</v>
      </c>
      <c r="E111" s="41">
        <v>5</v>
      </c>
      <c r="F111" s="42"/>
    </row>
    <row r="112" spans="1:6" x14ac:dyDescent="0.2">
      <c r="A112" s="37"/>
      <c r="B112" s="52">
        <v>45905.5</v>
      </c>
      <c r="C112" s="53">
        <v>45905.5</v>
      </c>
      <c r="D112" s="56">
        <v>45905.5</v>
      </c>
      <c r="E112" s="41">
        <v>4</v>
      </c>
      <c r="F112" s="42"/>
    </row>
    <row r="113" spans="1:6" x14ac:dyDescent="0.2">
      <c r="A113" s="37"/>
      <c r="B113" s="52">
        <v>45905.541666666664</v>
      </c>
      <c r="C113" s="53">
        <v>45905.541666666664</v>
      </c>
      <c r="D113" s="56">
        <v>45905.541666666664</v>
      </c>
      <c r="E113" s="41">
        <v>5</v>
      </c>
      <c r="F113" s="42"/>
    </row>
    <row r="114" spans="1:6" x14ac:dyDescent="0.2">
      <c r="A114" s="37"/>
      <c r="B114" s="52">
        <v>45905.583333333328</v>
      </c>
      <c r="C114" s="53">
        <v>45905.583333333328</v>
      </c>
      <c r="D114" s="56">
        <v>45905.583333333328</v>
      </c>
      <c r="E114" s="41">
        <v>5</v>
      </c>
      <c r="F114" s="42"/>
    </row>
    <row r="115" spans="1:6" x14ac:dyDescent="0.2">
      <c r="A115" s="37"/>
      <c r="B115" s="52">
        <v>45905.625</v>
      </c>
      <c r="C115" s="53">
        <v>45905.625</v>
      </c>
      <c r="D115" s="56">
        <v>45905.625</v>
      </c>
      <c r="E115" s="41">
        <v>4</v>
      </c>
      <c r="F115" s="42"/>
    </row>
    <row r="116" spans="1:6" x14ac:dyDescent="0.2">
      <c r="A116" s="37"/>
      <c r="B116" s="52">
        <v>45905.666666666664</v>
      </c>
      <c r="C116" s="53">
        <v>45905.666666666664</v>
      </c>
      <c r="D116" s="56">
        <v>45905.666666666664</v>
      </c>
      <c r="E116" s="41">
        <v>6</v>
      </c>
      <c r="F116" s="42"/>
    </row>
    <row r="117" spans="1:6" x14ac:dyDescent="0.2">
      <c r="A117" s="37"/>
      <c r="B117" s="52">
        <v>45905.708333333328</v>
      </c>
      <c r="C117" s="53">
        <v>45905.708333333328</v>
      </c>
      <c r="D117" s="56">
        <v>45905.708333333328</v>
      </c>
      <c r="E117" s="41">
        <v>6</v>
      </c>
      <c r="F117" s="42"/>
    </row>
    <row r="118" spans="1:6" x14ac:dyDescent="0.2">
      <c r="A118" s="37"/>
      <c r="B118" s="52">
        <v>45905.75</v>
      </c>
      <c r="C118" s="53">
        <v>45905.75</v>
      </c>
      <c r="D118" s="56">
        <v>45905.75</v>
      </c>
      <c r="E118" s="41">
        <v>3</v>
      </c>
      <c r="F118" s="42"/>
    </row>
    <row r="119" spans="1:6" x14ac:dyDescent="0.2">
      <c r="A119" s="37"/>
      <c r="B119" s="52">
        <v>45905.791666666664</v>
      </c>
      <c r="C119" s="53">
        <v>45905.791666666664</v>
      </c>
      <c r="D119" s="56">
        <v>45905.791666666664</v>
      </c>
      <c r="E119" s="41">
        <v>3</v>
      </c>
      <c r="F119" s="42"/>
    </row>
    <row r="120" spans="1:6" x14ac:dyDescent="0.2">
      <c r="A120" s="37"/>
      <c r="B120" s="52">
        <v>45905.833333333328</v>
      </c>
      <c r="C120" s="53">
        <v>45905.833333333328</v>
      </c>
      <c r="D120" s="56">
        <v>45905.833333333328</v>
      </c>
      <c r="E120" s="41">
        <v>3</v>
      </c>
      <c r="F120" s="42"/>
    </row>
    <row r="121" spans="1:6" x14ac:dyDescent="0.2">
      <c r="A121" s="37"/>
      <c r="B121" s="52">
        <v>45905.875</v>
      </c>
      <c r="C121" s="53">
        <v>45905.875</v>
      </c>
      <c r="D121" s="56">
        <v>45905.875</v>
      </c>
      <c r="E121" s="41">
        <v>3</v>
      </c>
      <c r="F121" s="42"/>
    </row>
    <row r="122" spans="1:6" x14ac:dyDescent="0.2">
      <c r="A122" s="37"/>
      <c r="B122" s="52">
        <v>45905.916666666664</v>
      </c>
      <c r="C122" s="53">
        <v>45905.916666666664</v>
      </c>
      <c r="D122" s="56">
        <v>45905.916666666664</v>
      </c>
      <c r="E122" s="41">
        <v>4</v>
      </c>
      <c r="F122" s="42"/>
    </row>
    <row r="123" spans="1:6" x14ac:dyDescent="0.2">
      <c r="A123" s="37"/>
      <c r="B123" s="52">
        <v>45905.958333333328</v>
      </c>
      <c r="C123" s="53">
        <v>45905.958333333328</v>
      </c>
      <c r="D123" s="56">
        <v>45905.958333333328</v>
      </c>
      <c r="E123" s="41">
        <v>6</v>
      </c>
      <c r="F123" s="42"/>
    </row>
    <row r="124" spans="1:6" x14ac:dyDescent="0.2">
      <c r="A124" s="37"/>
      <c r="B124" s="52">
        <v>45906</v>
      </c>
      <c r="C124" s="53">
        <v>45906</v>
      </c>
      <c r="D124" s="56">
        <v>45906</v>
      </c>
      <c r="E124" s="41">
        <v>4</v>
      </c>
      <c r="F124" s="42"/>
    </row>
    <row r="125" spans="1:6" x14ac:dyDescent="0.2">
      <c r="A125" s="37"/>
      <c r="B125" s="52">
        <v>45906.041666666664</v>
      </c>
      <c r="C125" s="53">
        <v>45906.041666666664</v>
      </c>
      <c r="D125" s="56">
        <v>45906.041666666664</v>
      </c>
      <c r="E125" s="41">
        <v>11</v>
      </c>
      <c r="F125" s="42"/>
    </row>
    <row r="126" spans="1:6" x14ac:dyDescent="0.2">
      <c r="A126" s="37"/>
      <c r="B126" s="52">
        <v>45906.083333333328</v>
      </c>
      <c r="C126" s="53">
        <v>45906.083333333328</v>
      </c>
      <c r="D126" s="56">
        <v>45906.083333333328</v>
      </c>
      <c r="E126" s="41">
        <v>12</v>
      </c>
      <c r="F126" s="42"/>
    </row>
    <row r="127" spans="1:6" x14ac:dyDescent="0.2">
      <c r="A127" s="37"/>
      <c r="B127" s="52">
        <v>45906.125</v>
      </c>
      <c r="C127" s="53">
        <v>45906.125</v>
      </c>
      <c r="D127" s="56">
        <v>45906.125</v>
      </c>
      <c r="E127" s="41">
        <v>8</v>
      </c>
      <c r="F127" s="42"/>
    </row>
    <row r="128" spans="1:6" x14ac:dyDescent="0.2">
      <c r="A128" s="37"/>
      <c r="B128" s="52">
        <v>45906.166666666664</v>
      </c>
      <c r="C128" s="53">
        <v>45906.166666666664</v>
      </c>
      <c r="D128" s="56">
        <v>45906.166666666664</v>
      </c>
      <c r="E128" s="41">
        <v>5</v>
      </c>
      <c r="F128" s="42"/>
    </row>
    <row r="129" spans="1:6" x14ac:dyDescent="0.2">
      <c r="A129" s="37"/>
      <c r="B129" s="52">
        <v>45906.208333333328</v>
      </c>
      <c r="C129" s="53">
        <v>45906.208333333328</v>
      </c>
      <c r="D129" s="56">
        <v>45906.208333333328</v>
      </c>
      <c r="E129" s="41">
        <v>4</v>
      </c>
      <c r="F129" s="42"/>
    </row>
    <row r="130" spans="1:6" x14ac:dyDescent="0.2">
      <c r="A130" s="37"/>
      <c r="B130" s="52">
        <v>45906.25</v>
      </c>
      <c r="C130" s="53">
        <v>45906.25</v>
      </c>
      <c r="D130" s="56">
        <v>45906.25</v>
      </c>
      <c r="E130" s="41">
        <v>7</v>
      </c>
      <c r="F130" s="42"/>
    </row>
    <row r="131" spans="1:6" x14ac:dyDescent="0.2">
      <c r="A131" s="37"/>
      <c r="B131" s="52">
        <v>45906.291666666664</v>
      </c>
      <c r="C131" s="53">
        <v>45906.291666666664</v>
      </c>
      <c r="D131" s="56">
        <v>45906.291666666664</v>
      </c>
      <c r="E131" s="41">
        <v>6</v>
      </c>
      <c r="F131" s="42"/>
    </row>
    <row r="132" spans="1:6" x14ac:dyDescent="0.2">
      <c r="A132" s="37"/>
      <c r="B132" s="52">
        <v>45906.333333333328</v>
      </c>
      <c r="C132" s="53">
        <v>45906.333333333328</v>
      </c>
      <c r="D132" s="56">
        <v>45906.333333333328</v>
      </c>
      <c r="E132" s="41">
        <v>5</v>
      </c>
      <c r="F132" s="42"/>
    </row>
    <row r="133" spans="1:6" x14ac:dyDescent="0.2">
      <c r="A133" s="37"/>
      <c r="B133" s="52">
        <v>45906.375</v>
      </c>
      <c r="C133" s="53">
        <v>45906.375</v>
      </c>
      <c r="D133" s="56">
        <v>45906.375</v>
      </c>
      <c r="E133" s="41">
        <v>5</v>
      </c>
      <c r="F133" s="42"/>
    </row>
    <row r="134" spans="1:6" x14ac:dyDescent="0.2">
      <c r="A134" s="37"/>
      <c r="B134" s="52">
        <v>45906.416666666664</v>
      </c>
      <c r="C134" s="53">
        <v>45906.416666666664</v>
      </c>
      <c r="D134" s="56">
        <v>45906.416666666664</v>
      </c>
      <c r="E134" s="41">
        <v>5</v>
      </c>
      <c r="F134" s="42"/>
    </row>
    <row r="135" spans="1:6" x14ac:dyDescent="0.2">
      <c r="A135" s="37"/>
      <c r="B135" s="52">
        <v>45906.458333333328</v>
      </c>
      <c r="C135" s="53">
        <v>45906.458333333328</v>
      </c>
      <c r="D135" s="56">
        <v>45906.458333333328</v>
      </c>
      <c r="E135" s="41">
        <v>5</v>
      </c>
      <c r="F135" s="42"/>
    </row>
    <row r="136" spans="1:6" x14ac:dyDescent="0.2">
      <c r="A136" s="37"/>
      <c r="B136" s="52">
        <v>45906.5</v>
      </c>
      <c r="C136" s="53">
        <v>45906.5</v>
      </c>
      <c r="D136" s="56">
        <v>45906.5</v>
      </c>
      <c r="E136" s="41">
        <v>5</v>
      </c>
      <c r="F136" s="42"/>
    </row>
    <row r="137" spans="1:6" x14ac:dyDescent="0.2">
      <c r="A137" s="37"/>
      <c r="B137" s="52">
        <v>45906.541666666664</v>
      </c>
      <c r="C137" s="53">
        <v>45906.541666666664</v>
      </c>
      <c r="D137" s="56">
        <v>45906.541666666664</v>
      </c>
      <c r="E137" s="41">
        <v>5</v>
      </c>
      <c r="F137" s="42"/>
    </row>
    <row r="138" spans="1:6" x14ac:dyDescent="0.2">
      <c r="A138" s="37"/>
      <c r="B138" s="52">
        <v>45906.583333333328</v>
      </c>
      <c r="C138" s="53">
        <v>45906.583333333328</v>
      </c>
      <c r="D138" s="56">
        <v>45906.583333333328</v>
      </c>
      <c r="E138" s="41">
        <v>4</v>
      </c>
      <c r="F138" s="42"/>
    </row>
    <row r="139" spans="1:6" x14ac:dyDescent="0.2">
      <c r="A139" s="37"/>
      <c r="B139" s="52">
        <v>45906.625</v>
      </c>
      <c r="C139" s="53">
        <v>45906.625</v>
      </c>
      <c r="D139" s="56">
        <v>45906.625</v>
      </c>
      <c r="E139" s="41">
        <v>4</v>
      </c>
      <c r="F139" s="42"/>
    </row>
    <row r="140" spans="1:6" x14ac:dyDescent="0.2">
      <c r="A140" s="37"/>
      <c r="B140" s="52">
        <v>45906.666666666664</v>
      </c>
      <c r="C140" s="53">
        <v>45906.666666666664</v>
      </c>
      <c r="D140" s="56">
        <v>45906.666666666664</v>
      </c>
      <c r="E140" s="41">
        <v>4</v>
      </c>
      <c r="F140" s="42"/>
    </row>
    <row r="141" spans="1:6" x14ac:dyDescent="0.2">
      <c r="A141" s="37"/>
      <c r="B141" s="52">
        <v>45906.708333333328</v>
      </c>
      <c r="C141" s="53">
        <v>45906.708333333328</v>
      </c>
      <c r="D141" s="56">
        <v>45906.708333333328</v>
      </c>
      <c r="E141" s="41">
        <v>2</v>
      </c>
      <c r="F141" s="42"/>
    </row>
    <row r="142" spans="1:6" x14ac:dyDescent="0.2">
      <c r="A142" s="37"/>
      <c r="B142" s="52">
        <v>45906.75</v>
      </c>
      <c r="C142" s="53">
        <v>45906.75</v>
      </c>
      <c r="D142" s="56">
        <v>45906.75</v>
      </c>
      <c r="E142" s="41">
        <v>2</v>
      </c>
      <c r="F142" s="42"/>
    </row>
    <row r="143" spans="1:6" x14ac:dyDescent="0.2">
      <c r="A143" s="37"/>
      <c r="B143" s="52">
        <v>45906.791666666664</v>
      </c>
      <c r="C143" s="53">
        <v>45906.791666666664</v>
      </c>
      <c r="D143" s="56">
        <v>45906.791666666664</v>
      </c>
      <c r="E143" s="41">
        <v>2</v>
      </c>
      <c r="F143" s="42"/>
    </row>
    <row r="144" spans="1:6" x14ac:dyDescent="0.2">
      <c r="A144" s="37"/>
      <c r="B144" s="52">
        <v>45906.833333333328</v>
      </c>
      <c r="C144" s="53">
        <v>45906.833333333328</v>
      </c>
      <c r="D144" s="56">
        <v>45906.833333333328</v>
      </c>
      <c r="E144" s="41">
        <v>3</v>
      </c>
      <c r="F144" s="42"/>
    </row>
    <row r="145" spans="1:6" x14ac:dyDescent="0.2">
      <c r="A145" s="37"/>
      <c r="B145" s="52">
        <v>45906.875</v>
      </c>
      <c r="C145" s="53">
        <v>45906.875</v>
      </c>
      <c r="D145" s="56">
        <v>45906.875</v>
      </c>
      <c r="E145" s="41">
        <v>3</v>
      </c>
      <c r="F145" s="42"/>
    </row>
    <row r="146" spans="1:6" x14ac:dyDescent="0.2">
      <c r="A146" s="37"/>
      <c r="B146" s="52">
        <v>45906.916666666664</v>
      </c>
      <c r="C146" s="53">
        <v>45906.916666666664</v>
      </c>
      <c r="D146" s="56">
        <v>45906.916666666664</v>
      </c>
      <c r="E146" s="41">
        <v>5</v>
      </c>
      <c r="F146" s="42"/>
    </row>
    <row r="147" spans="1:6" x14ac:dyDescent="0.2">
      <c r="A147" s="37"/>
      <c r="B147" s="52">
        <v>45906.958333333328</v>
      </c>
      <c r="C147" s="53">
        <v>45906.958333333328</v>
      </c>
      <c r="D147" s="56">
        <v>45906.958333333328</v>
      </c>
      <c r="E147" s="41">
        <v>4</v>
      </c>
      <c r="F147" s="42"/>
    </row>
    <row r="148" spans="1:6" x14ac:dyDescent="0.2">
      <c r="A148" s="37"/>
      <c r="B148" s="52">
        <v>45907</v>
      </c>
      <c r="C148" s="53">
        <v>45907</v>
      </c>
      <c r="D148" s="56">
        <v>45907</v>
      </c>
      <c r="E148" s="41">
        <v>4</v>
      </c>
      <c r="F148" s="42"/>
    </row>
    <row r="149" spans="1:6" x14ac:dyDescent="0.2">
      <c r="A149" s="37"/>
      <c r="B149" s="52">
        <v>45907.041666666664</v>
      </c>
      <c r="C149" s="53">
        <v>45907.041666666664</v>
      </c>
      <c r="D149" s="56">
        <v>45907.041666666664</v>
      </c>
      <c r="E149" s="41">
        <v>3</v>
      </c>
      <c r="F149" s="42"/>
    </row>
    <row r="150" spans="1:6" x14ac:dyDescent="0.2">
      <c r="A150" s="37"/>
      <c r="B150" s="52">
        <v>45907.083333333328</v>
      </c>
      <c r="C150" s="53">
        <v>45907.083333333328</v>
      </c>
      <c r="D150" s="56">
        <v>45907.083333333328</v>
      </c>
      <c r="E150" s="41">
        <v>3</v>
      </c>
      <c r="F150" s="42"/>
    </row>
    <row r="151" spans="1:6" x14ac:dyDescent="0.2">
      <c r="A151" s="37"/>
      <c r="B151" s="52">
        <v>45907.125</v>
      </c>
      <c r="C151" s="53">
        <v>45907.125</v>
      </c>
      <c r="D151" s="56">
        <v>45907.125</v>
      </c>
      <c r="E151" s="41">
        <v>3</v>
      </c>
      <c r="F151" s="42"/>
    </row>
    <row r="152" spans="1:6" x14ac:dyDescent="0.2">
      <c r="A152" s="37"/>
      <c r="B152" s="52">
        <v>45907.166666666664</v>
      </c>
      <c r="C152" s="53">
        <v>45907.166666666664</v>
      </c>
      <c r="D152" s="56">
        <v>45907.166666666664</v>
      </c>
      <c r="E152" s="41">
        <v>2</v>
      </c>
      <c r="F152" s="42"/>
    </row>
    <row r="153" spans="1:6" x14ac:dyDescent="0.2">
      <c r="A153" s="37"/>
      <c r="B153" s="52">
        <v>45907.208333333328</v>
      </c>
      <c r="C153" s="53">
        <v>45907.208333333328</v>
      </c>
      <c r="D153" s="56">
        <v>45907.208333333328</v>
      </c>
      <c r="E153" s="41">
        <v>2</v>
      </c>
      <c r="F153" s="42"/>
    </row>
    <row r="154" spans="1:6" x14ac:dyDescent="0.2">
      <c r="A154" s="37"/>
      <c r="B154" s="52">
        <v>45907.25</v>
      </c>
      <c r="C154" s="53">
        <v>45907.25</v>
      </c>
      <c r="D154" s="56">
        <v>45907.25</v>
      </c>
      <c r="E154" s="41">
        <v>2</v>
      </c>
      <c r="F154" s="42"/>
    </row>
    <row r="155" spans="1:6" x14ac:dyDescent="0.2">
      <c r="A155" s="37"/>
      <c r="B155" s="52">
        <v>45907.291666666664</v>
      </c>
      <c r="C155" s="53">
        <v>45907.291666666664</v>
      </c>
      <c r="D155" s="56">
        <v>45907.291666666664</v>
      </c>
      <c r="E155" s="41">
        <v>3</v>
      </c>
      <c r="F155" s="42"/>
    </row>
    <row r="156" spans="1:6" x14ac:dyDescent="0.2">
      <c r="A156" s="37"/>
      <c r="B156" s="52">
        <v>45907.333333333328</v>
      </c>
      <c r="C156" s="53">
        <v>45907.333333333328</v>
      </c>
      <c r="D156" s="56">
        <v>45907.333333333328</v>
      </c>
      <c r="E156" s="41">
        <v>5</v>
      </c>
      <c r="F156" s="42"/>
    </row>
    <row r="157" spans="1:6" x14ac:dyDescent="0.2">
      <c r="A157" s="37"/>
      <c r="B157" s="52">
        <v>45907.375</v>
      </c>
      <c r="C157" s="53">
        <v>45907.375</v>
      </c>
      <c r="D157" s="56">
        <v>45907.375</v>
      </c>
      <c r="E157" s="41">
        <v>4</v>
      </c>
      <c r="F157" s="42"/>
    </row>
    <row r="158" spans="1:6" x14ac:dyDescent="0.2">
      <c r="A158" s="37"/>
      <c r="B158" s="52">
        <v>45907.416666666664</v>
      </c>
      <c r="C158" s="53">
        <v>45907.416666666664</v>
      </c>
      <c r="D158" s="56">
        <v>45907.416666666664</v>
      </c>
      <c r="E158" s="41">
        <v>6</v>
      </c>
      <c r="F158" s="42"/>
    </row>
    <row r="159" spans="1:6" x14ac:dyDescent="0.2">
      <c r="A159" s="37"/>
      <c r="B159" s="52">
        <v>45907.458333333328</v>
      </c>
      <c r="C159" s="53">
        <v>45907.458333333328</v>
      </c>
      <c r="D159" s="56">
        <v>45907.458333333328</v>
      </c>
      <c r="E159" s="41">
        <v>6</v>
      </c>
      <c r="F159" s="42"/>
    </row>
    <row r="160" spans="1:6" x14ac:dyDescent="0.2">
      <c r="A160" s="37"/>
      <c r="B160" s="52">
        <v>45907.5</v>
      </c>
      <c r="C160" s="53">
        <v>45907.5</v>
      </c>
      <c r="D160" s="56">
        <v>45907.5</v>
      </c>
      <c r="E160" s="41">
        <v>4</v>
      </c>
      <c r="F160" s="42"/>
    </row>
    <row r="161" spans="1:6" x14ac:dyDescent="0.2">
      <c r="A161" s="37"/>
      <c r="B161" s="52">
        <v>45907.541666666664</v>
      </c>
      <c r="C161" s="53">
        <v>45907.541666666664</v>
      </c>
      <c r="D161" s="56">
        <v>45907.541666666664</v>
      </c>
      <c r="E161" s="41">
        <v>4</v>
      </c>
      <c r="F161" s="42"/>
    </row>
    <row r="162" spans="1:6" x14ac:dyDescent="0.2">
      <c r="A162" s="37"/>
      <c r="B162" s="52">
        <v>45907.583333333328</v>
      </c>
      <c r="C162" s="53">
        <v>45907.583333333328</v>
      </c>
      <c r="D162" s="56">
        <v>45907.583333333328</v>
      </c>
      <c r="E162" s="41">
        <v>6</v>
      </c>
      <c r="F162" s="42"/>
    </row>
    <row r="163" spans="1:6" x14ac:dyDescent="0.2">
      <c r="A163" s="37"/>
      <c r="B163" s="52">
        <v>45907.625</v>
      </c>
      <c r="C163" s="53">
        <v>45907.625</v>
      </c>
      <c r="D163" s="56">
        <v>45907.625</v>
      </c>
      <c r="E163" s="41">
        <v>8</v>
      </c>
      <c r="F163" s="42"/>
    </row>
    <row r="164" spans="1:6" x14ac:dyDescent="0.2">
      <c r="A164" s="37"/>
      <c r="B164" s="52">
        <v>45907.666666666664</v>
      </c>
      <c r="C164" s="53">
        <v>45907.666666666664</v>
      </c>
      <c r="D164" s="56">
        <v>45907.666666666664</v>
      </c>
      <c r="E164" s="41">
        <v>10</v>
      </c>
      <c r="F164" s="42"/>
    </row>
    <row r="165" spans="1:6" x14ac:dyDescent="0.2">
      <c r="A165" s="37"/>
      <c r="B165" s="52">
        <v>45907.708333333328</v>
      </c>
      <c r="C165" s="53">
        <v>45907.708333333328</v>
      </c>
      <c r="D165" s="56">
        <v>45907.708333333328</v>
      </c>
      <c r="E165" s="41">
        <v>6</v>
      </c>
      <c r="F165" s="42"/>
    </row>
    <row r="166" spans="1:6" x14ac:dyDescent="0.2">
      <c r="A166" s="37"/>
      <c r="B166" s="52">
        <v>45907.75</v>
      </c>
      <c r="C166" s="53">
        <v>45907.75</v>
      </c>
      <c r="D166" s="56">
        <v>45907.75</v>
      </c>
      <c r="E166" s="41">
        <v>2</v>
      </c>
      <c r="F166" s="42"/>
    </row>
    <row r="167" spans="1:6" x14ac:dyDescent="0.2">
      <c r="A167" s="37"/>
      <c r="B167" s="52">
        <v>45907.791666666664</v>
      </c>
      <c r="C167" s="53">
        <v>45907.791666666664</v>
      </c>
      <c r="D167" s="56">
        <v>45907.791666666664</v>
      </c>
      <c r="E167" s="41">
        <v>2</v>
      </c>
      <c r="F167" s="42"/>
    </row>
    <row r="168" spans="1:6" x14ac:dyDescent="0.2">
      <c r="A168" s="37"/>
      <c r="B168" s="52">
        <v>45907.833333333328</v>
      </c>
      <c r="C168" s="53">
        <v>45907.833333333328</v>
      </c>
      <c r="D168" s="56">
        <v>45907.833333333328</v>
      </c>
      <c r="E168" s="41">
        <v>2</v>
      </c>
      <c r="F168" s="42"/>
    </row>
    <row r="169" spans="1:6" x14ac:dyDescent="0.2">
      <c r="A169" s="37"/>
      <c r="B169" s="52">
        <v>45907.875</v>
      </c>
      <c r="C169" s="53">
        <v>45907.875</v>
      </c>
      <c r="D169" s="56">
        <v>45907.875</v>
      </c>
      <c r="E169" s="41">
        <v>2</v>
      </c>
      <c r="F169" s="42"/>
    </row>
    <row r="170" spans="1:6" x14ac:dyDescent="0.2">
      <c r="A170" s="37"/>
      <c r="B170" s="52">
        <v>45907.916666666664</v>
      </c>
      <c r="C170" s="53">
        <v>45907.916666666664</v>
      </c>
      <c r="D170" s="56">
        <v>45907.916666666664</v>
      </c>
      <c r="E170" s="41">
        <v>3</v>
      </c>
      <c r="F170" s="42"/>
    </row>
    <row r="171" spans="1:6" x14ac:dyDescent="0.2">
      <c r="A171" s="37"/>
      <c r="B171" s="52">
        <v>45907.958333333328</v>
      </c>
      <c r="C171" s="53">
        <v>45907.958333333328</v>
      </c>
      <c r="D171" s="56">
        <v>45907.958333333328</v>
      </c>
      <c r="E171" s="41">
        <v>3</v>
      </c>
      <c r="F171" s="42"/>
    </row>
    <row r="172" spans="1:6" x14ac:dyDescent="0.2">
      <c r="A172" s="37"/>
      <c r="B172" s="52">
        <v>45908</v>
      </c>
      <c r="C172" s="53">
        <v>45908</v>
      </c>
      <c r="D172" s="56">
        <v>45908</v>
      </c>
      <c r="E172" s="41">
        <v>3</v>
      </c>
      <c r="F172" s="42"/>
    </row>
    <row r="173" spans="1:6" x14ac:dyDescent="0.2">
      <c r="A173" s="37"/>
      <c r="B173" s="52">
        <v>45908.041666666664</v>
      </c>
      <c r="C173" s="53">
        <v>45908.041666666664</v>
      </c>
      <c r="D173" s="56">
        <v>45908.041666666664</v>
      </c>
      <c r="E173" s="41">
        <v>3</v>
      </c>
      <c r="F173" s="42"/>
    </row>
    <row r="174" spans="1:6" x14ac:dyDescent="0.2">
      <c r="A174" s="37"/>
      <c r="B174" s="52">
        <v>45908.083333333328</v>
      </c>
      <c r="C174" s="53">
        <v>45908.083333333328</v>
      </c>
      <c r="D174" s="56">
        <v>45908.083333333328</v>
      </c>
      <c r="E174" s="41">
        <v>3</v>
      </c>
      <c r="F174" s="42"/>
    </row>
    <row r="175" spans="1:6" x14ac:dyDescent="0.2">
      <c r="A175" s="37"/>
      <c r="B175" s="52">
        <v>45908.125</v>
      </c>
      <c r="C175" s="53">
        <v>45908.125</v>
      </c>
      <c r="D175" s="56">
        <v>45908.125</v>
      </c>
      <c r="E175" s="41">
        <v>4</v>
      </c>
      <c r="F175" s="42"/>
    </row>
    <row r="176" spans="1:6" x14ac:dyDescent="0.2">
      <c r="A176" s="37"/>
      <c r="B176" s="52">
        <v>45908.166666666664</v>
      </c>
      <c r="C176" s="53">
        <v>45908.166666666664</v>
      </c>
      <c r="D176" s="56">
        <v>45908.166666666664</v>
      </c>
      <c r="E176" s="41">
        <v>4</v>
      </c>
      <c r="F176" s="42"/>
    </row>
    <row r="177" spans="1:6" x14ac:dyDescent="0.2">
      <c r="A177" s="37"/>
      <c r="B177" s="52">
        <v>45908.208333333328</v>
      </c>
      <c r="C177" s="53">
        <v>45908.208333333328</v>
      </c>
      <c r="D177" s="56">
        <v>45908.208333333328</v>
      </c>
      <c r="E177" s="41">
        <v>3</v>
      </c>
      <c r="F177" s="42"/>
    </row>
    <row r="178" spans="1:6" x14ac:dyDescent="0.2">
      <c r="A178" s="37"/>
      <c r="B178" s="52">
        <v>45908.25</v>
      </c>
      <c r="C178" s="53">
        <v>45908.25</v>
      </c>
      <c r="D178" s="56">
        <v>45908.25</v>
      </c>
      <c r="E178" s="41">
        <v>4</v>
      </c>
      <c r="F178" s="42"/>
    </row>
    <row r="179" spans="1:6" x14ac:dyDescent="0.2">
      <c r="A179" s="37"/>
      <c r="B179" s="52">
        <v>45908.291666666664</v>
      </c>
      <c r="C179" s="53">
        <v>45908.291666666664</v>
      </c>
      <c r="D179" s="56">
        <v>45908.291666666664</v>
      </c>
      <c r="E179" s="41">
        <v>4</v>
      </c>
      <c r="F179" s="42"/>
    </row>
    <row r="180" spans="1:6" x14ac:dyDescent="0.2">
      <c r="A180" s="37"/>
      <c r="B180" s="52">
        <v>45908.333333333328</v>
      </c>
      <c r="C180" s="53">
        <v>45908.333333333328</v>
      </c>
      <c r="D180" s="56">
        <v>45908.333333333328</v>
      </c>
      <c r="E180" s="41">
        <v>4</v>
      </c>
      <c r="F180" s="42"/>
    </row>
    <row r="181" spans="1:6" x14ac:dyDescent="0.2">
      <c r="A181" s="37"/>
      <c r="B181" s="52">
        <v>45908.375</v>
      </c>
      <c r="C181" s="53">
        <v>45908.375</v>
      </c>
      <c r="D181" s="56">
        <v>45908.375</v>
      </c>
      <c r="E181" s="41">
        <v>6</v>
      </c>
      <c r="F181" s="42"/>
    </row>
    <row r="182" spans="1:6" x14ac:dyDescent="0.2">
      <c r="A182" s="37"/>
      <c r="B182" s="52">
        <v>45908.416666666664</v>
      </c>
      <c r="C182" s="53">
        <v>45908.416666666664</v>
      </c>
      <c r="D182" s="56">
        <v>45908.416666666664</v>
      </c>
      <c r="E182" s="41">
        <v>6</v>
      </c>
      <c r="F182" s="42"/>
    </row>
    <row r="183" spans="1:6" x14ac:dyDescent="0.2">
      <c r="A183" s="37"/>
      <c r="B183" s="52">
        <v>45908.458333333328</v>
      </c>
      <c r="C183" s="53">
        <v>45908.458333333328</v>
      </c>
      <c r="D183" s="56">
        <v>45908.458333333328</v>
      </c>
      <c r="E183" s="41">
        <v>6</v>
      </c>
      <c r="F183" s="42"/>
    </row>
    <row r="184" spans="1:6" x14ac:dyDescent="0.2">
      <c r="A184" s="37"/>
      <c r="B184" s="52">
        <v>45908.5</v>
      </c>
      <c r="C184" s="53">
        <v>45908.5</v>
      </c>
      <c r="D184" s="56">
        <v>45908.5</v>
      </c>
      <c r="E184" s="41">
        <v>5</v>
      </c>
      <c r="F184" s="42"/>
    </row>
    <row r="185" spans="1:6" x14ac:dyDescent="0.2">
      <c r="A185" s="37"/>
      <c r="B185" s="52">
        <v>45908.541666666664</v>
      </c>
      <c r="C185" s="53">
        <v>45908.541666666664</v>
      </c>
      <c r="D185" s="56">
        <v>45908.541666666664</v>
      </c>
      <c r="E185" s="41">
        <v>7</v>
      </c>
      <c r="F185" s="42"/>
    </row>
    <row r="186" spans="1:6" x14ac:dyDescent="0.2">
      <c r="A186" s="37"/>
      <c r="B186" s="52">
        <v>45908.583333333328</v>
      </c>
      <c r="C186" s="53">
        <v>45908.583333333328</v>
      </c>
      <c r="D186" s="56">
        <v>45908.583333333328</v>
      </c>
      <c r="E186" s="41">
        <v>5</v>
      </c>
      <c r="F186" s="42"/>
    </row>
    <row r="187" spans="1:6" x14ac:dyDescent="0.2">
      <c r="A187" s="37"/>
      <c r="B187" s="52">
        <v>45908.625</v>
      </c>
      <c r="C187" s="53">
        <v>45908.625</v>
      </c>
      <c r="D187" s="56">
        <v>45908.625</v>
      </c>
      <c r="E187" s="41">
        <v>6</v>
      </c>
      <c r="F187" s="42"/>
    </row>
    <row r="188" spans="1:6" x14ac:dyDescent="0.2">
      <c r="A188" s="37"/>
      <c r="B188" s="52">
        <v>45908.666666666664</v>
      </c>
      <c r="C188" s="53">
        <v>45908.666666666664</v>
      </c>
      <c r="D188" s="56">
        <v>45908.666666666664</v>
      </c>
      <c r="E188" s="41">
        <v>6</v>
      </c>
      <c r="F188" s="42"/>
    </row>
    <row r="189" spans="1:6" x14ac:dyDescent="0.2">
      <c r="A189" s="37"/>
      <c r="B189" s="52">
        <v>45908.708333333328</v>
      </c>
      <c r="C189" s="53">
        <v>45908.708333333328</v>
      </c>
      <c r="D189" s="56">
        <v>45908.708333333328</v>
      </c>
      <c r="E189" s="41">
        <v>4</v>
      </c>
      <c r="F189" s="42"/>
    </row>
    <row r="190" spans="1:6" x14ac:dyDescent="0.2">
      <c r="A190" s="37"/>
      <c r="B190" s="52">
        <v>45908.75</v>
      </c>
      <c r="C190" s="53">
        <v>45908.75</v>
      </c>
      <c r="D190" s="56">
        <v>45908.75</v>
      </c>
      <c r="E190" s="41">
        <v>3</v>
      </c>
      <c r="F190" s="42"/>
    </row>
    <row r="191" spans="1:6" x14ac:dyDescent="0.2">
      <c r="A191" s="37"/>
      <c r="B191" s="52">
        <v>45908.791666666664</v>
      </c>
      <c r="C191" s="53">
        <v>45908.791666666664</v>
      </c>
      <c r="D191" s="56">
        <v>45908.791666666664</v>
      </c>
      <c r="E191" s="41">
        <v>5</v>
      </c>
      <c r="F191" s="42"/>
    </row>
    <row r="192" spans="1:6" x14ac:dyDescent="0.2">
      <c r="A192" s="37"/>
      <c r="B192" s="52">
        <v>45908.833333333328</v>
      </c>
      <c r="C192" s="53">
        <v>45908.833333333328</v>
      </c>
      <c r="D192" s="56">
        <v>45908.833333333328</v>
      </c>
      <c r="E192" s="41">
        <v>5</v>
      </c>
      <c r="F192" s="42"/>
    </row>
    <row r="193" spans="1:6" x14ac:dyDescent="0.2">
      <c r="A193" s="37"/>
      <c r="B193" s="52">
        <v>45908.875</v>
      </c>
      <c r="C193" s="53">
        <v>45908.875</v>
      </c>
      <c r="D193" s="56">
        <v>45908.875</v>
      </c>
      <c r="E193" s="41">
        <v>4</v>
      </c>
      <c r="F193" s="42"/>
    </row>
    <row r="194" spans="1:6" x14ac:dyDescent="0.2">
      <c r="A194" s="37"/>
      <c r="B194" s="52">
        <v>45908.916666666664</v>
      </c>
      <c r="C194" s="53">
        <v>45908.916666666664</v>
      </c>
      <c r="D194" s="56">
        <v>45908.916666666664</v>
      </c>
      <c r="E194" s="41">
        <v>4</v>
      </c>
      <c r="F194" s="42"/>
    </row>
    <row r="195" spans="1:6" x14ac:dyDescent="0.2">
      <c r="A195" s="37"/>
      <c r="B195" s="52">
        <v>45908.958333333328</v>
      </c>
      <c r="C195" s="53">
        <v>45908.958333333328</v>
      </c>
      <c r="D195" s="56">
        <v>45908.958333333328</v>
      </c>
      <c r="E195" s="41">
        <v>3</v>
      </c>
      <c r="F195" s="42"/>
    </row>
    <row r="196" spans="1:6" x14ac:dyDescent="0.2">
      <c r="A196" s="37"/>
      <c r="B196" s="52">
        <v>45909</v>
      </c>
      <c r="C196" s="53">
        <v>45909</v>
      </c>
      <c r="D196" s="56">
        <v>45909</v>
      </c>
      <c r="E196" s="41">
        <v>2</v>
      </c>
      <c r="F196" s="42"/>
    </row>
    <row r="197" spans="1:6" x14ac:dyDescent="0.2">
      <c r="A197" s="37"/>
      <c r="B197" s="52">
        <v>45909.041666666664</v>
      </c>
      <c r="C197" s="53">
        <v>45909.041666666664</v>
      </c>
      <c r="D197" s="56">
        <v>45909.041666666664</v>
      </c>
      <c r="E197" s="41">
        <v>2</v>
      </c>
      <c r="F197" s="42"/>
    </row>
    <row r="198" spans="1:6" x14ac:dyDescent="0.2">
      <c r="A198" s="37"/>
      <c r="B198" s="52">
        <v>45909.083333333328</v>
      </c>
      <c r="C198" s="53">
        <v>45909.083333333328</v>
      </c>
      <c r="D198" s="56">
        <v>45909.083333333328</v>
      </c>
      <c r="E198" s="41">
        <v>2</v>
      </c>
      <c r="F198" s="42"/>
    </row>
    <row r="199" spans="1:6" x14ac:dyDescent="0.2">
      <c r="A199" s="37"/>
      <c r="B199" s="52">
        <v>45909.125</v>
      </c>
      <c r="C199" s="53">
        <v>45909.125</v>
      </c>
      <c r="D199" s="56">
        <v>45909.125</v>
      </c>
      <c r="E199" s="41">
        <v>2</v>
      </c>
      <c r="F199" s="42"/>
    </row>
    <row r="200" spans="1:6" x14ac:dyDescent="0.2">
      <c r="A200" s="37"/>
      <c r="B200" s="52">
        <v>45909.166666666664</v>
      </c>
      <c r="C200" s="53">
        <v>45909.166666666664</v>
      </c>
      <c r="D200" s="56">
        <v>45909.166666666664</v>
      </c>
      <c r="E200" s="41">
        <v>4</v>
      </c>
      <c r="F200" s="42"/>
    </row>
    <row r="201" spans="1:6" x14ac:dyDescent="0.2">
      <c r="A201" s="37"/>
      <c r="B201" s="52">
        <v>45909.208333333328</v>
      </c>
      <c r="C201" s="53">
        <v>45909.208333333328</v>
      </c>
      <c r="D201" s="56">
        <v>45909.208333333328</v>
      </c>
      <c r="E201" s="41">
        <v>4</v>
      </c>
      <c r="F201" s="42"/>
    </row>
    <row r="202" spans="1:6" x14ac:dyDescent="0.2">
      <c r="A202" s="37"/>
      <c r="B202" s="52">
        <v>45909.25</v>
      </c>
      <c r="C202" s="53">
        <v>45909.25</v>
      </c>
      <c r="D202" s="56">
        <v>45909.25</v>
      </c>
      <c r="E202" s="41">
        <v>4</v>
      </c>
      <c r="F202" s="42"/>
    </row>
    <row r="203" spans="1:6" x14ac:dyDescent="0.2">
      <c r="A203" s="37"/>
      <c r="B203" s="52">
        <v>45909.291666666664</v>
      </c>
      <c r="C203" s="53">
        <v>45909.291666666664</v>
      </c>
      <c r="D203" s="56">
        <v>45909.291666666664</v>
      </c>
      <c r="E203" s="41">
        <v>4</v>
      </c>
      <c r="F203" s="42"/>
    </row>
    <row r="204" spans="1:6" x14ac:dyDescent="0.2">
      <c r="A204" s="37"/>
      <c r="B204" s="52">
        <v>45909.333333333328</v>
      </c>
      <c r="C204" s="53">
        <v>45909.333333333328</v>
      </c>
      <c r="D204" s="56">
        <v>45909.333333333328</v>
      </c>
      <c r="E204" s="41">
        <v>4</v>
      </c>
      <c r="F204" s="42"/>
    </row>
    <row r="205" spans="1:6" x14ac:dyDescent="0.2">
      <c r="A205" s="37"/>
      <c r="B205" s="52">
        <v>45909.375</v>
      </c>
      <c r="C205" s="53">
        <v>45909.375</v>
      </c>
      <c r="D205" s="56">
        <v>45909.375</v>
      </c>
      <c r="E205" s="41">
        <v>5</v>
      </c>
      <c r="F205" s="42"/>
    </row>
    <row r="206" spans="1:6" x14ac:dyDescent="0.2">
      <c r="A206" s="37"/>
      <c r="B206" s="52">
        <v>45909.416666666664</v>
      </c>
      <c r="C206" s="53">
        <v>45909.416666666664</v>
      </c>
      <c r="D206" s="56">
        <v>45909.416666666664</v>
      </c>
      <c r="E206" s="41">
        <v>7</v>
      </c>
      <c r="F206" s="42"/>
    </row>
    <row r="207" spans="1:6" x14ac:dyDescent="0.2">
      <c r="A207" s="37"/>
      <c r="B207" s="52">
        <v>45909.458333333328</v>
      </c>
      <c r="C207" s="53">
        <v>45909.458333333328</v>
      </c>
      <c r="D207" s="56">
        <v>45909.458333333328</v>
      </c>
      <c r="E207" s="41">
        <v>7</v>
      </c>
      <c r="F207" s="42"/>
    </row>
    <row r="208" spans="1:6" x14ac:dyDescent="0.2">
      <c r="A208" s="37"/>
      <c r="B208" s="52">
        <v>45909.5</v>
      </c>
      <c r="C208" s="53">
        <v>45909.5</v>
      </c>
      <c r="D208" s="56">
        <v>45909.5</v>
      </c>
      <c r="E208" s="41">
        <v>5</v>
      </c>
      <c r="F208" s="42"/>
    </row>
    <row r="209" spans="1:6" x14ac:dyDescent="0.2">
      <c r="A209" s="37"/>
      <c r="B209" s="52">
        <v>45909.541666666664</v>
      </c>
      <c r="C209" s="53">
        <v>45909.541666666664</v>
      </c>
      <c r="D209" s="56">
        <v>45909.541666666664</v>
      </c>
      <c r="E209" s="41">
        <v>4</v>
      </c>
      <c r="F209" s="42"/>
    </row>
    <row r="210" spans="1:6" x14ac:dyDescent="0.2">
      <c r="A210" s="37"/>
      <c r="B210" s="52">
        <v>45909.583333333328</v>
      </c>
      <c r="C210" s="53">
        <v>45909.583333333328</v>
      </c>
      <c r="D210" s="56">
        <v>45909.583333333328</v>
      </c>
      <c r="E210" s="41">
        <v>6</v>
      </c>
      <c r="F210" s="42"/>
    </row>
    <row r="211" spans="1:6" x14ac:dyDescent="0.2">
      <c r="A211" s="37"/>
      <c r="B211" s="52">
        <v>45909.625</v>
      </c>
      <c r="C211" s="53">
        <v>45909.625</v>
      </c>
      <c r="D211" s="56">
        <v>45909.625</v>
      </c>
      <c r="E211" s="41">
        <v>5</v>
      </c>
      <c r="F211" s="42"/>
    </row>
    <row r="212" spans="1:6" x14ac:dyDescent="0.2">
      <c r="A212" s="37"/>
      <c r="B212" s="52">
        <v>45909.666666666664</v>
      </c>
      <c r="C212" s="53">
        <v>45909.666666666664</v>
      </c>
      <c r="D212" s="56">
        <v>45909.666666666664</v>
      </c>
      <c r="E212" s="41">
        <v>5</v>
      </c>
      <c r="F212" s="42"/>
    </row>
    <row r="213" spans="1:6" x14ac:dyDescent="0.2">
      <c r="A213" s="37"/>
      <c r="B213" s="52">
        <v>45909.708333333328</v>
      </c>
      <c r="C213" s="53">
        <v>45909.708333333328</v>
      </c>
      <c r="D213" s="56">
        <v>45909.708333333328</v>
      </c>
      <c r="E213" s="41">
        <v>4</v>
      </c>
      <c r="F213" s="42"/>
    </row>
    <row r="214" spans="1:6" x14ac:dyDescent="0.2">
      <c r="A214" s="37"/>
      <c r="B214" s="52">
        <v>45909.75</v>
      </c>
      <c r="C214" s="53">
        <v>45909.75</v>
      </c>
      <c r="D214" s="56">
        <v>45909.75</v>
      </c>
      <c r="E214" s="41">
        <v>5</v>
      </c>
      <c r="F214" s="42"/>
    </row>
    <row r="215" spans="1:6" x14ac:dyDescent="0.2">
      <c r="A215" s="37"/>
      <c r="B215" s="52">
        <v>45909.791666666664</v>
      </c>
      <c r="C215" s="53">
        <v>45909.791666666664</v>
      </c>
      <c r="D215" s="56">
        <v>45909.791666666664</v>
      </c>
      <c r="E215" s="41">
        <v>3</v>
      </c>
      <c r="F215" s="42"/>
    </row>
    <row r="216" spans="1:6" x14ac:dyDescent="0.2">
      <c r="A216" s="37"/>
      <c r="B216" s="52">
        <v>45909.833333333328</v>
      </c>
      <c r="C216" s="53">
        <v>45909.833333333328</v>
      </c>
      <c r="D216" s="56">
        <v>45909.833333333328</v>
      </c>
      <c r="E216" s="41">
        <v>6</v>
      </c>
      <c r="F216" s="42"/>
    </row>
    <row r="217" spans="1:6" x14ac:dyDescent="0.2">
      <c r="A217" s="37"/>
      <c r="B217" s="52">
        <v>45909.875</v>
      </c>
      <c r="C217" s="53">
        <v>45909.875</v>
      </c>
      <c r="D217" s="56">
        <v>45909.875</v>
      </c>
      <c r="E217" s="41">
        <v>4</v>
      </c>
      <c r="F217" s="42"/>
    </row>
    <row r="218" spans="1:6" x14ac:dyDescent="0.2">
      <c r="A218" s="37"/>
      <c r="B218" s="52">
        <v>45909.916666666664</v>
      </c>
      <c r="C218" s="53">
        <v>45909.916666666664</v>
      </c>
      <c r="D218" s="56">
        <v>45909.916666666664</v>
      </c>
      <c r="E218" s="41">
        <v>5</v>
      </c>
      <c r="F218" s="42"/>
    </row>
    <row r="219" spans="1:6" x14ac:dyDescent="0.2">
      <c r="A219" s="37"/>
      <c r="B219" s="52">
        <v>45909.958333333328</v>
      </c>
      <c r="C219" s="53">
        <v>45909.958333333328</v>
      </c>
      <c r="D219" s="56">
        <v>45909.958333333328</v>
      </c>
      <c r="E219" s="41">
        <v>5</v>
      </c>
      <c r="F219" s="42"/>
    </row>
    <row r="220" spans="1:6" x14ac:dyDescent="0.2">
      <c r="A220" s="37"/>
      <c r="B220" s="52">
        <v>45910</v>
      </c>
      <c r="C220" s="53">
        <v>45910</v>
      </c>
      <c r="D220" s="56">
        <v>45910</v>
      </c>
      <c r="E220" s="41">
        <v>5</v>
      </c>
      <c r="F220" s="42"/>
    </row>
    <row r="221" spans="1:6" x14ac:dyDescent="0.2">
      <c r="A221" s="37"/>
      <c r="B221" s="52">
        <v>45910.041666666664</v>
      </c>
      <c r="C221" s="53">
        <v>45910.041666666664</v>
      </c>
      <c r="D221" s="56">
        <v>45910.041666666664</v>
      </c>
      <c r="E221" s="41">
        <v>5</v>
      </c>
      <c r="F221" s="42"/>
    </row>
    <row r="222" spans="1:6" x14ac:dyDescent="0.2">
      <c r="A222" s="37"/>
      <c r="B222" s="52">
        <v>45910.083333333328</v>
      </c>
      <c r="C222" s="53">
        <v>45910.083333333328</v>
      </c>
      <c r="D222" s="56">
        <v>45910.083333333328</v>
      </c>
      <c r="E222" s="41">
        <v>4</v>
      </c>
      <c r="F222" s="42"/>
    </row>
    <row r="223" spans="1:6" x14ac:dyDescent="0.2">
      <c r="A223" s="37"/>
      <c r="B223" s="52">
        <v>45910.125</v>
      </c>
      <c r="C223" s="53">
        <v>45910.125</v>
      </c>
      <c r="D223" s="56">
        <v>45910.125</v>
      </c>
      <c r="E223" s="41">
        <v>4</v>
      </c>
      <c r="F223" s="42"/>
    </row>
    <row r="224" spans="1:6" x14ac:dyDescent="0.2">
      <c r="A224" s="37"/>
      <c r="B224" s="52">
        <v>45910.166666666664</v>
      </c>
      <c r="C224" s="53">
        <v>45910.166666666664</v>
      </c>
      <c r="D224" s="56">
        <v>45910.166666666664</v>
      </c>
      <c r="E224" s="41">
        <v>4</v>
      </c>
      <c r="F224" s="42"/>
    </row>
    <row r="225" spans="1:6" x14ac:dyDescent="0.2">
      <c r="A225" s="37"/>
      <c r="B225" s="52">
        <v>45910.208333333328</v>
      </c>
      <c r="C225" s="53">
        <v>45910.208333333328</v>
      </c>
      <c r="D225" s="56">
        <v>45910.208333333328</v>
      </c>
      <c r="E225" s="41">
        <v>4</v>
      </c>
      <c r="F225" s="42"/>
    </row>
    <row r="226" spans="1:6" x14ac:dyDescent="0.2">
      <c r="A226" s="37"/>
      <c r="B226" s="52">
        <v>45910.25</v>
      </c>
      <c r="C226" s="53">
        <v>45910.25</v>
      </c>
      <c r="D226" s="56">
        <v>45910.25</v>
      </c>
      <c r="E226" s="41">
        <v>4</v>
      </c>
      <c r="F226" s="42"/>
    </row>
    <row r="227" spans="1:6" x14ac:dyDescent="0.2">
      <c r="A227" s="37"/>
      <c r="B227" s="52">
        <v>45910.291666666664</v>
      </c>
      <c r="C227" s="53">
        <v>45910.291666666664</v>
      </c>
      <c r="D227" s="56">
        <v>45910.291666666664</v>
      </c>
      <c r="E227" s="41">
        <v>3</v>
      </c>
      <c r="F227" s="42"/>
    </row>
    <row r="228" spans="1:6" x14ac:dyDescent="0.2">
      <c r="A228" s="37"/>
      <c r="B228" s="52">
        <v>45910.333333333328</v>
      </c>
      <c r="C228" s="53">
        <v>45910.333333333328</v>
      </c>
      <c r="D228" s="56">
        <v>45910.333333333328</v>
      </c>
      <c r="E228" s="41">
        <v>3</v>
      </c>
      <c r="F228" s="42"/>
    </row>
    <row r="229" spans="1:6" x14ac:dyDescent="0.2">
      <c r="A229" s="37"/>
      <c r="B229" s="52">
        <v>45910.375</v>
      </c>
      <c r="C229" s="53">
        <v>45910.375</v>
      </c>
      <c r="D229" s="56">
        <v>45910.375</v>
      </c>
      <c r="E229" s="41">
        <v>2</v>
      </c>
      <c r="F229" s="42"/>
    </row>
    <row r="230" spans="1:6" x14ac:dyDescent="0.2">
      <c r="A230" s="37"/>
      <c r="B230" s="52">
        <v>45910.416666666664</v>
      </c>
      <c r="C230" s="53">
        <v>45910.416666666664</v>
      </c>
      <c r="D230" s="56">
        <v>45910.416666666664</v>
      </c>
      <c r="E230" s="41">
        <v>2</v>
      </c>
      <c r="F230" s="42"/>
    </row>
    <row r="231" spans="1:6" x14ac:dyDescent="0.2">
      <c r="A231" s="37"/>
      <c r="B231" s="52">
        <v>45910.458333333328</v>
      </c>
      <c r="C231" s="53">
        <v>45910.458333333328</v>
      </c>
      <c r="D231" s="56">
        <v>45910.458333333328</v>
      </c>
      <c r="E231" s="41">
        <v>2</v>
      </c>
      <c r="F231" s="42"/>
    </row>
    <row r="232" spans="1:6" x14ac:dyDescent="0.2">
      <c r="A232" s="37"/>
      <c r="B232" s="52">
        <v>45910.5</v>
      </c>
      <c r="C232" s="53">
        <v>45910.5</v>
      </c>
      <c r="D232" s="56">
        <v>45910.5</v>
      </c>
      <c r="E232" s="41">
        <v>4</v>
      </c>
      <c r="F232" s="42"/>
    </row>
    <row r="233" spans="1:6" x14ac:dyDescent="0.2">
      <c r="A233" s="37"/>
      <c r="B233" s="52">
        <v>45910.541666666664</v>
      </c>
      <c r="C233" s="53">
        <v>45910.541666666664</v>
      </c>
      <c r="D233" s="56">
        <v>45910.541666666664</v>
      </c>
      <c r="E233" s="41">
        <v>4</v>
      </c>
      <c r="F233" s="42"/>
    </row>
    <row r="234" spans="1:6" x14ac:dyDescent="0.2">
      <c r="A234" s="37"/>
      <c r="B234" s="52">
        <v>45910.583333333328</v>
      </c>
      <c r="C234" s="53">
        <v>45910.583333333328</v>
      </c>
      <c r="D234" s="56">
        <v>45910.583333333328</v>
      </c>
      <c r="E234" s="41">
        <v>2</v>
      </c>
      <c r="F234" s="42"/>
    </row>
    <row r="235" spans="1:6" x14ac:dyDescent="0.2">
      <c r="A235" s="37"/>
      <c r="B235" s="52">
        <v>45910.625</v>
      </c>
      <c r="C235" s="53">
        <v>45910.625</v>
      </c>
      <c r="D235" s="56">
        <v>45910.625</v>
      </c>
      <c r="E235" s="41">
        <v>2</v>
      </c>
      <c r="F235" s="42"/>
    </row>
    <row r="236" spans="1:6" x14ac:dyDescent="0.2">
      <c r="A236" s="37"/>
      <c r="B236" s="52">
        <v>45910.666666666664</v>
      </c>
      <c r="C236" s="53">
        <v>45910.666666666664</v>
      </c>
      <c r="D236" s="56">
        <v>45910.666666666664</v>
      </c>
      <c r="E236" s="41">
        <v>2</v>
      </c>
      <c r="F236" s="42"/>
    </row>
    <row r="237" spans="1:6" x14ac:dyDescent="0.2">
      <c r="A237" s="37"/>
      <c r="B237" s="52">
        <v>45910.708333333328</v>
      </c>
      <c r="C237" s="53">
        <v>45910.708333333328</v>
      </c>
      <c r="D237" s="56">
        <v>45910.708333333328</v>
      </c>
      <c r="E237" s="41">
        <v>1</v>
      </c>
      <c r="F237" s="42"/>
    </row>
    <row r="238" spans="1:6" x14ac:dyDescent="0.2">
      <c r="A238" s="37"/>
      <c r="B238" s="52">
        <v>45910.75</v>
      </c>
      <c r="C238" s="53">
        <v>45910.75</v>
      </c>
      <c r="D238" s="56">
        <v>45910.75</v>
      </c>
      <c r="E238" s="41">
        <v>2</v>
      </c>
      <c r="F238" s="42"/>
    </row>
    <row r="239" spans="1:6" x14ac:dyDescent="0.2">
      <c r="A239" s="37"/>
      <c r="B239" s="52">
        <v>45910.791666666664</v>
      </c>
      <c r="C239" s="53">
        <v>45910.791666666664</v>
      </c>
      <c r="D239" s="56">
        <v>45910.791666666664</v>
      </c>
      <c r="E239" s="41">
        <v>2</v>
      </c>
      <c r="F239" s="42"/>
    </row>
    <row r="240" spans="1:6" x14ac:dyDescent="0.2">
      <c r="A240" s="37"/>
      <c r="B240" s="52">
        <v>45910.833333333328</v>
      </c>
      <c r="C240" s="53">
        <v>45910.833333333328</v>
      </c>
      <c r="D240" s="56">
        <v>45910.833333333328</v>
      </c>
      <c r="E240" s="41">
        <v>2</v>
      </c>
      <c r="F240" s="42"/>
    </row>
    <row r="241" spans="1:6" x14ac:dyDescent="0.2">
      <c r="A241" s="37"/>
      <c r="B241" s="52">
        <v>45910.875</v>
      </c>
      <c r="C241" s="53">
        <v>45910.875</v>
      </c>
      <c r="D241" s="56">
        <v>45910.875</v>
      </c>
      <c r="E241" s="41">
        <v>3</v>
      </c>
      <c r="F241" s="42"/>
    </row>
    <row r="242" spans="1:6" x14ac:dyDescent="0.2">
      <c r="A242" s="37"/>
      <c r="B242" s="52">
        <v>45910.916666666664</v>
      </c>
      <c r="C242" s="53">
        <v>45910.916666666664</v>
      </c>
      <c r="D242" s="56">
        <v>45910.916666666664</v>
      </c>
      <c r="E242" s="41">
        <v>3</v>
      </c>
      <c r="F242" s="42"/>
    </row>
    <row r="243" spans="1:6" x14ac:dyDescent="0.2">
      <c r="A243" s="37"/>
      <c r="B243" s="52">
        <v>45910.958333333328</v>
      </c>
      <c r="C243" s="53">
        <v>45910.958333333328</v>
      </c>
      <c r="D243" s="56">
        <v>45910.958333333328</v>
      </c>
      <c r="E243" s="41">
        <v>3</v>
      </c>
      <c r="F243" s="42"/>
    </row>
    <row r="244" spans="1:6" x14ac:dyDescent="0.2">
      <c r="A244" s="37"/>
      <c r="B244" s="52">
        <v>45911</v>
      </c>
      <c r="C244" s="53">
        <v>45911</v>
      </c>
      <c r="D244" s="56">
        <v>45911</v>
      </c>
      <c r="E244" s="41">
        <v>3</v>
      </c>
      <c r="F244" s="42"/>
    </row>
    <row r="245" spans="1:6" x14ac:dyDescent="0.2">
      <c r="A245" s="37"/>
      <c r="B245" s="52">
        <v>45911.041666666664</v>
      </c>
      <c r="C245" s="53">
        <v>45911.041666666664</v>
      </c>
      <c r="D245" s="56">
        <v>45911.041666666664</v>
      </c>
      <c r="E245" s="41">
        <v>4</v>
      </c>
      <c r="F245" s="42"/>
    </row>
    <row r="246" spans="1:6" x14ac:dyDescent="0.2">
      <c r="A246" s="37"/>
      <c r="B246" s="52">
        <v>45911.083333333328</v>
      </c>
      <c r="C246" s="53">
        <v>45911.083333333328</v>
      </c>
      <c r="D246" s="56">
        <v>45911.083333333328</v>
      </c>
      <c r="E246" s="41">
        <v>4</v>
      </c>
      <c r="F246" s="42"/>
    </row>
    <row r="247" spans="1:6" x14ac:dyDescent="0.2">
      <c r="A247" s="37"/>
      <c r="B247" s="52">
        <v>45911.125</v>
      </c>
      <c r="C247" s="53">
        <v>45911.125</v>
      </c>
      <c r="D247" s="56">
        <v>45911.125</v>
      </c>
      <c r="E247" s="41">
        <v>4</v>
      </c>
      <c r="F247" s="42"/>
    </row>
    <row r="248" spans="1:6" x14ac:dyDescent="0.2">
      <c r="A248" s="37"/>
      <c r="B248" s="52">
        <v>45911.166666666664</v>
      </c>
      <c r="C248" s="53">
        <v>45911.166666666664</v>
      </c>
      <c r="D248" s="56">
        <v>45911.166666666664</v>
      </c>
      <c r="E248" s="41">
        <v>4</v>
      </c>
      <c r="F248" s="42"/>
    </row>
    <row r="249" spans="1:6" x14ac:dyDescent="0.2">
      <c r="A249" s="37"/>
      <c r="B249" s="52">
        <v>45911.208333333328</v>
      </c>
      <c r="C249" s="53">
        <v>45911.208333333328</v>
      </c>
      <c r="D249" s="56">
        <v>45911.208333333328</v>
      </c>
      <c r="E249" s="41">
        <v>5</v>
      </c>
      <c r="F249" s="42"/>
    </row>
    <row r="250" spans="1:6" x14ac:dyDescent="0.2">
      <c r="A250" s="37"/>
      <c r="B250" s="52">
        <v>45911.25</v>
      </c>
      <c r="C250" s="53">
        <v>45911.25</v>
      </c>
      <c r="D250" s="56">
        <v>45911.25</v>
      </c>
      <c r="E250" s="41">
        <v>5</v>
      </c>
      <c r="F250" s="42"/>
    </row>
    <row r="251" spans="1:6" x14ac:dyDescent="0.2">
      <c r="A251" s="37"/>
      <c r="B251" s="52">
        <v>45911.291666666664</v>
      </c>
      <c r="C251" s="53">
        <v>45911.291666666664</v>
      </c>
      <c r="D251" s="56">
        <v>45911.291666666664</v>
      </c>
      <c r="E251" s="41">
        <v>6</v>
      </c>
      <c r="F251" s="42"/>
    </row>
    <row r="252" spans="1:6" x14ac:dyDescent="0.2">
      <c r="A252" s="37"/>
      <c r="B252" s="52">
        <v>45911.333333333328</v>
      </c>
      <c r="C252" s="53">
        <v>45911.333333333328</v>
      </c>
      <c r="D252" s="56">
        <v>45911.333333333328</v>
      </c>
      <c r="E252" s="41">
        <v>5</v>
      </c>
      <c r="F252" s="42"/>
    </row>
    <row r="253" spans="1:6" x14ac:dyDescent="0.2">
      <c r="A253" s="37"/>
      <c r="B253" s="52">
        <v>45911.375</v>
      </c>
      <c r="C253" s="53">
        <v>45911.375</v>
      </c>
      <c r="D253" s="56">
        <v>45911.375</v>
      </c>
      <c r="E253" s="41">
        <v>6</v>
      </c>
      <c r="F253" s="42"/>
    </row>
    <row r="254" spans="1:6" x14ac:dyDescent="0.2">
      <c r="A254" s="37"/>
      <c r="B254" s="52">
        <v>45911.416666666664</v>
      </c>
      <c r="C254" s="53">
        <v>45911.416666666664</v>
      </c>
      <c r="D254" s="56">
        <v>45911.416666666664</v>
      </c>
      <c r="E254" s="41">
        <v>7</v>
      </c>
      <c r="F254" s="42"/>
    </row>
    <row r="255" spans="1:6" x14ac:dyDescent="0.2">
      <c r="A255" s="37"/>
      <c r="B255" s="52">
        <v>45911.458333333328</v>
      </c>
      <c r="C255" s="53">
        <v>45911.458333333328</v>
      </c>
      <c r="D255" s="56">
        <v>45911.458333333328</v>
      </c>
      <c r="E255" s="41">
        <v>8</v>
      </c>
      <c r="F255" s="42"/>
    </row>
    <row r="256" spans="1:6" x14ac:dyDescent="0.2">
      <c r="A256" s="37"/>
      <c r="B256" s="52">
        <v>45911.5</v>
      </c>
      <c r="C256" s="53">
        <v>45911.5</v>
      </c>
      <c r="D256" s="56">
        <v>45911.5</v>
      </c>
      <c r="E256" s="41">
        <v>9</v>
      </c>
      <c r="F256" s="42"/>
    </row>
    <row r="257" spans="1:6" x14ac:dyDescent="0.2">
      <c r="A257" s="37"/>
      <c r="B257" s="52">
        <v>45911.541666666664</v>
      </c>
      <c r="C257" s="53">
        <v>45911.541666666664</v>
      </c>
      <c r="D257" s="56">
        <v>45911.541666666664</v>
      </c>
      <c r="E257" s="41">
        <v>5</v>
      </c>
      <c r="F257" s="42"/>
    </row>
    <row r="258" spans="1:6" x14ac:dyDescent="0.2">
      <c r="A258" s="37"/>
      <c r="B258" s="52">
        <v>45911.583333333328</v>
      </c>
      <c r="C258" s="53">
        <v>45911.583333333328</v>
      </c>
      <c r="D258" s="56">
        <v>45911.583333333328</v>
      </c>
      <c r="E258" s="41">
        <v>4</v>
      </c>
      <c r="F258" s="42"/>
    </row>
    <row r="259" spans="1:6" x14ac:dyDescent="0.2">
      <c r="A259" s="37"/>
      <c r="B259" s="52">
        <v>45911.625</v>
      </c>
      <c r="C259" s="53">
        <v>45911.625</v>
      </c>
      <c r="D259" s="56">
        <v>45911.625</v>
      </c>
      <c r="E259" s="41">
        <v>6</v>
      </c>
      <c r="F259" s="42"/>
    </row>
    <row r="260" spans="1:6" x14ac:dyDescent="0.2">
      <c r="A260" s="37"/>
      <c r="B260" s="52">
        <v>45911.666666666664</v>
      </c>
      <c r="C260" s="53">
        <v>45911.666666666664</v>
      </c>
      <c r="D260" s="56">
        <v>45911.666666666664</v>
      </c>
      <c r="E260" s="41">
        <v>4</v>
      </c>
      <c r="F260" s="42"/>
    </row>
    <row r="261" spans="1:6" x14ac:dyDescent="0.2">
      <c r="A261" s="37"/>
      <c r="B261" s="52">
        <v>45911.708333333328</v>
      </c>
      <c r="C261" s="53">
        <v>45911.708333333328</v>
      </c>
      <c r="D261" s="56">
        <v>45911.708333333328</v>
      </c>
      <c r="E261" s="41">
        <v>5</v>
      </c>
      <c r="F261" s="42"/>
    </row>
    <row r="262" spans="1:6" x14ac:dyDescent="0.2">
      <c r="A262" s="37"/>
      <c r="B262" s="52">
        <v>45911.75</v>
      </c>
      <c r="C262" s="53">
        <v>45911.75</v>
      </c>
      <c r="D262" s="56">
        <v>45911.75</v>
      </c>
      <c r="E262" s="41">
        <v>4</v>
      </c>
      <c r="F262" s="42"/>
    </row>
    <row r="263" spans="1:6" x14ac:dyDescent="0.2">
      <c r="A263" s="37"/>
      <c r="B263" s="52">
        <v>45911.791666666664</v>
      </c>
      <c r="C263" s="53">
        <v>45911.791666666664</v>
      </c>
      <c r="D263" s="56">
        <v>45911.791666666664</v>
      </c>
      <c r="E263" s="41">
        <v>4</v>
      </c>
      <c r="F263" s="42"/>
    </row>
    <row r="264" spans="1:6" x14ac:dyDescent="0.2">
      <c r="A264" s="37"/>
      <c r="B264" s="52">
        <v>45911.833333333328</v>
      </c>
      <c r="C264" s="53">
        <v>45911.833333333328</v>
      </c>
      <c r="D264" s="56">
        <v>45911.833333333328</v>
      </c>
      <c r="E264" s="41">
        <v>3</v>
      </c>
      <c r="F264" s="42"/>
    </row>
    <row r="265" spans="1:6" x14ac:dyDescent="0.2">
      <c r="A265" s="37"/>
      <c r="B265" s="52">
        <v>45911.875</v>
      </c>
      <c r="C265" s="53">
        <v>45911.875</v>
      </c>
      <c r="D265" s="56">
        <v>45911.875</v>
      </c>
      <c r="E265" s="41">
        <v>3</v>
      </c>
      <c r="F265" s="42"/>
    </row>
    <row r="266" spans="1:6" x14ac:dyDescent="0.2">
      <c r="A266" s="37"/>
      <c r="B266" s="52">
        <v>45911.916666666664</v>
      </c>
      <c r="C266" s="53">
        <v>45911.916666666664</v>
      </c>
      <c r="D266" s="56">
        <v>45911.916666666664</v>
      </c>
      <c r="E266" s="41">
        <v>4</v>
      </c>
      <c r="F266" s="42"/>
    </row>
    <row r="267" spans="1:6" x14ac:dyDescent="0.2">
      <c r="A267" s="37"/>
      <c r="B267" s="52">
        <v>45911.958333333328</v>
      </c>
      <c r="C267" s="53">
        <v>45911.958333333328</v>
      </c>
      <c r="D267" s="56">
        <v>45911.958333333328</v>
      </c>
      <c r="E267" s="41">
        <v>4</v>
      </c>
      <c r="F267" s="42"/>
    </row>
    <row r="268" spans="1:6" x14ac:dyDescent="0.2">
      <c r="A268" s="37"/>
      <c r="B268" s="52">
        <v>45912</v>
      </c>
      <c r="C268" s="53">
        <v>45912</v>
      </c>
      <c r="D268" s="56">
        <v>45912</v>
      </c>
      <c r="E268" s="41">
        <v>3</v>
      </c>
      <c r="F268" s="42"/>
    </row>
    <row r="269" spans="1:6" x14ac:dyDescent="0.2">
      <c r="A269" s="37"/>
      <c r="B269" s="52">
        <v>45912.041666666664</v>
      </c>
      <c r="C269" s="53">
        <v>45912.041666666664</v>
      </c>
      <c r="D269" s="56">
        <v>45912.041666666664</v>
      </c>
      <c r="E269" s="41">
        <v>2</v>
      </c>
      <c r="F269" s="42"/>
    </row>
    <row r="270" spans="1:6" x14ac:dyDescent="0.2">
      <c r="A270" s="37"/>
      <c r="B270" s="52">
        <v>45912.083333333328</v>
      </c>
      <c r="C270" s="53">
        <v>45912.083333333328</v>
      </c>
      <c r="D270" s="56">
        <v>45912.083333333328</v>
      </c>
      <c r="E270" s="41">
        <v>2</v>
      </c>
      <c r="F270" s="42"/>
    </row>
    <row r="271" spans="1:6" x14ac:dyDescent="0.2">
      <c r="A271" s="37"/>
      <c r="B271" s="52">
        <v>45912.125</v>
      </c>
      <c r="C271" s="53">
        <v>45912.125</v>
      </c>
      <c r="D271" s="56">
        <v>45912.125</v>
      </c>
      <c r="E271" s="41">
        <v>3</v>
      </c>
      <c r="F271" s="42"/>
    </row>
    <row r="272" spans="1:6" x14ac:dyDescent="0.2">
      <c r="A272" s="37"/>
      <c r="B272" s="52">
        <v>45912.166666666664</v>
      </c>
      <c r="C272" s="53">
        <v>45912.166666666664</v>
      </c>
      <c r="D272" s="56">
        <v>45912.166666666664</v>
      </c>
      <c r="E272" s="41">
        <v>3</v>
      </c>
      <c r="F272" s="42"/>
    </row>
    <row r="273" spans="1:6" x14ac:dyDescent="0.2">
      <c r="A273" s="37"/>
      <c r="B273" s="52">
        <v>45912.208333333328</v>
      </c>
      <c r="C273" s="53">
        <v>45912.208333333328</v>
      </c>
      <c r="D273" s="56">
        <v>45912.208333333328</v>
      </c>
      <c r="E273" s="41">
        <v>3</v>
      </c>
      <c r="F273" s="42"/>
    </row>
    <row r="274" spans="1:6" x14ac:dyDescent="0.2">
      <c r="A274" s="37"/>
      <c r="B274" s="52">
        <v>45912.25</v>
      </c>
      <c r="C274" s="53">
        <v>45912.25</v>
      </c>
      <c r="D274" s="56">
        <v>45912.25</v>
      </c>
      <c r="E274" s="41">
        <v>4</v>
      </c>
      <c r="F274" s="42"/>
    </row>
    <row r="275" spans="1:6" x14ac:dyDescent="0.2">
      <c r="A275" s="37"/>
      <c r="B275" s="52">
        <v>45912.291666666664</v>
      </c>
      <c r="C275" s="53">
        <v>45912.291666666664</v>
      </c>
      <c r="D275" s="56">
        <v>45912.291666666664</v>
      </c>
      <c r="E275" s="41">
        <v>4</v>
      </c>
      <c r="F275" s="42"/>
    </row>
    <row r="276" spans="1:6" x14ac:dyDescent="0.2">
      <c r="A276" s="37"/>
      <c r="B276" s="52">
        <v>45912.333333333328</v>
      </c>
      <c r="C276" s="53">
        <v>45912.333333333328</v>
      </c>
      <c r="D276" s="56">
        <v>45912.333333333328</v>
      </c>
      <c r="E276" s="41">
        <v>4</v>
      </c>
      <c r="F276" s="42"/>
    </row>
    <row r="277" spans="1:6" x14ac:dyDescent="0.2">
      <c r="A277" s="37"/>
      <c r="B277" s="52">
        <v>45912.375</v>
      </c>
      <c r="C277" s="53">
        <v>45912.375</v>
      </c>
      <c r="D277" s="56">
        <v>45912.375</v>
      </c>
      <c r="E277" s="41">
        <v>3</v>
      </c>
      <c r="F277" s="42"/>
    </row>
    <row r="278" spans="1:6" x14ac:dyDescent="0.2">
      <c r="A278" s="37"/>
      <c r="B278" s="52">
        <v>45912.416666666664</v>
      </c>
      <c r="C278" s="53">
        <v>45912.416666666664</v>
      </c>
      <c r="D278" s="56">
        <v>45912.416666666664</v>
      </c>
      <c r="E278" s="41">
        <v>4</v>
      </c>
      <c r="F278" s="42"/>
    </row>
    <row r="279" spans="1:6" x14ac:dyDescent="0.2">
      <c r="A279" s="37"/>
      <c r="B279" s="52">
        <v>45912.458333333328</v>
      </c>
      <c r="C279" s="53">
        <v>45912.458333333328</v>
      </c>
      <c r="D279" s="56">
        <v>45912.458333333328</v>
      </c>
      <c r="E279" s="41">
        <v>6</v>
      </c>
      <c r="F279" s="42"/>
    </row>
    <row r="280" spans="1:6" x14ac:dyDescent="0.2">
      <c r="A280" s="37"/>
      <c r="B280" s="52">
        <v>45912.5</v>
      </c>
      <c r="C280" s="53">
        <v>45912.5</v>
      </c>
      <c r="D280" s="56">
        <v>45912.5</v>
      </c>
      <c r="E280" s="41">
        <v>4</v>
      </c>
      <c r="F280" s="42"/>
    </row>
    <row r="281" spans="1:6" x14ac:dyDescent="0.2">
      <c r="A281" s="37"/>
      <c r="B281" s="52">
        <v>45912.541666666664</v>
      </c>
      <c r="C281" s="53">
        <v>45912.541666666664</v>
      </c>
      <c r="D281" s="56">
        <v>45912.541666666664</v>
      </c>
      <c r="E281" s="41">
        <v>4</v>
      </c>
      <c r="F281" s="42"/>
    </row>
    <row r="282" spans="1:6" x14ac:dyDescent="0.2">
      <c r="A282" s="37"/>
      <c r="B282" s="52">
        <v>45912.583333333328</v>
      </c>
      <c r="C282" s="53">
        <v>45912.583333333328</v>
      </c>
      <c r="D282" s="56">
        <v>45912.583333333328</v>
      </c>
      <c r="E282" s="41">
        <v>5</v>
      </c>
      <c r="F282" s="42"/>
    </row>
    <row r="283" spans="1:6" x14ac:dyDescent="0.2">
      <c r="A283" s="37"/>
      <c r="B283" s="52">
        <v>45912.625</v>
      </c>
      <c r="C283" s="53">
        <v>45912.625</v>
      </c>
      <c r="D283" s="56">
        <v>45912.625</v>
      </c>
      <c r="E283" s="41">
        <v>3</v>
      </c>
      <c r="F283" s="42"/>
    </row>
    <row r="284" spans="1:6" x14ac:dyDescent="0.2">
      <c r="A284" s="37"/>
      <c r="B284" s="52">
        <v>45912.666666666664</v>
      </c>
      <c r="C284" s="53">
        <v>45912.666666666664</v>
      </c>
      <c r="D284" s="56">
        <v>45912.666666666664</v>
      </c>
      <c r="E284" s="41">
        <v>4</v>
      </c>
      <c r="F284" s="42"/>
    </row>
    <row r="285" spans="1:6" x14ac:dyDescent="0.2">
      <c r="A285" s="37"/>
      <c r="B285" s="52">
        <v>45912.708333333328</v>
      </c>
      <c r="C285" s="53">
        <v>45912.708333333328</v>
      </c>
      <c r="D285" s="56">
        <v>45912.708333333328</v>
      </c>
      <c r="E285" s="41">
        <v>4</v>
      </c>
      <c r="F285" s="42"/>
    </row>
    <row r="286" spans="1:6" x14ac:dyDescent="0.2">
      <c r="A286" s="37"/>
      <c r="B286" s="52">
        <v>45912.75</v>
      </c>
      <c r="C286" s="53">
        <v>45912.75</v>
      </c>
      <c r="D286" s="56">
        <v>45912.75</v>
      </c>
      <c r="E286" s="41">
        <v>5</v>
      </c>
      <c r="F286" s="42"/>
    </row>
    <row r="287" spans="1:6" x14ac:dyDescent="0.2">
      <c r="A287" s="37"/>
      <c r="B287" s="52">
        <v>45912.791666666664</v>
      </c>
      <c r="C287" s="53">
        <v>45912.791666666664</v>
      </c>
      <c r="D287" s="56">
        <v>45912.791666666664</v>
      </c>
      <c r="E287" s="41">
        <v>4</v>
      </c>
      <c r="F287" s="42"/>
    </row>
    <row r="288" spans="1:6" x14ac:dyDescent="0.2">
      <c r="A288" s="37"/>
      <c r="B288" s="52">
        <v>45912.833333333328</v>
      </c>
      <c r="C288" s="53">
        <v>45912.833333333328</v>
      </c>
      <c r="D288" s="56">
        <v>45912.833333333328</v>
      </c>
      <c r="E288" s="41">
        <v>5</v>
      </c>
      <c r="F288" s="42"/>
    </row>
    <row r="289" spans="1:6" x14ac:dyDescent="0.2">
      <c r="A289" s="37"/>
      <c r="B289" s="52">
        <v>45912.875</v>
      </c>
      <c r="C289" s="53">
        <v>45912.875</v>
      </c>
      <c r="D289" s="56">
        <v>45912.875</v>
      </c>
      <c r="E289" s="41">
        <v>4</v>
      </c>
      <c r="F289" s="42"/>
    </row>
    <row r="290" spans="1:6" x14ac:dyDescent="0.2">
      <c r="A290" s="37"/>
      <c r="B290" s="52">
        <v>45912.916666666664</v>
      </c>
      <c r="C290" s="53">
        <v>45912.916666666664</v>
      </c>
      <c r="D290" s="56">
        <v>45912.916666666664</v>
      </c>
      <c r="E290" s="41">
        <v>3</v>
      </c>
      <c r="F290" s="42"/>
    </row>
    <row r="291" spans="1:6" x14ac:dyDescent="0.2">
      <c r="A291" s="37"/>
      <c r="B291" s="52">
        <v>45912.958333333328</v>
      </c>
      <c r="C291" s="53">
        <v>45912.958333333328</v>
      </c>
      <c r="D291" s="56">
        <v>45912.958333333328</v>
      </c>
      <c r="E291" s="41">
        <v>3</v>
      </c>
      <c r="F291" s="42"/>
    </row>
    <row r="292" spans="1:6" x14ac:dyDescent="0.2">
      <c r="A292" s="37"/>
      <c r="B292" s="52">
        <v>45913</v>
      </c>
      <c r="C292" s="53">
        <v>45913</v>
      </c>
      <c r="D292" s="56">
        <v>45913</v>
      </c>
      <c r="E292" s="41">
        <v>3</v>
      </c>
      <c r="F292" s="42"/>
    </row>
    <row r="293" spans="1:6" x14ac:dyDescent="0.2">
      <c r="A293" s="37"/>
      <c r="B293" s="52">
        <v>45913.041666666664</v>
      </c>
      <c r="C293" s="53">
        <v>45913.041666666664</v>
      </c>
      <c r="D293" s="56">
        <v>45913.041666666664</v>
      </c>
      <c r="E293" s="41">
        <v>3</v>
      </c>
      <c r="F293" s="42"/>
    </row>
    <row r="294" spans="1:6" x14ac:dyDescent="0.2">
      <c r="A294" s="37"/>
      <c r="B294" s="52">
        <v>45913.083333333328</v>
      </c>
      <c r="C294" s="53">
        <v>45913.083333333328</v>
      </c>
      <c r="D294" s="56">
        <v>45913.083333333328</v>
      </c>
      <c r="E294" s="41">
        <v>4</v>
      </c>
      <c r="F294" s="42"/>
    </row>
    <row r="295" spans="1:6" x14ac:dyDescent="0.2">
      <c r="A295" s="37"/>
      <c r="B295" s="52">
        <v>45913.125</v>
      </c>
      <c r="C295" s="53">
        <v>45913.125</v>
      </c>
      <c r="D295" s="56">
        <v>45913.125</v>
      </c>
      <c r="E295" s="41">
        <v>4</v>
      </c>
      <c r="F295" s="42"/>
    </row>
    <row r="296" spans="1:6" x14ac:dyDescent="0.2">
      <c r="A296" s="37"/>
      <c r="B296" s="52">
        <v>45913.166666666664</v>
      </c>
      <c r="C296" s="53">
        <v>45913.166666666664</v>
      </c>
      <c r="D296" s="56">
        <v>45913.166666666664</v>
      </c>
      <c r="E296" s="41">
        <v>4</v>
      </c>
      <c r="F296" s="42"/>
    </row>
    <row r="297" spans="1:6" x14ac:dyDescent="0.2">
      <c r="A297" s="37"/>
      <c r="B297" s="52">
        <v>45913.208333333328</v>
      </c>
      <c r="C297" s="53">
        <v>45913.208333333328</v>
      </c>
      <c r="D297" s="56">
        <v>45913.208333333328</v>
      </c>
      <c r="E297" s="41">
        <v>4</v>
      </c>
      <c r="F297" s="42"/>
    </row>
    <row r="298" spans="1:6" x14ac:dyDescent="0.2">
      <c r="A298" s="37"/>
      <c r="B298" s="52">
        <v>45913.25</v>
      </c>
      <c r="C298" s="53">
        <v>45913.25</v>
      </c>
      <c r="D298" s="56">
        <v>45913.25</v>
      </c>
      <c r="E298" s="41">
        <v>2</v>
      </c>
      <c r="F298" s="42"/>
    </row>
    <row r="299" spans="1:6" x14ac:dyDescent="0.2">
      <c r="A299" s="37"/>
      <c r="B299" s="52">
        <v>45913.291666666664</v>
      </c>
      <c r="C299" s="53">
        <v>45913.291666666664</v>
      </c>
      <c r="D299" s="56">
        <v>45913.291666666664</v>
      </c>
      <c r="E299" s="41">
        <v>2</v>
      </c>
      <c r="F299" s="42"/>
    </row>
    <row r="300" spans="1:6" x14ac:dyDescent="0.2">
      <c r="A300" s="37"/>
      <c r="B300" s="52">
        <v>45913.333333333328</v>
      </c>
      <c r="C300" s="53">
        <v>45913.333333333328</v>
      </c>
      <c r="D300" s="56">
        <v>45913.333333333328</v>
      </c>
      <c r="E300" s="41">
        <v>3</v>
      </c>
      <c r="F300" s="42"/>
    </row>
    <row r="301" spans="1:6" x14ac:dyDescent="0.2">
      <c r="A301" s="37"/>
      <c r="B301" s="52">
        <v>45913.375</v>
      </c>
      <c r="C301" s="53">
        <v>45913.375</v>
      </c>
      <c r="D301" s="56">
        <v>45913.375</v>
      </c>
      <c r="E301" s="41">
        <v>4</v>
      </c>
      <c r="F301" s="42"/>
    </row>
    <row r="302" spans="1:6" x14ac:dyDescent="0.2">
      <c r="A302" s="37"/>
      <c r="B302" s="52">
        <v>45913.416666666664</v>
      </c>
      <c r="C302" s="53">
        <v>45913.416666666664</v>
      </c>
      <c r="D302" s="56">
        <v>45913.416666666664</v>
      </c>
      <c r="E302" s="41">
        <v>5</v>
      </c>
      <c r="F302" s="42"/>
    </row>
    <row r="303" spans="1:6" x14ac:dyDescent="0.2">
      <c r="A303" s="37"/>
      <c r="B303" s="52">
        <v>45913.458333333328</v>
      </c>
      <c r="C303" s="53">
        <v>45913.458333333328</v>
      </c>
      <c r="D303" s="56">
        <v>45913.458333333328</v>
      </c>
      <c r="E303" s="41">
        <v>4</v>
      </c>
      <c r="F303" s="42"/>
    </row>
    <row r="304" spans="1:6" x14ac:dyDescent="0.2">
      <c r="A304" s="37"/>
      <c r="B304" s="52">
        <v>45913.5</v>
      </c>
      <c r="C304" s="53">
        <v>45913.5</v>
      </c>
      <c r="D304" s="56">
        <v>45913.5</v>
      </c>
      <c r="E304" s="41">
        <v>4</v>
      </c>
      <c r="F304" s="42"/>
    </row>
    <row r="305" spans="1:6" x14ac:dyDescent="0.2">
      <c r="A305" s="37"/>
      <c r="B305" s="52">
        <v>45913.541666666664</v>
      </c>
      <c r="C305" s="53">
        <v>45913.541666666664</v>
      </c>
      <c r="D305" s="56">
        <v>45913.541666666664</v>
      </c>
      <c r="E305" s="41">
        <v>3</v>
      </c>
      <c r="F305" s="42"/>
    </row>
    <row r="306" spans="1:6" x14ac:dyDescent="0.2">
      <c r="A306" s="37"/>
      <c r="B306" s="52">
        <v>45913.583333333328</v>
      </c>
      <c r="C306" s="53">
        <v>45913.583333333328</v>
      </c>
      <c r="D306" s="56">
        <v>45913.583333333328</v>
      </c>
      <c r="E306" s="41">
        <v>3</v>
      </c>
      <c r="F306" s="42"/>
    </row>
    <row r="307" spans="1:6" x14ac:dyDescent="0.2">
      <c r="A307" s="37"/>
      <c r="B307" s="52">
        <v>45913.625</v>
      </c>
      <c r="C307" s="53">
        <v>45913.625</v>
      </c>
      <c r="D307" s="56">
        <v>45913.625</v>
      </c>
      <c r="E307" s="41">
        <v>5</v>
      </c>
      <c r="F307" s="42"/>
    </row>
    <row r="308" spans="1:6" x14ac:dyDescent="0.2">
      <c r="A308" s="37"/>
      <c r="B308" s="52">
        <v>45913.666666666664</v>
      </c>
      <c r="C308" s="53">
        <v>45913.666666666664</v>
      </c>
      <c r="D308" s="56">
        <v>45913.666666666664</v>
      </c>
      <c r="E308" s="41">
        <v>2</v>
      </c>
      <c r="F308" s="42"/>
    </row>
    <row r="309" spans="1:6" x14ac:dyDescent="0.2">
      <c r="A309" s="37"/>
      <c r="B309" s="52">
        <v>45913.708333333328</v>
      </c>
      <c r="C309" s="53">
        <v>45913.708333333328</v>
      </c>
      <c r="D309" s="56">
        <v>45913.708333333328</v>
      </c>
      <c r="E309" s="41">
        <v>3</v>
      </c>
      <c r="F309" s="42"/>
    </row>
    <row r="310" spans="1:6" x14ac:dyDescent="0.2">
      <c r="A310" s="37"/>
      <c r="B310" s="52">
        <v>45913.75</v>
      </c>
      <c r="C310" s="53">
        <v>45913.75</v>
      </c>
      <c r="D310" s="56">
        <v>45913.75</v>
      </c>
      <c r="E310" s="41">
        <v>5</v>
      </c>
      <c r="F310" s="42"/>
    </row>
    <row r="311" spans="1:6" x14ac:dyDescent="0.2">
      <c r="A311" s="37"/>
      <c r="B311" s="52">
        <v>45913.791666666664</v>
      </c>
      <c r="C311" s="53">
        <v>45913.791666666664</v>
      </c>
      <c r="D311" s="56">
        <v>45913.791666666664</v>
      </c>
      <c r="E311" s="41">
        <v>4</v>
      </c>
      <c r="F311" s="42"/>
    </row>
    <row r="312" spans="1:6" x14ac:dyDescent="0.2">
      <c r="A312" s="37"/>
      <c r="B312" s="52">
        <v>45913.833333333328</v>
      </c>
      <c r="C312" s="53">
        <v>45913.833333333328</v>
      </c>
      <c r="D312" s="56">
        <v>45913.833333333328</v>
      </c>
      <c r="E312" s="41">
        <v>3</v>
      </c>
      <c r="F312" s="42"/>
    </row>
    <row r="313" spans="1:6" x14ac:dyDescent="0.2">
      <c r="A313" s="37"/>
      <c r="B313" s="52">
        <v>45913.875</v>
      </c>
      <c r="C313" s="53">
        <v>45913.875</v>
      </c>
      <c r="D313" s="56">
        <v>45913.875</v>
      </c>
      <c r="E313" s="41">
        <v>3</v>
      </c>
      <c r="F313" s="42"/>
    </row>
    <row r="314" spans="1:6" x14ac:dyDescent="0.2">
      <c r="A314" s="37"/>
      <c r="B314" s="52">
        <v>45913.916666666664</v>
      </c>
      <c r="C314" s="53">
        <v>45913.916666666664</v>
      </c>
      <c r="D314" s="56">
        <v>45913.916666666664</v>
      </c>
      <c r="E314" s="41">
        <v>4</v>
      </c>
      <c r="F314" s="42"/>
    </row>
    <row r="315" spans="1:6" x14ac:dyDescent="0.2">
      <c r="A315" s="37"/>
      <c r="B315" s="52">
        <v>45913.958333333328</v>
      </c>
      <c r="C315" s="53">
        <v>45913.958333333328</v>
      </c>
      <c r="D315" s="56">
        <v>45913.958333333328</v>
      </c>
      <c r="E315" s="41">
        <v>4</v>
      </c>
      <c r="F315" s="42"/>
    </row>
    <row r="316" spans="1:6" x14ac:dyDescent="0.2">
      <c r="A316" s="37"/>
      <c r="B316" s="52">
        <v>45914</v>
      </c>
      <c r="C316" s="53">
        <v>45914</v>
      </c>
      <c r="D316" s="56">
        <v>45914</v>
      </c>
      <c r="E316" s="41">
        <v>4</v>
      </c>
      <c r="F316" s="42"/>
    </row>
    <row r="317" spans="1:6" x14ac:dyDescent="0.2">
      <c r="A317" s="37"/>
      <c r="B317" s="52">
        <v>45914.041666666664</v>
      </c>
      <c r="C317" s="53">
        <v>45914.041666666664</v>
      </c>
      <c r="D317" s="56">
        <v>45914.041666666664</v>
      </c>
      <c r="E317" s="41">
        <v>4</v>
      </c>
      <c r="F317" s="42"/>
    </row>
    <row r="318" spans="1:6" x14ac:dyDescent="0.2">
      <c r="A318" s="37"/>
      <c r="B318" s="52">
        <v>45914.083333333328</v>
      </c>
      <c r="C318" s="53">
        <v>45914.083333333328</v>
      </c>
      <c r="D318" s="56">
        <v>45914.083333333328</v>
      </c>
      <c r="E318" s="41">
        <v>3</v>
      </c>
      <c r="F318" s="42"/>
    </row>
    <row r="319" spans="1:6" x14ac:dyDescent="0.2">
      <c r="A319" s="37"/>
      <c r="B319" s="52">
        <v>45914.125</v>
      </c>
      <c r="C319" s="53">
        <v>45914.125</v>
      </c>
      <c r="D319" s="56">
        <v>45914.125</v>
      </c>
      <c r="E319" s="41">
        <v>3</v>
      </c>
      <c r="F319" s="42"/>
    </row>
    <row r="320" spans="1:6" x14ac:dyDescent="0.2">
      <c r="A320" s="37"/>
      <c r="B320" s="52">
        <v>45914.166666666664</v>
      </c>
      <c r="C320" s="53">
        <v>45914.166666666664</v>
      </c>
      <c r="D320" s="56">
        <v>45914.166666666664</v>
      </c>
      <c r="E320" s="41">
        <v>3</v>
      </c>
      <c r="F320" s="42"/>
    </row>
    <row r="321" spans="1:6" x14ac:dyDescent="0.2">
      <c r="A321" s="37"/>
      <c r="B321" s="52">
        <v>45914.208333333328</v>
      </c>
      <c r="C321" s="53">
        <v>45914.208333333328</v>
      </c>
      <c r="D321" s="56">
        <v>45914.208333333328</v>
      </c>
      <c r="E321" s="41">
        <v>3</v>
      </c>
      <c r="F321" s="42"/>
    </row>
    <row r="322" spans="1:6" x14ac:dyDescent="0.2">
      <c r="A322" s="37"/>
      <c r="B322" s="52">
        <v>45914.25</v>
      </c>
      <c r="C322" s="53">
        <v>45914.25</v>
      </c>
      <c r="D322" s="56">
        <v>45914.25</v>
      </c>
      <c r="E322" s="41">
        <v>4</v>
      </c>
      <c r="F322" s="42"/>
    </row>
    <row r="323" spans="1:6" x14ac:dyDescent="0.2">
      <c r="A323" s="37"/>
      <c r="B323" s="52">
        <v>45914.291666666664</v>
      </c>
      <c r="C323" s="53">
        <v>45914.291666666664</v>
      </c>
      <c r="D323" s="56">
        <v>45914.291666666664</v>
      </c>
      <c r="E323" s="41">
        <v>4</v>
      </c>
      <c r="F323" s="42"/>
    </row>
    <row r="324" spans="1:6" x14ac:dyDescent="0.2">
      <c r="A324" s="37"/>
      <c r="B324" s="52">
        <v>45914.333333333328</v>
      </c>
      <c r="C324" s="53">
        <v>45914.333333333328</v>
      </c>
      <c r="D324" s="56">
        <v>45914.333333333328</v>
      </c>
      <c r="E324" s="41">
        <v>4</v>
      </c>
      <c r="F324" s="42"/>
    </row>
    <row r="325" spans="1:6" x14ac:dyDescent="0.2">
      <c r="A325" s="37"/>
      <c r="B325" s="52">
        <v>45914.375</v>
      </c>
      <c r="C325" s="53">
        <v>45914.375</v>
      </c>
      <c r="D325" s="56">
        <v>45914.375</v>
      </c>
      <c r="E325" s="41">
        <v>6</v>
      </c>
      <c r="F325" s="42"/>
    </row>
    <row r="326" spans="1:6" x14ac:dyDescent="0.2">
      <c r="A326" s="37"/>
      <c r="B326" s="52">
        <v>45914.416666666664</v>
      </c>
      <c r="C326" s="53">
        <v>45914.416666666664</v>
      </c>
      <c r="D326" s="56">
        <v>45914.416666666664</v>
      </c>
      <c r="E326" s="41">
        <v>5</v>
      </c>
      <c r="F326" s="42"/>
    </row>
    <row r="327" spans="1:6" x14ac:dyDescent="0.2">
      <c r="A327" s="37"/>
      <c r="B327" s="52">
        <v>45914.458333333328</v>
      </c>
      <c r="C327" s="53">
        <v>45914.458333333328</v>
      </c>
      <c r="D327" s="56">
        <v>45914.458333333328</v>
      </c>
      <c r="E327" s="41">
        <v>6</v>
      </c>
      <c r="F327" s="42"/>
    </row>
    <row r="328" spans="1:6" x14ac:dyDescent="0.2">
      <c r="A328" s="37"/>
      <c r="B328" s="52">
        <v>45914.5</v>
      </c>
      <c r="C328" s="53">
        <v>45914.5</v>
      </c>
      <c r="D328" s="56">
        <v>45914.5</v>
      </c>
      <c r="E328" s="41">
        <v>6</v>
      </c>
      <c r="F328" s="42"/>
    </row>
    <row r="329" spans="1:6" x14ac:dyDescent="0.2">
      <c r="A329" s="37"/>
      <c r="B329" s="52">
        <v>45914.541666666664</v>
      </c>
      <c r="C329" s="53">
        <v>45914.541666666664</v>
      </c>
      <c r="D329" s="56">
        <v>45914.541666666664</v>
      </c>
      <c r="E329" s="41">
        <v>6</v>
      </c>
      <c r="F329" s="42"/>
    </row>
    <row r="330" spans="1:6" x14ac:dyDescent="0.2">
      <c r="A330" s="37"/>
      <c r="B330" s="52">
        <v>45914.583333333328</v>
      </c>
      <c r="C330" s="53">
        <v>45914.583333333328</v>
      </c>
      <c r="D330" s="56">
        <v>45914.583333333328</v>
      </c>
      <c r="E330" s="41">
        <v>6</v>
      </c>
      <c r="F330" s="42"/>
    </row>
    <row r="331" spans="1:6" x14ac:dyDescent="0.2">
      <c r="A331" s="37"/>
      <c r="B331" s="52">
        <v>45914.625</v>
      </c>
      <c r="C331" s="53">
        <v>45914.625</v>
      </c>
      <c r="D331" s="56">
        <v>45914.625</v>
      </c>
      <c r="E331" s="41">
        <v>6</v>
      </c>
      <c r="F331" s="42"/>
    </row>
    <row r="332" spans="1:6" x14ac:dyDescent="0.2">
      <c r="A332" s="37"/>
      <c r="B332" s="52">
        <v>45914.666666666664</v>
      </c>
      <c r="C332" s="53">
        <v>45914.666666666664</v>
      </c>
      <c r="D332" s="56">
        <v>45914.666666666664</v>
      </c>
      <c r="E332" s="41">
        <v>4</v>
      </c>
      <c r="F332" s="42"/>
    </row>
    <row r="333" spans="1:6" x14ac:dyDescent="0.2">
      <c r="A333" s="37"/>
      <c r="B333" s="52">
        <v>45914.708333333328</v>
      </c>
      <c r="C333" s="53">
        <v>45914.708333333328</v>
      </c>
      <c r="D333" s="56">
        <v>45914.708333333328</v>
      </c>
      <c r="E333" s="41">
        <v>2</v>
      </c>
      <c r="F333" s="42"/>
    </row>
    <row r="334" spans="1:6" x14ac:dyDescent="0.2">
      <c r="A334" s="37"/>
      <c r="B334" s="52">
        <v>45914.75</v>
      </c>
      <c r="C334" s="53">
        <v>45914.75</v>
      </c>
      <c r="D334" s="56">
        <v>45914.75</v>
      </c>
      <c r="E334" s="41">
        <v>1</v>
      </c>
      <c r="F334" s="42"/>
    </row>
    <row r="335" spans="1:6" x14ac:dyDescent="0.2">
      <c r="A335" s="37"/>
      <c r="B335" s="52">
        <v>45914.791666666664</v>
      </c>
      <c r="C335" s="53">
        <v>45914.791666666664</v>
      </c>
      <c r="D335" s="56">
        <v>45914.791666666664</v>
      </c>
      <c r="E335" s="41">
        <v>1</v>
      </c>
      <c r="F335" s="42"/>
    </row>
    <row r="336" spans="1:6" x14ac:dyDescent="0.2">
      <c r="A336" s="37"/>
      <c r="B336" s="52">
        <v>45914.833333333328</v>
      </c>
      <c r="C336" s="53">
        <v>45914.833333333328</v>
      </c>
      <c r="D336" s="56">
        <v>45914.833333333328</v>
      </c>
      <c r="E336" s="41">
        <v>3</v>
      </c>
      <c r="F336" s="42"/>
    </row>
    <row r="337" spans="1:6" x14ac:dyDescent="0.2">
      <c r="A337" s="37"/>
      <c r="B337" s="52">
        <v>45914.875</v>
      </c>
      <c r="C337" s="53">
        <v>45914.875</v>
      </c>
      <c r="D337" s="56">
        <v>45914.875</v>
      </c>
      <c r="E337" s="41">
        <v>8</v>
      </c>
      <c r="F337" s="42"/>
    </row>
    <row r="338" spans="1:6" x14ac:dyDescent="0.2">
      <c r="A338" s="37"/>
      <c r="B338" s="52">
        <v>45914.916666666664</v>
      </c>
      <c r="C338" s="53">
        <v>45914.916666666664</v>
      </c>
      <c r="D338" s="56">
        <v>45914.916666666664</v>
      </c>
      <c r="E338" s="41">
        <v>7</v>
      </c>
      <c r="F338" s="42"/>
    </row>
    <row r="339" spans="1:6" x14ac:dyDescent="0.2">
      <c r="A339" s="37"/>
      <c r="B339" s="52">
        <v>45914.958333333328</v>
      </c>
      <c r="C339" s="53">
        <v>45914.958333333328</v>
      </c>
      <c r="D339" s="56">
        <v>45914.958333333328</v>
      </c>
      <c r="E339" s="41">
        <v>8</v>
      </c>
      <c r="F339" s="42"/>
    </row>
    <row r="340" spans="1:6" x14ac:dyDescent="0.2">
      <c r="A340" s="37"/>
      <c r="B340" s="52">
        <v>45915</v>
      </c>
      <c r="C340" s="53">
        <v>45915</v>
      </c>
      <c r="D340" s="56">
        <v>45915</v>
      </c>
      <c r="E340" s="41">
        <v>7</v>
      </c>
      <c r="F340" s="42"/>
    </row>
    <row r="341" spans="1:6" x14ac:dyDescent="0.2">
      <c r="A341" s="37"/>
      <c r="B341" s="52">
        <v>45915.041666666664</v>
      </c>
      <c r="C341" s="53">
        <v>45915.041666666664</v>
      </c>
      <c r="D341" s="56">
        <v>45915.041666666664</v>
      </c>
      <c r="E341" s="41">
        <v>6</v>
      </c>
      <c r="F341" s="42"/>
    </row>
    <row r="342" spans="1:6" x14ac:dyDescent="0.2">
      <c r="A342" s="37"/>
      <c r="B342" s="52">
        <v>45915.083333333328</v>
      </c>
      <c r="C342" s="53">
        <v>45915.083333333328</v>
      </c>
      <c r="D342" s="56">
        <v>45915.083333333328</v>
      </c>
      <c r="E342" s="41">
        <v>8</v>
      </c>
      <c r="F342" s="42"/>
    </row>
    <row r="343" spans="1:6" x14ac:dyDescent="0.2">
      <c r="A343" s="37"/>
      <c r="B343" s="52">
        <v>45915.125</v>
      </c>
      <c r="C343" s="53">
        <v>45915.125</v>
      </c>
      <c r="D343" s="56">
        <v>45915.125</v>
      </c>
      <c r="E343" s="41">
        <v>9</v>
      </c>
      <c r="F343" s="42"/>
    </row>
    <row r="344" spans="1:6" x14ac:dyDescent="0.2">
      <c r="A344" s="37"/>
      <c r="B344" s="52">
        <v>45915.166666666664</v>
      </c>
      <c r="C344" s="53">
        <v>45915.166666666664</v>
      </c>
      <c r="D344" s="56">
        <v>45915.166666666664</v>
      </c>
      <c r="E344" s="41">
        <v>8</v>
      </c>
      <c r="F344" s="42"/>
    </row>
    <row r="345" spans="1:6" x14ac:dyDescent="0.2">
      <c r="A345" s="37"/>
      <c r="B345" s="52">
        <v>45915.208333333328</v>
      </c>
      <c r="C345" s="53">
        <v>45915.208333333328</v>
      </c>
      <c r="D345" s="56">
        <v>45915.208333333328</v>
      </c>
      <c r="E345" s="41">
        <v>9</v>
      </c>
      <c r="F345" s="42"/>
    </row>
    <row r="346" spans="1:6" x14ac:dyDescent="0.2">
      <c r="A346" s="37"/>
      <c r="B346" s="52">
        <v>45915.25</v>
      </c>
      <c r="C346" s="53">
        <v>45915.25</v>
      </c>
      <c r="D346" s="56">
        <v>45915.25</v>
      </c>
      <c r="E346" s="41">
        <v>8</v>
      </c>
      <c r="F346" s="42"/>
    </row>
    <row r="347" spans="1:6" x14ac:dyDescent="0.2">
      <c r="A347" s="37"/>
      <c r="B347" s="52">
        <v>45915.291666666664</v>
      </c>
      <c r="C347" s="53">
        <v>45915.291666666664</v>
      </c>
      <c r="D347" s="56">
        <v>45915.291666666664</v>
      </c>
      <c r="E347" s="41">
        <v>8</v>
      </c>
      <c r="F347" s="42"/>
    </row>
    <row r="348" spans="1:6" x14ac:dyDescent="0.2">
      <c r="A348" s="37"/>
      <c r="B348" s="52">
        <v>45915.333333333328</v>
      </c>
      <c r="C348" s="53">
        <v>45915.333333333328</v>
      </c>
      <c r="D348" s="56">
        <v>45915.333333333328</v>
      </c>
      <c r="E348" s="41">
        <v>9</v>
      </c>
      <c r="F348" s="42"/>
    </row>
    <row r="349" spans="1:6" x14ac:dyDescent="0.2">
      <c r="A349" s="37"/>
      <c r="B349" s="52">
        <v>45915.375</v>
      </c>
      <c r="C349" s="53">
        <v>45915.375</v>
      </c>
      <c r="D349" s="56">
        <v>45915.375</v>
      </c>
      <c r="E349" s="41">
        <v>9</v>
      </c>
      <c r="F349" s="42"/>
    </row>
    <row r="350" spans="1:6" x14ac:dyDescent="0.2">
      <c r="A350" s="37"/>
      <c r="B350" s="52">
        <v>45915.416666666664</v>
      </c>
      <c r="C350" s="53">
        <v>45915.416666666664</v>
      </c>
      <c r="D350" s="56">
        <v>45915.416666666664</v>
      </c>
      <c r="E350" s="41">
        <v>10</v>
      </c>
      <c r="F350" s="42"/>
    </row>
    <row r="351" spans="1:6" x14ac:dyDescent="0.2">
      <c r="A351" s="37"/>
      <c r="B351" s="52">
        <v>45915.458333333328</v>
      </c>
      <c r="C351" s="53">
        <v>45915.458333333328</v>
      </c>
      <c r="D351" s="56">
        <v>45915.458333333328</v>
      </c>
      <c r="E351" s="41">
        <v>11</v>
      </c>
      <c r="F351" s="42"/>
    </row>
    <row r="352" spans="1:6" x14ac:dyDescent="0.2">
      <c r="A352" s="37"/>
      <c r="B352" s="52">
        <v>45915.5</v>
      </c>
      <c r="C352" s="53">
        <v>45915.5</v>
      </c>
      <c r="D352" s="56">
        <v>45915.5</v>
      </c>
      <c r="E352" s="41">
        <v>9</v>
      </c>
      <c r="F352" s="42"/>
    </row>
    <row r="353" spans="1:6" x14ac:dyDescent="0.2">
      <c r="A353" s="37"/>
      <c r="B353" s="52">
        <v>45915.541666666664</v>
      </c>
      <c r="C353" s="53">
        <v>45915.541666666664</v>
      </c>
      <c r="D353" s="56">
        <v>45915.541666666664</v>
      </c>
      <c r="E353" s="41">
        <v>9</v>
      </c>
      <c r="F353" s="42"/>
    </row>
    <row r="354" spans="1:6" x14ac:dyDescent="0.2">
      <c r="A354" s="37"/>
      <c r="B354" s="52">
        <v>45915.583333333328</v>
      </c>
      <c r="C354" s="53">
        <v>45915.583333333328</v>
      </c>
      <c r="D354" s="56">
        <v>45915.583333333328</v>
      </c>
      <c r="E354" s="41">
        <v>6</v>
      </c>
      <c r="F354" s="42"/>
    </row>
    <row r="355" spans="1:6" x14ac:dyDescent="0.2">
      <c r="A355" s="37"/>
      <c r="B355" s="52">
        <v>45915.625</v>
      </c>
      <c r="C355" s="53">
        <v>45915.625</v>
      </c>
      <c r="D355" s="56">
        <v>45915.625</v>
      </c>
      <c r="E355" s="41">
        <v>9</v>
      </c>
      <c r="F355" s="42"/>
    </row>
    <row r="356" spans="1:6" x14ac:dyDescent="0.2">
      <c r="A356" s="37"/>
      <c r="B356" s="52">
        <v>45915.666666666664</v>
      </c>
      <c r="C356" s="53">
        <v>45915.666666666664</v>
      </c>
      <c r="D356" s="56">
        <v>45915.666666666664</v>
      </c>
      <c r="E356" s="41">
        <v>10</v>
      </c>
      <c r="F356" s="42"/>
    </row>
    <row r="357" spans="1:6" x14ac:dyDescent="0.2">
      <c r="A357" s="37"/>
      <c r="B357" s="52">
        <v>45915.708333333328</v>
      </c>
      <c r="C357" s="53">
        <v>45915.708333333328</v>
      </c>
      <c r="D357" s="56">
        <v>45915.708333333328</v>
      </c>
      <c r="E357" s="41">
        <v>7</v>
      </c>
      <c r="F357" s="42"/>
    </row>
    <row r="358" spans="1:6" x14ac:dyDescent="0.2">
      <c r="A358" s="37"/>
      <c r="B358" s="52">
        <v>45915.75</v>
      </c>
      <c r="C358" s="53">
        <v>45915.75</v>
      </c>
      <c r="D358" s="56">
        <v>45915.75</v>
      </c>
      <c r="E358" s="41">
        <v>6</v>
      </c>
      <c r="F358" s="42"/>
    </row>
    <row r="359" spans="1:6" x14ac:dyDescent="0.2">
      <c r="A359" s="37"/>
      <c r="B359" s="52">
        <v>45915.791666666664</v>
      </c>
      <c r="C359" s="53">
        <v>45915.791666666664</v>
      </c>
      <c r="D359" s="56">
        <v>45915.791666666664</v>
      </c>
      <c r="E359" s="41">
        <v>5</v>
      </c>
      <c r="F359" s="42"/>
    </row>
    <row r="360" spans="1:6" x14ac:dyDescent="0.2">
      <c r="A360" s="37"/>
      <c r="B360" s="52">
        <v>45915.833333333328</v>
      </c>
      <c r="C360" s="53">
        <v>45915.833333333328</v>
      </c>
      <c r="D360" s="56">
        <v>45915.833333333328</v>
      </c>
      <c r="E360" s="41">
        <v>5</v>
      </c>
      <c r="F360" s="42"/>
    </row>
    <row r="361" spans="1:6" x14ac:dyDescent="0.2">
      <c r="A361" s="37"/>
      <c r="B361" s="52">
        <v>45915.875</v>
      </c>
      <c r="C361" s="53">
        <v>45915.875</v>
      </c>
      <c r="D361" s="56">
        <v>45915.875</v>
      </c>
      <c r="E361" s="41">
        <v>4</v>
      </c>
      <c r="F361" s="42"/>
    </row>
    <row r="362" spans="1:6" x14ac:dyDescent="0.2">
      <c r="A362" s="37"/>
      <c r="B362" s="52">
        <v>45915.916666666664</v>
      </c>
      <c r="C362" s="53">
        <v>45915.916666666664</v>
      </c>
      <c r="D362" s="56">
        <v>45915.916666666664</v>
      </c>
      <c r="E362" s="41">
        <v>4</v>
      </c>
      <c r="F362" s="42"/>
    </row>
    <row r="363" spans="1:6" x14ac:dyDescent="0.2">
      <c r="A363" s="37"/>
      <c r="B363" s="52">
        <v>45915.958333333328</v>
      </c>
      <c r="C363" s="53">
        <v>45915.958333333328</v>
      </c>
      <c r="D363" s="56">
        <v>45915.958333333328</v>
      </c>
      <c r="E363" s="41">
        <v>4</v>
      </c>
      <c r="F363" s="42"/>
    </row>
    <row r="364" spans="1:6" x14ac:dyDescent="0.2">
      <c r="A364" s="37"/>
      <c r="B364" s="52">
        <v>45916</v>
      </c>
      <c r="C364" s="53">
        <v>45916</v>
      </c>
      <c r="D364" s="56">
        <v>45916</v>
      </c>
      <c r="E364" s="41">
        <v>4</v>
      </c>
      <c r="F364" s="42"/>
    </row>
    <row r="365" spans="1:6" x14ac:dyDescent="0.2">
      <c r="A365" s="37"/>
      <c r="B365" s="52">
        <v>45916.041666666664</v>
      </c>
      <c r="C365" s="53">
        <v>45916.041666666664</v>
      </c>
      <c r="D365" s="56">
        <v>45916.041666666664</v>
      </c>
      <c r="E365" s="41">
        <v>4</v>
      </c>
      <c r="F365" s="42"/>
    </row>
    <row r="366" spans="1:6" x14ac:dyDescent="0.2">
      <c r="A366" s="37"/>
      <c r="B366" s="52">
        <v>45916.083333333328</v>
      </c>
      <c r="C366" s="53">
        <v>45916.083333333328</v>
      </c>
      <c r="D366" s="56">
        <v>45916.083333333328</v>
      </c>
      <c r="E366" s="41">
        <v>4</v>
      </c>
      <c r="F366" s="42"/>
    </row>
    <row r="367" spans="1:6" x14ac:dyDescent="0.2">
      <c r="A367" s="37"/>
      <c r="B367" s="52">
        <v>45916.125</v>
      </c>
      <c r="C367" s="53">
        <v>45916.125</v>
      </c>
      <c r="D367" s="56">
        <v>45916.125</v>
      </c>
      <c r="E367" s="41">
        <v>4</v>
      </c>
      <c r="F367" s="42"/>
    </row>
    <row r="368" spans="1:6" x14ac:dyDescent="0.2">
      <c r="A368" s="37"/>
      <c r="B368" s="52">
        <v>45916.166666666664</v>
      </c>
      <c r="C368" s="53">
        <v>45916.166666666664</v>
      </c>
      <c r="D368" s="56">
        <v>45916.166666666664</v>
      </c>
      <c r="E368" s="41">
        <v>4</v>
      </c>
      <c r="F368" s="42"/>
    </row>
    <row r="369" spans="1:6" x14ac:dyDescent="0.2">
      <c r="A369" s="37"/>
      <c r="B369" s="52">
        <v>45916.208333333328</v>
      </c>
      <c r="C369" s="53">
        <v>45916.208333333328</v>
      </c>
      <c r="D369" s="56">
        <v>45916.208333333328</v>
      </c>
      <c r="E369" s="41">
        <v>4</v>
      </c>
      <c r="F369" s="42"/>
    </row>
    <row r="370" spans="1:6" x14ac:dyDescent="0.2">
      <c r="A370" s="37"/>
      <c r="B370" s="52">
        <v>45916.25</v>
      </c>
      <c r="C370" s="53">
        <v>45916.25</v>
      </c>
      <c r="D370" s="56">
        <v>45916.25</v>
      </c>
      <c r="E370" s="41">
        <v>4</v>
      </c>
      <c r="F370" s="42"/>
    </row>
    <row r="371" spans="1:6" x14ac:dyDescent="0.2">
      <c r="A371" s="37"/>
      <c r="B371" s="52">
        <v>45916.291666666664</v>
      </c>
      <c r="C371" s="53">
        <v>45916.291666666664</v>
      </c>
      <c r="D371" s="56">
        <v>45916.291666666664</v>
      </c>
      <c r="E371" s="41">
        <v>4</v>
      </c>
      <c r="F371" s="42"/>
    </row>
    <row r="372" spans="1:6" x14ac:dyDescent="0.2">
      <c r="A372" s="37"/>
      <c r="B372" s="52">
        <v>45916.333333333328</v>
      </c>
      <c r="C372" s="53">
        <v>45916.333333333328</v>
      </c>
      <c r="D372" s="56">
        <v>45916.333333333328</v>
      </c>
      <c r="E372" s="41">
        <v>8</v>
      </c>
      <c r="F372" s="42"/>
    </row>
    <row r="373" spans="1:6" x14ac:dyDescent="0.2">
      <c r="A373" s="37"/>
      <c r="B373" s="52">
        <v>45916.375</v>
      </c>
      <c r="C373" s="53">
        <v>45916.375</v>
      </c>
      <c r="D373" s="56">
        <v>45916.375</v>
      </c>
      <c r="E373" s="41">
        <v>5</v>
      </c>
      <c r="F373" s="42"/>
    </row>
    <row r="374" spans="1:6" x14ac:dyDescent="0.2">
      <c r="A374" s="37"/>
      <c r="B374" s="52">
        <v>45916.416666666664</v>
      </c>
      <c r="C374" s="53">
        <v>45916.416666666664</v>
      </c>
      <c r="D374" s="56">
        <v>45916.416666666664</v>
      </c>
      <c r="E374" s="41">
        <v>7</v>
      </c>
      <c r="F374" s="42"/>
    </row>
    <row r="375" spans="1:6" x14ac:dyDescent="0.2">
      <c r="A375" s="37"/>
      <c r="B375" s="52">
        <v>45916.458333333328</v>
      </c>
      <c r="C375" s="53">
        <v>45916.458333333328</v>
      </c>
      <c r="D375" s="56">
        <v>45916.458333333328</v>
      </c>
      <c r="E375" s="41">
        <v>4</v>
      </c>
      <c r="F375" s="42"/>
    </row>
    <row r="376" spans="1:6" x14ac:dyDescent="0.2">
      <c r="A376" s="37"/>
      <c r="B376" s="52">
        <v>45916.5</v>
      </c>
      <c r="C376" s="53">
        <v>45916.5</v>
      </c>
      <c r="D376" s="56">
        <v>45916.5</v>
      </c>
      <c r="E376" s="41">
        <v>6</v>
      </c>
      <c r="F376" s="42"/>
    </row>
    <row r="377" spans="1:6" x14ac:dyDescent="0.2">
      <c r="A377" s="37"/>
      <c r="B377" s="52">
        <v>45916.541666666664</v>
      </c>
      <c r="C377" s="53">
        <v>45916.541666666664</v>
      </c>
      <c r="D377" s="56">
        <v>45916.541666666664</v>
      </c>
      <c r="E377" s="41">
        <v>6</v>
      </c>
      <c r="F377" s="42"/>
    </row>
    <row r="378" spans="1:6" x14ac:dyDescent="0.2">
      <c r="A378" s="37"/>
      <c r="B378" s="52">
        <v>45916.583333333328</v>
      </c>
      <c r="C378" s="53">
        <v>45916.583333333328</v>
      </c>
      <c r="D378" s="56">
        <v>45916.583333333328</v>
      </c>
      <c r="E378" s="41">
        <v>6</v>
      </c>
      <c r="F378" s="42"/>
    </row>
    <row r="379" spans="1:6" x14ac:dyDescent="0.2">
      <c r="A379" s="37"/>
      <c r="B379" s="52">
        <v>45916.625</v>
      </c>
      <c r="C379" s="53">
        <v>45916.625</v>
      </c>
      <c r="D379" s="56">
        <v>45916.625</v>
      </c>
      <c r="E379" s="41">
        <v>6</v>
      </c>
      <c r="F379" s="42"/>
    </row>
    <row r="380" spans="1:6" x14ac:dyDescent="0.2">
      <c r="A380" s="37"/>
      <c r="B380" s="52">
        <v>45916.666666666664</v>
      </c>
      <c r="C380" s="53">
        <v>45916.666666666664</v>
      </c>
      <c r="D380" s="56">
        <v>45916.666666666664</v>
      </c>
      <c r="E380" s="41">
        <v>5</v>
      </c>
      <c r="F380" s="42"/>
    </row>
    <row r="381" spans="1:6" x14ac:dyDescent="0.2">
      <c r="A381" s="37"/>
      <c r="B381" s="52">
        <v>45916.708333333328</v>
      </c>
      <c r="C381" s="53">
        <v>45916.708333333328</v>
      </c>
      <c r="D381" s="56">
        <v>45916.708333333328</v>
      </c>
      <c r="E381" s="41">
        <v>4</v>
      </c>
      <c r="F381" s="42"/>
    </row>
    <row r="382" spans="1:6" x14ac:dyDescent="0.2">
      <c r="A382" s="37"/>
      <c r="B382" s="52">
        <v>45916.75</v>
      </c>
      <c r="C382" s="53">
        <v>45916.75</v>
      </c>
      <c r="D382" s="56">
        <v>45916.75</v>
      </c>
      <c r="E382" s="41">
        <v>4</v>
      </c>
      <c r="F382" s="42"/>
    </row>
    <row r="383" spans="1:6" x14ac:dyDescent="0.2">
      <c r="A383" s="37"/>
      <c r="B383" s="52">
        <v>45916.791666666664</v>
      </c>
      <c r="C383" s="53">
        <v>45916.791666666664</v>
      </c>
      <c r="D383" s="56">
        <v>45916.791666666664</v>
      </c>
      <c r="E383" s="41">
        <v>3</v>
      </c>
      <c r="F383" s="42"/>
    </row>
    <row r="384" spans="1:6" x14ac:dyDescent="0.2">
      <c r="A384" s="37"/>
      <c r="B384" s="52">
        <v>45916.833333333328</v>
      </c>
      <c r="C384" s="53">
        <v>45916.833333333328</v>
      </c>
      <c r="D384" s="56">
        <v>45916.833333333328</v>
      </c>
      <c r="E384" s="41">
        <v>4</v>
      </c>
      <c r="F384" s="42"/>
    </row>
    <row r="385" spans="1:6" x14ac:dyDescent="0.2">
      <c r="A385" s="37"/>
      <c r="B385" s="52">
        <v>45916.875</v>
      </c>
      <c r="C385" s="53">
        <v>45916.875</v>
      </c>
      <c r="D385" s="56">
        <v>45916.875</v>
      </c>
      <c r="E385" s="41">
        <v>4</v>
      </c>
      <c r="F385" s="42"/>
    </row>
    <row r="386" spans="1:6" x14ac:dyDescent="0.2">
      <c r="A386" s="37"/>
      <c r="B386" s="52">
        <v>45916.916666666664</v>
      </c>
      <c r="C386" s="53">
        <v>45916.916666666664</v>
      </c>
      <c r="D386" s="56">
        <v>45916.916666666664</v>
      </c>
      <c r="E386" s="41">
        <v>4</v>
      </c>
      <c r="F386" s="42"/>
    </row>
    <row r="387" spans="1:6" x14ac:dyDescent="0.2">
      <c r="A387" s="37"/>
      <c r="B387" s="52">
        <v>45916.958333333328</v>
      </c>
      <c r="C387" s="53">
        <v>45916.958333333328</v>
      </c>
      <c r="D387" s="56">
        <v>45916.958333333328</v>
      </c>
      <c r="E387" s="41">
        <v>4</v>
      </c>
      <c r="F387" s="42"/>
    </row>
    <row r="388" spans="1:6" x14ac:dyDescent="0.2">
      <c r="A388" s="37"/>
      <c r="B388" s="52">
        <v>45917</v>
      </c>
      <c r="C388" s="53">
        <v>45917</v>
      </c>
      <c r="D388" s="56">
        <v>45917</v>
      </c>
      <c r="E388" s="41">
        <v>4</v>
      </c>
      <c r="F388" s="42"/>
    </row>
    <row r="389" spans="1:6" x14ac:dyDescent="0.2">
      <c r="A389" s="37"/>
      <c r="B389" s="52">
        <v>45917.041666666664</v>
      </c>
      <c r="C389" s="53">
        <v>45917.041666666664</v>
      </c>
      <c r="D389" s="56">
        <v>45917.041666666664</v>
      </c>
      <c r="E389" s="41">
        <v>4</v>
      </c>
      <c r="F389" s="42"/>
    </row>
    <row r="390" spans="1:6" x14ac:dyDescent="0.2">
      <c r="A390" s="37"/>
      <c r="B390" s="52">
        <v>45917.083333333328</v>
      </c>
      <c r="C390" s="53">
        <v>45917.083333333328</v>
      </c>
      <c r="D390" s="56">
        <v>45917.083333333328</v>
      </c>
      <c r="E390" s="41">
        <v>4</v>
      </c>
      <c r="F390" s="42"/>
    </row>
    <row r="391" spans="1:6" x14ac:dyDescent="0.2">
      <c r="A391" s="37"/>
      <c r="B391" s="52">
        <v>45917.125</v>
      </c>
      <c r="C391" s="53">
        <v>45917.125</v>
      </c>
      <c r="D391" s="56">
        <v>45917.125</v>
      </c>
      <c r="E391" s="41">
        <v>3</v>
      </c>
      <c r="F391" s="42"/>
    </row>
    <row r="392" spans="1:6" x14ac:dyDescent="0.2">
      <c r="A392" s="37"/>
      <c r="B392" s="52">
        <v>45917.166666666664</v>
      </c>
      <c r="C392" s="53">
        <v>45917.166666666664</v>
      </c>
      <c r="D392" s="56">
        <v>45917.166666666664</v>
      </c>
      <c r="E392" s="41">
        <v>4</v>
      </c>
      <c r="F392" s="42"/>
    </row>
    <row r="393" spans="1:6" x14ac:dyDescent="0.2">
      <c r="A393" s="37"/>
      <c r="B393" s="52">
        <v>45917.208333333328</v>
      </c>
      <c r="C393" s="53">
        <v>45917.208333333328</v>
      </c>
      <c r="D393" s="56">
        <v>45917.208333333328</v>
      </c>
      <c r="E393" s="41">
        <v>2</v>
      </c>
      <c r="F393" s="42"/>
    </row>
    <row r="394" spans="1:6" x14ac:dyDescent="0.2">
      <c r="A394" s="37"/>
      <c r="B394" s="52">
        <v>45917.25</v>
      </c>
      <c r="C394" s="53">
        <v>45917.25</v>
      </c>
      <c r="D394" s="56">
        <v>45917.25</v>
      </c>
      <c r="E394" s="41">
        <v>3</v>
      </c>
      <c r="F394" s="42"/>
    </row>
    <row r="395" spans="1:6" x14ac:dyDescent="0.2">
      <c r="A395" s="37"/>
      <c r="B395" s="52">
        <v>45917.291666666664</v>
      </c>
      <c r="C395" s="53">
        <v>45917.291666666664</v>
      </c>
      <c r="D395" s="56">
        <v>45917.291666666664</v>
      </c>
      <c r="E395" s="41">
        <v>2</v>
      </c>
      <c r="F395" s="42"/>
    </row>
    <row r="396" spans="1:6" x14ac:dyDescent="0.2">
      <c r="A396" s="37"/>
      <c r="B396" s="52">
        <v>45917.333333333328</v>
      </c>
      <c r="C396" s="53">
        <v>45917.333333333328</v>
      </c>
      <c r="D396" s="56">
        <v>45917.333333333328</v>
      </c>
      <c r="E396" s="41">
        <v>1</v>
      </c>
      <c r="F396" s="42"/>
    </row>
    <row r="397" spans="1:6" x14ac:dyDescent="0.2">
      <c r="A397" s="37"/>
      <c r="B397" s="52">
        <v>45917.375</v>
      </c>
      <c r="C397" s="53">
        <v>45917.375</v>
      </c>
      <c r="D397" s="56">
        <v>45917.375</v>
      </c>
      <c r="E397" s="41">
        <v>1</v>
      </c>
      <c r="F397" s="42"/>
    </row>
    <row r="398" spans="1:6" x14ac:dyDescent="0.2">
      <c r="A398" s="37"/>
      <c r="B398" s="52">
        <v>45917.416666666664</v>
      </c>
      <c r="C398" s="53">
        <v>45917.416666666664</v>
      </c>
      <c r="D398" s="56">
        <v>45917.416666666664</v>
      </c>
      <c r="E398" s="41">
        <v>2</v>
      </c>
      <c r="F398" s="42"/>
    </row>
    <row r="399" spans="1:6" x14ac:dyDescent="0.2">
      <c r="A399" s="37"/>
      <c r="B399" s="52">
        <v>45917.458333333328</v>
      </c>
      <c r="C399" s="53">
        <v>45917.458333333328</v>
      </c>
      <c r="D399" s="56">
        <v>45917.458333333328</v>
      </c>
      <c r="E399" s="41">
        <v>2</v>
      </c>
      <c r="F399" s="42"/>
    </row>
    <row r="400" spans="1:6" x14ac:dyDescent="0.2">
      <c r="A400" s="37"/>
      <c r="B400" s="52">
        <v>45917.5</v>
      </c>
      <c r="C400" s="53">
        <v>45917.5</v>
      </c>
      <c r="D400" s="56">
        <v>45917.5</v>
      </c>
      <c r="E400" s="41">
        <v>2</v>
      </c>
      <c r="F400" s="42"/>
    </row>
    <row r="401" spans="1:6" x14ac:dyDescent="0.2">
      <c r="A401" s="37"/>
      <c r="B401" s="52">
        <v>45917.541666666664</v>
      </c>
      <c r="C401" s="53">
        <v>45917.541666666664</v>
      </c>
      <c r="D401" s="56">
        <v>45917.541666666664</v>
      </c>
      <c r="E401" s="41">
        <v>1</v>
      </c>
      <c r="F401" s="42"/>
    </row>
    <row r="402" spans="1:6" x14ac:dyDescent="0.2">
      <c r="A402" s="37"/>
      <c r="B402" s="52">
        <v>45917.583333333328</v>
      </c>
      <c r="C402" s="53">
        <v>45917.583333333328</v>
      </c>
      <c r="D402" s="56">
        <v>45917.583333333328</v>
      </c>
      <c r="E402" s="41">
        <v>1</v>
      </c>
      <c r="F402" s="42"/>
    </row>
    <row r="403" spans="1:6" x14ac:dyDescent="0.2">
      <c r="A403" s="37"/>
      <c r="B403" s="52">
        <v>45917.625</v>
      </c>
      <c r="C403" s="53">
        <v>45917.625</v>
      </c>
      <c r="D403" s="56">
        <v>45917.625</v>
      </c>
      <c r="E403" s="41">
        <v>1</v>
      </c>
      <c r="F403" s="42"/>
    </row>
    <row r="404" spans="1:6" x14ac:dyDescent="0.2">
      <c r="A404" s="37"/>
      <c r="B404" s="52">
        <v>45917.666666666664</v>
      </c>
      <c r="C404" s="53">
        <v>45917.666666666664</v>
      </c>
      <c r="D404" s="56">
        <v>45917.666666666664</v>
      </c>
      <c r="E404" s="41">
        <v>2</v>
      </c>
      <c r="F404" s="42"/>
    </row>
    <row r="405" spans="1:6" x14ac:dyDescent="0.2">
      <c r="A405" s="37"/>
      <c r="B405" s="52">
        <v>45917.708333333328</v>
      </c>
      <c r="C405" s="53">
        <v>45917.708333333328</v>
      </c>
      <c r="D405" s="56">
        <v>45917.708333333328</v>
      </c>
      <c r="E405" s="41">
        <v>1</v>
      </c>
      <c r="F405" s="42"/>
    </row>
    <row r="406" spans="1:6" x14ac:dyDescent="0.2">
      <c r="A406" s="37"/>
      <c r="B406" s="52">
        <v>45917.75</v>
      </c>
      <c r="C406" s="53">
        <v>45917.75</v>
      </c>
      <c r="D406" s="56">
        <v>45917.75</v>
      </c>
      <c r="E406" s="41">
        <v>1</v>
      </c>
      <c r="F406" s="42"/>
    </row>
    <row r="407" spans="1:6" x14ac:dyDescent="0.2">
      <c r="A407" s="37"/>
      <c r="B407" s="52">
        <v>45917.791666666664</v>
      </c>
      <c r="C407" s="53">
        <v>45917.791666666664</v>
      </c>
      <c r="D407" s="56">
        <v>45917.791666666664</v>
      </c>
      <c r="E407" s="41" t="s">
        <v>232</v>
      </c>
      <c r="F407" s="42"/>
    </row>
    <row r="408" spans="1:6" x14ac:dyDescent="0.2">
      <c r="A408" s="37"/>
      <c r="B408" s="52">
        <v>45917.833333333328</v>
      </c>
      <c r="C408" s="53">
        <v>45917.833333333328</v>
      </c>
      <c r="D408" s="56">
        <v>45917.833333333328</v>
      </c>
      <c r="E408" s="41">
        <v>1</v>
      </c>
      <c r="F408" s="42"/>
    </row>
    <row r="409" spans="1:6" x14ac:dyDescent="0.2">
      <c r="A409" s="37"/>
      <c r="B409" s="52">
        <v>45917.875</v>
      </c>
      <c r="C409" s="53">
        <v>45917.875</v>
      </c>
      <c r="D409" s="56">
        <v>45917.875</v>
      </c>
      <c r="E409" s="41">
        <v>1</v>
      </c>
      <c r="F409" s="42"/>
    </row>
    <row r="410" spans="1:6" x14ac:dyDescent="0.2">
      <c r="A410" s="37"/>
      <c r="B410" s="52">
        <v>45917.916666666664</v>
      </c>
      <c r="C410" s="53">
        <v>45917.916666666664</v>
      </c>
      <c r="D410" s="56">
        <v>45917.916666666664</v>
      </c>
      <c r="E410" s="41">
        <v>1</v>
      </c>
      <c r="F410" s="42"/>
    </row>
    <row r="411" spans="1:6" x14ac:dyDescent="0.2">
      <c r="A411" s="37"/>
      <c r="B411" s="52">
        <v>45917.958333333328</v>
      </c>
      <c r="C411" s="53">
        <v>45917.958333333328</v>
      </c>
      <c r="D411" s="56">
        <v>45917.958333333328</v>
      </c>
      <c r="E411" s="41">
        <v>1</v>
      </c>
      <c r="F411" s="42"/>
    </row>
    <row r="412" spans="1:6" x14ac:dyDescent="0.2">
      <c r="A412" s="37"/>
      <c r="B412" s="52">
        <v>45918</v>
      </c>
      <c r="C412" s="53">
        <v>45918</v>
      </c>
      <c r="D412" s="56">
        <v>45918</v>
      </c>
      <c r="E412" s="41">
        <v>1</v>
      </c>
      <c r="F412" s="42"/>
    </row>
    <row r="413" spans="1:6" x14ac:dyDescent="0.2">
      <c r="A413" s="37"/>
      <c r="B413" s="52">
        <v>45918.041666666664</v>
      </c>
      <c r="C413" s="53">
        <v>45918.041666666664</v>
      </c>
      <c r="D413" s="56">
        <v>45918.041666666664</v>
      </c>
      <c r="E413" s="41">
        <v>1</v>
      </c>
      <c r="F413" s="42"/>
    </row>
    <row r="414" spans="1:6" x14ac:dyDescent="0.2">
      <c r="A414" s="37"/>
      <c r="B414" s="52">
        <v>45918.083333333328</v>
      </c>
      <c r="C414" s="53">
        <v>45918.083333333328</v>
      </c>
      <c r="D414" s="56">
        <v>45918.083333333328</v>
      </c>
      <c r="E414" s="41">
        <v>1</v>
      </c>
      <c r="F414" s="42"/>
    </row>
    <row r="415" spans="1:6" x14ac:dyDescent="0.2">
      <c r="A415" s="37"/>
      <c r="B415" s="52">
        <v>45918.125</v>
      </c>
      <c r="C415" s="53">
        <v>45918.125</v>
      </c>
      <c r="D415" s="56">
        <v>45918.125</v>
      </c>
      <c r="E415" s="41" t="s">
        <v>232</v>
      </c>
      <c r="F415" s="42"/>
    </row>
    <row r="416" spans="1:6" x14ac:dyDescent="0.2">
      <c r="A416" s="37"/>
      <c r="B416" s="52">
        <v>45918.166666666664</v>
      </c>
      <c r="C416" s="53">
        <v>45918.166666666664</v>
      </c>
      <c r="D416" s="56">
        <v>45918.166666666664</v>
      </c>
      <c r="E416" s="41" t="s">
        <v>232</v>
      </c>
      <c r="F416" s="42"/>
    </row>
    <row r="417" spans="1:6" x14ac:dyDescent="0.2">
      <c r="A417" s="37"/>
      <c r="B417" s="52">
        <v>45918.208333333328</v>
      </c>
      <c r="C417" s="53">
        <v>45918.208333333328</v>
      </c>
      <c r="D417" s="56">
        <v>45918.208333333328</v>
      </c>
      <c r="E417" s="41" t="s">
        <v>232</v>
      </c>
      <c r="F417" s="42"/>
    </row>
    <row r="418" spans="1:6" x14ac:dyDescent="0.2">
      <c r="A418" s="37"/>
      <c r="B418" s="52">
        <v>45918.25</v>
      </c>
      <c r="C418" s="53">
        <v>45918.25</v>
      </c>
      <c r="D418" s="56">
        <v>45918.25</v>
      </c>
      <c r="E418" s="41">
        <v>1</v>
      </c>
      <c r="F418" s="42"/>
    </row>
    <row r="419" spans="1:6" x14ac:dyDescent="0.2">
      <c r="A419" s="37"/>
      <c r="B419" s="52">
        <v>45918.291666666664</v>
      </c>
      <c r="C419" s="53">
        <v>45918.291666666664</v>
      </c>
      <c r="D419" s="56">
        <v>45918.291666666664</v>
      </c>
      <c r="E419" s="41">
        <v>1</v>
      </c>
      <c r="F419" s="42"/>
    </row>
    <row r="420" spans="1:6" x14ac:dyDescent="0.2">
      <c r="A420" s="37"/>
      <c r="B420" s="52">
        <v>45918.333333333328</v>
      </c>
      <c r="C420" s="53">
        <v>45918.333333333328</v>
      </c>
      <c r="D420" s="56">
        <v>45918.333333333328</v>
      </c>
      <c r="E420" s="41">
        <v>1</v>
      </c>
      <c r="F420" s="42"/>
    </row>
    <row r="421" spans="1:6" x14ac:dyDescent="0.2">
      <c r="A421" s="37"/>
      <c r="B421" s="52">
        <v>45918.375</v>
      </c>
      <c r="C421" s="53">
        <v>45918.375</v>
      </c>
      <c r="D421" s="56">
        <v>45918.375</v>
      </c>
      <c r="E421" s="41">
        <v>1</v>
      </c>
      <c r="F421" s="42"/>
    </row>
    <row r="422" spans="1:6" x14ac:dyDescent="0.2">
      <c r="A422" s="37"/>
      <c r="B422" s="52">
        <v>45918.416666666664</v>
      </c>
      <c r="C422" s="53">
        <v>45918.416666666664</v>
      </c>
      <c r="D422" s="56">
        <v>45918.416666666664</v>
      </c>
      <c r="E422" s="41">
        <v>1</v>
      </c>
      <c r="F422" s="42"/>
    </row>
    <row r="423" spans="1:6" x14ac:dyDescent="0.2">
      <c r="A423" s="37"/>
      <c r="B423" s="52">
        <v>45918.458333333328</v>
      </c>
      <c r="C423" s="53">
        <v>45918.458333333328</v>
      </c>
      <c r="D423" s="56">
        <v>45918.458333333328</v>
      </c>
      <c r="E423" s="41">
        <v>1</v>
      </c>
      <c r="F423" s="42"/>
    </row>
    <row r="424" spans="1:6" x14ac:dyDescent="0.2">
      <c r="A424" s="37"/>
      <c r="B424" s="52">
        <v>45918.5</v>
      </c>
      <c r="C424" s="53">
        <v>45918.5</v>
      </c>
      <c r="D424" s="56">
        <v>45918.5</v>
      </c>
      <c r="E424" s="41">
        <v>1</v>
      </c>
      <c r="F424" s="42"/>
    </row>
    <row r="425" spans="1:6" x14ac:dyDescent="0.2">
      <c r="A425" s="37"/>
      <c r="B425" s="52">
        <v>45918.541666666664</v>
      </c>
      <c r="C425" s="53">
        <v>45918.541666666664</v>
      </c>
      <c r="D425" s="56">
        <v>45918.541666666664</v>
      </c>
      <c r="E425" s="41">
        <v>1</v>
      </c>
      <c r="F425" s="42"/>
    </row>
    <row r="426" spans="1:6" x14ac:dyDescent="0.2">
      <c r="A426" s="37"/>
      <c r="B426" s="52">
        <v>45918.583333333328</v>
      </c>
      <c r="C426" s="53">
        <v>45918.583333333328</v>
      </c>
      <c r="D426" s="56">
        <v>45918.583333333328</v>
      </c>
      <c r="E426" s="41">
        <v>3</v>
      </c>
      <c r="F426" s="42"/>
    </row>
    <row r="427" spans="1:6" x14ac:dyDescent="0.2">
      <c r="A427" s="37"/>
      <c r="B427" s="52">
        <v>45918.625</v>
      </c>
      <c r="C427" s="53">
        <v>45918.625</v>
      </c>
      <c r="D427" s="56">
        <v>45918.625</v>
      </c>
      <c r="E427" s="41">
        <v>2</v>
      </c>
      <c r="F427" s="42"/>
    </row>
    <row r="428" spans="1:6" x14ac:dyDescent="0.2">
      <c r="A428" s="37"/>
      <c r="B428" s="52">
        <v>45918.666666666664</v>
      </c>
      <c r="C428" s="53">
        <v>45918.666666666664</v>
      </c>
      <c r="D428" s="56">
        <v>45918.666666666664</v>
      </c>
      <c r="E428" s="41">
        <v>1</v>
      </c>
      <c r="F428" s="42"/>
    </row>
    <row r="429" spans="1:6" x14ac:dyDescent="0.2">
      <c r="A429" s="37"/>
      <c r="B429" s="52">
        <v>45918.708333333328</v>
      </c>
      <c r="C429" s="53">
        <v>45918.708333333328</v>
      </c>
      <c r="D429" s="56">
        <v>45918.708333333328</v>
      </c>
      <c r="E429" s="41">
        <v>2</v>
      </c>
      <c r="F429" s="42"/>
    </row>
    <row r="430" spans="1:6" x14ac:dyDescent="0.2">
      <c r="A430" s="37"/>
      <c r="B430" s="52">
        <v>45918.75</v>
      </c>
      <c r="C430" s="53">
        <v>45918.75</v>
      </c>
      <c r="D430" s="56">
        <v>45918.75</v>
      </c>
      <c r="E430" s="41">
        <v>2</v>
      </c>
      <c r="F430" s="42"/>
    </row>
    <row r="431" spans="1:6" x14ac:dyDescent="0.2">
      <c r="A431" s="37"/>
      <c r="B431" s="52">
        <v>45918.791666666664</v>
      </c>
      <c r="C431" s="53">
        <v>45918.791666666664</v>
      </c>
      <c r="D431" s="56">
        <v>45918.791666666664</v>
      </c>
      <c r="E431" s="41">
        <v>2</v>
      </c>
      <c r="F431" s="42"/>
    </row>
    <row r="432" spans="1:6" x14ac:dyDescent="0.2">
      <c r="A432" s="37"/>
      <c r="B432" s="52">
        <v>45918.833333333328</v>
      </c>
      <c r="C432" s="53">
        <v>45918.833333333328</v>
      </c>
      <c r="D432" s="56">
        <v>45918.833333333328</v>
      </c>
      <c r="E432" s="41">
        <v>4</v>
      </c>
      <c r="F432" s="42"/>
    </row>
    <row r="433" spans="1:6" x14ac:dyDescent="0.2">
      <c r="A433" s="37"/>
      <c r="B433" s="52">
        <v>45918.875</v>
      </c>
      <c r="C433" s="53">
        <v>45918.875</v>
      </c>
      <c r="D433" s="56">
        <v>45918.875</v>
      </c>
      <c r="E433" s="41">
        <v>5</v>
      </c>
      <c r="F433" s="42"/>
    </row>
    <row r="434" spans="1:6" x14ac:dyDescent="0.2">
      <c r="A434" s="37"/>
      <c r="B434" s="52">
        <v>45918.916666666664</v>
      </c>
      <c r="C434" s="53">
        <v>45918.916666666664</v>
      </c>
      <c r="D434" s="56">
        <v>45918.916666666664</v>
      </c>
      <c r="E434" s="41">
        <v>5</v>
      </c>
      <c r="F434" s="42"/>
    </row>
    <row r="435" spans="1:6" x14ac:dyDescent="0.2">
      <c r="A435" s="37"/>
      <c r="B435" s="52">
        <v>45918.958333333328</v>
      </c>
      <c r="C435" s="53">
        <v>45918.958333333328</v>
      </c>
      <c r="D435" s="56">
        <v>45918.958333333328</v>
      </c>
      <c r="E435" s="41">
        <v>5</v>
      </c>
      <c r="F435" s="42"/>
    </row>
    <row r="436" spans="1:6" x14ac:dyDescent="0.2">
      <c r="A436" s="37"/>
      <c r="B436" s="52">
        <v>45919</v>
      </c>
      <c r="C436" s="53">
        <v>45919</v>
      </c>
      <c r="D436" s="56">
        <v>45919</v>
      </c>
      <c r="E436" s="41">
        <v>5</v>
      </c>
      <c r="F436" s="42"/>
    </row>
    <row r="437" spans="1:6" x14ac:dyDescent="0.2">
      <c r="A437" s="37"/>
      <c r="B437" s="52">
        <v>45919.041666666664</v>
      </c>
      <c r="C437" s="53">
        <v>45919.041666666664</v>
      </c>
      <c r="D437" s="56">
        <v>45919.041666666664</v>
      </c>
      <c r="E437" s="41">
        <v>5</v>
      </c>
      <c r="F437" s="42"/>
    </row>
    <row r="438" spans="1:6" x14ac:dyDescent="0.2">
      <c r="A438" s="37"/>
      <c r="B438" s="52">
        <v>45919.083333333328</v>
      </c>
      <c r="C438" s="53">
        <v>45919.083333333328</v>
      </c>
      <c r="D438" s="56">
        <v>45919.083333333328</v>
      </c>
      <c r="E438" s="41">
        <v>4</v>
      </c>
      <c r="F438" s="42"/>
    </row>
    <row r="439" spans="1:6" x14ac:dyDescent="0.2">
      <c r="A439" s="37"/>
      <c r="B439" s="52">
        <v>45919.125</v>
      </c>
      <c r="C439" s="53">
        <v>45919.125</v>
      </c>
      <c r="D439" s="56">
        <v>45919.125</v>
      </c>
      <c r="E439" s="41">
        <v>4</v>
      </c>
      <c r="F439" s="42"/>
    </row>
    <row r="440" spans="1:6" x14ac:dyDescent="0.2">
      <c r="A440" s="37"/>
      <c r="B440" s="52">
        <v>45919.166666666664</v>
      </c>
      <c r="C440" s="53">
        <v>45919.166666666664</v>
      </c>
      <c r="D440" s="56">
        <v>45919.166666666664</v>
      </c>
      <c r="E440" s="41">
        <v>4</v>
      </c>
      <c r="F440" s="42"/>
    </row>
    <row r="441" spans="1:6" x14ac:dyDescent="0.2">
      <c r="A441" s="37"/>
      <c r="B441" s="52">
        <v>45919.208333333328</v>
      </c>
      <c r="C441" s="53">
        <v>45919.208333333328</v>
      </c>
      <c r="D441" s="56">
        <v>45919.208333333328</v>
      </c>
      <c r="E441" s="41">
        <v>3</v>
      </c>
      <c r="F441" s="42"/>
    </row>
    <row r="442" spans="1:6" x14ac:dyDescent="0.2">
      <c r="A442" s="37"/>
      <c r="B442" s="52">
        <v>45919.25</v>
      </c>
      <c r="C442" s="53">
        <v>45919.25</v>
      </c>
      <c r="D442" s="56">
        <v>45919.25</v>
      </c>
      <c r="E442" s="41">
        <v>3</v>
      </c>
      <c r="F442" s="42"/>
    </row>
    <row r="443" spans="1:6" x14ac:dyDescent="0.2">
      <c r="A443" s="37"/>
      <c r="B443" s="52">
        <v>45919.291666666664</v>
      </c>
      <c r="C443" s="53">
        <v>45919.291666666664</v>
      </c>
      <c r="D443" s="56">
        <v>45919.291666666664</v>
      </c>
      <c r="E443" s="41">
        <v>4</v>
      </c>
      <c r="F443" s="42"/>
    </row>
    <row r="444" spans="1:6" x14ac:dyDescent="0.2">
      <c r="A444" s="37"/>
      <c r="B444" s="52">
        <v>45919.333333333328</v>
      </c>
      <c r="C444" s="53">
        <v>45919.333333333328</v>
      </c>
      <c r="D444" s="56">
        <v>45919.333333333328</v>
      </c>
      <c r="E444" s="41">
        <v>4</v>
      </c>
      <c r="F444" s="42"/>
    </row>
    <row r="445" spans="1:6" x14ac:dyDescent="0.2">
      <c r="A445" s="37"/>
      <c r="B445" s="52">
        <v>45919.375</v>
      </c>
      <c r="C445" s="53">
        <v>45919.375</v>
      </c>
      <c r="D445" s="56">
        <v>45919.375</v>
      </c>
      <c r="E445" s="41">
        <v>5</v>
      </c>
      <c r="F445" s="42"/>
    </row>
    <row r="446" spans="1:6" x14ac:dyDescent="0.2">
      <c r="A446" s="37"/>
      <c r="B446" s="52">
        <v>45919.416666666664</v>
      </c>
      <c r="C446" s="53">
        <v>45919.416666666664</v>
      </c>
      <c r="D446" s="56">
        <v>45919.416666666664</v>
      </c>
      <c r="E446" s="41">
        <v>4</v>
      </c>
      <c r="F446" s="42"/>
    </row>
    <row r="447" spans="1:6" x14ac:dyDescent="0.2">
      <c r="A447" s="37"/>
      <c r="B447" s="52">
        <v>45919.458333333328</v>
      </c>
      <c r="C447" s="53">
        <v>45919.458333333328</v>
      </c>
      <c r="D447" s="56">
        <v>45919.458333333328</v>
      </c>
      <c r="E447" s="41">
        <v>6</v>
      </c>
      <c r="F447" s="42"/>
    </row>
    <row r="448" spans="1:6" x14ac:dyDescent="0.2">
      <c r="A448" s="37"/>
      <c r="B448" s="52">
        <v>45919.5</v>
      </c>
      <c r="C448" s="53">
        <v>45919.5</v>
      </c>
      <c r="D448" s="56">
        <v>45919.5</v>
      </c>
      <c r="E448" s="41">
        <v>8</v>
      </c>
      <c r="F448" s="42"/>
    </row>
    <row r="449" spans="1:6" x14ac:dyDescent="0.2">
      <c r="A449" s="37"/>
      <c r="B449" s="52">
        <v>45919.541666666664</v>
      </c>
      <c r="C449" s="53">
        <v>45919.541666666664</v>
      </c>
      <c r="D449" s="56">
        <v>45919.541666666664</v>
      </c>
      <c r="E449" s="41">
        <v>10</v>
      </c>
      <c r="F449" s="42"/>
    </row>
    <row r="450" spans="1:6" x14ac:dyDescent="0.2">
      <c r="A450" s="37"/>
      <c r="B450" s="52">
        <v>45919.583333333328</v>
      </c>
      <c r="C450" s="53">
        <v>45919.583333333328</v>
      </c>
      <c r="D450" s="56">
        <v>45919.583333333328</v>
      </c>
      <c r="E450" s="41">
        <v>10</v>
      </c>
      <c r="F450" s="42"/>
    </row>
    <row r="451" spans="1:6" x14ac:dyDescent="0.2">
      <c r="A451" s="37"/>
      <c r="B451" s="52">
        <v>45919.625</v>
      </c>
      <c r="C451" s="53">
        <v>45919.625</v>
      </c>
      <c r="D451" s="56">
        <v>45919.625</v>
      </c>
      <c r="E451" s="41">
        <v>8</v>
      </c>
      <c r="F451" s="42"/>
    </row>
    <row r="452" spans="1:6" x14ac:dyDescent="0.2">
      <c r="A452" s="37"/>
      <c r="B452" s="52">
        <v>45919.666666666664</v>
      </c>
      <c r="C452" s="53">
        <v>45919.666666666664</v>
      </c>
      <c r="D452" s="56">
        <v>45919.666666666664</v>
      </c>
      <c r="E452" s="41">
        <v>8</v>
      </c>
      <c r="F452" s="42"/>
    </row>
    <row r="453" spans="1:6" x14ac:dyDescent="0.2">
      <c r="A453" s="37"/>
      <c r="B453" s="52">
        <v>45919.708333333328</v>
      </c>
      <c r="C453" s="53">
        <v>45919.708333333328</v>
      </c>
      <c r="D453" s="56">
        <v>45919.708333333328</v>
      </c>
      <c r="E453" s="41">
        <v>8</v>
      </c>
      <c r="F453" s="42"/>
    </row>
    <row r="454" spans="1:6" x14ac:dyDescent="0.2">
      <c r="A454" s="37"/>
      <c r="B454" s="52">
        <v>45919.75</v>
      </c>
      <c r="C454" s="53">
        <v>45919.75</v>
      </c>
      <c r="D454" s="56">
        <v>45919.75</v>
      </c>
      <c r="E454" s="41">
        <v>9</v>
      </c>
      <c r="F454" s="42"/>
    </row>
    <row r="455" spans="1:6" x14ac:dyDescent="0.2">
      <c r="A455" s="37"/>
      <c r="B455" s="52">
        <v>45919.791666666664</v>
      </c>
      <c r="C455" s="53">
        <v>45919.791666666664</v>
      </c>
      <c r="D455" s="56">
        <v>45919.791666666664</v>
      </c>
      <c r="E455" s="41">
        <v>5</v>
      </c>
      <c r="F455" s="42"/>
    </row>
    <row r="456" spans="1:6" x14ac:dyDescent="0.2">
      <c r="A456" s="37"/>
      <c r="B456" s="52">
        <v>45919.833333333328</v>
      </c>
      <c r="C456" s="53">
        <v>45919.833333333328</v>
      </c>
      <c r="D456" s="56">
        <v>45919.833333333328</v>
      </c>
      <c r="E456" s="41">
        <v>5</v>
      </c>
      <c r="F456" s="42"/>
    </row>
    <row r="457" spans="1:6" x14ac:dyDescent="0.2">
      <c r="A457" s="37"/>
      <c r="B457" s="52">
        <v>45919.875</v>
      </c>
      <c r="C457" s="53">
        <v>45919.875</v>
      </c>
      <c r="D457" s="56">
        <v>45919.875</v>
      </c>
      <c r="E457" s="41">
        <v>5</v>
      </c>
      <c r="F457" s="42"/>
    </row>
    <row r="458" spans="1:6" x14ac:dyDescent="0.2">
      <c r="A458" s="37"/>
      <c r="B458" s="52">
        <v>45919.916666666664</v>
      </c>
      <c r="C458" s="53">
        <v>45919.916666666664</v>
      </c>
      <c r="D458" s="56">
        <v>45919.916666666664</v>
      </c>
      <c r="E458" s="41">
        <v>5</v>
      </c>
      <c r="F458" s="42"/>
    </row>
    <row r="459" spans="1:6" x14ac:dyDescent="0.2">
      <c r="A459" s="37"/>
      <c r="B459" s="52">
        <v>45919.958333333328</v>
      </c>
      <c r="C459" s="53">
        <v>45919.958333333328</v>
      </c>
      <c r="D459" s="56">
        <v>45919.958333333328</v>
      </c>
      <c r="E459" s="41">
        <v>5</v>
      </c>
      <c r="F459" s="42"/>
    </row>
    <row r="460" spans="1:6" x14ac:dyDescent="0.2">
      <c r="A460" s="37"/>
      <c r="B460" s="52">
        <v>45920</v>
      </c>
      <c r="C460" s="53">
        <v>45920</v>
      </c>
      <c r="D460" s="56">
        <v>45920</v>
      </c>
      <c r="E460" s="41">
        <v>4</v>
      </c>
      <c r="F460" s="42"/>
    </row>
    <row r="461" spans="1:6" x14ac:dyDescent="0.2">
      <c r="A461" s="37"/>
      <c r="B461" s="52">
        <v>45920.041666666664</v>
      </c>
      <c r="C461" s="53">
        <v>45920.041666666664</v>
      </c>
      <c r="D461" s="56">
        <v>45920.041666666664</v>
      </c>
      <c r="E461" s="41">
        <v>5</v>
      </c>
      <c r="F461" s="42"/>
    </row>
    <row r="462" spans="1:6" x14ac:dyDescent="0.2">
      <c r="A462" s="37"/>
      <c r="B462" s="52">
        <v>45920.083333333328</v>
      </c>
      <c r="C462" s="53">
        <v>45920.083333333328</v>
      </c>
      <c r="D462" s="56">
        <v>45920.083333333328</v>
      </c>
      <c r="E462" s="41">
        <v>6</v>
      </c>
      <c r="F462" s="42"/>
    </row>
    <row r="463" spans="1:6" x14ac:dyDescent="0.2">
      <c r="A463" s="37"/>
      <c r="B463" s="52">
        <v>45920.125</v>
      </c>
      <c r="C463" s="53">
        <v>45920.125</v>
      </c>
      <c r="D463" s="56">
        <v>45920.125</v>
      </c>
      <c r="E463" s="41">
        <v>8</v>
      </c>
      <c r="F463" s="42"/>
    </row>
    <row r="464" spans="1:6" x14ac:dyDescent="0.2">
      <c r="A464" s="37"/>
      <c r="B464" s="52">
        <v>45920.166666666664</v>
      </c>
      <c r="C464" s="53">
        <v>45920.166666666664</v>
      </c>
      <c r="D464" s="56">
        <v>45920.166666666664</v>
      </c>
      <c r="E464" s="41">
        <v>8</v>
      </c>
      <c r="F464" s="42"/>
    </row>
    <row r="465" spans="1:6" x14ac:dyDescent="0.2">
      <c r="A465" s="37"/>
      <c r="B465" s="52">
        <v>45920.208333333328</v>
      </c>
      <c r="C465" s="53">
        <v>45920.208333333328</v>
      </c>
      <c r="D465" s="56">
        <v>45920.208333333328</v>
      </c>
      <c r="E465" s="41">
        <v>8</v>
      </c>
      <c r="F465" s="42"/>
    </row>
    <row r="466" spans="1:6" x14ac:dyDescent="0.2">
      <c r="A466" s="37"/>
      <c r="B466" s="52">
        <v>45920.25</v>
      </c>
      <c r="C466" s="53">
        <v>45920.25</v>
      </c>
      <c r="D466" s="56">
        <v>45920.25</v>
      </c>
      <c r="E466" s="41">
        <v>7</v>
      </c>
      <c r="F466" s="42"/>
    </row>
    <row r="467" spans="1:6" x14ac:dyDescent="0.2">
      <c r="A467" s="37"/>
      <c r="B467" s="52">
        <v>45920.291666666664</v>
      </c>
      <c r="C467" s="53">
        <v>45920.291666666664</v>
      </c>
      <c r="D467" s="56">
        <v>45920.291666666664</v>
      </c>
      <c r="E467" s="41">
        <v>7</v>
      </c>
      <c r="F467" s="42"/>
    </row>
    <row r="468" spans="1:6" x14ac:dyDescent="0.2">
      <c r="A468" s="37"/>
      <c r="B468" s="52">
        <v>45920.333333333328</v>
      </c>
      <c r="C468" s="53">
        <v>45920.333333333328</v>
      </c>
      <c r="D468" s="56">
        <v>45920.333333333328</v>
      </c>
      <c r="E468" s="41">
        <v>9</v>
      </c>
      <c r="F468" s="42"/>
    </row>
    <row r="469" spans="1:6" x14ac:dyDescent="0.2">
      <c r="A469" s="37"/>
      <c r="B469" s="52">
        <v>45920.375</v>
      </c>
      <c r="C469" s="53">
        <v>45920.375</v>
      </c>
      <c r="D469" s="56">
        <v>45920.375</v>
      </c>
      <c r="E469" s="41">
        <v>9</v>
      </c>
      <c r="F469" s="42"/>
    </row>
    <row r="470" spans="1:6" x14ac:dyDescent="0.2">
      <c r="A470" s="37"/>
      <c r="B470" s="52">
        <v>45920.416666666664</v>
      </c>
      <c r="C470" s="53">
        <v>45920.416666666664</v>
      </c>
      <c r="D470" s="56">
        <v>45920.416666666664</v>
      </c>
      <c r="E470" s="41">
        <v>9</v>
      </c>
      <c r="F470" s="42"/>
    </row>
    <row r="471" spans="1:6" x14ac:dyDescent="0.2">
      <c r="A471" s="37"/>
      <c r="B471" s="52">
        <v>45920.458333333328</v>
      </c>
      <c r="C471" s="53">
        <v>45920.458333333328</v>
      </c>
      <c r="D471" s="56">
        <v>45920.458333333328</v>
      </c>
      <c r="E471" s="41">
        <v>6</v>
      </c>
      <c r="F471" s="42"/>
    </row>
    <row r="472" spans="1:6" x14ac:dyDescent="0.2">
      <c r="A472" s="37"/>
      <c r="B472" s="52">
        <v>45920.5</v>
      </c>
      <c r="C472" s="53">
        <v>45920.5</v>
      </c>
      <c r="D472" s="56">
        <v>45920.5</v>
      </c>
      <c r="E472" s="41">
        <v>7</v>
      </c>
      <c r="F472" s="42"/>
    </row>
    <row r="473" spans="1:6" x14ac:dyDescent="0.2">
      <c r="A473" s="37"/>
      <c r="B473" s="52">
        <v>45920.541666666664</v>
      </c>
      <c r="C473" s="53">
        <v>45920.541666666664</v>
      </c>
      <c r="D473" s="56">
        <v>45920.541666666664</v>
      </c>
      <c r="E473" s="41">
        <v>6</v>
      </c>
      <c r="F473" s="42"/>
    </row>
    <row r="474" spans="1:6" x14ac:dyDescent="0.2">
      <c r="A474" s="37"/>
      <c r="B474" s="52">
        <v>45920.583333333328</v>
      </c>
      <c r="C474" s="53">
        <v>45920.583333333328</v>
      </c>
      <c r="D474" s="56">
        <v>45920.583333333328</v>
      </c>
      <c r="E474" s="41">
        <v>6</v>
      </c>
      <c r="F474" s="42"/>
    </row>
    <row r="475" spans="1:6" x14ac:dyDescent="0.2">
      <c r="A475" s="37"/>
      <c r="B475" s="52">
        <v>45920.625</v>
      </c>
      <c r="C475" s="53">
        <v>45920.625</v>
      </c>
      <c r="D475" s="56">
        <v>45920.625</v>
      </c>
      <c r="E475" s="41">
        <v>5</v>
      </c>
      <c r="F475" s="42"/>
    </row>
    <row r="476" spans="1:6" x14ac:dyDescent="0.2">
      <c r="A476" s="37"/>
      <c r="B476" s="52">
        <v>45920.666666666664</v>
      </c>
      <c r="C476" s="53">
        <v>45920.666666666664</v>
      </c>
      <c r="D476" s="56">
        <v>45920.666666666664</v>
      </c>
      <c r="E476" s="41">
        <v>4</v>
      </c>
      <c r="F476" s="42"/>
    </row>
    <row r="477" spans="1:6" x14ac:dyDescent="0.2">
      <c r="A477" s="37"/>
      <c r="B477" s="52">
        <v>45920.708333333328</v>
      </c>
      <c r="C477" s="53">
        <v>45920.708333333328</v>
      </c>
      <c r="D477" s="56">
        <v>45920.708333333328</v>
      </c>
      <c r="E477" s="41">
        <v>3</v>
      </c>
      <c r="F477" s="42"/>
    </row>
    <row r="478" spans="1:6" x14ac:dyDescent="0.2">
      <c r="A478" s="37"/>
      <c r="B478" s="52">
        <v>45920.75</v>
      </c>
      <c r="C478" s="53">
        <v>45920.75</v>
      </c>
      <c r="D478" s="56">
        <v>45920.75</v>
      </c>
      <c r="E478" s="41">
        <v>4</v>
      </c>
      <c r="F478" s="42"/>
    </row>
    <row r="479" spans="1:6" x14ac:dyDescent="0.2">
      <c r="A479" s="37"/>
      <c r="B479" s="52">
        <v>45920.791666666664</v>
      </c>
      <c r="C479" s="53">
        <v>45920.791666666664</v>
      </c>
      <c r="D479" s="56">
        <v>45920.791666666664</v>
      </c>
      <c r="E479" s="41">
        <v>3</v>
      </c>
      <c r="F479" s="42"/>
    </row>
    <row r="480" spans="1:6" x14ac:dyDescent="0.2">
      <c r="A480" s="37"/>
      <c r="B480" s="52">
        <v>45920.833333333328</v>
      </c>
      <c r="C480" s="53">
        <v>45920.833333333328</v>
      </c>
      <c r="D480" s="56">
        <v>45920.833333333328</v>
      </c>
      <c r="E480" s="41">
        <v>3</v>
      </c>
      <c r="F480" s="42"/>
    </row>
    <row r="481" spans="1:6" x14ac:dyDescent="0.2">
      <c r="A481" s="37"/>
      <c r="B481" s="52">
        <v>45920.875</v>
      </c>
      <c r="C481" s="53">
        <v>45920.875</v>
      </c>
      <c r="D481" s="56">
        <v>45920.875</v>
      </c>
      <c r="E481" s="41">
        <v>1</v>
      </c>
      <c r="F481" s="42"/>
    </row>
    <row r="482" spans="1:6" x14ac:dyDescent="0.2">
      <c r="A482" s="37"/>
      <c r="B482" s="52">
        <v>45920.916666666664</v>
      </c>
      <c r="C482" s="53">
        <v>45920.916666666664</v>
      </c>
      <c r="D482" s="56">
        <v>45920.916666666664</v>
      </c>
      <c r="E482" s="41">
        <v>1</v>
      </c>
      <c r="F482" s="42"/>
    </row>
    <row r="483" spans="1:6" x14ac:dyDescent="0.2">
      <c r="A483" s="37"/>
      <c r="B483" s="52">
        <v>45920.958333333328</v>
      </c>
      <c r="C483" s="53">
        <v>45920.958333333328</v>
      </c>
      <c r="D483" s="56">
        <v>45920.958333333328</v>
      </c>
      <c r="E483" s="41" t="s">
        <v>232</v>
      </c>
      <c r="F483" s="42"/>
    </row>
    <row r="484" spans="1:6" x14ac:dyDescent="0.2">
      <c r="A484" s="37"/>
      <c r="B484" s="52">
        <v>45921</v>
      </c>
      <c r="C484" s="53">
        <v>45921</v>
      </c>
      <c r="D484" s="56">
        <v>45921</v>
      </c>
      <c r="E484" s="41" t="s">
        <v>232</v>
      </c>
      <c r="F484" s="42"/>
    </row>
    <row r="485" spans="1:6" x14ac:dyDescent="0.2">
      <c r="A485" s="37"/>
      <c r="B485" s="52">
        <v>45921.041666666664</v>
      </c>
      <c r="C485" s="53">
        <v>45921.041666666664</v>
      </c>
      <c r="D485" s="56">
        <v>45921.041666666664</v>
      </c>
      <c r="E485" s="41" t="s">
        <v>232</v>
      </c>
      <c r="F485" s="42"/>
    </row>
    <row r="486" spans="1:6" x14ac:dyDescent="0.2">
      <c r="A486" s="37"/>
      <c r="B486" s="52">
        <v>45921.083333333328</v>
      </c>
      <c r="C486" s="53">
        <v>45921.083333333328</v>
      </c>
      <c r="D486" s="56">
        <v>45921.083333333328</v>
      </c>
      <c r="E486" s="41" t="s">
        <v>232</v>
      </c>
      <c r="F486" s="42"/>
    </row>
    <row r="487" spans="1:6" x14ac:dyDescent="0.2">
      <c r="A487" s="37"/>
      <c r="B487" s="52">
        <v>45921.125</v>
      </c>
      <c r="C487" s="53">
        <v>45921.125</v>
      </c>
      <c r="D487" s="56">
        <v>45921.125</v>
      </c>
      <c r="E487" s="41">
        <v>1</v>
      </c>
      <c r="F487" s="42"/>
    </row>
    <row r="488" spans="1:6" x14ac:dyDescent="0.2">
      <c r="A488" s="37"/>
      <c r="B488" s="52">
        <v>45921.166666666664</v>
      </c>
      <c r="C488" s="53">
        <v>45921.166666666664</v>
      </c>
      <c r="D488" s="56">
        <v>45921.166666666664</v>
      </c>
      <c r="E488" s="41" t="s">
        <v>232</v>
      </c>
      <c r="F488" s="42"/>
    </row>
    <row r="489" spans="1:6" x14ac:dyDescent="0.2">
      <c r="A489" s="37"/>
      <c r="B489" s="52">
        <v>45921.208333333328</v>
      </c>
      <c r="C489" s="53">
        <v>45921.208333333328</v>
      </c>
      <c r="D489" s="56">
        <v>45921.208333333328</v>
      </c>
      <c r="E489" s="41">
        <v>1</v>
      </c>
      <c r="F489" s="42"/>
    </row>
    <row r="490" spans="1:6" x14ac:dyDescent="0.2">
      <c r="A490" s="37"/>
      <c r="B490" s="52">
        <v>45921.25</v>
      </c>
      <c r="C490" s="53">
        <v>45921.25</v>
      </c>
      <c r="D490" s="56">
        <v>45921.25</v>
      </c>
      <c r="E490" s="41">
        <v>1</v>
      </c>
      <c r="F490" s="42"/>
    </row>
    <row r="491" spans="1:6" x14ac:dyDescent="0.2">
      <c r="A491" s="37"/>
      <c r="B491" s="52">
        <v>45921.291666666664</v>
      </c>
      <c r="C491" s="53">
        <v>45921.291666666664</v>
      </c>
      <c r="D491" s="56">
        <v>45921.291666666664</v>
      </c>
      <c r="E491" s="41">
        <v>1</v>
      </c>
      <c r="F491" s="42"/>
    </row>
    <row r="492" spans="1:6" x14ac:dyDescent="0.2">
      <c r="A492" s="37"/>
      <c r="B492" s="52">
        <v>45921.333333333328</v>
      </c>
      <c r="C492" s="53">
        <v>45921.333333333328</v>
      </c>
      <c r="D492" s="56">
        <v>45921.333333333328</v>
      </c>
      <c r="E492" s="41">
        <v>1</v>
      </c>
      <c r="F492" s="42"/>
    </row>
    <row r="493" spans="1:6" x14ac:dyDescent="0.2">
      <c r="A493" s="37"/>
      <c r="B493" s="52">
        <v>45921.375</v>
      </c>
      <c r="C493" s="53">
        <v>45921.375</v>
      </c>
      <c r="D493" s="56">
        <v>45921.375</v>
      </c>
      <c r="E493" s="41">
        <v>3</v>
      </c>
      <c r="F493" s="42"/>
    </row>
    <row r="494" spans="1:6" x14ac:dyDescent="0.2">
      <c r="A494" s="37"/>
      <c r="B494" s="52">
        <v>45921.416666666664</v>
      </c>
      <c r="C494" s="53">
        <v>45921.416666666664</v>
      </c>
      <c r="D494" s="56">
        <v>45921.416666666664</v>
      </c>
      <c r="E494" s="41">
        <v>5</v>
      </c>
      <c r="F494" s="42"/>
    </row>
    <row r="495" spans="1:6" x14ac:dyDescent="0.2">
      <c r="A495" s="37"/>
      <c r="B495" s="52">
        <v>45921.458333333328</v>
      </c>
      <c r="C495" s="53">
        <v>45921.458333333328</v>
      </c>
      <c r="D495" s="56">
        <v>45921.458333333328</v>
      </c>
      <c r="E495" s="41">
        <v>5</v>
      </c>
      <c r="F495" s="42"/>
    </row>
    <row r="496" spans="1:6" x14ac:dyDescent="0.2">
      <c r="A496" s="37"/>
      <c r="B496" s="52">
        <v>45921.5</v>
      </c>
      <c r="C496" s="53">
        <v>45921.5</v>
      </c>
      <c r="D496" s="56">
        <v>45921.5</v>
      </c>
      <c r="E496" s="41">
        <v>4</v>
      </c>
      <c r="F496" s="42"/>
    </row>
    <row r="497" spans="1:6" x14ac:dyDescent="0.2">
      <c r="A497" s="37"/>
      <c r="B497" s="52">
        <v>45921.541666666664</v>
      </c>
      <c r="C497" s="53">
        <v>45921.541666666664</v>
      </c>
      <c r="D497" s="56">
        <v>45921.541666666664</v>
      </c>
      <c r="E497" s="41">
        <v>3</v>
      </c>
      <c r="F497" s="42"/>
    </row>
    <row r="498" spans="1:6" x14ac:dyDescent="0.2">
      <c r="A498" s="37"/>
      <c r="B498" s="52">
        <v>45921.583333333328</v>
      </c>
      <c r="C498" s="53">
        <v>45921.583333333328</v>
      </c>
      <c r="D498" s="56">
        <v>45921.583333333328</v>
      </c>
      <c r="E498" s="41">
        <v>3</v>
      </c>
      <c r="F498" s="42"/>
    </row>
    <row r="499" spans="1:6" x14ac:dyDescent="0.2">
      <c r="A499" s="37"/>
      <c r="B499" s="52">
        <v>45921.625</v>
      </c>
      <c r="C499" s="53">
        <v>45921.625</v>
      </c>
      <c r="D499" s="56">
        <v>45921.625</v>
      </c>
      <c r="E499" s="41">
        <v>2</v>
      </c>
      <c r="F499" s="42"/>
    </row>
    <row r="500" spans="1:6" x14ac:dyDescent="0.2">
      <c r="A500" s="37"/>
      <c r="B500" s="52">
        <v>45921.666666666664</v>
      </c>
      <c r="C500" s="53">
        <v>45921.666666666664</v>
      </c>
      <c r="D500" s="56">
        <v>45921.666666666664</v>
      </c>
      <c r="E500" s="41">
        <v>2</v>
      </c>
      <c r="F500" s="42"/>
    </row>
    <row r="501" spans="1:6" x14ac:dyDescent="0.2">
      <c r="A501" s="37"/>
      <c r="B501" s="52">
        <v>45921.708333333328</v>
      </c>
      <c r="C501" s="53">
        <v>45921.708333333328</v>
      </c>
      <c r="D501" s="56">
        <v>45921.708333333328</v>
      </c>
      <c r="E501" s="41">
        <v>3</v>
      </c>
      <c r="F501" s="42"/>
    </row>
    <row r="502" spans="1:6" x14ac:dyDescent="0.2">
      <c r="A502" s="37"/>
      <c r="B502" s="52">
        <v>45921.75</v>
      </c>
      <c r="C502" s="53">
        <v>45921.75</v>
      </c>
      <c r="D502" s="56">
        <v>45921.75</v>
      </c>
      <c r="E502" s="41">
        <v>3</v>
      </c>
      <c r="F502" s="42"/>
    </row>
    <row r="503" spans="1:6" x14ac:dyDescent="0.2">
      <c r="A503" s="37"/>
      <c r="B503" s="52">
        <v>45921.791666666664</v>
      </c>
      <c r="C503" s="53">
        <v>45921.791666666664</v>
      </c>
      <c r="D503" s="56">
        <v>45921.791666666664</v>
      </c>
      <c r="E503" s="41">
        <v>3</v>
      </c>
      <c r="F503" s="42"/>
    </row>
    <row r="504" spans="1:6" x14ac:dyDescent="0.2">
      <c r="A504" s="37"/>
      <c r="B504" s="52">
        <v>45921.833333333328</v>
      </c>
      <c r="C504" s="53">
        <v>45921.833333333328</v>
      </c>
      <c r="D504" s="56">
        <v>45921.833333333328</v>
      </c>
      <c r="E504" s="41">
        <v>3</v>
      </c>
      <c r="F504" s="42"/>
    </row>
    <row r="505" spans="1:6" x14ac:dyDescent="0.2">
      <c r="A505" s="37"/>
      <c r="B505" s="52">
        <v>45921.875</v>
      </c>
      <c r="C505" s="53">
        <v>45921.875</v>
      </c>
      <c r="D505" s="56">
        <v>45921.875</v>
      </c>
      <c r="E505" s="41">
        <v>3</v>
      </c>
      <c r="F505" s="42"/>
    </row>
    <row r="506" spans="1:6" x14ac:dyDescent="0.2">
      <c r="A506" s="37"/>
      <c r="B506" s="52">
        <v>45921.916666666664</v>
      </c>
      <c r="C506" s="53">
        <v>45921.916666666664</v>
      </c>
      <c r="D506" s="56">
        <v>45921.916666666664</v>
      </c>
      <c r="E506" s="41">
        <v>2</v>
      </c>
      <c r="F506" s="42"/>
    </row>
    <row r="507" spans="1:6" x14ac:dyDescent="0.2">
      <c r="A507" s="37"/>
      <c r="B507" s="52">
        <v>45921.958333333328</v>
      </c>
      <c r="C507" s="53">
        <v>45921.958333333328</v>
      </c>
      <c r="D507" s="56">
        <v>45921.958333333328</v>
      </c>
      <c r="E507" s="41">
        <v>2</v>
      </c>
      <c r="F507" s="42"/>
    </row>
    <row r="508" spans="1:6" x14ac:dyDescent="0.2">
      <c r="A508" s="37"/>
      <c r="B508" s="52">
        <v>45922</v>
      </c>
      <c r="C508" s="53">
        <v>45922</v>
      </c>
      <c r="D508" s="56">
        <v>45922</v>
      </c>
      <c r="E508" s="41">
        <v>3</v>
      </c>
      <c r="F508" s="42"/>
    </row>
    <row r="509" spans="1:6" x14ac:dyDescent="0.2">
      <c r="A509" s="37"/>
      <c r="B509" s="52">
        <v>45922.041666666664</v>
      </c>
      <c r="C509" s="53">
        <v>45922.041666666664</v>
      </c>
      <c r="D509" s="56">
        <v>45922.041666666664</v>
      </c>
      <c r="E509" s="41">
        <v>3</v>
      </c>
      <c r="F509" s="42"/>
    </row>
    <row r="510" spans="1:6" x14ac:dyDescent="0.2">
      <c r="A510" s="37"/>
      <c r="B510" s="52">
        <v>45922.083333333328</v>
      </c>
      <c r="C510" s="53">
        <v>45922.083333333328</v>
      </c>
      <c r="D510" s="56">
        <v>45922.083333333328</v>
      </c>
      <c r="E510" s="41">
        <v>3</v>
      </c>
      <c r="F510" s="42"/>
    </row>
    <row r="511" spans="1:6" x14ac:dyDescent="0.2">
      <c r="A511" s="37"/>
      <c r="B511" s="52">
        <v>45922.125</v>
      </c>
      <c r="C511" s="53">
        <v>45922.125</v>
      </c>
      <c r="D511" s="56">
        <v>45922.125</v>
      </c>
      <c r="E511" s="41">
        <v>4</v>
      </c>
      <c r="F511" s="42"/>
    </row>
    <row r="512" spans="1:6" x14ac:dyDescent="0.2">
      <c r="A512" s="37"/>
      <c r="B512" s="52">
        <v>45922.166666666664</v>
      </c>
      <c r="C512" s="53">
        <v>45922.166666666664</v>
      </c>
      <c r="D512" s="56">
        <v>45922.166666666664</v>
      </c>
      <c r="E512" s="41">
        <v>4</v>
      </c>
      <c r="F512" s="42"/>
    </row>
    <row r="513" spans="1:6" x14ac:dyDescent="0.2">
      <c r="A513" s="37"/>
      <c r="B513" s="52">
        <v>45922.208333333328</v>
      </c>
      <c r="C513" s="53">
        <v>45922.208333333328</v>
      </c>
      <c r="D513" s="56">
        <v>45922.208333333328</v>
      </c>
      <c r="E513" s="41">
        <v>5</v>
      </c>
      <c r="F513" s="42"/>
    </row>
    <row r="514" spans="1:6" x14ac:dyDescent="0.2">
      <c r="A514" s="37"/>
      <c r="B514" s="52">
        <v>45922.25</v>
      </c>
      <c r="C514" s="53">
        <v>45922.25</v>
      </c>
      <c r="D514" s="56">
        <v>45922.25</v>
      </c>
      <c r="E514" s="41">
        <v>5</v>
      </c>
      <c r="F514" s="42"/>
    </row>
    <row r="515" spans="1:6" x14ac:dyDescent="0.2">
      <c r="A515" s="37"/>
      <c r="B515" s="52">
        <v>45922.291666666664</v>
      </c>
      <c r="C515" s="53">
        <v>45922.291666666664</v>
      </c>
      <c r="D515" s="56">
        <v>45922.291666666664</v>
      </c>
      <c r="E515" s="41">
        <v>4</v>
      </c>
      <c r="F515" s="42"/>
    </row>
    <row r="516" spans="1:6" x14ac:dyDescent="0.2">
      <c r="A516" s="37"/>
      <c r="B516" s="52">
        <v>45922.333333333328</v>
      </c>
      <c r="C516" s="53">
        <v>45922.333333333328</v>
      </c>
      <c r="D516" s="56">
        <v>45922.333333333328</v>
      </c>
      <c r="E516" s="41">
        <v>5</v>
      </c>
      <c r="F516" s="42"/>
    </row>
    <row r="517" spans="1:6" x14ac:dyDescent="0.2">
      <c r="A517" s="37"/>
      <c r="B517" s="52">
        <v>45922.375</v>
      </c>
      <c r="C517" s="53">
        <v>45922.375</v>
      </c>
      <c r="D517" s="56">
        <v>45922.375</v>
      </c>
      <c r="E517" s="41">
        <v>5</v>
      </c>
      <c r="F517" s="42"/>
    </row>
    <row r="518" spans="1:6" x14ac:dyDescent="0.2">
      <c r="A518" s="37"/>
      <c r="B518" s="52">
        <v>45922.416666666664</v>
      </c>
      <c r="C518" s="53">
        <v>45922.416666666664</v>
      </c>
      <c r="D518" s="56">
        <v>45922.416666666664</v>
      </c>
      <c r="E518" s="41">
        <v>6</v>
      </c>
      <c r="F518" s="42"/>
    </row>
    <row r="519" spans="1:6" x14ac:dyDescent="0.2">
      <c r="A519" s="37"/>
      <c r="B519" s="52">
        <v>45922.458333333328</v>
      </c>
      <c r="C519" s="53">
        <v>45922.458333333328</v>
      </c>
      <c r="D519" s="56">
        <v>45922.458333333328</v>
      </c>
      <c r="E519" s="41">
        <v>4</v>
      </c>
      <c r="F519" s="42"/>
    </row>
    <row r="520" spans="1:6" x14ac:dyDescent="0.2">
      <c r="A520" s="37"/>
      <c r="B520" s="52">
        <v>45922.5</v>
      </c>
      <c r="C520" s="53">
        <v>45922.5</v>
      </c>
      <c r="D520" s="56">
        <v>45922.5</v>
      </c>
      <c r="E520" s="41">
        <v>3</v>
      </c>
      <c r="F520" s="42"/>
    </row>
    <row r="521" spans="1:6" x14ac:dyDescent="0.2">
      <c r="A521" s="37"/>
      <c r="B521" s="52">
        <v>45922.541666666664</v>
      </c>
      <c r="C521" s="53">
        <v>45922.541666666664</v>
      </c>
      <c r="D521" s="56">
        <v>45922.541666666664</v>
      </c>
      <c r="E521" s="41">
        <v>3</v>
      </c>
      <c r="F521" s="42"/>
    </row>
    <row r="522" spans="1:6" x14ac:dyDescent="0.2">
      <c r="A522" s="37"/>
      <c r="B522" s="52">
        <v>45922.583333333328</v>
      </c>
      <c r="C522" s="53">
        <v>45922.583333333328</v>
      </c>
      <c r="D522" s="56">
        <v>45922.583333333328</v>
      </c>
      <c r="E522" s="41">
        <v>3</v>
      </c>
      <c r="F522" s="42"/>
    </row>
    <row r="523" spans="1:6" x14ac:dyDescent="0.2">
      <c r="A523" s="37"/>
      <c r="B523" s="52">
        <v>45922.625</v>
      </c>
      <c r="C523" s="53">
        <v>45922.625</v>
      </c>
      <c r="D523" s="56">
        <v>45922.625</v>
      </c>
      <c r="E523" s="41">
        <v>3</v>
      </c>
      <c r="F523" s="42"/>
    </row>
    <row r="524" spans="1:6" x14ac:dyDescent="0.2">
      <c r="A524" s="37"/>
      <c r="B524" s="52">
        <v>45922.666666666664</v>
      </c>
      <c r="C524" s="53">
        <v>45922.666666666664</v>
      </c>
      <c r="D524" s="56">
        <v>45922.666666666664</v>
      </c>
      <c r="E524" s="41">
        <v>3</v>
      </c>
      <c r="F524" s="42"/>
    </row>
    <row r="525" spans="1:6" x14ac:dyDescent="0.2">
      <c r="A525" s="37"/>
      <c r="B525" s="52">
        <v>45922.708333333328</v>
      </c>
      <c r="C525" s="53">
        <v>45922.708333333328</v>
      </c>
      <c r="D525" s="56">
        <v>45922.708333333328</v>
      </c>
      <c r="E525" s="41">
        <v>3</v>
      </c>
      <c r="F525" s="42"/>
    </row>
    <row r="526" spans="1:6" x14ac:dyDescent="0.2">
      <c r="A526" s="37"/>
      <c r="B526" s="52">
        <v>45922.75</v>
      </c>
      <c r="C526" s="53">
        <v>45922.75</v>
      </c>
      <c r="D526" s="56">
        <v>45922.75</v>
      </c>
      <c r="E526" s="41">
        <v>3</v>
      </c>
      <c r="F526" s="42"/>
    </row>
    <row r="527" spans="1:6" x14ac:dyDescent="0.2">
      <c r="A527" s="37"/>
      <c r="B527" s="52">
        <v>45922.791666666664</v>
      </c>
      <c r="C527" s="53">
        <v>45922.791666666664</v>
      </c>
      <c r="D527" s="56">
        <v>45922.791666666664</v>
      </c>
      <c r="E527" s="41">
        <v>3</v>
      </c>
      <c r="F527" s="42"/>
    </row>
    <row r="528" spans="1:6" x14ac:dyDescent="0.2">
      <c r="A528" s="37"/>
      <c r="B528" s="52">
        <v>45922.833333333328</v>
      </c>
      <c r="C528" s="53">
        <v>45922.833333333328</v>
      </c>
      <c r="D528" s="56">
        <v>45922.833333333328</v>
      </c>
      <c r="E528" s="41">
        <v>3</v>
      </c>
      <c r="F528" s="42"/>
    </row>
    <row r="529" spans="1:6" x14ac:dyDescent="0.2">
      <c r="A529" s="37"/>
      <c r="B529" s="52">
        <v>45922.875</v>
      </c>
      <c r="C529" s="53">
        <v>45922.875</v>
      </c>
      <c r="D529" s="56">
        <v>45922.875</v>
      </c>
      <c r="E529" s="41">
        <v>3</v>
      </c>
      <c r="F529" s="42"/>
    </row>
    <row r="530" spans="1:6" x14ac:dyDescent="0.2">
      <c r="A530" s="37"/>
      <c r="B530" s="52">
        <v>45922.916666666664</v>
      </c>
      <c r="C530" s="53">
        <v>45922.916666666664</v>
      </c>
      <c r="D530" s="56">
        <v>45922.916666666664</v>
      </c>
      <c r="E530" s="41">
        <v>2</v>
      </c>
      <c r="F530" s="42"/>
    </row>
    <row r="531" spans="1:6" x14ac:dyDescent="0.2">
      <c r="A531" s="37"/>
      <c r="B531" s="52">
        <v>45922.958333333328</v>
      </c>
      <c r="C531" s="53">
        <v>45922.958333333328</v>
      </c>
      <c r="D531" s="56">
        <v>45922.958333333328</v>
      </c>
      <c r="E531" s="41">
        <v>11</v>
      </c>
      <c r="F531" s="42"/>
    </row>
    <row r="532" spans="1:6" x14ac:dyDescent="0.2">
      <c r="A532" s="37"/>
      <c r="B532" s="52">
        <v>45923</v>
      </c>
      <c r="C532" s="53">
        <v>45923</v>
      </c>
      <c r="D532" s="56">
        <v>45923</v>
      </c>
      <c r="E532" s="41">
        <v>9</v>
      </c>
      <c r="F532" s="42"/>
    </row>
    <row r="533" spans="1:6" x14ac:dyDescent="0.2">
      <c r="A533" s="37"/>
      <c r="B533" s="52">
        <v>45923.041666666664</v>
      </c>
      <c r="C533" s="53">
        <v>45923.041666666664</v>
      </c>
      <c r="D533" s="56">
        <v>45923.041666666664</v>
      </c>
      <c r="E533" s="41">
        <v>5</v>
      </c>
      <c r="F533" s="42"/>
    </row>
    <row r="534" spans="1:6" x14ac:dyDescent="0.2">
      <c r="A534" s="37"/>
      <c r="B534" s="52">
        <v>45923.083333333328</v>
      </c>
      <c r="C534" s="53">
        <v>45923.083333333328</v>
      </c>
      <c r="D534" s="56">
        <v>45923.083333333328</v>
      </c>
      <c r="E534" s="41">
        <v>7</v>
      </c>
      <c r="F534" s="42"/>
    </row>
    <row r="535" spans="1:6" x14ac:dyDescent="0.2">
      <c r="A535" s="37"/>
      <c r="B535" s="52">
        <v>45923.125</v>
      </c>
      <c r="C535" s="53">
        <v>45923.125</v>
      </c>
      <c r="D535" s="56">
        <v>45923.125</v>
      </c>
      <c r="E535" s="41">
        <v>7</v>
      </c>
      <c r="F535" s="42"/>
    </row>
    <row r="536" spans="1:6" x14ac:dyDescent="0.2">
      <c r="A536" s="37"/>
      <c r="B536" s="52">
        <v>45923.166666666664</v>
      </c>
      <c r="C536" s="53">
        <v>45923.166666666664</v>
      </c>
      <c r="D536" s="56">
        <v>45923.166666666664</v>
      </c>
      <c r="E536" s="41">
        <v>6</v>
      </c>
      <c r="F536" s="42"/>
    </row>
    <row r="537" spans="1:6" x14ac:dyDescent="0.2">
      <c r="A537" s="37"/>
      <c r="B537" s="52">
        <v>45923.208333333328</v>
      </c>
      <c r="C537" s="53">
        <v>45923.208333333328</v>
      </c>
      <c r="D537" s="56">
        <v>45923.208333333328</v>
      </c>
      <c r="E537" s="41">
        <v>5</v>
      </c>
      <c r="F537" s="42"/>
    </row>
    <row r="538" spans="1:6" x14ac:dyDescent="0.2">
      <c r="A538" s="37"/>
      <c r="B538" s="52">
        <v>45923.25</v>
      </c>
      <c r="C538" s="53">
        <v>45923.25</v>
      </c>
      <c r="D538" s="56">
        <v>45923.25</v>
      </c>
      <c r="E538" s="41">
        <v>6</v>
      </c>
      <c r="F538" s="42"/>
    </row>
    <row r="539" spans="1:6" x14ac:dyDescent="0.2">
      <c r="A539" s="37"/>
      <c r="B539" s="52">
        <v>45923.291666666664</v>
      </c>
      <c r="C539" s="53">
        <v>45923.291666666664</v>
      </c>
      <c r="D539" s="56">
        <v>45923.291666666664</v>
      </c>
      <c r="E539" s="41">
        <v>8</v>
      </c>
      <c r="F539" s="42"/>
    </row>
    <row r="540" spans="1:6" x14ac:dyDescent="0.2">
      <c r="A540" s="37"/>
      <c r="B540" s="52">
        <v>45923.333333333328</v>
      </c>
      <c r="C540" s="53">
        <v>45923.333333333328</v>
      </c>
      <c r="D540" s="56">
        <v>45923.333333333328</v>
      </c>
      <c r="E540" s="41">
        <v>9</v>
      </c>
      <c r="F540" s="42"/>
    </row>
    <row r="541" spans="1:6" x14ac:dyDescent="0.2">
      <c r="A541" s="37"/>
      <c r="B541" s="52">
        <v>45923.375</v>
      </c>
      <c r="C541" s="53">
        <v>45923.375</v>
      </c>
      <c r="D541" s="56">
        <v>45923.375</v>
      </c>
      <c r="E541" s="41">
        <v>6</v>
      </c>
      <c r="F541" s="42"/>
    </row>
    <row r="542" spans="1:6" x14ac:dyDescent="0.2">
      <c r="A542" s="37"/>
      <c r="B542" s="52">
        <v>45923.416666666664</v>
      </c>
      <c r="C542" s="53">
        <v>45923.416666666664</v>
      </c>
      <c r="D542" s="56">
        <v>45923.416666666664</v>
      </c>
      <c r="E542" s="41">
        <v>6</v>
      </c>
      <c r="F542" s="42"/>
    </row>
    <row r="543" spans="1:6" x14ac:dyDescent="0.2">
      <c r="A543" s="37"/>
      <c r="B543" s="52">
        <v>45923.458333333328</v>
      </c>
      <c r="C543" s="53">
        <v>45923.458333333328</v>
      </c>
      <c r="D543" s="56">
        <v>45923.458333333328</v>
      </c>
      <c r="E543" s="41">
        <v>5</v>
      </c>
      <c r="F543" s="42"/>
    </row>
    <row r="544" spans="1:6" x14ac:dyDescent="0.2">
      <c r="A544" s="37"/>
      <c r="B544" s="52">
        <v>45923.5</v>
      </c>
      <c r="C544" s="53">
        <v>45923.5</v>
      </c>
      <c r="D544" s="56">
        <v>45923.5</v>
      </c>
      <c r="E544" s="41">
        <v>3</v>
      </c>
      <c r="F544" s="42"/>
    </row>
    <row r="545" spans="1:6" x14ac:dyDescent="0.2">
      <c r="A545" s="37"/>
      <c r="B545" s="52">
        <v>45923.541666666664</v>
      </c>
      <c r="C545" s="53">
        <v>45923.541666666664</v>
      </c>
      <c r="D545" s="56">
        <v>45923.541666666664</v>
      </c>
      <c r="E545" s="41">
        <v>3</v>
      </c>
      <c r="F545" s="42"/>
    </row>
    <row r="546" spans="1:6" x14ac:dyDescent="0.2">
      <c r="A546" s="37"/>
      <c r="B546" s="52">
        <v>45923.583333333328</v>
      </c>
      <c r="C546" s="53">
        <v>45923.583333333328</v>
      </c>
      <c r="D546" s="56">
        <v>45923.583333333328</v>
      </c>
      <c r="E546" s="41">
        <v>3</v>
      </c>
      <c r="F546" s="42"/>
    </row>
    <row r="547" spans="1:6" x14ac:dyDescent="0.2">
      <c r="A547" s="37"/>
      <c r="B547" s="52">
        <v>45923.625</v>
      </c>
      <c r="C547" s="53">
        <v>45923.625</v>
      </c>
      <c r="D547" s="56">
        <v>45923.625</v>
      </c>
      <c r="E547" s="41">
        <v>3</v>
      </c>
      <c r="F547" s="42"/>
    </row>
    <row r="548" spans="1:6" x14ac:dyDescent="0.2">
      <c r="A548" s="37"/>
      <c r="B548" s="52">
        <v>45923.666666666664</v>
      </c>
      <c r="C548" s="53">
        <v>45923.666666666664</v>
      </c>
      <c r="D548" s="56">
        <v>45923.666666666664</v>
      </c>
      <c r="E548" s="41">
        <v>3</v>
      </c>
      <c r="F548" s="42"/>
    </row>
    <row r="549" spans="1:6" x14ac:dyDescent="0.2">
      <c r="A549" s="37"/>
      <c r="B549" s="52">
        <v>45923.708333333328</v>
      </c>
      <c r="C549" s="53">
        <v>45923.708333333328</v>
      </c>
      <c r="D549" s="56">
        <v>45923.708333333328</v>
      </c>
      <c r="E549" s="41">
        <v>3</v>
      </c>
      <c r="F549" s="42"/>
    </row>
    <row r="550" spans="1:6" x14ac:dyDescent="0.2">
      <c r="A550" s="37"/>
      <c r="B550" s="52">
        <v>45923.75</v>
      </c>
      <c r="C550" s="53">
        <v>45923.75</v>
      </c>
      <c r="D550" s="56">
        <v>45923.75</v>
      </c>
      <c r="E550" s="41">
        <v>3</v>
      </c>
      <c r="F550" s="42"/>
    </row>
    <row r="551" spans="1:6" x14ac:dyDescent="0.2">
      <c r="A551" s="37"/>
      <c r="B551" s="52">
        <v>45923.791666666664</v>
      </c>
      <c r="C551" s="53">
        <v>45923.791666666664</v>
      </c>
      <c r="D551" s="56">
        <v>45923.791666666664</v>
      </c>
      <c r="E551" s="41">
        <v>3</v>
      </c>
      <c r="F551" s="42"/>
    </row>
    <row r="552" spans="1:6" x14ac:dyDescent="0.2">
      <c r="A552" s="37"/>
      <c r="B552" s="52">
        <v>45923.833333333328</v>
      </c>
      <c r="C552" s="53">
        <v>45923.833333333328</v>
      </c>
      <c r="D552" s="56">
        <v>45923.833333333328</v>
      </c>
      <c r="E552" s="41">
        <v>3</v>
      </c>
      <c r="F552" s="42"/>
    </row>
    <row r="553" spans="1:6" x14ac:dyDescent="0.2">
      <c r="A553" s="37"/>
      <c r="B553" s="52">
        <v>45923.875</v>
      </c>
      <c r="C553" s="53">
        <v>45923.875</v>
      </c>
      <c r="D553" s="56">
        <v>45923.875</v>
      </c>
      <c r="E553" s="41">
        <v>4</v>
      </c>
      <c r="F553" s="42"/>
    </row>
    <row r="554" spans="1:6" x14ac:dyDescent="0.2">
      <c r="A554" s="37"/>
      <c r="B554" s="52">
        <v>45923.916666666664</v>
      </c>
      <c r="C554" s="53">
        <v>45923.916666666664</v>
      </c>
      <c r="D554" s="56">
        <v>45923.916666666664</v>
      </c>
      <c r="E554" s="41">
        <v>4</v>
      </c>
      <c r="F554" s="42"/>
    </row>
    <row r="555" spans="1:6" x14ac:dyDescent="0.2">
      <c r="A555" s="37"/>
      <c r="B555" s="52">
        <v>45923.958333333328</v>
      </c>
      <c r="C555" s="53">
        <v>45923.958333333328</v>
      </c>
      <c r="D555" s="56">
        <v>45923.958333333328</v>
      </c>
      <c r="E555" s="41">
        <v>4</v>
      </c>
      <c r="F555" s="42"/>
    </row>
    <row r="556" spans="1:6" x14ac:dyDescent="0.2">
      <c r="A556" s="37"/>
      <c r="B556" s="52">
        <v>45924</v>
      </c>
      <c r="C556" s="53">
        <v>45924</v>
      </c>
      <c r="D556" s="56">
        <v>45924</v>
      </c>
      <c r="E556" s="41">
        <v>4</v>
      </c>
      <c r="F556" s="42"/>
    </row>
    <row r="557" spans="1:6" x14ac:dyDescent="0.2">
      <c r="A557" s="37"/>
      <c r="B557" s="52">
        <v>45924.041666666664</v>
      </c>
      <c r="C557" s="53">
        <v>45924.041666666664</v>
      </c>
      <c r="D557" s="56">
        <v>45924.041666666664</v>
      </c>
      <c r="E557" s="41">
        <v>8</v>
      </c>
      <c r="F557" s="42"/>
    </row>
    <row r="558" spans="1:6" x14ac:dyDescent="0.2">
      <c r="A558" s="37"/>
      <c r="B558" s="52">
        <v>45924.083333333328</v>
      </c>
      <c r="C558" s="53">
        <v>45924.083333333328</v>
      </c>
      <c r="D558" s="56">
        <v>45924.083333333328</v>
      </c>
      <c r="E558" s="41">
        <v>6</v>
      </c>
      <c r="F558" s="42"/>
    </row>
    <row r="559" spans="1:6" x14ac:dyDescent="0.2">
      <c r="A559" s="37"/>
      <c r="B559" s="52">
        <v>45924.125</v>
      </c>
      <c r="C559" s="53">
        <v>45924.125</v>
      </c>
      <c r="D559" s="56">
        <v>45924.125</v>
      </c>
      <c r="E559" s="41">
        <v>6</v>
      </c>
      <c r="F559" s="42"/>
    </row>
    <row r="560" spans="1:6" x14ac:dyDescent="0.2">
      <c r="A560" s="37"/>
      <c r="B560" s="52">
        <v>45924.166666666664</v>
      </c>
      <c r="C560" s="53">
        <v>45924.166666666664</v>
      </c>
      <c r="D560" s="56">
        <v>45924.166666666664</v>
      </c>
      <c r="E560" s="41">
        <v>4</v>
      </c>
      <c r="F560" s="42"/>
    </row>
    <row r="561" spans="1:6" x14ac:dyDescent="0.2">
      <c r="A561" s="37"/>
      <c r="B561" s="52">
        <v>45924.208333333328</v>
      </c>
      <c r="C561" s="53">
        <v>45924.208333333328</v>
      </c>
      <c r="D561" s="56">
        <v>45924.208333333328</v>
      </c>
      <c r="E561" s="41">
        <v>5</v>
      </c>
      <c r="F561" s="42"/>
    </row>
    <row r="562" spans="1:6" x14ac:dyDescent="0.2">
      <c r="A562" s="37"/>
      <c r="B562" s="52">
        <v>45924.25</v>
      </c>
      <c r="C562" s="53">
        <v>45924.25</v>
      </c>
      <c r="D562" s="56">
        <v>45924.25</v>
      </c>
      <c r="E562" s="41">
        <v>5</v>
      </c>
      <c r="F562" s="42"/>
    </row>
    <row r="563" spans="1:6" x14ac:dyDescent="0.2">
      <c r="A563" s="37"/>
      <c r="B563" s="52">
        <v>45924.291666666664</v>
      </c>
      <c r="C563" s="53">
        <v>45924.291666666664</v>
      </c>
      <c r="D563" s="56">
        <v>45924.291666666664</v>
      </c>
      <c r="E563" s="41">
        <v>6</v>
      </c>
      <c r="F563" s="42"/>
    </row>
    <row r="564" spans="1:6" x14ac:dyDescent="0.2">
      <c r="A564" s="37"/>
      <c r="B564" s="52">
        <v>45924.333333333328</v>
      </c>
      <c r="C564" s="53">
        <v>45924.333333333328</v>
      </c>
      <c r="D564" s="56">
        <v>45924.333333333328</v>
      </c>
      <c r="E564" s="41">
        <v>5</v>
      </c>
      <c r="F564" s="42"/>
    </row>
    <row r="565" spans="1:6" x14ac:dyDescent="0.2">
      <c r="A565" s="37"/>
      <c r="B565" s="52">
        <v>45924.375</v>
      </c>
      <c r="C565" s="53">
        <v>45924.375</v>
      </c>
      <c r="D565" s="56">
        <v>45924.375</v>
      </c>
      <c r="E565" s="41">
        <v>5</v>
      </c>
      <c r="F565" s="42"/>
    </row>
    <row r="566" spans="1:6" x14ac:dyDescent="0.2">
      <c r="A566" s="37"/>
      <c r="B566" s="52">
        <v>45924.416666666664</v>
      </c>
      <c r="C566" s="53">
        <v>45924.416666666664</v>
      </c>
      <c r="D566" s="56">
        <v>45924.416666666664</v>
      </c>
      <c r="E566" s="41">
        <v>4</v>
      </c>
      <c r="F566" s="42"/>
    </row>
    <row r="567" spans="1:6" x14ac:dyDescent="0.2">
      <c r="A567" s="37"/>
      <c r="B567" s="52">
        <v>45924.458333333328</v>
      </c>
      <c r="C567" s="53">
        <v>45924.458333333328</v>
      </c>
      <c r="D567" s="56">
        <v>45924.458333333328</v>
      </c>
      <c r="E567" s="41">
        <v>3</v>
      </c>
      <c r="F567" s="42"/>
    </row>
    <row r="568" spans="1:6" x14ac:dyDescent="0.2">
      <c r="A568" s="37"/>
      <c r="B568" s="52">
        <v>45924.5</v>
      </c>
      <c r="C568" s="53">
        <v>45924.5</v>
      </c>
      <c r="D568" s="56">
        <v>45924.5</v>
      </c>
      <c r="E568" s="41">
        <v>2</v>
      </c>
      <c r="F568" s="42"/>
    </row>
    <row r="569" spans="1:6" x14ac:dyDescent="0.2">
      <c r="A569" s="37"/>
      <c r="B569" s="52">
        <v>45924.541666666664</v>
      </c>
      <c r="C569" s="53">
        <v>45924.541666666664</v>
      </c>
      <c r="D569" s="56">
        <v>45924.541666666664</v>
      </c>
      <c r="E569" s="41">
        <v>2</v>
      </c>
      <c r="F569" s="42"/>
    </row>
    <row r="570" spans="1:6" x14ac:dyDescent="0.2">
      <c r="A570" s="37"/>
      <c r="B570" s="52">
        <v>45924.583333333328</v>
      </c>
      <c r="C570" s="53">
        <v>45924.583333333328</v>
      </c>
      <c r="D570" s="56">
        <v>45924.583333333328</v>
      </c>
      <c r="E570" s="41">
        <v>2</v>
      </c>
      <c r="F570" s="42"/>
    </row>
    <row r="571" spans="1:6" x14ac:dyDescent="0.2">
      <c r="A571" s="37"/>
      <c r="B571" s="52">
        <v>45924.625</v>
      </c>
      <c r="C571" s="53">
        <v>45924.625</v>
      </c>
      <c r="D571" s="56">
        <v>45924.625</v>
      </c>
      <c r="E571" s="41">
        <v>2</v>
      </c>
      <c r="F571" s="42"/>
    </row>
    <row r="572" spans="1:6" x14ac:dyDescent="0.2">
      <c r="A572" s="37"/>
      <c r="B572" s="52">
        <v>45924.666666666664</v>
      </c>
      <c r="C572" s="53">
        <v>45924.666666666664</v>
      </c>
      <c r="D572" s="56">
        <v>45924.666666666664</v>
      </c>
      <c r="E572" s="41">
        <v>3</v>
      </c>
      <c r="F572" s="42"/>
    </row>
    <row r="573" spans="1:6" x14ac:dyDescent="0.2">
      <c r="A573" s="37"/>
      <c r="B573" s="52">
        <v>45924.708333333328</v>
      </c>
      <c r="C573" s="53">
        <v>45924.708333333328</v>
      </c>
      <c r="D573" s="56">
        <v>45924.708333333328</v>
      </c>
      <c r="E573" s="41">
        <v>3</v>
      </c>
      <c r="F573" s="42"/>
    </row>
    <row r="574" spans="1:6" x14ac:dyDescent="0.2">
      <c r="A574" s="37"/>
      <c r="B574" s="52">
        <v>45924.75</v>
      </c>
      <c r="C574" s="53">
        <v>45924.75</v>
      </c>
      <c r="D574" s="56">
        <v>45924.75</v>
      </c>
      <c r="E574" s="41">
        <v>3</v>
      </c>
      <c r="F574" s="42"/>
    </row>
    <row r="575" spans="1:6" x14ac:dyDescent="0.2">
      <c r="A575" s="37"/>
      <c r="B575" s="52">
        <v>45924.791666666664</v>
      </c>
      <c r="C575" s="53">
        <v>45924.791666666664</v>
      </c>
      <c r="D575" s="56">
        <v>45924.791666666664</v>
      </c>
      <c r="E575" s="41">
        <v>2</v>
      </c>
      <c r="F575" s="42"/>
    </row>
    <row r="576" spans="1:6" x14ac:dyDescent="0.2">
      <c r="A576" s="37"/>
      <c r="B576" s="52">
        <v>45924.833333333328</v>
      </c>
      <c r="C576" s="53">
        <v>45924.833333333328</v>
      </c>
      <c r="D576" s="56">
        <v>45924.833333333328</v>
      </c>
      <c r="E576" s="41">
        <v>2</v>
      </c>
      <c r="F576" s="42"/>
    </row>
    <row r="577" spans="1:6" x14ac:dyDescent="0.2">
      <c r="A577" s="37"/>
      <c r="B577" s="52">
        <v>45924.875</v>
      </c>
      <c r="C577" s="53">
        <v>45924.875</v>
      </c>
      <c r="D577" s="56">
        <v>45924.875</v>
      </c>
      <c r="E577" s="41">
        <v>2</v>
      </c>
      <c r="F577" s="42"/>
    </row>
    <row r="578" spans="1:6" x14ac:dyDescent="0.2">
      <c r="A578" s="37"/>
      <c r="B578" s="52">
        <v>45924.916666666664</v>
      </c>
      <c r="C578" s="53">
        <v>45924.916666666664</v>
      </c>
      <c r="D578" s="56">
        <v>45924.916666666664</v>
      </c>
      <c r="E578" s="41">
        <v>2</v>
      </c>
      <c r="F578" s="42"/>
    </row>
    <row r="579" spans="1:6" x14ac:dyDescent="0.2">
      <c r="A579" s="37"/>
      <c r="B579" s="52">
        <v>45924.958333333328</v>
      </c>
      <c r="C579" s="53">
        <v>45924.958333333328</v>
      </c>
      <c r="D579" s="56">
        <v>45924.958333333328</v>
      </c>
      <c r="E579" s="41">
        <v>3</v>
      </c>
      <c r="F579" s="42"/>
    </row>
    <row r="580" spans="1:6" x14ac:dyDescent="0.2">
      <c r="A580" s="37"/>
      <c r="B580" s="52">
        <v>45925</v>
      </c>
      <c r="C580" s="53">
        <v>45925</v>
      </c>
      <c r="D580" s="56">
        <v>45925</v>
      </c>
      <c r="E580" s="41">
        <v>3</v>
      </c>
      <c r="F580" s="42"/>
    </row>
    <row r="581" spans="1:6" x14ac:dyDescent="0.2">
      <c r="A581" s="37"/>
      <c r="B581" s="52">
        <v>45925.041666666664</v>
      </c>
      <c r="C581" s="53">
        <v>45925.041666666664</v>
      </c>
      <c r="D581" s="56">
        <v>45925.041666666664</v>
      </c>
      <c r="E581" s="41">
        <v>3</v>
      </c>
      <c r="F581" s="42"/>
    </row>
    <row r="582" spans="1:6" x14ac:dyDescent="0.2">
      <c r="A582" s="37"/>
      <c r="B582" s="52">
        <v>45925.083333333328</v>
      </c>
      <c r="C582" s="53">
        <v>45925.083333333328</v>
      </c>
      <c r="D582" s="56">
        <v>45925.083333333328</v>
      </c>
      <c r="E582" s="41">
        <v>3</v>
      </c>
      <c r="F582" s="42"/>
    </row>
    <row r="583" spans="1:6" x14ac:dyDescent="0.2">
      <c r="A583" s="37"/>
      <c r="B583" s="52">
        <v>45925.125</v>
      </c>
      <c r="C583" s="53">
        <v>45925.125</v>
      </c>
      <c r="D583" s="56">
        <v>45925.125</v>
      </c>
      <c r="E583" s="41">
        <v>4</v>
      </c>
      <c r="F583" s="42"/>
    </row>
    <row r="584" spans="1:6" x14ac:dyDescent="0.2">
      <c r="A584" s="37"/>
      <c r="B584" s="52">
        <v>45925.166666666664</v>
      </c>
      <c r="C584" s="53">
        <v>45925.166666666664</v>
      </c>
      <c r="D584" s="56">
        <v>45925.166666666664</v>
      </c>
      <c r="E584" s="41">
        <v>4</v>
      </c>
      <c r="F584" s="42"/>
    </row>
    <row r="585" spans="1:6" x14ac:dyDescent="0.2">
      <c r="A585" s="37"/>
      <c r="B585" s="52">
        <v>45925.208333333328</v>
      </c>
      <c r="C585" s="53">
        <v>45925.208333333328</v>
      </c>
      <c r="D585" s="56">
        <v>45925.208333333328</v>
      </c>
      <c r="E585" s="41">
        <v>4</v>
      </c>
      <c r="F585" s="42"/>
    </row>
    <row r="586" spans="1:6" x14ac:dyDescent="0.2">
      <c r="A586" s="37"/>
      <c r="B586" s="52">
        <v>45925.25</v>
      </c>
      <c r="C586" s="53">
        <v>45925.25</v>
      </c>
      <c r="D586" s="56">
        <v>45925.25</v>
      </c>
      <c r="E586" s="41">
        <v>5</v>
      </c>
      <c r="F586" s="42"/>
    </row>
    <row r="587" spans="1:6" x14ac:dyDescent="0.2">
      <c r="A587" s="37"/>
      <c r="B587" s="52">
        <v>45925.291666666664</v>
      </c>
      <c r="C587" s="53">
        <v>45925.291666666664</v>
      </c>
      <c r="D587" s="56">
        <v>45925.291666666664</v>
      </c>
      <c r="E587" s="41">
        <v>5</v>
      </c>
      <c r="F587" s="42"/>
    </row>
    <row r="588" spans="1:6" x14ac:dyDescent="0.2">
      <c r="A588" s="37"/>
      <c r="B588" s="52">
        <v>45925.333333333328</v>
      </c>
      <c r="C588" s="53">
        <v>45925.333333333328</v>
      </c>
      <c r="D588" s="56">
        <v>45925.333333333328</v>
      </c>
      <c r="E588" s="41">
        <v>5</v>
      </c>
      <c r="F588" s="42"/>
    </row>
    <row r="589" spans="1:6" x14ac:dyDescent="0.2">
      <c r="A589" s="37"/>
      <c r="B589" s="52">
        <v>45925.375</v>
      </c>
      <c r="C589" s="53">
        <v>45925.375</v>
      </c>
      <c r="D589" s="56">
        <v>45925.375</v>
      </c>
      <c r="E589" s="41">
        <v>5</v>
      </c>
      <c r="F589" s="42"/>
    </row>
    <row r="590" spans="1:6" x14ac:dyDescent="0.2">
      <c r="A590" s="37"/>
      <c r="B590" s="52">
        <v>45925.416666666664</v>
      </c>
      <c r="C590" s="53">
        <v>45925.416666666664</v>
      </c>
      <c r="D590" s="56">
        <v>45925.416666666664</v>
      </c>
      <c r="E590" s="41">
        <v>4</v>
      </c>
      <c r="F590" s="42"/>
    </row>
    <row r="591" spans="1:6" x14ac:dyDescent="0.2">
      <c r="A591" s="37"/>
      <c r="B591" s="52">
        <v>45925.458333333328</v>
      </c>
      <c r="C591" s="53">
        <v>45925.458333333328</v>
      </c>
      <c r="D591" s="56">
        <v>45925.458333333328</v>
      </c>
      <c r="E591" s="41">
        <v>3</v>
      </c>
      <c r="F591" s="42"/>
    </row>
    <row r="592" spans="1:6" x14ac:dyDescent="0.2">
      <c r="A592" s="37"/>
      <c r="B592" s="52">
        <v>45925.5</v>
      </c>
      <c r="C592" s="53">
        <v>45925.5</v>
      </c>
      <c r="D592" s="56">
        <v>45925.5</v>
      </c>
      <c r="E592" s="41">
        <v>3</v>
      </c>
      <c r="F592" s="42"/>
    </row>
    <row r="593" spans="1:6" x14ac:dyDescent="0.2">
      <c r="A593" s="37"/>
      <c r="B593" s="52">
        <v>45925.541666666664</v>
      </c>
      <c r="C593" s="53">
        <v>45925.541666666664</v>
      </c>
      <c r="D593" s="56">
        <v>45925.541666666664</v>
      </c>
      <c r="E593" s="41">
        <v>3</v>
      </c>
      <c r="F593" s="42"/>
    </row>
    <row r="594" spans="1:6" x14ac:dyDescent="0.2">
      <c r="A594" s="37"/>
      <c r="B594" s="52">
        <v>45925.583333333328</v>
      </c>
      <c r="C594" s="53">
        <v>45925.583333333328</v>
      </c>
      <c r="D594" s="56">
        <v>45925.583333333328</v>
      </c>
      <c r="E594" s="41">
        <v>3</v>
      </c>
      <c r="F594" s="42"/>
    </row>
    <row r="595" spans="1:6" x14ac:dyDescent="0.2">
      <c r="A595" s="37"/>
      <c r="B595" s="52">
        <v>45925.625</v>
      </c>
      <c r="C595" s="53">
        <v>45925.625</v>
      </c>
      <c r="D595" s="56">
        <v>45925.625</v>
      </c>
      <c r="E595" s="41">
        <v>3</v>
      </c>
      <c r="F595" s="42"/>
    </row>
    <row r="596" spans="1:6" x14ac:dyDescent="0.2">
      <c r="A596" s="37"/>
      <c r="B596" s="52">
        <v>45925.666666666664</v>
      </c>
      <c r="C596" s="53">
        <v>45925.666666666664</v>
      </c>
      <c r="D596" s="56">
        <v>45925.666666666664</v>
      </c>
      <c r="E596" s="41">
        <v>3</v>
      </c>
      <c r="F596" s="42"/>
    </row>
    <row r="597" spans="1:6" x14ac:dyDescent="0.2">
      <c r="A597" s="37"/>
      <c r="B597" s="52">
        <v>45925.708333333328</v>
      </c>
      <c r="C597" s="53">
        <v>45925.708333333328</v>
      </c>
      <c r="D597" s="56">
        <v>45925.708333333328</v>
      </c>
      <c r="E597" s="41">
        <v>3</v>
      </c>
      <c r="F597" s="42"/>
    </row>
    <row r="598" spans="1:6" x14ac:dyDescent="0.2">
      <c r="A598" s="37"/>
      <c r="B598" s="52">
        <v>45925.75</v>
      </c>
      <c r="C598" s="53">
        <v>45925.75</v>
      </c>
      <c r="D598" s="56">
        <v>45925.75</v>
      </c>
      <c r="E598" s="41">
        <v>4</v>
      </c>
      <c r="F598" s="42"/>
    </row>
    <row r="599" spans="1:6" x14ac:dyDescent="0.2">
      <c r="A599" s="37"/>
      <c r="B599" s="52">
        <v>45925.791666666664</v>
      </c>
      <c r="C599" s="53">
        <v>45925.791666666664</v>
      </c>
      <c r="D599" s="56">
        <v>45925.791666666664</v>
      </c>
      <c r="E599" s="41">
        <v>4</v>
      </c>
      <c r="F599" s="42"/>
    </row>
    <row r="600" spans="1:6" x14ac:dyDescent="0.2">
      <c r="A600" s="37"/>
      <c r="B600" s="52">
        <v>45925.833333333328</v>
      </c>
      <c r="C600" s="53">
        <v>45925.833333333328</v>
      </c>
      <c r="D600" s="56">
        <v>45925.833333333328</v>
      </c>
      <c r="E600" s="41">
        <v>3</v>
      </c>
      <c r="F600" s="42"/>
    </row>
    <row r="601" spans="1:6" x14ac:dyDescent="0.2">
      <c r="A601" s="37"/>
      <c r="B601" s="52">
        <v>45925.875</v>
      </c>
      <c r="C601" s="53">
        <v>45925.875</v>
      </c>
      <c r="D601" s="56">
        <v>45925.875</v>
      </c>
      <c r="E601" s="41">
        <v>3</v>
      </c>
      <c r="F601" s="42"/>
    </row>
    <row r="602" spans="1:6" x14ac:dyDescent="0.2">
      <c r="A602" s="37"/>
      <c r="B602" s="52">
        <v>45925.916666666664</v>
      </c>
      <c r="C602" s="53">
        <v>45925.916666666664</v>
      </c>
      <c r="D602" s="56">
        <v>45925.916666666664</v>
      </c>
      <c r="E602" s="41">
        <v>3</v>
      </c>
      <c r="F602" s="42"/>
    </row>
    <row r="603" spans="1:6" x14ac:dyDescent="0.2">
      <c r="A603" s="37"/>
      <c r="B603" s="52">
        <v>45925.958333333328</v>
      </c>
      <c r="C603" s="53">
        <v>45925.958333333328</v>
      </c>
      <c r="D603" s="56">
        <v>45925.958333333328</v>
      </c>
      <c r="E603" s="41">
        <v>3</v>
      </c>
      <c r="F603" s="42"/>
    </row>
    <row r="604" spans="1:6" x14ac:dyDescent="0.2">
      <c r="A604" s="37"/>
      <c r="B604" s="52">
        <v>45926</v>
      </c>
      <c r="C604" s="53">
        <v>45926</v>
      </c>
      <c r="D604" s="56">
        <v>45926</v>
      </c>
      <c r="E604" s="41">
        <v>3</v>
      </c>
      <c r="F604" s="42"/>
    </row>
    <row r="605" spans="1:6" x14ac:dyDescent="0.2">
      <c r="A605" s="37"/>
      <c r="B605" s="52">
        <v>45926.041666666664</v>
      </c>
      <c r="C605" s="53">
        <v>45926.041666666664</v>
      </c>
      <c r="D605" s="56">
        <v>45926.041666666664</v>
      </c>
      <c r="E605" s="41">
        <v>3</v>
      </c>
      <c r="F605" s="42"/>
    </row>
    <row r="606" spans="1:6" x14ac:dyDescent="0.2">
      <c r="A606" s="37"/>
      <c r="B606" s="52">
        <v>45926.083333333328</v>
      </c>
      <c r="C606" s="53">
        <v>45926.083333333328</v>
      </c>
      <c r="D606" s="56">
        <v>45926.083333333328</v>
      </c>
      <c r="E606" s="41">
        <v>3</v>
      </c>
      <c r="F606" s="42"/>
    </row>
    <row r="607" spans="1:6" x14ac:dyDescent="0.2">
      <c r="A607" s="37"/>
      <c r="B607" s="52">
        <v>45926.125</v>
      </c>
      <c r="C607" s="53">
        <v>45926.125</v>
      </c>
      <c r="D607" s="56">
        <v>45926.125</v>
      </c>
      <c r="E607" s="41">
        <v>3</v>
      </c>
      <c r="F607" s="42"/>
    </row>
    <row r="608" spans="1:6" x14ac:dyDescent="0.2">
      <c r="A608" s="37"/>
      <c r="B608" s="52">
        <v>45926.166666666664</v>
      </c>
      <c r="C608" s="53">
        <v>45926.166666666664</v>
      </c>
      <c r="D608" s="56">
        <v>45926.166666666664</v>
      </c>
      <c r="E608" s="41">
        <v>11</v>
      </c>
      <c r="F608" s="42"/>
    </row>
    <row r="609" spans="1:6" x14ac:dyDescent="0.2">
      <c r="A609" s="37"/>
      <c r="B609" s="52">
        <v>45926.208333333328</v>
      </c>
      <c r="C609" s="53">
        <v>45926.208333333328</v>
      </c>
      <c r="D609" s="56">
        <v>45926.208333333328</v>
      </c>
      <c r="E609" s="41">
        <v>4</v>
      </c>
      <c r="F609" s="42"/>
    </row>
    <row r="610" spans="1:6" x14ac:dyDescent="0.2">
      <c r="A610" s="37"/>
      <c r="B610" s="52">
        <v>45926.25</v>
      </c>
      <c r="C610" s="53">
        <v>45926.25</v>
      </c>
      <c r="D610" s="56">
        <v>45926.25</v>
      </c>
      <c r="E610" s="41">
        <v>3</v>
      </c>
      <c r="F610" s="42"/>
    </row>
    <row r="611" spans="1:6" x14ac:dyDescent="0.2">
      <c r="A611" s="37"/>
      <c r="B611" s="52">
        <v>45926.291666666664</v>
      </c>
      <c r="C611" s="53">
        <v>45926.291666666664</v>
      </c>
      <c r="D611" s="56">
        <v>45926.291666666664</v>
      </c>
      <c r="E611" s="41">
        <v>4</v>
      </c>
      <c r="F611" s="42"/>
    </row>
    <row r="612" spans="1:6" x14ac:dyDescent="0.2">
      <c r="A612" s="37"/>
      <c r="B612" s="52">
        <v>45926.333333333328</v>
      </c>
      <c r="C612" s="53">
        <v>45926.333333333328</v>
      </c>
      <c r="D612" s="56">
        <v>45926.333333333328</v>
      </c>
      <c r="E612" s="41">
        <v>3</v>
      </c>
      <c r="F612" s="42"/>
    </row>
    <row r="613" spans="1:6" x14ac:dyDescent="0.2">
      <c r="A613" s="37"/>
      <c r="B613" s="52">
        <v>45926.375</v>
      </c>
      <c r="C613" s="53">
        <v>45926.375</v>
      </c>
      <c r="D613" s="56">
        <v>45926.375</v>
      </c>
      <c r="E613" s="41">
        <v>4</v>
      </c>
      <c r="F613" s="42"/>
    </row>
    <row r="614" spans="1:6" x14ac:dyDescent="0.2">
      <c r="A614" s="37"/>
      <c r="B614" s="52">
        <v>45926.416666666664</v>
      </c>
      <c r="C614" s="53">
        <v>45926.416666666664</v>
      </c>
      <c r="D614" s="56">
        <v>45926.416666666664</v>
      </c>
      <c r="E614" s="41">
        <v>4</v>
      </c>
      <c r="F614" s="42"/>
    </row>
    <row r="615" spans="1:6" x14ac:dyDescent="0.2">
      <c r="A615" s="37"/>
      <c r="B615" s="52">
        <v>45926.458333333328</v>
      </c>
      <c r="C615" s="53">
        <v>45926.458333333328</v>
      </c>
      <c r="D615" s="56">
        <v>45926.458333333328</v>
      </c>
      <c r="E615" s="41">
        <v>4</v>
      </c>
      <c r="F615" s="42"/>
    </row>
    <row r="616" spans="1:6" x14ac:dyDescent="0.2">
      <c r="A616" s="37"/>
      <c r="B616" s="52">
        <v>45926.5</v>
      </c>
      <c r="C616" s="53">
        <v>45926.5</v>
      </c>
      <c r="D616" s="56">
        <v>45926.5</v>
      </c>
      <c r="E616" s="41">
        <v>4</v>
      </c>
      <c r="F616" s="42"/>
    </row>
    <row r="617" spans="1:6" x14ac:dyDescent="0.2">
      <c r="A617" s="37"/>
      <c r="B617" s="52">
        <v>45926.541666666664</v>
      </c>
      <c r="C617" s="53">
        <v>45926.541666666664</v>
      </c>
      <c r="D617" s="56">
        <v>45926.541666666664</v>
      </c>
      <c r="E617" s="41">
        <v>5</v>
      </c>
      <c r="F617" s="42"/>
    </row>
    <row r="618" spans="1:6" x14ac:dyDescent="0.2">
      <c r="A618" s="37"/>
      <c r="B618" s="52">
        <v>45926.583333333328</v>
      </c>
      <c r="C618" s="53">
        <v>45926.583333333328</v>
      </c>
      <c r="D618" s="56">
        <v>45926.583333333328</v>
      </c>
      <c r="E618" s="41">
        <v>4</v>
      </c>
      <c r="F618" s="42"/>
    </row>
    <row r="619" spans="1:6" x14ac:dyDescent="0.2">
      <c r="A619" s="37"/>
      <c r="B619" s="52">
        <v>45926.625</v>
      </c>
      <c r="C619" s="53">
        <v>45926.625</v>
      </c>
      <c r="D619" s="56">
        <v>45926.625</v>
      </c>
      <c r="E619" s="41">
        <v>4</v>
      </c>
      <c r="F619" s="42"/>
    </row>
    <row r="620" spans="1:6" x14ac:dyDescent="0.2">
      <c r="A620" s="37"/>
      <c r="B620" s="52">
        <v>45926.666666666664</v>
      </c>
      <c r="C620" s="53">
        <v>45926.666666666664</v>
      </c>
      <c r="D620" s="56">
        <v>45926.666666666664</v>
      </c>
      <c r="E620" s="41">
        <v>4</v>
      </c>
      <c r="F620" s="42"/>
    </row>
    <row r="621" spans="1:6" x14ac:dyDescent="0.2">
      <c r="A621" s="37"/>
      <c r="B621" s="52">
        <v>45926.708333333328</v>
      </c>
      <c r="C621" s="53">
        <v>45926.708333333328</v>
      </c>
      <c r="D621" s="56">
        <v>45926.708333333328</v>
      </c>
      <c r="E621" s="41">
        <v>4</v>
      </c>
      <c r="F621" s="42"/>
    </row>
    <row r="622" spans="1:6" x14ac:dyDescent="0.2">
      <c r="A622" s="37"/>
      <c r="B622" s="52">
        <v>45926.75</v>
      </c>
      <c r="C622" s="53">
        <v>45926.75</v>
      </c>
      <c r="D622" s="56">
        <v>45926.75</v>
      </c>
      <c r="E622" s="41">
        <v>6</v>
      </c>
      <c r="F622" s="42"/>
    </row>
    <row r="623" spans="1:6" x14ac:dyDescent="0.2">
      <c r="A623" s="37"/>
      <c r="B623" s="52">
        <v>45926.791666666664</v>
      </c>
      <c r="C623" s="53">
        <v>45926.791666666664</v>
      </c>
      <c r="D623" s="56">
        <v>45926.791666666664</v>
      </c>
      <c r="E623" s="41">
        <v>6</v>
      </c>
      <c r="F623" s="42"/>
    </row>
    <row r="624" spans="1:6" x14ac:dyDescent="0.2">
      <c r="A624" s="37"/>
      <c r="B624" s="52">
        <v>45926.833333333328</v>
      </c>
      <c r="C624" s="53">
        <v>45926.833333333328</v>
      </c>
      <c r="D624" s="56">
        <v>45926.833333333328</v>
      </c>
      <c r="E624" s="41">
        <v>7</v>
      </c>
      <c r="F624" s="42"/>
    </row>
    <row r="625" spans="1:6" x14ac:dyDescent="0.2">
      <c r="A625" s="37"/>
      <c r="B625" s="52">
        <v>45926.875</v>
      </c>
      <c r="C625" s="53">
        <v>45926.875</v>
      </c>
      <c r="D625" s="56">
        <v>45926.875</v>
      </c>
      <c r="E625" s="41">
        <v>8</v>
      </c>
      <c r="F625" s="42"/>
    </row>
    <row r="626" spans="1:6" x14ac:dyDescent="0.2">
      <c r="A626" s="37"/>
      <c r="B626" s="52">
        <v>45926.916666666664</v>
      </c>
      <c r="C626" s="53">
        <v>45926.916666666664</v>
      </c>
      <c r="D626" s="56">
        <v>45926.916666666664</v>
      </c>
      <c r="E626" s="41">
        <v>6</v>
      </c>
      <c r="F626" s="42"/>
    </row>
    <row r="627" spans="1:6" x14ac:dyDescent="0.2">
      <c r="A627" s="37"/>
      <c r="B627" s="52">
        <v>45926.958333333328</v>
      </c>
      <c r="C627" s="53">
        <v>45926.958333333328</v>
      </c>
      <c r="D627" s="56">
        <v>45926.958333333328</v>
      </c>
      <c r="E627" s="41">
        <v>6</v>
      </c>
      <c r="F627" s="42"/>
    </row>
    <row r="628" spans="1:6" x14ac:dyDescent="0.2">
      <c r="A628" s="37"/>
      <c r="B628" s="52">
        <v>45927</v>
      </c>
      <c r="C628" s="53">
        <v>45927</v>
      </c>
      <c r="D628" s="56">
        <v>45927</v>
      </c>
      <c r="E628" s="41">
        <v>8</v>
      </c>
      <c r="F628" s="42"/>
    </row>
    <row r="629" spans="1:6" x14ac:dyDescent="0.2">
      <c r="A629" s="37"/>
      <c r="B629" s="52">
        <v>45927.041666666664</v>
      </c>
      <c r="C629" s="53">
        <v>45927.041666666664</v>
      </c>
      <c r="D629" s="56">
        <v>45927.041666666664</v>
      </c>
      <c r="E629" s="41">
        <v>9</v>
      </c>
      <c r="F629" s="42"/>
    </row>
    <row r="630" spans="1:6" x14ac:dyDescent="0.2">
      <c r="A630" s="37"/>
      <c r="B630" s="52">
        <v>45927.083333333328</v>
      </c>
      <c r="C630" s="53">
        <v>45927.083333333328</v>
      </c>
      <c r="D630" s="56">
        <v>45927.083333333328</v>
      </c>
      <c r="E630" s="41">
        <v>10</v>
      </c>
      <c r="F630" s="42"/>
    </row>
    <row r="631" spans="1:6" x14ac:dyDescent="0.2">
      <c r="A631" s="37"/>
      <c r="B631" s="52">
        <v>45927.125</v>
      </c>
      <c r="C631" s="53">
        <v>45927.125</v>
      </c>
      <c r="D631" s="56">
        <v>45927.125</v>
      </c>
      <c r="E631" s="41">
        <v>9</v>
      </c>
      <c r="F631" s="42"/>
    </row>
    <row r="632" spans="1:6" x14ac:dyDescent="0.2">
      <c r="A632" s="37"/>
      <c r="B632" s="52">
        <v>45927.166666666664</v>
      </c>
      <c r="C632" s="53">
        <v>45927.166666666664</v>
      </c>
      <c r="D632" s="56">
        <v>45927.166666666664</v>
      </c>
      <c r="E632" s="41">
        <v>12</v>
      </c>
      <c r="F632" s="42"/>
    </row>
    <row r="633" spans="1:6" x14ac:dyDescent="0.2">
      <c r="A633" s="37"/>
      <c r="B633" s="52">
        <v>45927.208333333328</v>
      </c>
      <c r="C633" s="53">
        <v>45927.208333333328</v>
      </c>
      <c r="D633" s="56">
        <v>45927.208333333328</v>
      </c>
      <c r="E633" s="41">
        <v>14</v>
      </c>
      <c r="F633" s="42"/>
    </row>
    <row r="634" spans="1:6" x14ac:dyDescent="0.2">
      <c r="A634" s="37"/>
      <c r="B634" s="52">
        <v>45927.25</v>
      </c>
      <c r="C634" s="53">
        <v>45927.25</v>
      </c>
      <c r="D634" s="56">
        <v>45927.25</v>
      </c>
      <c r="E634" s="41">
        <v>13</v>
      </c>
      <c r="F634" s="42"/>
    </row>
    <row r="635" spans="1:6" x14ac:dyDescent="0.2">
      <c r="A635" s="37"/>
      <c r="B635" s="52">
        <v>45927.291666666664</v>
      </c>
      <c r="C635" s="53">
        <v>45927.291666666664</v>
      </c>
      <c r="D635" s="56">
        <v>45927.291666666664</v>
      </c>
      <c r="E635" s="41">
        <v>15</v>
      </c>
      <c r="F635" s="42"/>
    </row>
    <row r="636" spans="1:6" x14ac:dyDescent="0.2">
      <c r="A636" s="37"/>
      <c r="B636" s="52">
        <v>45927.333333333328</v>
      </c>
      <c r="C636" s="53">
        <v>45927.333333333328</v>
      </c>
      <c r="D636" s="56">
        <v>45927.333333333328</v>
      </c>
      <c r="E636" s="41">
        <v>15</v>
      </c>
      <c r="F636" s="42"/>
    </row>
    <row r="637" spans="1:6" x14ac:dyDescent="0.2">
      <c r="A637" s="37"/>
      <c r="B637" s="52">
        <v>45927.375</v>
      </c>
      <c r="C637" s="53">
        <v>45927.375</v>
      </c>
      <c r="D637" s="56">
        <v>45927.375</v>
      </c>
      <c r="E637" s="41">
        <v>12</v>
      </c>
      <c r="F637" s="42"/>
    </row>
    <row r="638" spans="1:6" x14ac:dyDescent="0.2">
      <c r="A638" s="37"/>
      <c r="B638" s="52">
        <v>45927.416666666664</v>
      </c>
      <c r="C638" s="53">
        <v>45927.416666666664</v>
      </c>
      <c r="D638" s="56">
        <v>45927.416666666664</v>
      </c>
      <c r="E638" s="41">
        <v>8</v>
      </c>
      <c r="F638" s="42"/>
    </row>
    <row r="639" spans="1:6" x14ac:dyDescent="0.2">
      <c r="A639" s="37"/>
      <c r="B639" s="52">
        <v>45927.458333333328</v>
      </c>
      <c r="C639" s="53">
        <v>45927.458333333328</v>
      </c>
      <c r="D639" s="56">
        <v>45927.458333333328</v>
      </c>
      <c r="E639" s="41">
        <v>7</v>
      </c>
      <c r="F639" s="42"/>
    </row>
    <row r="640" spans="1:6" x14ac:dyDescent="0.2">
      <c r="A640" s="37"/>
      <c r="B640" s="52">
        <v>45927.5</v>
      </c>
      <c r="C640" s="53">
        <v>45927.5</v>
      </c>
      <c r="D640" s="56">
        <v>45927.5</v>
      </c>
      <c r="E640" s="41">
        <v>8</v>
      </c>
      <c r="F640" s="42"/>
    </row>
    <row r="641" spans="1:6" x14ac:dyDescent="0.2">
      <c r="A641" s="37"/>
      <c r="B641" s="52">
        <v>45927.541666666664</v>
      </c>
      <c r="C641" s="53">
        <v>45927.541666666664</v>
      </c>
      <c r="D641" s="56">
        <v>45927.541666666664</v>
      </c>
      <c r="E641" s="41">
        <v>9</v>
      </c>
      <c r="F641" s="42"/>
    </row>
    <row r="642" spans="1:6" x14ac:dyDescent="0.2">
      <c r="A642" s="37"/>
      <c r="B642" s="52">
        <v>45927.583333333328</v>
      </c>
      <c r="C642" s="53">
        <v>45927.583333333328</v>
      </c>
      <c r="D642" s="56">
        <v>45927.583333333328</v>
      </c>
      <c r="E642" s="41">
        <v>8</v>
      </c>
      <c r="F642" s="42"/>
    </row>
    <row r="643" spans="1:6" x14ac:dyDescent="0.2">
      <c r="A643" s="37"/>
      <c r="B643" s="52">
        <v>45927.625</v>
      </c>
      <c r="C643" s="53">
        <v>45927.625</v>
      </c>
      <c r="D643" s="56">
        <v>45927.625</v>
      </c>
      <c r="E643" s="41">
        <v>9</v>
      </c>
      <c r="F643" s="42"/>
    </row>
    <row r="644" spans="1:6" x14ac:dyDescent="0.2">
      <c r="A644" s="37"/>
      <c r="B644" s="52">
        <v>45927.666666666664</v>
      </c>
      <c r="C644" s="53">
        <v>45927.666666666664</v>
      </c>
      <c r="D644" s="56">
        <v>45927.666666666664</v>
      </c>
      <c r="E644" s="41">
        <v>9</v>
      </c>
      <c r="F644" s="42"/>
    </row>
    <row r="645" spans="1:6" x14ac:dyDescent="0.2">
      <c r="A645" s="37"/>
      <c r="B645" s="52">
        <v>45927.708333333328</v>
      </c>
      <c r="C645" s="53">
        <v>45927.708333333328</v>
      </c>
      <c r="D645" s="56">
        <v>45927.708333333328</v>
      </c>
      <c r="E645" s="41">
        <v>8</v>
      </c>
      <c r="F645" s="42"/>
    </row>
    <row r="646" spans="1:6" x14ac:dyDescent="0.2">
      <c r="A646" s="37"/>
      <c r="B646" s="52">
        <v>45927.75</v>
      </c>
      <c r="C646" s="53">
        <v>45927.75</v>
      </c>
      <c r="D646" s="56">
        <v>45927.75</v>
      </c>
      <c r="E646" s="41">
        <v>7</v>
      </c>
      <c r="F646" s="42"/>
    </row>
    <row r="647" spans="1:6" x14ac:dyDescent="0.2">
      <c r="A647" s="37"/>
      <c r="B647" s="52">
        <v>45927.791666666664</v>
      </c>
      <c r="C647" s="53">
        <v>45927.791666666664</v>
      </c>
      <c r="D647" s="56">
        <v>45927.791666666664</v>
      </c>
      <c r="E647" s="41">
        <v>7</v>
      </c>
      <c r="F647" s="42"/>
    </row>
    <row r="648" spans="1:6" x14ac:dyDescent="0.2">
      <c r="A648" s="37"/>
      <c r="B648" s="52">
        <v>45927.833333333328</v>
      </c>
      <c r="C648" s="53">
        <v>45927.833333333328</v>
      </c>
      <c r="D648" s="56">
        <v>45927.833333333328</v>
      </c>
      <c r="E648" s="41">
        <v>7</v>
      </c>
      <c r="F648" s="42"/>
    </row>
    <row r="649" spans="1:6" x14ac:dyDescent="0.2">
      <c r="A649" s="37"/>
      <c r="B649" s="52">
        <v>45927.875</v>
      </c>
      <c r="C649" s="53">
        <v>45927.875</v>
      </c>
      <c r="D649" s="56">
        <v>45927.875</v>
      </c>
      <c r="E649" s="41">
        <v>7</v>
      </c>
      <c r="F649" s="42"/>
    </row>
    <row r="650" spans="1:6" x14ac:dyDescent="0.2">
      <c r="A650" s="37"/>
      <c r="B650" s="52">
        <v>45927.916666666664</v>
      </c>
      <c r="C650" s="53">
        <v>45927.916666666664</v>
      </c>
      <c r="D650" s="56">
        <v>45927.916666666664</v>
      </c>
      <c r="E650" s="41">
        <v>7</v>
      </c>
      <c r="F650" s="42"/>
    </row>
    <row r="651" spans="1:6" x14ac:dyDescent="0.2">
      <c r="A651" s="37"/>
      <c r="B651" s="52">
        <v>45927.958333333328</v>
      </c>
      <c r="C651" s="53">
        <v>45927.958333333328</v>
      </c>
      <c r="D651" s="56">
        <v>45927.958333333328</v>
      </c>
      <c r="E651" s="41">
        <v>7</v>
      </c>
      <c r="F651" s="42"/>
    </row>
    <row r="652" spans="1:6" x14ac:dyDescent="0.2">
      <c r="A652" s="37"/>
      <c r="B652" s="52">
        <v>45928</v>
      </c>
      <c r="C652" s="53">
        <v>45928</v>
      </c>
      <c r="D652" s="56">
        <v>45928</v>
      </c>
      <c r="E652" s="41">
        <v>7</v>
      </c>
      <c r="F652" s="42"/>
    </row>
    <row r="653" spans="1:6" x14ac:dyDescent="0.2">
      <c r="A653" s="37"/>
      <c r="B653" s="52">
        <v>45928.041666666664</v>
      </c>
      <c r="C653" s="53">
        <v>45928.041666666664</v>
      </c>
      <c r="D653" s="56">
        <v>45928.041666666664</v>
      </c>
      <c r="E653" s="41">
        <v>7</v>
      </c>
      <c r="F653" s="42"/>
    </row>
    <row r="654" spans="1:6" x14ac:dyDescent="0.2">
      <c r="A654" s="37"/>
      <c r="B654" s="52">
        <v>45928.083333333328</v>
      </c>
      <c r="C654" s="53">
        <v>45928.083333333328</v>
      </c>
      <c r="D654" s="56">
        <v>45928.083333333328</v>
      </c>
      <c r="E654" s="41">
        <v>7</v>
      </c>
      <c r="F654" s="42"/>
    </row>
    <row r="655" spans="1:6" x14ac:dyDescent="0.2">
      <c r="A655" s="37"/>
      <c r="B655" s="52">
        <v>45928.125</v>
      </c>
      <c r="C655" s="53">
        <v>45928.125</v>
      </c>
      <c r="D655" s="56">
        <v>45928.125</v>
      </c>
      <c r="E655" s="41">
        <v>9</v>
      </c>
      <c r="F655" s="42"/>
    </row>
    <row r="656" spans="1:6" x14ac:dyDescent="0.2">
      <c r="A656" s="37"/>
      <c r="B656" s="52">
        <v>45928.166666666664</v>
      </c>
      <c r="C656" s="53">
        <v>45928.166666666664</v>
      </c>
      <c r="D656" s="56">
        <v>45928.166666666664</v>
      </c>
      <c r="E656" s="41">
        <v>9</v>
      </c>
      <c r="F656" s="42"/>
    </row>
    <row r="657" spans="1:6" x14ac:dyDescent="0.2">
      <c r="A657" s="37"/>
      <c r="B657" s="52">
        <v>45928.208333333328</v>
      </c>
      <c r="C657" s="53">
        <v>45928.208333333328</v>
      </c>
      <c r="D657" s="56">
        <v>45928.208333333328</v>
      </c>
      <c r="E657" s="41">
        <v>9</v>
      </c>
      <c r="F657" s="42"/>
    </row>
    <row r="658" spans="1:6" x14ac:dyDescent="0.2">
      <c r="A658" s="37"/>
      <c r="B658" s="52">
        <v>45928.25</v>
      </c>
      <c r="C658" s="53">
        <v>45928.25</v>
      </c>
      <c r="D658" s="56">
        <v>45928.25</v>
      </c>
      <c r="E658" s="41">
        <v>9</v>
      </c>
      <c r="F658" s="42"/>
    </row>
    <row r="659" spans="1:6" x14ac:dyDescent="0.2">
      <c r="A659" s="37"/>
      <c r="B659" s="52">
        <v>45928.291666666664</v>
      </c>
      <c r="C659" s="53">
        <v>45928.291666666664</v>
      </c>
      <c r="D659" s="56">
        <v>45928.291666666664</v>
      </c>
      <c r="E659" s="41">
        <v>9</v>
      </c>
      <c r="F659" s="42"/>
    </row>
    <row r="660" spans="1:6" x14ac:dyDescent="0.2">
      <c r="A660" s="37"/>
      <c r="B660" s="52">
        <v>45928.333333333328</v>
      </c>
      <c r="C660" s="53">
        <v>45928.333333333328</v>
      </c>
      <c r="D660" s="56">
        <v>45928.333333333328</v>
      </c>
      <c r="E660" s="41">
        <v>6</v>
      </c>
      <c r="F660" s="42"/>
    </row>
    <row r="661" spans="1:6" x14ac:dyDescent="0.2">
      <c r="A661" s="37"/>
      <c r="B661" s="52">
        <v>45928.375</v>
      </c>
      <c r="C661" s="53">
        <v>45928.375</v>
      </c>
      <c r="D661" s="56">
        <v>45928.375</v>
      </c>
      <c r="E661" s="41">
        <v>5</v>
      </c>
      <c r="F661" s="42"/>
    </row>
    <row r="662" spans="1:6" x14ac:dyDescent="0.2">
      <c r="A662" s="37"/>
      <c r="B662" s="52">
        <v>45928.416666666664</v>
      </c>
      <c r="C662" s="53">
        <v>45928.416666666664</v>
      </c>
      <c r="D662" s="56">
        <v>45928.416666666664</v>
      </c>
      <c r="E662" s="41">
        <v>5</v>
      </c>
      <c r="F662" s="42"/>
    </row>
    <row r="663" spans="1:6" x14ac:dyDescent="0.2">
      <c r="A663" s="37"/>
      <c r="B663" s="52">
        <v>45928.458333333328</v>
      </c>
      <c r="C663" s="53">
        <v>45928.458333333328</v>
      </c>
      <c r="D663" s="56">
        <v>45928.458333333328</v>
      </c>
      <c r="E663" s="41">
        <v>5</v>
      </c>
      <c r="F663" s="42"/>
    </row>
    <row r="664" spans="1:6" x14ac:dyDescent="0.2">
      <c r="A664" s="37"/>
      <c r="B664" s="52">
        <v>45928.5</v>
      </c>
      <c r="C664" s="53">
        <v>45928.5</v>
      </c>
      <c r="D664" s="56">
        <v>45928.5</v>
      </c>
      <c r="E664" s="41">
        <v>7</v>
      </c>
      <c r="F664" s="42"/>
    </row>
    <row r="665" spans="1:6" x14ac:dyDescent="0.2">
      <c r="A665" s="37"/>
      <c r="B665" s="52">
        <v>45928.541666666664</v>
      </c>
      <c r="C665" s="53">
        <v>45928.541666666664</v>
      </c>
      <c r="D665" s="56">
        <v>45928.541666666664</v>
      </c>
      <c r="E665" s="41">
        <v>10</v>
      </c>
      <c r="F665" s="42"/>
    </row>
    <row r="666" spans="1:6" x14ac:dyDescent="0.2">
      <c r="A666" s="37"/>
      <c r="B666" s="52">
        <v>45928.583333333328</v>
      </c>
      <c r="C666" s="53">
        <v>45928.583333333328</v>
      </c>
      <c r="D666" s="56">
        <v>45928.583333333328</v>
      </c>
      <c r="E666" s="41">
        <v>5</v>
      </c>
      <c r="F666" s="42"/>
    </row>
    <row r="667" spans="1:6" x14ac:dyDescent="0.2">
      <c r="A667" s="37"/>
      <c r="B667" s="52">
        <v>45928.625</v>
      </c>
      <c r="C667" s="53">
        <v>45928.625</v>
      </c>
      <c r="D667" s="56">
        <v>45928.625</v>
      </c>
      <c r="E667" s="41">
        <v>3</v>
      </c>
      <c r="F667" s="42"/>
    </row>
    <row r="668" spans="1:6" x14ac:dyDescent="0.2">
      <c r="A668" s="37"/>
      <c r="B668" s="52">
        <v>45928.666666666664</v>
      </c>
      <c r="C668" s="53">
        <v>45928.666666666664</v>
      </c>
      <c r="D668" s="56">
        <v>45928.666666666664</v>
      </c>
      <c r="E668" s="41">
        <v>3</v>
      </c>
      <c r="F668" s="42"/>
    </row>
    <row r="669" spans="1:6" x14ac:dyDescent="0.2">
      <c r="A669" s="37"/>
      <c r="B669" s="52">
        <v>45928.708333333328</v>
      </c>
      <c r="C669" s="53">
        <v>45928.708333333328</v>
      </c>
      <c r="D669" s="56">
        <v>45928.708333333328</v>
      </c>
      <c r="E669" s="41">
        <v>3</v>
      </c>
      <c r="F669" s="42"/>
    </row>
    <row r="670" spans="1:6" x14ac:dyDescent="0.2">
      <c r="A670" s="37"/>
      <c r="B670" s="52">
        <v>45928.75</v>
      </c>
      <c r="C670" s="53">
        <v>45928.75</v>
      </c>
      <c r="D670" s="56">
        <v>45928.75</v>
      </c>
      <c r="E670" s="41">
        <v>5</v>
      </c>
      <c r="F670" s="42"/>
    </row>
    <row r="671" spans="1:6" x14ac:dyDescent="0.2">
      <c r="A671" s="37"/>
      <c r="B671" s="52">
        <v>45928.791666666664</v>
      </c>
      <c r="C671" s="53">
        <v>45928.791666666664</v>
      </c>
      <c r="D671" s="56">
        <v>45928.791666666664</v>
      </c>
      <c r="E671" s="41">
        <v>3</v>
      </c>
      <c r="F671" s="42"/>
    </row>
    <row r="672" spans="1:6" x14ac:dyDescent="0.2">
      <c r="A672" s="37"/>
      <c r="B672" s="52">
        <v>45928.833333333328</v>
      </c>
      <c r="C672" s="53">
        <v>45928.833333333328</v>
      </c>
      <c r="D672" s="56">
        <v>45928.833333333328</v>
      </c>
      <c r="E672" s="41">
        <v>3</v>
      </c>
      <c r="F672" s="42"/>
    </row>
    <row r="673" spans="1:6" x14ac:dyDescent="0.2">
      <c r="A673" s="37"/>
      <c r="B673" s="52">
        <v>45928.875</v>
      </c>
      <c r="C673" s="53">
        <v>45928.875</v>
      </c>
      <c r="D673" s="56">
        <v>45928.875</v>
      </c>
      <c r="E673" s="41">
        <v>3</v>
      </c>
      <c r="F673" s="42"/>
    </row>
    <row r="674" spans="1:6" x14ac:dyDescent="0.2">
      <c r="A674" s="37"/>
      <c r="B674" s="52">
        <v>45928.916666666664</v>
      </c>
      <c r="C674" s="53">
        <v>45928.916666666664</v>
      </c>
      <c r="D674" s="56">
        <v>45928.916666666664</v>
      </c>
      <c r="E674" s="41">
        <v>4</v>
      </c>
      <c r="F674" s="42"/>
    </row>
    <row r="675" spans="1:6" x14ac:dyDescent="0.2">
      <c r="A675" s="37"/>
      <c r="B675" s="52">
        <v>45928.958333333328</v>
      </c>
      <c r="C675" s="53">
        <v>45928.958333333328</v>
      </c>
      <c r="D675" s="56">
        <v>45928.958333333328</v>
      </c>
      <c r="E675" s="41">
        <v>4</v>
      </c>
      <c r="F675" s="42"/>
    </row>
    <row r="676" spans="1:6" x14ac:dyDescent="0.2">
      <c r="B676" s="52">
        <v>45929</v>
      </c>
      <c r="C676" s="53">
        <v>45929</v>
      </c>
      <c r="D676" s="56">
        <v>45929</v>
      </c>
      <c r="E676" s="41">
        <v>4</v>
      </c>
    </row>
    <row r="677" spans="1:6" x14ac:dyDescent="0.2">
      <c r="B677" s="52">
        <v>45929.041666666664</v>
      </c>
      <c r="C677" s="53">
        <v>45929.041666666664</v>
      </c>
      <c r="D677" s="56">
        <v>45929.041666666664</v>
      </c>
      <c r="E677" s="41">
        <v>4</v>
      </c>
    </row>
    <row r="678" spans="1:6" x14ac:dyDescent="0.2">
      <c r="B678" s="52">
        <v>45929.083333333328</v>
      </c>
      <c r="C678" s="53">
        <v>45929.083333333328</v>
      </c>
      <c r="D678" s="56">
        <v>45929.083333333328</v>
      </c>
      <c r="E678" s="41">
        <v>5</v>
      </c>
    </row>
    <row r="679" spans="1:6" x14ac:dyDescent="0.2">
      <c r="B679" s="52">
        <v>45929.125</v>
      </c>
      <c r="C679" s="53">
        <v>45929.125</v>
      </c>
      <c r="D679" s="56">
        <v>45929.125</v>
      </c>
      <c r="E679" s="41">
        <v>5</v>
      </c>
    </row>
    <row r="680" spans="1:6" x14ac:dyDescent="0.2">
      <c r="B680" s="52">
        <v>45929.166666666664</v>
      </c>
      <c r="C680" s="53">
        <v>45929.166666666664</v>
      </c>
      <c r="D680" s="56">
        <v>45929.166666666664</v>
      </c>
      <c r="E680" s="41">
        <v>6</v>
      </c>
    </row>
    <row r="681" spans="1:6" x14ac:dyDescent="0.2">
      <c r="B681" s="52">
        <v>45929.208333333328</v>
      </c>
      <c r="C681" s="53">
        <v>45929.208333333328</v>
      </c>
      <c r="D681" s="56">
        <v>45929.208333333328</v>
      </c>
      <c r="E681" s="41">
        <v>8</v>
      </c>
    </row>
    <row r="682" spans="1:6" x14ac:dyDescent="0.2">
      <c r="B682" s="52">
        <v>45929.25</v>
      </c>
      <c r="C682" s="53">
        <v>45929.25</v>
      </c>
      <c r="D682" s="56">
        <v>45929.25</v>
      </c>
      <c r="E682" s="41">
        <v>6</v>
      </c>
    </row>
    <row r="683" spans="1:6" x14ac:dyDescent="0.2">
      <c r="B683" s="52">
        <v>45929.291666666664</v>
      </c>
      <c r="C683" s="53">
        <v>45929.291666666664</v>
      </c>
      <c r="D683" s="56">
        <v>45929.291666666664</v>
      </c>
      <c r="E683" s="41">
        <v>9</v>
      </c>
    </row>
    <row r="684" spans="1:6" x14ac:dyDescent="0.2">
      <c r="B684" s="52">
        <v>45929.333333333328</v>
      </c>
      <c r="C684" s="53">
        <v>45929.333333333328</v>
      </c>
      <c r="D684" s="56">
        <v>45929.333333333328</v>
      </c>
      <c r="E684" s="41">
        <v>8</v>
      </c>
    </row>
    <row r="685" spans="1:6" x14ac:dyDescent="0.2">
      <c r="B685" s="52">
        <v>45929.375</v>
      </c>
      <c r="C685" s="53">
        <v>45929.375</v>
      </c>
      <c r="D685" s="56">
        <v>45929.375</v>
      </c>
      <c r="E685" s="41">
        <v>10</v>
      </c>
    </row>
    <row r="686" spans="1:6" x14ac:dyDescent="0.2">
      <c r="B686" s="52">
        <v>45929.416666666664</v>
      </c>
      <c r="C686" s="53">
        <v>45929.416666666664</v>
      </c>
      <c r="D686" s="56">
        <v>45929.416666666664</v>
      </c>
      <c r="E686" s="41">
        <v>10</v>
      </c>
    </row>
    <row r="687" spans="1:6" x14ac:dyDescent="0.2">
      <c r="B687" s="52">
        <v>45929.458333333328</v>
      </c>
      <c r="C687" s="53">
        <v>45929.458333333328</v>
      </c>
      <c r="D687" s="56">
        <v>45929.458333333328</v>
      </c>
      <c r="E687" s="41">
        <v>8</v>
      </c>
    </row>
    <row r="688" spans="1:6" x14ac:dyDescent="0.2">
      <c r="B688" s="52">
        <v>45929.5</v>
      </c>
      <c r="C688" s="53">
        <v>45929.5</v>
      </c>
      <c r="D688" s="56">
        <v>45929.5</v>
      </c>
      <c r="E688" s="41">
        <v>4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4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5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3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3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3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7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8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6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11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8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7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7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5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4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4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4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4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5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6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7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8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8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6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5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5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5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5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6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6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7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5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4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5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4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4</v>
      </c>
    </row>
    <row r="724" spans="2:5" x14ac:dyDescent="0.2">
      <c r="B724" s="38"/>
      <c r="C724" s="39"/>
      <c r="D724" s="40"/>
      <c r="E724" s="41"/>
    </row>
    <row r="725" spans="2:5" x14ac:dyDescent="0.2">
      <c r="B725" s="38"/>
      <c r="C725" s="39"/>
      <c r="D725" s="40"/>
      <c r="E725" s="41"/>
    </row>
    <row r="726" spans="2:5" x14ac:dyDescent="0.2">
      <c r="B726" s="38"/>
      <c r="C726" s="39"/>
      <c r="D726" s="40"/>
      <c r="E726" s="41"/>
    </row>
    <row r="727" spans="2:5" x14ac:dyDescent="0.2">
      <c r="B727" s="38"/>
      <c r="C727" s="39"/>
      <c r="D727" s="40"/>
      <c r="E727" s="41"/>
    </row>
    <row r="728" spans="2:5" x14ac:dyDescent="0.2">
      <c r="B728" s="38"/>
      <c r="C728" s="39"/>
      <c r="D728" s="40"/>
      <c r="E728" s="41"/>
    </row>
    <row r="729" spans="2:5" x14ac:dyDescent="0.2">
      <c r="B729" s="38"/>
      <c r="C729" s="39"/>
      <c r="D729" s="40"/>
      <c r="E729" s="41"/>
    </row>
    <row r="730" spans="2:5" x14ac:dyDescent="0.2">
      <c r="B730" s="38"/>
      <c r="C730" s="39"/>
      <c r="D730" s="40"/>
      <c r="E730" s="41"/>
    </row>
    <row r="731" spans="2:5" x14ac:dyDescent="0.2">
      <c r="B731" s="38"/>
      <c r="C731" s="39"/>
      <c r="D731" s="40"/>
      <c r="E731" s="41"/>
    </row>
    <row r="732" spans="2:5" x14ac:dyDescent="0.2">
      <c r="B732" s="38"/>
      <c r="C732" s="39"/>
      <c r="D732" s="40"/>
      <c r="E732" s="41"/>
    </row>
    <row r="733" spans="2:5" x14ac:dyDescent="0.2">
      <c r="B733" s="38"/>
      <c r="C733" s="39"/>
      <c r="D733" s="40"/>
      <c r="E733" s="41"/>
    </row>
    <row r="734" spans="2:5" x14ac:dyDescent="0.2">
      <c r="B734" s="38"/>
      <c r="C734" s="39"/>
      <c r="D734" s="40"/>
      <c r="E734" s="41"/>
    </row>
    <row r="735" spans="2:5" x14ac:dyDescent="0.2">
      <c r="B735" s="38"/>
      <c r="C735" s="39"/>
      <c r="D735" s="40"/>
      <c r="E735" s="41"/>
    </row>
    <row r="736" spans="2:5" x14ac:dyDescent="0.2">
      <c r="B736" s="38"/>
      <c r="C736" s="39"/>
      <c r="D736" s="40"/>
      <c r="E736" s="41"/>
    </row>
    <row r="737" spans="2:5" x14ac:dyDescent="0.2">
      <c r="B737" s="38"/>
      <c r="C737" s="39"/>
      <c r="D737" s="40"/>
      <c r="E737" s="41"/>
    </row>
    <row r="738" spans="2:5" x14ac:dyDescent="0.2">
      <c r="B738" s="38"/>
      <c r="C738" s="39"/>
      <c r="D738" s="40"/>
      <c r="E738" s="41"/>
    </row>
    <row r="739" spans="2:5" x14ac:dyDescent="0.2">
      <c r="B739" s="38"/>
      <c r="C739" s="39"/>
      <c r="D739" s="40"/>
      <c r="E739" s="41"/>
    </row>
    <row r="740" spans="2:5" x14ac:dyDescent="0.2">
      <c r="B740" s="38"/>
      <c r="C740" s="39"/>
      <c r="D740" s="40"/>
      <c r="E740" s="41"/>
    </row>
    <row r="741" spans="2:5" x14ac:dyDescent="0.2">
      <c r="B741" s="38"/>
      <c r="C741" s="39"/>
      <c r="D741" s="40"/>
      <c r="E741" s="41"/>
    </row>
    <row r="742" spans="2:5" x14ac:dyDescent="0.2">
      <c r="B742" s="38"/>
      <c r="C742" s="39"/>
      <c r="D742" s="40"/>
      <c r="E742" s="41"/>
    </row>
    <row r="743" spans="2:5" x14ac:dyDescent="0.2">
      <c r="B743" s="38"/>
      <c r="C743" s="39"/>
      <c r="D743" s="40"/>
      <c r="E743" s="41"/>
    </row>
    <row r="744" spans="2:5" x14ac:dyDescent="0.2">
      <c r="B744" s="38"/>
      <c r="C744" s="39"/>
      <c r="D744" s="40"/>
      <c r="E744" s="41"/>
    </row>
    <row r="745" spans="2:5" x14ac:dyDescent="0.2">
      <c r="B745" s="38"/>
      <c r="C745" s="39"/>
      <c r="D745" s="40"/>
      <c r="E745" s="41"/>
    </row>
    <row r="746" spans="2:5" x14ac:dyDescent="0.2">
      <c r="B746" s="38"/>
      <c r="C746" s="39"/>
      <c r="D746" s="40"/>
      <c r="E746" s="41"/>
    </row>
    <row r="747" spans="2:5" x14ac:dyDescent="0.2">
      <c r="B747" s="38"/>
      <c r="C747" s="39"/>
      <c r="D747" s="40"/>
      <c r="E747" s="41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2D21F-92DF-46E8-8D6C-07ED611110BA}">
  <sheetPr>
    <tabColor rgb="FFFFFF00"/>
  </sheetPr>
  <dimension ref="A1:F747"/>
  <sheetViews>
    <sheetView topLeftCell="A687" zoomScaleNormal="100" workbookViewId="0">
      <selection activeCell="I492" sqref="I492"/>
    </sheetView>
  </sheetViews>
  <sheetFormatPr defaultColWidth="8.7109375"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8.7109375" style="30"/>
    <col min="5" max="5" width="8.7109375" style="48"/>
    <col min="6" max="16384" width="8.710937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6">
        <v>45901</v>
      </c>
      <c r="E4" s="41">
        <v>6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6">
        <v>45901.041666666664</v>
      </c>
      <c r="E5" s="41">
        <v>6</v>
      </c>
      <c r="F5" s="42"/>
    </row>
    <row r="6" spans="1:6" x14ac:dyDescent="0.2">
      <c r="A6" s="37"/>
      <c r="B6" s="52">
        <v>45901.083333333328</v>
      </c>
      <c r="C6" s="53">
        <v>45901.083333333328</v>
      </c>
      <c r="D6" s="56">
        <v>45901.083333333328</v>
      </c>
      <c r="E6" s="41">
        <v>6</v>
      </c>
      <c r="F6" s="42"/>
    </row>
    <row r="7" spans="1:6" x14ac:dyDescent="0.2">
      <c r="A7" s="37"/>
      <c r="B7" s="52">
        <v>45901.125</v>
      </c>
      <c r="C7" s="53">
        <v>45901.125</v>
      </c>
      <c r="D7" s="56">
        <v>45901.125</v>
      </c>
      <c r="E7" s="41">
        <v>6</v>
      </c>
      <c r="F7" s="42"/>
    </row>
    <row r="8" spans="1:6" x14ac:dyDescent="0.2">
      <c r="A8" s="37"/>
      <c r="B8" s="52">
        <v>45901.166666666664</v>
      </c>
      <c r="C8" s="53">
        <v>45901.166666666664</v>
      </c>
      <c r="D8" s="56">
        <v>45901.166666666664</v>
      </c>
      <c r="E8" s="41">
        <v>6</v>
      </c>
      <c r="F8" s="42"/>
    </row>
    <row r="9" spans="1:6" x14ac:dyDescent="0.2">
      <c r="A9" s="37"/>
      <c r="B9" s="52">
        <v>45901.208333333328</v>
      </c>
      <c r="C9" s="53">
        <v>45901.208333333328</v>
      </c>
      <c r="D9" s="56">
        <v>45901.208333333328</v>
      </c>
      <c r="E9" s="41">
        <v>6</v>
      </c>
      <c r="F9" s="42"/>
    </row>
    <row r="10" spans="1:6" x14ac:dyDescent="0.2">
      <c r="A10" s="37"/>
      <c r="B10" s="52">
        <v>45901.25</v>
      </c>
      <c r="C10" s="53">
        <v>45901.25</v>
      </c>
      <c r="D10" s="56">
        <v>45901.25</v>
      </c>
      <c r="E10" s="41">
        <v>6</v>
      </c>
      <c r="F10" s="42"/>
    </row>
    <row r="11" spans="1:6" x14ac:dyDescent="0.2">
      <c r="A11" s="37"/>
      <c r="B11" s="52">
        <v>45901.291666666664</v>
      </c>
      <c r="C11" s="53">
        <v>45901.291666666664</v>
      </c>
      <c r="D11" s="56">
        <v>45901.291666666664</v>
      </c>
      <c r="E11" s="41">
        <v>6</v>
      </c>
      <c r="F11" s="42"/>
    </row>
    <row r="12" spans="1:6" x14ac:dyDescent="0.2">
      <c r="A12" s="37"/>
      <c r="B12" s="52">
        <v>45901.333333333328</v>
      </c>
      <c r="C12" s="53">
        <v>45901.333333333328</v>
      </c>
      <c r="D12" s="56">
        <v>45901.333333333328</v>
      </c>
      <c r="E12" s="41">
        <v>6</v>
      </c>
      <c r="F12" s="42"/>
    </row>
    <row r="13" spans="1:6" x14ac:dyDescent="0.2">
      <c r="A13" s="37"/>
      <c r="B13" s="52">
        <v>45901.375</v>
      </c>
      <c r="C13" s="53">
        <v>45901.375</v>
      </c>
      <c r="D13" s="56">
        <v>45901.375</v>
      </c>
      <c r="E13" s="41">
        <v>7</v>
      </c>
      <c r="F13" s="42"/>
    </row>
    <row r="14" spans="1:6" x14ac:dyDescent="0.2">
      <c r="A14" s="37"/>
      <c r="B14" s="52">
        <v>45901.416666666664</v>
      </c>
      <c r="C14" s="53">
        <v>45901.416666666664</v>
      </c>
      <c r="D14" s="56">
        <v>45901.416666666664</v>
      </c>
      <c r="E14" s="41">
        <v>9</v>
      </c>
      <c r="F14" s="42"/>
    </row>
    <row r="15" spans="1:6" x14ac:dyDescent="0.2">
      <c r="A15" s="37"/>
      <c r="B15" s="52">
        <v>45901.458333333328</v>
      </c>
      <c r="C15" s="53">
        <v>45901.458333333328</v>
      </c>
      <c r="D15" s="56">
        <v>45901.458333333328</v>
      </c>
      <c r="E15" s="41">
        <v>6</v>
      </c>
      <c r="F15" s="42"/>
    </row>
    <row r="16" spans="1:6" x14ac:dyDescent="0.2">
      <c r="A16" s="37"/>
      <c r="B16" s="52">
        <v>45901.5</v>
      </c>
      <c r="C16" s="53">
        <v>45901.5</v>
      </c>
      <c r="D16" s="56">
        <v>45901.5</v>
      </c>
      <c r="E16" s="41">
        <v>13</v>
      </c>
      <c r="F16" s="42"/>
    </row>
    <row r="17" spans="1:6" x14ac:dyDescent="0.2">
      <c r="A17" s="37"/>
      <c r="B17" s="52">
        <v>45901.541666666664</v>
      </c>
      <c r="C17" s="53">
        <v>45901.541666666664</v>
      </c>
      <c r="D17" s="56">
        <v>45901.541666666664</v>
      </c>
      <c r="E17" s="41">
        <v>4</v>
      </c>
      <c r="F17" s="42"/>
    </row>
    <row r="18" spans="1:6" x14ac:dyDescent="0.2">
      <c r="A18" s="37"/>
      <c r="B18" s="52">
        <v>45901.583333333328</v>
      </c>
      <c r="C18" s="53">
        <v>45901.583333333328</v>
      </c>
      <c r="D18" s="56">
        <v>45901.583333333328</v>
      </c>
      <c r="E18" s="41">
        <v>7</v>
      </c>
      <c r="F18" s="42"/>
    </row>
    <row r="19" spans="1:6" x14ac:dyDescent="0.2">
      <c r="A19" s="37"/>
      <c r="B19" s="52">
        <v>45901.625</v>
      </c>
      <c r="C19" s="53">
        <v>45901.625</v>
      </c>
      <c r="D19" s="56">
        <v>45901.625</v>
      </c>
      <c r="E19" s="41">
        <v>7</v>
      </c>
      <c r="F19" s="42"/>
    </row>
    <row r="20" spans="1:6" x14ac:dyDescent="0.2">
      <c r="A20" s="37"/>
      <c r="B20" s="52">
        <v>45901.666666666664</v>
      </c>
      <c r="C20" s="53">
        <v>45901.666666666664</v>
      </c>
      <c r="D20" s="56">
        <v>45901.666666666664</v>
      </c>
      <c r="E20" s="41">
        <v>10</v>
      </c>
      <c r="F20" s="42"/>
    </row>
    <row r="21" spans="1:6" x14ac:dyDescent="0.2">
      <c r="A21" s="37"/>
      <c r="B21" s="52">
        <v>45901.708333333328</v>
      </c>
      <c r="C21" s="53">
        <v>45901.708333333328</v>
      </c>
      <c r="D21" s="56">
        <v>45901.708333333328</v>
      </c>
      <c r="E21" s="41">
        <v>11</v>
      </c>
      <c r="F21" s="42"/>
    </row>
    <row r="22" spans="1:6" x14ac:dyDescent="0.2">
      <c r="A22" s="37"/>
      <c r="B22" s="52">
        <v>45901.75</v>
      </c>
      <c r="C22" s="53">
        <v>45901.75</v>
      </c>
      <c r="D22" s="56">
        <v>45901.75</v>
      </c>
      <c r="E22" s="41">
        <v>8</v>
      </c>
      <c r="F22" s="42"/>
    </row>
    <row r="23" spans="1:6" x14ac:dyDescent="0.2">
      <c r="A23" s="37"/>
      <c r="B23" s="52">
        <v>45901.791666666664</v>
      </c>
      <c r="C23" s="53">
        <v>45901.791666666664</v>
      </c>
      <c r="D23" s="56">
        <v>45901.791666666664</v>
      </c>
      <c r="E23" s="41">
        <v>7</v>
      </c>
      <c r="F23" s="42"/>
    </row>
    <row r="24" spans="1:6" x14ac:dyDescent="0.2">
      <c r="A24" s="37"/>
      <c r="B24" s="52">
        <v>45901.833333333328</v>
      </c>
      <c r="C24" s="53">
        <v>45901.833333333328</v>
      </c>
      <c r="D24" s="56">
        <v>45901.833333333328</v>
      </c>
      <c r="E24" s="41">
        <v>7</v>
      </c>
      <c r="F24" s="42"/>
    </row>
    <row r="25" spans="1:6" x14ac:dyDescent="0.2">
      <c r="A25" s="37"/>
      <c r="B25" s="52">
        <v>45901.875</v>
      </c>
      <c r="C25" s="53">
        <v>45901.875</v>
      </c>
      <c r="D25" s="56">
        <v>45901.875</v>
      </c>
      <c r="E25" s="41">
        <v>6</v>
      </c>
      <c r="F25" s="42"/>
    </row>
    <row r="26" spans="1:6" x14ac:dyDescent="0.2">
      <c r="A26" s="37"/>
      <c r="B26" s="52">
        <v>45901.916666666664</v>
      </c>
      <c r="C26" s="53">
        <v>45901.916666666664</v>
      </c>
      <c r="D26" s="56">
        <v>45901.916666666664</v>
      </c>
      <c r="E26" s="41">
        <v>6</v>
      </c>
      <c r="F26" s="42"/>
    </row>
    <row r="27" spans="1:6" x14ac:dyDescent="0.2">
      <c r="A27" s="37"/>
      <c r="B27" s="52">
        <v>45901.958333333328</v>
      </c>
      <c r="C27" s="53">
        <v>45901.958333333328</v>
      </c>
      <c r="D27" s="56">
        <v>45901.958333333328</v>
      </c>
      <c r="E27" s="41">
        <v>6</v>
      </c>
      <c r="F27" s="42"/>
    </row>
    <row r="28" spans="1:6" x14ac:dyDescent="0.2">
      <c r="A28" s="37"/>
      <c r="B28" s="52">
        <v>45902</v>
      </c>
      <c r="C28" s="53">
        <v>45902</v>
      </c>
      <c r="D28" s="56">
        <v>45902</v>
      </c>
      <c r="E28" s="41">
        <v>6</v>
      </c>
      <c r="F28" s="42"/>
    </row>
    <row r="29" spans="1:6" x14ac:dyDescent="0.2">
      <c r="A29" s="37"/>
      <c r="B29" s="52">
        <v>45902.041666666664</v>
      </c>
      <c r="C29" s="53">
        <v>45902.041666666664</v>
      </c>
      <c r="D29" s="56">
        <v>45902.041666666664</v>
      </c>
      <c r="E29" s="41">
        <v>5</v>
      </c>
      <c r="F29" s="42"/>
    </row>
    <row r="30" spans="1:6" x14ac:dyDescent="0.2">
      <c r="A30" s="37"/>
      <c r="B30" s="52">
        <v>45902.083333333328</v>
      </c>
      <c r="C30" s="53">
        <v>45902.083333333328</v>
      </c>
      <c r="D30" s="56">
        <v>45902.083333333328</v>
      </c>
      <c r="E30" s="41">
        <v>5</v>
      </c>
      <c r="F30" s="42"/>
    </row>
    <row r="31" spans="1:6" x14ac:dyDescent="0.2">
      <c r="A31" s="37"/>
      <c r="B31" s="52">
        <v>45902.125</v>
      </c>
      <c r="C31" s="53">
        <v>45902.125</v>
      </c>
      <c r="D31" s="56">
        <v>45902.125</v>
      </c>
      <c r="E31" s="41">
        <v>5</v>
      </c>
      <c r="F31" s="42"/>
    </row>
    <row r="32" spans="1:6" x14ac:dyDescent="0.2">
      <c r="A32" s="37"/>
      <c r="B32" s="52">
        <v>45902.166666666664</v>
      </c>
      <c r="C32" s="53">
        <v>45902.166666666664</v>
      </c>
      <c r="D32" s="56">
        <v>45902.166666666664</v>
      </c>
      <c r="E32" s="41">
        <v>4</v>
      </c>
      <c r="F32" s="42"/>
    </row>
    <row r="33" spans="1:6" x14ac:dyDescent="0.2">
      <c r="A33" s="37"/>
      <c r="B33" s="52">
        <v>45902.208333333328</v>
      </c>
      <c r="C33" s="53">
        <v>45902.208333333328</v>
      </c>
      <c r="D33" s="56">
        <v>45902.208333333328</v>
      </c>
      <c r="E33" s="41">
        <v>4</v>
      </c>
      <c r="F33" s="42"/>
    </row>
    <row r="34" spans="1:6" x14ac:dyDescent="0.2">
      <c r="A34" s="37"/>
      <c r="B34" s="52">
        <v>45902.25</v>
      </c>
      <c r="C34" s="53">
        <v>45902.25</v>
      </c>
      <c r="D34" s="56">
        <v>45902.25</v>
      </c>
      <c r="E34" s="41">
        <v>4</v>
      </c>
      <c r="F34" s="42"/>
    </row>
    <row r="35" spans="1:6" x14ac:dyDescent="0.2">
      <c r="A35" s="37"/>
      <c r="B35" s="52">
        <v>45902.291666666664</v>
      </c>
      <c r="C35" s="53">
        <v>45902.291666666664</v>
      </c>
      <c r="D35" s="56">
        <v>45902.291666666664</v>
      </c>
      <c r="E35" s="41">
        <v>5</v>
      </c>
      <c r="F35" s="42"/>
    </row>
    <row r="36" spans="1:6" x14ac:dyDescent="0.2">
      <c r="A36" s="37"/>
      <c r="B36" s="52">
        <v>45902.333333333328</v>
      </c>
      <c r="C36" s="53">
        <v>45902.333333333328</v>
      </c>
      <c r="D36" s="56">
        <v>45902.333333333328</v>
      </c>
      <c r="E36" s="41">
        <v>5</v>
      </c>
      <c r="F36" s="42"/>
    </row>
    <row r="37" spans="1:6" x14ac:dyDescent="0.2">
      <c r="A37" s="37"/>
      <c r="B37" s="52">
        <v>45902.375</v>
      </c>
      <c r="C37" s="53">
        <v>45902.375</v>
      </c>
      <c r="D37" s="56">
        <v>45902.375</v>
      </c>
      <c r="E37" s="41">
        <v>6</v>
      </c>
      <c r="F37" s="42"/>
    </row>
    <row r="38" spans="1:6" x14ac:dyDescent="0.2">
      <c r="A38" s="37"/>
      <c r="B38" s="52">
        <v>45902.416666666664</v>
      </c>
      <c r="C38" s="53">
        <v>45902.416666666664</v>
      </c>
      <c r="D38" s="56">
        <v>45902.416666666664</v>
      </c>
      <c r="E38" s="41">
        <v>4</v>
      </c>
      <c r="F38" s="42"/>
    </row>
    <row r="39" spans="1:6" x14ac:dyDescent="0.2">
      <c r="A39" s="37"/>
      <c r="B39" s="52">
        <v>45902.458333333328</v>
      </c>
      <c r="C39" s="53">
        <v>45902.458333333328</v>
      </c>
      <c r="D39" s="56">
        <v>45902.458333333328</v>
      </c>
      <c r="E39" s="41">
        <v>4</v>
      </c>
      <c r="F39" s="42"/>
    </row>
    <row r="40" spans="1:6" x14ac:dyDescent="0.2">
      <c r="A40" s="37"/>
      <c r="B40" s="52">
        <v>45902.5</v>
      </c>
      <c r="C40" s="53">
        <v>45902.5</v>
      </c>
      <c r="D40" s="56">
        <v>45902.5</v>
      </c>
      <c r="E40" s="41">
        <v>3</v>
      </c>
      <c r="F40" s="42"/>
    </row>
    <row r="41" spans="1:6" x14ac:dyDescent="0.2">
      <c r="A41" s="37"/>
      <c r="B41" s="52">
        <v>45902.541666666664</v>
      </c>
      <c r="C41" s="53">
        <v>45902.541666666664</v>
      </c>
      <c r="D41" s="56">
        <v>45902.541666666664</v>
      </c>
      <c r="E41" s="41">
        <v>4</v>
      </c>
      <c r="F41" s="42"/>
    </row>
    <row r="42" spans="1:6" x14ac:dyDescent="0.2">
      <c r="A42" s="37"/>
      <c r="B42" s="52">
        <v>45902.583333333328</v>
      </c>
      <c r="C42" s="53">
        <v>45902.583333333328</v>
      </c>
      <c r="D42" s="56">
        <v>45902.583333333328</v>
      </c>
      <c r="E42" s="41">
        <v>3</v>
      </c>
      <c r="F42" s="42"/>
    </row>
    <row r="43" spans="1:6" x14ac:dyDescent="0.2">
      <c r="A43" s="37"/>
      <c r="B43" s="52">
        <v>45902.625</v>
      </c>
      <c r="C43" s="53">
        <v>45902.625</v>
      </c>
      <c r="D43" s="56">
        <v>45902.625</v>
      </c>
      <c r="E43" s="41">
        <v>3</v>
      </c>
      <c r="F43" s="42"/>
    </row>
    <row r="44" spans="1:6" x14ac:dyDescent="0.2">
      <c r="A44" s="37"/>
      <c r="B44" s="52">
        <v>45902.666666666664</v>
      </c>
      <c r="C44" s="53">
        <v>45902.666666666664</v>
      </c>
      <c r="D44" s="56">
        <v>45902.666666666664</v>
      </c>
      <c r="E44" s="41">
        <v>4</v>
      </c>
      <c r="F44" s="42"/>
    </row>
    <row r="45" spans="1:6" x14ac:dyDescent="0.2">
      <c r="A45" s="37"/>
      <c r="B45" s="52">
        <v>45902.708333333328</v>
      </c>
      <c r="C45" s="53">
        <v>45902.708333333328</v>
      </c>
      <c r="D45" s="56">
        <v>45902.708333333328</v>
      </c>
      <c r="E45" s="41">
        <v>3</v>
      </c>
      <c r="F45" s="42"/>
    </row>
    <row r="46" spans="1:6" x14ac:dyDescent="0.2">
      <c r="A46" s="37"/>
      <c r="B46" s="52">
        <v>45902.75</v>
      </c>
      <c r="C46" s="53">
        <v>45902.75</v>
      </c>
      <c r="D46" s="56">
        <v>45902.75</v>
      </c>
      <c r="E46" s="41">
        <v>2</v>
      </c>
      <c r="F46" s="42"/>
    </row>
    <row r="47" spans="1:6" x14ac:dyDescent="0.2">
      <c r="A47" s="37"/>
      <c r="B47" s="52">
        <v>45902.791666666664</v>
      </c>
      <c r="C47" s="53">
        <v>45902.791666666664</v>
      </c>
      <c r="D47" s="56">
        <v>45902.791666666664</v>
      </c>
      <c r="E47" s="41">
        <v>3</v>
      </c>
      <c r="F47" s="42"/>
    </row>
    <row r="48" spans="1:6" x14ac:dyDescent="0.2">
      <c r="A48" s="37"/>
      <c r="B48" s="52">
        <v>45902.833333333328</v>
      </c>
      <c r="C48" s="53">
        <v>45902.833333333328</v>
      </c>
      <c r="D48" s="56">
        <v>45902.833333333328</v>
      </c>
      <c r="E48" s="41">
        <v>3</v>
      </c>
      <c r="F48" s="42"/>
    </row>
    <row r="49" spans="1:6" x14ac:dyDescent="0.2">
      <c r="A49" s="37"/>
      <c r="B49" s="52">
        <v>45902.875</v>
      </c>
      <c r="C49" s="53">
        <v>45902.875</v>
      </c>
      <c r="D49" s="56">
        <v>45902.875</v>
      </c>
      <c r="E49" s="41">
        <v>4</v>
      </c>
      <c r="F49" s="42"/>
    </row>
    <row r="50" spans="1:6" x14ac:dyDescent="0.2">
      <c r="A50" s="37"/>
      <c r="B50" s="52">
        <v>45902.916666666664</v>
      </c>
      <c r="C50" s="53">
        <v>45902.916666666664</v>
      </c>
      <c r="D50" s="56">
        <v>45902.916666666664</v>
      </c>
      <c r="E50" s="41">
        <v>5</v>
      </c>
      <c r="F50" s="42"/>
    </row>
    <row r="51" spans="1:6" x14ac:dyDescent="0.2">
      <c r="A51" s="37"/>
      <c r="B51" s="52">
        <v>45902.958333333328</v>
      </c>
      <c r="C51" s="53">
        <v>45902.958333333328</v>
      </c>
      <c r="D51" s="56">
        <v>45902.958333333328</v>
      </c>
      <c r="E51" s="41">
        <v>5</v>
      </c>
      <c r="F51" s="42"/>
    </row>
    <row r="52" spans="1:6" x14ac:dyDescent="0.2">
      <c r="A52" s="37"/>
      <c r="B52" s="52">
        <v>45903</v>
      </c>
      <c r="C52" s="53">
        <v>45903</v>
      </c>
      <c r="D52" s="56">
        <v>45903</v>
      </c>
      <c r="E52" s="41">
        <v>6</v>
      </c>
      <c r="F52" s="42"/>
    </row>
    <row r="53" spans="1:6" x14ac:dyDescent="0.2">
      <c r="A53" s="37"/>
      <c r="B53" s="52">
        <v>45903.041666666664</v>
      </c>
      <c r="C53" s="53">
        <v>45903.041666666664</v>
      </c>
      <c r="D53" s="56">
        <v>45903.041666666664</v>
      </c>
      <c r="E53" s="41">
        <v>5</v>
      </c>
      <c r="F53" s="42"/>
    </row>
    <row r="54" spans="1:6" x14ac:dyDescent="0.2">
      <c r="A54" s="37"/>
      <c r="B54" s="52">
        <v>45903.083333333328</v>
      </c>
      <c r="C54" s="53">
        <v>45903.083333333328</v>
      </c>
      <c r="D54" s="56">
        <v>45903.083333333328</v>
      </c>
      <c r="E54" s="41">
        <v>4</v>
      </c>
      <c r="F54" s="42"/>
    </row>
    <row r="55" spans="1:6" x14ac:dyDescent="0.2">
      <c r="A55" s="37"/>
      <c r="B55" s="52">
        <v>45903.125</v>
      </c>
      <c r="C55" s="53">
        <v>45903.125</v>
      </c>
      <c r="D55" s="56">
        <v>45903.125</v>
      </c>
      <c r="E55" s="41">
        <v>2</v>
      </c>
      <c r="F55" s="42"/>
    </row>
    <row r="56" spans="1:6" x14ac:dyDescent="0.2">
      <c r="A56" s="37"/>
      <c r="B56" s="52">
        <v>45903.166666666664</v>
      </c>
      <c r="C56" s="53">
        <v>45903.166666666664</v>
      </c>
      <c r="D56" s="56">
        <v>45903.166666666664</v>
      </c>
      <c r="E56" s="41">
        <v>2</v>
      </c>
      <c r="F56" s="42"/>
    </row>
    <row r="57" spans="1:6" x14ac:dyDescent="0.2">
      <c r="A57" s="37"/>
      <c r="B57" s="52">
        <v>45903.208333333328</v>
      </c>
      <c r="C57" s="53">
        <v>45903.208333333328</v>
      </c>
      <c r="D57" s="56">
        <v>45903.208333333328</v>
      </c>
      <c r="E57" s="41">
        <v>1</v>
      </c>
      <c r="F57" s="42"/>
    </row>
    <row r="58" spans="1:6" x14ac:dyDescent="0.2">
      <c r="A58" s="37"/>
      <c r="B58" s="52">
        <v>45903.25</v>
      </c>
      <c r="C58" s="53">
        <v>45903.25</v>
      </c>
      <c r="D58" s="56">
        <v>45903.25</v>
      </c>
      <c r="E58" s="41">
        <v>1</v>
      </c>
      <c r="F58" s="42"/>
    </row>
    <row r="59" spans="1:6" x14ac:dyDescent="0.2">
      <c r="A59" s="37"/>
      <c r="B59" s="52">
        <v>45903.291666666664</v>
      </c>
      <c r="C59" s="53">
        <v>45903.291666666664</v>
      </c>
      <c r="D59" s="56">
        <v>45903.291666666664</v>
      </c>
      <c r="E59" s="41">
        <v>4</v>
      </c>
      <c r="F59" s="42"/>
    </row>
    <row r="60" spans="1:6" x14ac:dyDescent="0.2">
      <c r="A60" s="37"/>
      <c r="B60" s="52">
        <v>45903.333333333328</v>
      </c>
      <c r="C60" s="53">
        <v>45903.333333333328</v>
      </c>
      <c r="D60" s="56">
        <v>45903.333333333328</v>
      </c>
      <c r="E60" s="41">
        <v>2</v>
      </c>
      <c r="F60" s="42"/>
    </row>
    <row r="61" spans="1:6" x14ac:dyDescent="0.2">
      <c r="A61" s="37"/>
      <c r="B61" s="52">
        <v>45903.375</v>
      </c>
      <c r="C61" s="53">
        <v>45903.375</v>
      </c>
      <c r="D61" s="56">
        <v>45903.375</v>
      </c>
      <c r="E61" s="41">
        <v>3</v>
      </c>
      <c r="F61" s="42"/>
    </row>
    <row r="62" spans="1:6" x14ac:dyDescent="0.2">
      <c r="A62" s="37"/>
      <c r="B62" s="52">
        <v>45903.416666666664</v>
      </c>
      <c r="C62" s="53">
        <v>45903.416666666664</v>
      </c>
      <c r="D62" s="56">
        <v>45903.416666666664</v>
      </c>
      <c r="E62" s="41">
        <v>3</v>
      </c>
      <c r="F62" s="42"/>
    </row>
    <row r="63" spans="1:6" x14ac:dyDescent="0.2">
      <c r="A63" s="37"/>
      <c r="B63" s="52">
        <v>45903.458333333328</v>
      </c>
      <c r="C63" s="53">
        <v>45903.458333333328</v>
      </c>
      <c r="D63" s="56">
        <v>45903.458333333328</v>
      </c>
      <c r="E63" s="41">
        <v>3</v>
      </c>
      <c r="F63" s="42"/>
    </row>
    <row r="64" spans="1:6" x14ac:dyDescent="0.2">
      <c r="A64" s="37"/>
      <c r="B64" s="52">
        <v>45903.5</v>
      </c>
      <c r="C64" s="53">
        <v>45903.5</v>
      </c>
      <c r="D64" s="56">
        <v>45903.5</v>
      </c>
      <c r="E64" s="41">
        <v>3</v>
      </c>
      <c r="F64" s="42"/>
    </row>
    <row r="65" spans="1:6" x14ac:dyDescent="0.2">
      <c r="A65" s="37"/>
      <c r="B65" s="52">
        <v>45903.541666666664</v>
      </c>
      <c r="C65" s="53">
        <v>45903.541666666664</v>
      </c>
      <c r="D65" s="56">
        <v>45903.541666666664</v>
      </c>
      <c r="E65" s="41">
        <v>3</v>
      </c>
      <c r="F65" s="42"/>
    </row>
    <row r="66" spans="1:6" x14ac:dyDescent="0.2">
      <c r="A66" s="37"/>
      <c r="B66" s="52">
        <v>45903.583333333328</v>
      </c>
      <c r="C66" s="53">
        <v>45903.583333333328</v>
      </c>
      <c r="D66" s="56">
        <v>45903.583333333328</v>
      </c>
      <c r="E66" s="41">
        <v>3</v>
      </c>
      <c r="F66" s="42"/>
    </row>
    <row r="67" spans="1:6" x14ac:dyDescent="0.2">
      <c r="A67" s="37"/>
      <c r="B67" s="52">
        <v>45903.625</v>
      </c>
      <c r="C67" s="53">
        <v>45903.625</v>
      </c>
      <c r="D67" s="56">
        <v>45903.625</v>
      </c>
      <c r="E67" s="41">
        <v>1</v>
      </c>
      <c r="F67" s="42"/>
    </row>
    <row r="68" spans="1:6" x14ac:dyDescent="0.2">
      <c r="A68" s="37"/>
      <c r="B68" s="52">
        <v>45903.666666666664</v>
      </c>
      <c r="C68" s="53">
        <v>45903.666666666664</v>
      </c>
      <c r="D68" s="56">
        <v>45903.666666666664</v>
      </c>
      <c r="E68" s="41">
        <v>1</v>
      </c>
      <c r="F68" s="42"/>
    </row>
    <row r="69" spans="1:6" x14ac:dyDescent="0.2">
      <c r="A69" s="37"/>
      <c r="B69" s="52">
        <v>45903.708333333328</v>
      </c>
      <c r="C69" s="53">
        <v>45903.708333333328</v>
      </c>
      <c r="D69" s="56">
        <v>45903.708333333328</v>
      </c>
      <c r="E69" s="41">
        <v>1</v>
      </c>
      <c r="F69" s="42"/>
    </row>
    <row r="70" spans="1:6" x14ac:dyDescent="0.2">
      <c r="A70" s="37"/>
      <c r="B70" s="52">
        <v>45903.75</v>
      </c>
      <c r="C70" s="53">
        <v>45903.75</v>
      </c>
      <c r="D70" s="56">
        <v>45903.75</v>
      </c>
      <c r="E70" s="41">
        <v>1</v>
      </c>
      <c r="F70" s="42"/>
    </row>
    <row r="71" spans="1:6" x14ac:dyDescent="0.2">
      <c r="A71" s="37"/>
      <c r="B71" s="52">
        <v>45903.791666666664</v>
      </c>
      <c r="C71" s="53">
        <v>45903.791666666664</v>
      </c>
      <c r="D71" s="56">
        <v>45903.791666666664</v>
      </c>
      <c r="E71" s="41">
        <v>1</v>
      </c>
      <c r="F71" s="42"/>
    </row>
    <row r="72" spans="1:6" x14ac:dyDescent="0.2">
      <c r="A72" s="37"/>
      <c r="B72" s="52">
        <v>45903.833333333328</v>
      </c>
      <c r="C72" s="53">
        <v>45903.833333333328</v>
      </c>
      <c r="D72" s="56">
        <v>45903.833333333328</v>
      </c>
      <c r="E72" s="41">
        <v>2</v>
      </c>
      <c r="F72" s="42"/>
    </row>
    <row r="73" spans="1:6" x14ac:dyDescent="0.2">
      <c r="A73" s="37"/>
      <c r="B73" s="52">
        <v>45903.875</v>
      </c>
      <c r="C73" s="53">
        <v>45903.875</v>
      </c>
      <c r="D73" s="56">
        <v>45903.875</v>
      </c>
      <c r="E73" s="41">
        <v>2</v>
      </c>
      <c r="F73" s="42"/>
    </row>
    <row r="74" spans="1:6" x14ac:dyDescent="0.2">
      <c r="A74" s="37"/>
      <c r="B74" s="52">
        <v>45903.916666666664</v>
      </c>
      <c r="C74" s="53">
        <v>45903.916666666664</v>
      </c>
      <c r="D74" s="56">
        <v>45903.916666666664</v>
      </c>
      <c r="E74" s="41">
        <v>3</v>
      </c>
      <c r="F74" s="42"/>
    </row>
    <row r="75" spans="1:6" x14ac:dyDescent="0.2">
      <c r="A75" s="37"/>
      <c r="B75" s="52">
        <v>45903.958333333328</v>
      </c>
      <c r="C75" s="53">
        <v>45903.958333333328</v>
      </c>
      <c r="D75" s="56">
        <v>45903.958333333328</v>
      </c>
      <c r="E75" s="41">
        <v>3</v>
      </c>
      <c r="F75" s="42"/>
    </row>
    <row r="76" spans="1:6" x14ac:dyDescent="0.2">
      <c r="A76" s="37"/>
      <c r="B76" s="52">
        <v>45904</v>
      </c>
      <c r="C76" s="53">
        <v>45904</v>
      </c>
      <c r="D76" s="56">
        <v>45904</v>
      </c>
      <c r="E76" s="41">
        <v>3</v>
      </c>
      <c r="F76" s="42"/>
    </row>
    <row r="77" spans="1:6" x14ac:dyDescent="0.2">
      <c r="A77" s="37"/>
      <c r="B77" s="52">
        <v>45904.041666666664</v>
      </c>
      <c r="C77" s="53">
        <v>45904.041666666664</v>
      </c>
      <c r="D77" s="56">
        <v>45904.041666666664</v>
      </c>
      <c r="E77" s="41">
        <v>3</v>
      </c>
      <c r="F77" s="42"/>
    </row>
    <row r="78" spans="1:6" x14ac:dyDescent="0.2">
      <c r="A78" s="37"/>
      <c r="B78" s="52">
        <v>45904.083333333328</v>
      </c>
      <c r="C78" s="53">
        <v>45904.083333333328</v>
      </c>
      <c r="D78" s="56">
        <v>45904.083333333328</v>
      </c>
      <c r="E78" s="41">
        <v>2</v>
      </c>
      <c r="F78" s="42"/>
    </row>
    <row r="79" spans="1:6" x14ac:dyDescent="0.2">
      <c r="A79" s="37"/>
      <c r="B79" s="52">
        <v>45904.125</v>
      </c>
      <c r="C79" s="53">
        <v>45904.125</v>
      </c>
      <c r="D79" s="56">
        <v>45904.125</v>
      </c>
      <c r="E79" s="41">
        <v>2</v>
      </c>
      <c r="F79" s="42"/>
    </row>
    <row r="80" spans="1:6" x14ac:dyDescent="0.2">
      <c r="A80" s="37"/>
      <c r="B80" s="52">
        <v>45904.166666666664</v>
      </c>
      <c r="C80" s="53">
        <v>45904.166666666664</v>
      </c>
      <c r="D80" s="56">
        <v>45904.166666666664</v>
      </c>
      <c r="E80" s="41">
        <v>2</v>
      </c>
      <c r="F80" s="42"/>
    </row>
    <row r="81" spans="1:6" x14ac:dyDescent="0.2">
      <c r="A81" s="37"/>
      <c r="B81" s="52">
        <v>45904.208333333328</v>
      </c>
      <c r="C81" s="53">
        <v>45904.208333333328</v>
      </c>
      <c r="D81" s="56">
        <v>45904.208333333328</v>
      </c>
      <c r="E81" s="41">
        <v>2</v>
      </c>
      <c r="F81" s="42"/>
    </row>
    <row r="82" spans="1:6" x14ac:dyDescent="0.2">
      <c r="A82" s="37"/>
      <c r="B82" s="52">
        <v>45904.25</v>
      </c>
      <c r="C82" s="53">
        <v>45904.25</v>
      </c>
      <c r="D82" s="56">
        <v>45904.25</v>
      </c>
      <c r="E82" s="41">
        <v>3</v>
      </c>
      <c r="F82" s="42"/>
    </row>
    <row r="83" spans="1:6" x14ac:dyDescent="0.2">
      <c r="A83" s="37"/>
      <c r="B83" s="52">
        <v>45904.291666666664</v>
      </c>
      <c r="C83" s="53">
        <v>45904.291666666664</v>
      </c>
      <c r="D83" s="56">
        <v>45904.291666666664</v>
      </c>
      <c r="E83" s="41">
        <v>4</v>
      </c>
      <c r="F83" s="42"/>
    </row>
    <row r="84" spans="1:6" x14ac:dyDescent="0.2">
      <c r="A84" s="37"/>
      <c r="B84" s="52">
        <v>45904.333333333328</v>
      </c>
      <c r="C84" s="53">
        <v>45904.333333333328</v>
      </c>
      <c r="D84" s="56">
        <v>45904.333333333328</v>
      </c>
      <c r="E84" s="41">
        <v>4</v>
      </c>
      <c r="F84" s="42"/>
    </row>
    <row r="85" spans="1:6" x14ac:dyDescent="0.2">
      <c r="A85" s="37"/>
      <c r="B85" s="52">
        <v>45904.375</v>
      </c>
      <c r="C85" s="53">
        <v>45904.375</v>
      </c>
      <c r="D85" s="56">
        <v>45904.375</v>
      </c>
      <c r="E85" s="41">
        <v>4</v>
      </c>
      <c r="F85" s="42"/>
    </row>
    <row r="86" spans="1:6" x14ac:dyDescent="0.2">
      <c r="A86" s="37"/>
      <c r="B86" s="52">
        <v>45904.416666666664</v>
      </c>
      <c r="C86" s="53">
        <v>45904.416666666664</v>
      </c>
      <c r="D86" s="56">
        <v>45904.416666666664</v>
      </c>
      <c r="E86" s="41">
        <v>4</v>
      </c>
      <c r="F86" s="42"/>
    </row>
    <row r="87" spans="1:6" x14ac:dyDescent="0.2">
      <c r="A87" s="37"/>
      <c r="B87" s="52">
        <v>45904.458333333328</v>
      </c>
      <c r="C87" s="53">
        <v>45904.458333333328</v>
      </c>
      <c r="D87" s="56">
        <v>45904.458333333328</v>
      </c>
      <c r="E87" s="41">
        <v>3</v>
      </c>
      <c r="F87" s="42"/>
    </row>
    <row r="88" spans="1:6" x14ac:dyDescent="0.2">
      <c r="A88" s="37"/>
      <c r="B88" s="52">
        <v>45904.5</v>
      </c>
      <c r="C88" s="53">
        <v>45904.5</v>
      </c>
      <c r="D88" s="56">
        <v>45904.5</v>
      </c>
      <c r="E88" s="41">
        <v>3</v>
      </c>
      <c r="F88" s="42"/>
    </row>
    <row r="89" spans="1:6" x14ac:dyDescent="0.2">
      <c r="A89" s="37"/>
      <c r="B89" s="52">
        <v>45904.541666666664</v>
      </c>
      <c r="C89" s="53">
        <v>45904.541666666664</v>
      </c>
      <c r="D89" s="56">
        <v>45904.541666666664</v>
      </c>
      <c r="E89" s="41">
        <v>3</v>
      </c>
      <c r="F89" s="42"/>
    </row>
    <row r="90" spans="1:6" x14ac:dyDescent="0.2">
      <c r="A90" s="37"/>
      <c r="B90" s="52">
        <v>45904.583333333328</v>
      </c>
      <c r="C90" s="53">
        <v>45904.583333333328</v>
      </c>
      <c r="D90" s="56">
        <v>45904.583333333328</v>
      </c>
      <c r="E90" s="41">
        <v>1</v>
      </c>
      <c r="F90" s="42"/>
    </row>
    <row r="91" spans="1:6" x14ac:dyDescent="0.2">
      <c r="A91" s="37"/>
      <c r="B91" s="52">
        <v>45904.625</v>
      </c>
      <c r="C91" s="53">
        <v>45904.625</v>
      </c>
      <c r="D91" s="56">
        <v>45904.625</v>
      </c>
      <c r="E91" s="41">
        <v>1</v>
      </c>
      <c r="F91" s="42"/>
    </row>
    <row r="92" spans="1:6" x14ac:dyDescent="0.2">
      <c r="A92" s="37"/>
      <c r="B92" s="52">
        <v>45904.666666666664</v>
      </c>
      <c r="C92" s="53">
        <v>45904.666666666664</v>
      </c>
      <c r="D92" s="56">
        <v>45904.666666666664</v>
      </c>
      <c r="E92" s="41">
        <v>1</v>
      </c>
      <c r="F92" s="42"/>
    </row>
    <row r="93" spans="1:6" x14ac:dyDescent="0.2">
      <c r="A93" s="37"/>
      <c r="B93" s="52">
        <v>45904.708333333328</v>
      </c>
      <c r="C93" s="53">
        <v>45904.708333333328</v>
      </c>
      <c r="D93" s="56">
        <v>45904.708333333328</v>
      </c>
      <c r="E93" s="41">
        <v>1</v>
      </c>
      <c r="F93" s="42"/>
    </row>
    <row r="94" spans="1:6" x14ac:dyDescent="0.2">
      <c r="A94" s="37"/>
      <c r="B94" s="52">
        <v>45904.75</v>
      </c>
      <c r="C94" s="53">
        <v>45904.75</v>
      </c>
      <c r="D94" s="56">
        <v>45904.75</v>
      </c>
      <c r="E94" s="41">
        <v>1</v>
      </c>
      <c r="F94" s="42"/>
    </row>
    <row r="95" spans="1:6" x14ac:dyDescent="0.2">
      <c r="A95" s="37"/>
      <c r="B95" s="52">
        <v>45904.791666666664</v>
      </c>
      <c r="C95" s="53">
        <v>45904.791666666664</v>
      </c>
      <c r="D95" s="56">
        <v>45904.791666666664</v>
      </c>
      <c r="E95" s="41">
        <v>2</v>
      </c>
      <c r="F95" s="42"/>
    </row>
    <row r="96" spans="1:6" x14ac:dyDescent="0.2">
      <c r="A96" s="37"/>
      <c r="B96" s="52">
        <v>45904.833333333328</v>
      </c>
      <c r="C96" s="53">
        <v>45904.833333333328</v>
      </c>
      <c r="D96" s="56">
        <v>45904.833333333328</v>
      </c>
      <c r="E96" s="41">
        <v>2</v>
      </c>
      <c r="F96" s="42"/>
    </row>
    <row r="97" spans="1:6" x14ac:dyDescent="0.2">
      <c r="A97" s="37"/>
      <c r="B97" s="52">
        <v>45904.875</v>
      </c>
      <c r="C97" s="53">
        <v>45904.875</v>
      </c>
      <c r="D97" s="56">
        <v>45904.875</v>
      </c>
      <c r="E97" s="41">
        <v>2</v>
      </c>
      <c r="F97" s="42"/>
    </row>
    <row r="98" spans="1:6" x14ac:dyDescent="0.2">
      <c r="A98" s="37"/>
      <c r="B98" s="52">
        <v>45904.916666666664</v>
      </c>
      <c r="C98" s="53">
        <v>45904.916666666664</v>
      </c>
      <c r="D98" s="56">
        <v>45904.916666666664</v>
      </c>
      <c r="E98" s="41">
        <v>1</v>
      </c>
      <c r="F98" s="42"/>
    </row>
    <row r="99" spans="1:6" x14ac:dyDescent="0.2">
      <c r="A99" s="37"/>
      <c r="B99" s="52">
        <v>45904.958333333328</v>
      </c>
      <c r="C99" s="53">
        <v>45904.958333333328</v>
      </c>
      <c r="D99" s="56">
        <v>45904.958333333328</v>
      </c>
      <c r="E99" s="41">
        <v>2</v>
      </c>
      <c r="F99" s="42"/>
    </row>
    <row r="100" spans="1:6" x14ac:dyDescent="0.2">
      <c r="A100" s="37"/>
      <c r="B100" s="52">
        <v>45905</v>
      </c>
      <c r="C100" s="53">
        <v>45905</v>
      </c>
      <c r="D100" s="56">
        <v>45905</v>
      </c>
      <c r="E100" s="41">
        <v>2</v>
      </c>
      <c r="F100" s="42"/>
    </row>
    <row r="101" spans="1:6" x14ac:dyDescent="0.2">
      <c r="A101" s="37"/>
      <c r="B101" s="52">
        <v>45905.041666666664</v>
      </c>
      <c r="C101" s="53">
        <v>45905.041666666664</v>
      </c>
      <c r="D101" s="56">
        <v>45905.041666666664</v>
      </c>
      <c r="E101" s="41">
        <v>2</v>
      </c>
      <c r="F101" s="42"/>
    </row>
    <row r="102" spans="1:6" x14ac:dyDescent="0.2">
      <c r="A102" s="37"/>
      <c r="B102" s="52">
        <v>45905.083333333328</v>
      </c>
      <c r="C102" s="53">
        <v>45905.083333333328</v>
      </c>
      <c r="D102" s="56">
        <v>45905.083333333328</v>
      </c>
      <c r="E102" s="41">
        <v>2</v>
      </c>
      <c r="F102" s="42"/>
    </row>
    <row r="103" spans="1:6" x14ac:dyDescent="0.2">
      <c r="A103" s="37"/>
      <c r="B103" s="52">
        <v>45905.125</v>
      </c>
      <c r="C103" s="53">
        <v>45905.125</v>
      </c>
      <c r="D103" s="56">
        <v>45905.125</v>
      </c>
      <c r="E103" s="41">
        <v>2</v>
      </c>
      <c r="F103" s="42"/>
    </row>
    <row r="104" spans="1:6" x14ac:dyDescent="0.2">
      <c r="A104" s="37"/>
      <c r="B104" s="52">
        <v>45905.166666666664</v>
      </c>
      <c r="C104" s="53">
        <v>45905.166666666664</v>
      </c>
      <c r="D104" s="56">
        <v>45905.166666666664</v>
      </c>
      <c r="E104" s="41">
        <v>2</v>
      </c>
      <c r="F104" s="42"/>
    </row>
    <row r="105" spans="1:6" x14ac:dyDescent="0.2">
      <c r="A105" s="37"/>
      <c r="B105" s="52">
        <v>45905.208333333328</v>
      </c>
      <c r="C105" s="53">
        <v>45905.208333333328</v>
      </c>
      <c r="D105" s="56">
        <v>45905.208333333328</v>
      </c>
      <c r="E105" s="41">
        <v>2</v>
      </c>
      <c r="F105" s="42"/>
    </row>
    <row r="106" spans="1:6" x14ac:dyDescent="0.2">
      <c r="A106" s="37"/>
      <c r="B106" s="52">
        <v>45905.25</v>
      </c>
      <c r="C106" s="53">
        <v>45905.25</v>
      </c>
      <c r="D106" s="56">
        <v>45905.25</v>
      </c>
      <c r="E106" s="41">
        <v>2</v>
      </c>
      <c r="F106" s="42"/>
    </row>
    <row r="107" spans="1:6" x14ac:dyDescent="0.2">
      <c r="A107" s="37"/>
      <c r="B107" s="52">
        <v>45905.291666666664</v>
      </c>
      <c r="C107" s="53">
        <v>45905.291666666664</v>
      </c>
      <c r="D107" s="56">
        <v>45905.291666666664</v>
      </c>
      <c r="E107" s="41">
        <v>2</v>
      </c>
      <c r="F107" s="42"/>
    </row>
    <row r="108" spans="1:6" x14ac:dyDescent="0.2">
      <c r="A108" s="37"/>
      <c r="B108" s="52">
        <v>45905.333333333328</v>
      </c>
      <c r="C108" s="53">
        <v>45905.333333333328</v>
      </c>
      <c r="D108" s="56">
        <v>45905.333333333328</v>
      </c>
      <c r="E108" s="41">
        <v>3</v>
      </c>
      <c r="F108" s="42"/>
    </row>
    <row r="109" spans="1:6" x14ac:dyDescent="0.2">
      <c r="A109" s="37"/>
      <c r="B109" s="52">
        <v>45905.375</v>
      </c>
      <c r="C109" s="53">
        <v>45905.375</v>
      </c>
      <c r="D109" s="56">
        <v>45905.375</v>
      </c>
      <c r="E109" s="41">
        <v>4</v>
      </c>
      <c r="F109" s="42"/>
    </row>
    <row r="110" spans="1:6" x14ac:dyDescent="0.2">
      <c r="A110" s="37"/>
      <c r="B110" s="52">
        <v>45905.416666666664</v>
      </c>
      <c r="C110" s="53">
        <v>45905.416666666664</v>
      </c>
      <c r="D110" s="56">
        <v>45905.416666666664</v>
      </c>
      <c r="E110" s="41">
        <v>4</v>
      </c>
      <c r="F110" s="42"/>
    </row>
    <row r="111" spans="1:6" x14ac:dyDescent="0.2">
      <c r="A111" s="37"/>
      <c r="B111" s="52">
        <v>45905.458333333328</v>
      </c>
      <c r="C111" s="53">
        <v>45905.458333333328</v>
      </c>
      <c r="D111" s="56">
        <v>45905.458333333328</v>
      </c>
      <c r="E111" s="41">
        <v>3</v>
      </c>
      <c r="F111" s="42"/>
    </row>
    <row r="112" spans="1:6" x14ac:dyDescent="0.2">
      <c r="A112" s="37"/>
      <c r="B112" s="52">
        <v>45905.5</v>
      </c>
      <c r="C112" s="53">
        <v>45905.5</v>
      </c>
      <c r="D112" s="56">
        <v>45905.5</v>
      </c>
      <c r="E112" s="41">
        <v>3</v>
      </c>
      <c r="F112" s="42"/>
    </row>
    <row r="113" spans="1:6" x14ac:dyDescent="0.2">
      <c r="A113" s="37"/>
      <c r="B113" s="52">
        <v>45905.541666666664</v>
      </c>
      <c r="C113" s="53">
        <v>45905.541666666664</v>
      </c>
      <c r="D113" s="56">
        <v>45905.541666666664</v>
      </c>
      <c r="E113" s="41">
        <v>3</v>
      </c>
      <c r="F113" s="42"/>
    </row>
    <row r="114" spans="1:6" x14ac:dyDescent="0.2">
      <c r="A114" s="37"/>
      <c r="B114" s="52">
        <v>45905.583333333328</v>
      </c>
      <c r="C114" s="53">
        <v>45905.583333333328</v>
      </c>
      <c r="D114" s="56">
        <v>45905.583333333328</v>
      </c>
      <c r="E114" s="41">
        <v>3</v>
      </c>
      <c r="F114" s="42"/>
    </row>
    <row r="115" spans="1:6" x14ac:dyDescent="0.2">
      <c r="A115" s="37"/>
      <c r="B115" s="52">
        <v>45905.625</v>
      </c>
      <c r="C115" s="53">
        <v>45905.625</v>
      </c>
      <c r="D115" s="56">
        <v>45905.625</v>
      </c>
      <c r="E115" s="41"/>
      <c r="F115" s="42"/>
    </row>
    <row r="116" spans="1:6" x14ac:dyDescent="0.2">
      <c r="A116" s="37"/>
      <c r="B116" s="52">
        <v>45905.666666666664</v>
      </c>
      <c r="C116" s="53">
        <v>45905.666666666664</v>
      </c>
      <c r="D116" s="56">
        <v>45905.666666666664</v>
      </c>
      <c r="E116" s="41"/>
      <c r="F116" s="42"/>
    </row>
    <row r="117" spans="1:6" x14ac:dyDescent="0.2">
      <c r="A117" s="37"/>
      <c r="B117" s="52">
        <v>45905.708333333328</v>
      </c>
      <c r="C117" s="53">
        <v>45905.708333333328</v>
      </c>
      <c r="D117" s="56">
        <v>45905.708333333328</v>
      </c>
      <c r="E117" s="41">
        <v>2</v>
      </c>
      <c r="F117" s="42"/>
    </row>
    <row r="118" spans="1:6" x14ac:dyDescent="0.2">
      <c r="A118" s="37"/>
      <c r="B118" s="52">
        <v>45905.75</v>
      </c>
      <c r="C118" s="53">
        <v>45905.75</v>
      </c>
      <c r="D118" s="56">
        <v>45905.75</v>
      </c>
      <c r="E118" s="41">
        <v>3</v>
      </c>
      <c r="F118" s="42"/>
    </row>
    <row r="119" spans="1:6" x14ac:dyDescent="0.2">
      <c r="A119" s="37"/>
      <c r="B119" s="52">
        <v>45905.791666666664</v>
      </c>
      <c r="C119" s="53">
        <v>45905.791666666664</v>
      </c>
      <c r="D119" s="56">
        <v>45905.791666666664</v>
      </c>
      <c r="E119" s="41">
        <v>2</v>
      </c>
      <c r="F119" s="42"/>
    </row>
    <row r="120" spans="1:6" x14ac:dyDescent="0.2">
      <c r="A120" s="37"/>
      <c r="B120" s="52">
        <v>45905.833333333328</v>
      </c>
      <c r="C120" s="53">
        <v>45905.833333333328</v>
      </c>
      <c r="D120" s="56">
        <v>45905.833333333328</v>
      </c>
      <c r="E120" s="41">
        <v>2</v>
      </c>
      <c r="F120" s="42"/>
    </row>
    <row r="121" spans="1:6" x14ac:dyDescent="0.2">
      <c r="A121" s="37"/>
      <c r="B121" s="52">
        <v>45905.875</v>
      </c>
      <c r="C121" s="53">
        <v>45905.875</v>
      </c>
      <c r="D121" s="56">
        <v>45905.875</v>
      </c>
      <c r="E121" s="41">
        <v>2</v>
      </c>
      <c r="F121" s="42"/>
    </row>
    <row r="122" spans="1:6" x14ac:dyDescent="0.2">
      <c r="A122" s="37"/>
      <c r="B122" s="52">
        <v>45905.916666666664</v>
      </c>
      <c r="C122" s="53">
        <v>45905.916666666664</v>
      </c>
      <c r="D122" s="56">
        <v>45905.916666666664</v>
      </c>
      <c r="E122" s="41">
        <v>3</v>
      </c>
      <c r="F122" s="42"/>
    </row>
    <row r="123" spans="1:6" x14ac:dyDescent="0.2">
      <c r="A123" s="37"/>
      <c r="B123" s="52">
        <v>45905.958333333328</v>
      </c>
      <c r="C123" s="53">
        <v>45905.958333333328</v>
      </c>
      <c r="D123" s="56">
        <v>45905.958333333328</v>
      </c>
      <c r="E123" s="41">
        <v>3</v>
      </c>
      <c r="F123" s="42"/>
    </row>
    <row r="124" spans="1:6" x14ac:dyDescent="0.2">
      <c r="A124" s="37"/>
      <c r="B124" s="52">
        <v>45906</v>
      </c>
      <c r="C124" s="53">
        <v>45906</v>
      </c>
      <c r="D124" s="56">
        <v>45906</v>
      </c>
      <c r="E124" s="41">
        <v>3</v>
      </c>
      <c r="F124" s="42"/>
    </row>
    <row r="125" spans="1:6" x14ac:dyDescent="0.2">
      <c r="A125" s="37"/>
      <c r="B125" s="52">
        <v>45906.041666666664</v>
      </c>
      <c r="C125" s="53">
        <v>45906.041666666664</v>
      </c>
      <c r="D125" s="56">
        <v>45906.041666666664</v>
      </c>
      <c r="E125" s="41">
        <v>4</v>
      </c>
      <c r="F125" s="42"/>
    </row>
    <row r="126" spans="1:6" x14ac:dyDescent="0.2">
      <c r="A126" s="37"/>
      <c r="B126" s="52">
        <v>45906.083333333328</v>
      </c>
      <c r="C126" s="53">
        <v>45906.083333333328</v>
      </c>
      <c r="D126" s="56">
        <v>45906.083333333328</v>
      </c>
      <c r="E126" s="41">
        <v>5</v>
      </c>
      <c r="F126" s="42"/>
    </row>
    <row r="127" spans="1:6" x14ac:dyDescent="0.2">
      <c r="A127" s="37"/>
      <c r="B127" s="52">
        <v>45906.125</v>
      </c>
      <c r="C127" s="53">
        <v>45906.125</v>
      </c>
      <c r="D127" s="56">
        <v>45906.125</v>
      </c>
      <c r="E127" s="41">
        <v>5</v>
      </c>
      <c r="F127" s="42"/>
    </row>
    <row r="128" spans="1:6" x14ac:dyDescent="0.2">
      <c r="A128" s="37"/>
      <c r="B128" s="52">
        <v>45906.166666666664</v>
      </c>
      <c r="C128" s="53">
        <v>45906.166666666664</v>
      </c>
      <c r="D128" s="56">
        <v>45906.166666666664</v>
      </c>
      <c r="E128" s="41">
        <v>4</v>
      </c>
      <c r="F128" s="42"/>
    </row>
    <row r="129" spans="1:6" x14ac:dyDescent="0.2">
      <c r="A129" s="37"/>
      <c r="B129" s="52">
        <v>45906.208333333328</v>
      </c>
      <c r="C129" s="53">
        <v>45906.208333333328</v>
      </c>
      <c r="D129" s="56">
        <v>45906.208333333328</v>
      </c>
      <c r="E129" s="41">
        <v>4</v>
      </c>
      <c r="F129" s="42"/>
    </row>
    <row r="130" spans="1:6" x14ac:dyDescent="0.2">
      <c r="A130" s="37"/>
      <c r="B130" s="52">
        <v>45906.25</v>
      </c>
      <c r="C130" s="53">
        <v>45906.25</v>
      </c>
      <c r="D130" s="56">
        <v>45906.25</v>
      </c>
      <c r="E130" s="41">
        <v>4</v>
      </c>
      <c r="F130" s="42"/>
    </row>
    <row r="131" spans="1:6" x14ac:dyDescent="0.2">
      <c r="A131" s="37"/>
      <c r="B131" s="52">
        <v>45906.291666666664</v>
      </c>
      <c r="C131" s="53">
        <v>45906.291666666664</v>
      </c>
      <c r="D131" s="56">
        <v>45906.291666666664</v>
      </c>
      <c r="E131" s="41">
        <v>5</v>
      </c>
      <c r="F131" s="42"/>
    </row>
    <row r="132" spans="1:6" x14ac:dyDescent="0.2">
      <c r="A132" s="37"/>
      <c r="B132" s="52">
        <v>45906.333333333328</v>
      </c>
      <c r="C132" s="53">
        <v>45906.333333333328</v>
      </c>
      <c r="D132" s="56">
        <v>45906.333333333328</v>
      </c>
      <c r="E132" s="41">
        <v>5</v>
      </c>
      <c r="F132" s="42"/>
    </row>
    <row r="133" spans="1:6" x14ac:dyDescent="0.2">
      <c r="A133" s="37"/>
      <c r="B133" s="52">
        <v>45906.375</v>
      </c>
      <c r="C133" s="53">
        <v>45906.375</v>
      </c>
      <c r="D133" s="56">
        <v>45906.375</v>
      </c>
      <c r="E133" s="41">
        <v>6</v>
      </c>
      <c r="F133" s="42"/>
    </row>
    <row r="134" spans="1:6" x14ac:dyDescent="0.2">
      <c r="A134" s="37"/>
      <c r="B134" s="52">
        <v>45906.416666666664</v>
      </c>
      <c r="C134" s="53">
        <v>45906.416666666664</v>
      </c>
      <c r="D134" s="56">
        <v>45906.416666666664</v>
      </c>
      <c r="E134" s="41">
        <v>6</v>
      </c>
      <c r="F134" s="42"/>
    </row>
    <row r="135" spans="1:6" x14ac:dyDescent="0.2">
      <c r="A135" s="37"/>
      <c r="B135" s="52">
        <v>45906.458333333328</v>
      </c>
      <c r="C135" s="53">
        <v>45906.458333333328</v>
      </c>
      <c r="D135" s="56">
        <v>45906.458333333328</v>
      </c>
      <c r="E135" s="41">
        <v>5</v>
      </c>
      <c r="F135" s="42"/>
    </row>
    <row r="136" spans="1:6" x14ac:dyDescent="0.2">
      <c r="A136" s="37"/>
      <c r="B136" s="52">
        <v>45906.5</v>
      </c>
      <c r="C136" s="53">
        <v>45906.5</v>
      </c>
      <c r="D136" s="56">
        <v>45906.5</v>
      </c>
      <c r="E136" s="41">
        <v>5</v>
      </c>
      <c r="F136" s="42"/>
    </row>
    <row r="137" spans="1:6" x14ac:dyDescent="0.2">
      <c r="A137" s="37"/>
      <c r="B137" s="52">
        <v>45906.541666666664</v>
      </c>
      <c r="C137" s="53">
        <v>45906.541666666664</v>
      </c>
      <c r="D137" s="56">
        <v>45906.541666666664</v>
      </c>
      <c r="E137" s="41">
        <v>5</v>
      </c>
      <c r="F137" s="42"/>
    </row>
    <row r="138" spans="1:6" x14ac:dyDescent="0.2">
      <c r="A138" s="37"/>
      <c r="B138" s="52">
        <v>45906.583333333328</v>
      </c>
      <c r="C138" s="53">
        <v>45906.583333333328</v>
      </c>
      <c r="D138" s="56">
        <v>45906.583333333328</v>
      </c>
      <c r="E138" s="41">
        <v>6</v>
      </c>
      <c r="F138" s="42"/>
    </row>
    <row r="139" spans="1:6" x14ac:dyDescent="0.2">
      <c r="A139" s="37"/>
      <c r="B139" s="52">
        <v>45906.625</v>
      </c>
      <c r="C139" s="53">
        <v>45906.625</v>
      </c>
      <c r="D139" s="56">
        <v>45906.625</v>
      </c>
      <c r="E139" s="41">
        <v>5</v>
      </c>
      <c r="F139" s="42"/>
    </row>
    <row r="140" spans="1:6" x14ac:dyDescent="0.2">
      <c r="A140" s="37"/>
      <c r="B140" s="52">
        <v>45906.666666666664</v>
      </c>
      <c r="C140" s="53">
        <v>45906.666666666664</v>
      </c>
      <c r="D140" s="56">
        <v>45906.666666666664</v>
      </c>
      <c r="E140" s="41">
        <v>3</v>
      </c>
      <c r="F140" s="42"/>
    </row>
    <row r="141" spans="1:6" x14ac:dyDescent="0.2">
      <c r="A141" s="37"/>
      <c r="B141" s="52">
        <v>45906.708333333328</v>
      </c>
      <c r="C141" s="53">
        <v>45906.708333333328</v>
      </c>
      <c r="D141" s="56">
        <v>45906.708333333328</v>
      </c>
      <c r="E141" s="41">
        <v>3</v>
      </c>
      <c r="F141" s="42"/>
    </row>
    <row r="142" spans="1:6" x14ac:dyDescent="0.2">
      <c r="A142" s="37"/>
      <c r="B142" s="52">
        <v>45906.75</v>
      </c>
      <c r="C142" s="53">
        <v>45906.75</v>
      </c>
      <c r="D142" s="56">
        <v>45906.75</v>
      </c>
      <c r="E142" s="41">
        <v>3</v>
      </c>
      <c r="F142" s="42"/>
    </row>
    <row r="143" spans="1:6" x14ac:dyDescent="0.2">
      <c r="A143" s="37"/>
      <c r="B143" s="52">
        <v>45906.791666666664</v>
      </c>
      <c r="C143" s="53">
        <v>45906.791666666664</v>
      </c>
      <c r="D143" s="56">
        <v>45906.791666666664</v>
      </c>
      <c r="E143" s="41">
        <v>3</v>
      </c>
      <c r="F143" s="42"/>
    </row>
    <row r="144" spans="1:6" x14ac:dyDescent="0.2">
      <c r="A144" s="37"/>
      <c r="B144" s="52">
        <v>45906.833333333328</v>
      </c>
      <c r="C144" s="53">
        <v>45906.833333333328</v>
      </c>
      <c r="D144" s="56">
        <v>45906.833333333328</v>
      </c>
      <c r="E144" s="41">
        <v>3</v>
      </c>
      <c r="F144" s="42"/>
    </row>
    <row r="145" spans="1:6" x14ac:dyDescent="0.2">
      <c r="A145" s="37"/>
      <c r="B145" s="52">
        <v>45906.875</v>
      </c>
      <c r="C145" s="53">
        <v>45906.875</v>
      </c>
      <c r="D145" s="56">
        <v>45906.875</v>
      </c>
      <c r="E145" s="41">
        <v>3</v>
      </c>
      <c r="F145" s="42"/>
    </row>
    <row r="146" spans="1:6" x14ac:dyDescent="0.2">
      <c r="A146" s="37"/>
      <c r="B146" s="52">
        <v>45906.916666666664</v>
      </c>
      <c r="C146" s="53">
        <v>45906.916666666664</v>
      </c>
      <c r="D146" s="56">
        <v>45906.916666666664</v>
      </c>
      <c r="E146" s="41">
        <v>4</v>
      </c>
      <c r="F146" s="42"/>
    </row>
    <row r="147" spans="1:6" x14ac:dyDescent="0.2">
      <c r="A147" s="37"/>
      <c r="B147" s="52">
        <v>45906.958333333328</v>
      </c>
      <c r="C147" s="53">
        <v>45906.958333333328</v>
      </c>
      <c r="D147" s="56">
        <v>45906.958333333328</v>
      </c>
      <c r="E147" s="41">
        <v>4</v>
      </c>
      <c r="F147" s="42"/>
    </row>
    <row r="148" spans="1:6" x14ac:dyDescent="0.2">
      <c r="A148" s="37"/>
      <c r="B148" s="52">
        <v>45907</v>
      </c>
      <c r="C148" s="53">
        <v>45907</v>
      </c>
      <c r="D148" s="56">
        <v>45907</v>
      </c>
      <c r="E148" s="41">
        <v>4</v>
      </c>
      <c r="F148" s="42"/>
    </row>
    <row r="149" spans="1:6" x14ac:dyDescent="0.2">
      <c r="A149" s="37"/>
      <c r="B149" s="52">
        <v>45907.041666666664</v>
      </c>
      <c r="C149" s="53">
        <v>45907.041666666664</v>
      </c>
      <c r="D149" s="56">
        <v>45907.041666666664</v>
      </c>
      <c r="E149" s="41">
        <v>3</v>
      </c>
      <c r="F149" s="42"/>
    </row>
    <row r="150" spans="1:6" x14ac:dyDescent="0.2">
      <c r="A150" s="37"/>
      <c r="B150" s="52">
        <v>45907.083333333328</v>
      </c>
      <c r="C150" s="53">
        <v>45907.083333333328</v>
      </c>
      <c r="D150" s="56">
        <v>45907.083333333328</v>
      </c>
      <c r="E150" s="41">
        <v>3</v>
      </c>
      <c r="F150" s="42"/>
    </row>
    <row r="151" spans="1:6" x14ac:dyDescent="0.2">
      <c r="A151" s="37"/>
      <c r="B151" s="52">
        <v>45907.125</v>
      </c>
      <c r="C151" s="53">
        <v>45907.125</v>
      </c>
      <c r="D151" s="56">
        <v>45907.125</v>
      </c>
      <c r="E151" s="41">
        <v>3</v>
      </c>
      <c r="F151" s="42"/>
    </row>
    <row r="152" spans="1:6" x14ac:dyDescent="0.2">
      <c r="A152" s="37"/>
      <c r="B152" s="52">
        <v>45907.166666666664</v>
      </c>
      <c r="C152" s="53">
        <v>45907.166666666664</v>
      </c>
      <c r="D152" s="56">
        <v>45907.166666666664</v>
      </c>
      <c r="E152" s="41">
        <v>3</v>
      </c>
      <c r="F152" s="42"/>
    </row>
    <row r="153" spans="1:6" x14ac:dyDescent="0.2">
      <c r="A153" s="37"/>
      <c r="B153" s="52">
        <v>45907.208333333328</v>
      </c>
      <c r="C153" s="53">
        <v>45907.208333333328</v>
      </c>
      <c r="D153" s="56">
        <v>45907.208333333328</v>
      </c>
      <c r="E153" s="41">
        <v>2</v>
      </c>
      <c r="F153" s="42"/>
    </row>
    <row r="154" spans="1:6" x14ac:dyDescent="0.2">
      <c r="A154" s="37"/>
      <c r="B154" s="52">
        <v>45907.25</v>
      </c>
      <c r="C154" s="53">
        <v>45907.25</v>
      </c>
      <c r="D154" s="56">
        <v>45907.25</v>
      </c>
      <c r="E154" s="41">
        <v>3</v>
      </c>
      <c r="F154" s="42"/>
    </row>
    <row r="155" spans="1:6" x14ac:dyDescent="0.2">
      <c r="A155" s="37"/>
      <c r="B155" s="52">
        <v>45907.291666666664</v>
      </c>
      <c r="C155" s="53">
        <v>45907.291666666664</v>
      </c>
      <c r="D155" s="56">
        <v>45907.291666666664</v>
      </c>
      <c r="E155" s="41">
        <v>3</v>
      </c>
      <c r="F155" s="42"/>
    </row>
    <row r="156" spans="1:6" x14ac:dyDescent="0.2">
      <c r="A156" s="37"/>
      <c r="B156" s="52">
        <v>45907.333333333328</v>
      </c>
      <c r="C156" s="53">
        <v>45907.333333333328</v>
      </c>
      <c r="D156" s="56">
        <v>45907.333333333328</v>
      </c>
      <c r="E156" s="41">
        <v>3</v>
      </c>
      <c r="F156" s="42"/>
    </row>
    <row r="157" spans="1:6" x14ac:dyDescent="0.2">
      <c r="A157" s="37"/>
      <c r="B157" s="52">
        <v>45907.375</v>
      </c>
      <c r="C157" s="53">
        <v>45907.375</v>
      </c>
      <c r="D157" s="56">
        <v>45907.375</v>
      </c>
      <c r="E157" s="41">
        <v>4</v>
      </c>
      <c r="F157" s="42"/>
    </row>
    <row r="158" spans="1:6" x14ac:dyDescent="0.2">
      <c r="A158" s="37"/>
      <c r="B158" s="52">
        <v>45907.416666666664</v>
      </c>
      <c r="C158" s="53">
        <v>45907.416666666664</v>
      </c>
      <c r="D158" s="56">
        <v>45907.416666666664</v>
      </c>
      <c r="E158" s="41">
        <v>4</v>
      </c>
      <c r="F158" s="42"/>
    </row>
    <row r="159" spans="1:6" x14ac:dyDescent="0.2">
      <c r="A159" s="37"/>
      <c r="B159" s="52">
        <v>45907.458333333328</v>
      </c>
      <c r="C159" s="53">
        <v>45907.458333333328</v>
      </c>
      <c r="D159" s="56">
        <v>45907.458333333328</v>
      </c>
      <c r="E159" s="41">
        <v>5</v>
      </c>
      <c r="F159" s="42"/>
    </row>
    <row r="160" spans="1:6" x14ac:dyDescent="0.2">
      <c r="A160" s="37"/>
      <c r="B160" s="52">
        <v>45907.5</v>
      </c>
      <c r="C160" s="53">
        <v>45907.5</v>
      </c>
      <c r="D160" s="56">
        <v>45907.5</v>
      </c>
      <c r="E160" s="41">
        <v>5</v>
      </c>
      <c r="F160" s="42"/>
    </row>
    <row r="161" spans="1:6" x14ac:dyDescent="0.2">
      <c r="A161" s="37"/>
      <c r="B161" s="52">
        <v>45907.541666666664</v>
      </c>
      <c r="C161" s="53">
        <v>45907.541666666664</v>
      </c>
      <c r="D161" s="56">
        <v>45907.541666666664</v>
      </c>
      <c r="E161" s="41">
        <v>5</v>
      </c>
      <c r="F161" s="42"/>
    </row>
    <row r="162" spans="1:6" x14ac:dyDescent="0.2">
      <c r="A162" s="37"/>
      <c r="B162" s="52">
        <v>45907.583333333328</v>
      </c>
      <c r="C162" s="53">
        <v>45907.583333333328</v>
      </c>
      <c r="D162" s="56">
        <v>45907.583333333328</v>
      </c>
      <c r="E162" s="41">
        <v>6</v>
      </c>
      <c r="F162" s="42"/>
    </row>
    <row r="163" spans="1:6" x14ac:dyDescent="0.2">
      <c r="A163" s="37"/>
      <c r="B163" s="52">
        <v>45907.625</v>
      </c>
      <c r="C163" s="53">
        <v>45907.625</v>
      </c>
      <c r="D163" s="56">
        <v>45907.625</v>
      </c>
      <c r="E163" s="41">
        <v>8</v>
      </c>
      <c r="F163" s="42"/>
    </row>
    <row r="164" spans="1:6" x14ac:dyDescent="0.2">
      <c r="A164" s="37"/>
      <c r="B164" s="52">
        <v>45907.666666666664</v>
      </c>
      <c r="C164" s="53">
        <v>45907.666666666664</v>
      </c>
      <c r="D164" s="56">
        <v>45907.666666666664</v>
      </c>
      <c r="E164" s="41">
        <v>8</v>
      </c>
      <c r="F164" s="42"/>
    </row>
    <row r="165" spans="1:6" x14ac:dyDescent="0.2">
      <c r="A165" s="37"/>
      <c r="B165" s="52">
        <v>45907.708333333328</v>
      </c>
      <c r="C165" s="53">
        <v>45907.708333333328</v>
      </c>
      <c r="D165" s="56">
        <v>45907.708333333328</v>
      </c>
      <c r="E165" s="41">
        <v>6</v>
      </c>
      <c r="F165" s="42"/>
    </row>
    <row r="166" spans="1:6" x14ac:dyDescent="0.2">
      <c r="A166" s="37"/>
      <c r="B166" s="52">
        <v>45907.75</v>
      </c>
      <c r="C166" s="53">
        <v>45907.75</v>
      </c>
      <c r="D166" s="56">
        <v>45907.75</v>
      </c>
      <c r="E166" s="41">
        <v>2</v>
      </c>
      <c r="F166" s="42"/>
    </row>
    <row r="167" spans="1:6" x14ac:dyDescent="0.2">
      <c r="A167" s="37"/>
      <c r="B167" s="52">
        <v>45907.791666666664</v>
      </c>
      <c r="C167" s="53">
        <v>45907.791666666664</v>
      </c>
      <c r="D167" s="56">
        <v>45907.791666666664</v>
      </c>
      <c r="E167" s="41">
        <v>2</v>
      </c>
      <c r="F167" s="42"/>
    </row>
    <row r="168" spans="1:6" x14ac:dyDescent="0.2">
      <c r="A168" s="37"/>
      <c r="B168" s="52">
        <v>45907.833333333328</v>
      </c>
      <c r="C168" s="53">
        <v>45907.833333333328</v>
      </c>
      <c r="D168" s="56">
        <v>45907.833333333328</v>
      </c>
      <c r="E168" s="41">
        <v>1</v>
      </c>
      <c r="F168" s="42"/>
    </row>
    <row r="169" spans="1:6" x14ac:dyDescent="0.2">
      <c r="A169" s="37"/>
      <c r="B169" s="52">
        <v>45907.875</v>
      </c>
      <c r="C169" s="53">
        <v>45907.875</v>
      </c>
      <c r="D169" s="56">
        <v>45907.875</v>
      </c>
      <c r="E169" s="41">
        <v>2</v>
      </c>
      <c r="F169" s="42"/>
    </row>
    <row r="170" spans="1:6" x14ac:dyDescent="0.2">
      <c r="A170" s="37"/>
      <c r="B170" s="52">
        <v>45907.916666666664</v>
      </c>
      <c r="C170" s="53">
        <v>45907.916666666664</v>
      </c>
      <c r="D170" s="56">
        <v>45907.916666666664</v>
      </c>
      <c r="E170" s="41">
        <v>3</v>
      </c>
      <c r="F170" s="42"/>
    </row>
    <row r="171" spans="1:6" x14ac:dyDescent="0.2">
      <c r="A171" s="37"/>
      <c r="B171" s="52">
        <v>45907.958333333328</v>
      </c>
      <c r="C171" s="53">
        <v>45907.958333333328</v>
      </c>
      <c r="D171" s="56">
        <v>45907.958333333328</v>
      </c>
      <c r="E171" s="41">
        <v>3</v>
      </c>
      <c r="F171" s="42"/>
    </row>
    <row r="172" spans="1:6" x14ac:dyDescent="0.2">
      <c r="A172" s="37"/>
      <c r="B172" s="52">
        <v>45908</v>
      </c>
      <c r="C172" s="53">
        <v>45908</v>
      </c>
      <c r="D172" s="56">
        <v>45908</v>
      </c>
      <c r="E172" s="41">
        <v>3</v>
      </c>
      <c r="F172" s="42"/>
    </row>
    <row r="173" spans="1:6" x14ac:dyDescent="0.2">
      <c r="A173" s="37"/>
      <c r="B173" s="52">
        <v>45908.041666666664</v>
      </c>
      <c r="C173" s="53">
        <v>45908.041666666664</v>
      </c>
      <c r="D173" s="56">
        <v>45908.041666666664</v>
      </c>
      <c r="E173" s="41">
        <v>4</v>
      </c>
      <c r="F173" s="42"/>
    </row>
    <row r="174" spans="1:6" x14ac:dyDescent="0.2">
      <c r="A174" s="37"/>
      <c r="B174" s="52">
        <v>45908.083333333328</v>
      </c>
      <c r="C174" s="53">
        <v>45908.083333333328</v>
      </c>
      <c r="D174" s="56">
        <v>45908.083333333328</v>
      </c>
      <c r="E174" s="41">
        <v>4</v>
      </c>
      <c r="F174" s="42"/>
    </row>
    <row r="175" spans="1:6" x14ac:dyDescent="0.2">
      <c r="A175" s="37"/>
      <c r="B175" s="52">
        <v>45908.125</v>
      </c>
      <c r="C175" s="53">
        <v>45908.125</v>
      </c>
      <c r="D175" s="56">
        <v>45908.125</v>
      </c>
      <c r="E175" s="41">
        <v>4</v>
      </c>
      <c r="F175" s="42"/>
    </row>
    <row r="176" spans="1:6" x14ac:dyDescent="0.2">
      <c r="A176" s="37"/>
      <c r="B176" s="52">
        <v>45908.166666666664</v>
      </c>
      <c r="C176" s="53">
        <v>45908.166666666664</v>
      </c>
      <c r="D176" s="56">
        <v>45908.166666666664</v>
      </c>
      <c r="E176" s="41">
        <v>4</v>
      </c>
      <c r="F176" s="42"/>
    </row>
    <row r="177" spans="1:6" x14ac:dyDescent="0.2">
      <c r="A177" s="37"/>
      <c r="B177" s="52">
        <v>45908.208333333328</v>
      </c>
      <c r="C177" s="53">
        <v>45908.208333333328</v>
      </c>
      <c r="D177" s="56">
        <v>45908.208333333328</v>
      </c>
      <c r="E177" s="41">
        <v>4</v>
      </c>
      <c r="F177" s="42"/>
    </row>
    <row r="178" spans="1:6" x14ac:dyDescent="0.2">
      <c r="A178" s="37"/>
      <c r="B178" s="52">
        <v>45908.25</v>
      </c>
      <c r="C178" s="53">
        <v>45908.25</v>
      </c>
      <c r="D178" s="56">
        <v>45908.25</v>
      </c>
      <c r="E178" s="41">
        <v>4</v>
      </c>
      <c r="F178" s="42"/>
    </row>
    <row r="179" spans="1:6" x14ac:dyDescent="0.2">
      <c r="A179" s="37"/>
      <c r="B179" s="52">
        <v>45908.291666666664</v>
      </c>
      <c r="C179" s="53">
        <v>45908.291666666664</v>
      </c>
      <c r="D179" s="56">
        <v>45908.291666666664</v>
      </c>
      <c r="E179" s="41">
        <v>4</v>
      </c>
      <c r="F179" s="42"/>
    </row>
    <row r="180" spans="1:6" x14ac:dyDescent="0.2">
      <c r="A180" s="37"/>
      <c r="B180" s="52">
        <v>45908.333333333328</v>
      </c>
      <c r="C180" s="53">
        <v>45908.333333333328</v>
      </c>
      <c r="D180" s="56">
        <v>45908.333333333328</v>
      </c>
      <c r="E180" s="41">
        <v>4</v>
      </c>
      <c r="F180" s="42"/>
    </row>
    <row r="181" spans="1:6" x14ac:dyDescent="0.2">
      <c r="A181" s="37"/>
      <c r="B181" s="52">
        <v>45908.375</v>
      </c>
      <c r="C181" s="53">
        <v>45908.375</v>
      </c>
      <c r="D181" s="56">
        <v>45908.375</v>
      </c>
      <c r="E181" s="41">
        <v>5</v>
      </c>
      <c r="F181" s="42"/>
    </row>
    <row r="182" spans="1:6" x14ac:dyDescent="0.2">
      <c r="A182" s="37"/>
      <c r="B182" s="52">
        <v>45908.416666666664</v>
      </c>
      <c r="C182" s="53">
        <v>45908.416666666664</v>
      </c>
      <c r="D182" s="56">
        <v>45908.416666666664</v>
      </c>
      <c r="E182" s="41">
        <v>6</v>
      </c>
      <c r="F182" s="42"/>
    </row>
    <row r="183" spans="1:6" x14ac:dyDescent="0.2">
      <c r="A183" s="37"/>
      <c r="B183" s="52">
        <v>45908.458333333328</v>
      </c>
      <c r="C183" s="53">
        <v>45908.458333333328</v>
      </c>
      <c r="D183" s="56">
        <v>45908.458333333328</v>
      </c>
      <c r="E183" s="41">
        <v>5</v>
      </c>
      <c r="F183" s="42"/>
    </row>
    <row r="184" spans="1:6" x14ac:dyDescent="0.2">
      <c r="A184" s="37"/>
      <c r="B184" s="52">
        <v>45908.5</v>
      </c>
      <c r="C184" s="53">
        <v>45908.5</v>
      </c>
      <c r="D184" s="56">
        <v>45908.5</v>
      </c>
      <c r="E184" s="41">
        <v>4</v>
      </c>
      <c r="F184" s="42"/>
    </row>
    <row r="185" spans="1:6" x14ac:dyDescent="0.2">
      <c r="A185" s="37"/>
      <c r="B185" s="52">
        <v>45908.541666666664</v>
      </c>
      <c r="C185" s="53">
        <v>45908.541666666664</v>
      </c>
      <c r="D185" s="56">
        <v>45908.541666666664</v>
      </c>
      <c r="E185" s="41">
        <v>3</v>
      </c>
      <c r="F185" s="42"/>
    </row>
    <row r="186" spans="1:6" x14ac:dyDescent="0.2">
      <c r="A186" s="37"/>
      <c r="B186" s="52">
        <v>45908.583333333328</v>
      </c>
      <c r="C186" s="53">
        <v>45908.583333333328</v>
      </c>
      <c r="D186" s="56">
        <v>45908.583333333328</v>
      </c>
      <c r="E186" s="41">
        <v>3</v>
      </c>
      <c r="F186" s="42"/>
    </row>
    <row r="187" spans="1:6" x14ac:dyDescent="0.2">
      <c r="A187" s="37"/>
      <c r="B187" s="52">
        <v>45908.625</v>
      </c>
      <c r="C187" s="53">
        <v>45908.625</v>
      </c>
      <c r="D187" s="56">
        <v>45908.625</v>
      </c>
      <c r="E187" s="41">
        <v>2</v>
      </c>
      <c r="F187" s="42"/>
    </row>
    <row r="188" spans="1:6" x14ac:dyDescent="0.2">
      <c r="A188" s="37"/>
      <c r="B188" s="52">
        <v>45908.666666666664</v>
      </c>
      <c r="C188" s="53">
        <v>45908.666666666664</v>
      </c>
      <c r="D188" s="56">
        <v>45908.666666666664</v>
      </c>
      <c r="E188" s="41">
        <v>3</v>
      </c>
      <c r="F188" s="42"/>
    </row>
    <row r="189" spans="1:6" x14ac:dyDescent="0.2">
      <c r="A189" s="37"/>
      <c r="B189" s="52">
        <v>45908.708333333328</v>
      </c>
      <c r="C189" s="53">
        <v>45908.708333333328</v>
      </c>
      <c r="D189" s="56">
        <v>45908.708333333328</v>
      </c>
      <c r="E189" s="41">
        <v>3</v>
      </c>
      <c r="F189" s="42"/>
    </row>
    <row r="190" spans="1:6" x14ac:dyDescent="0.2">
      <c r="A190" s="37"/>
      <c r="B190" s="52">
        <v>45908.75</v>
      </c>
      <c r="C190" s="53">
        <v>45908.75</v>
      </c>
      <c r="D190" s="56">
        <v>45908.75</v>
      </c>
      <c r="E190" s="41">
        <v>3</v>
      </c>
      <c r="F190" s="42"/>
    </row>
    <row r="191" spans="1:6" x14ac:dyDescent="0.2">
      <c r="A191" s="37"/>
      <c r="B191" s="52">
        <v>45908.791666666664</v>
      </c>
      <c r="C191" s="53">
        <v>45908.791666666664</v>
      </c>
      <c r="D191" s="56">
        <v>45908.791666666664</v>
      </c>
      <c r="E191" s="41">
        <v>3</v>
      </c>
      <c r="F191" s="42"/>
    </row>
    <row r="192" spans="1:6" x14ac:dyDescent="0.2">
      <c r="A192" s="37"/>
      <c r="B192" s="52">
        <v>45908.833333333328</v>
      </c>
      <c r="C192" s="53">
        <v>45908.833333333328</v>
      </c>
      <c r="D192" s="56">
        <v>45908.833333333328</v>
      </c>
      <c r="E192" s="41">
        <v>2</v>
      </c>
      <c r="F192" s="42"/>
    </row>
    <row r="193" spans="1:6" x14ac:dyDescent="0.2">
      <c r="A193" s="37"/>
      <c r="B193" s="52">
        <v>45908.875</v>
      </c>
      <c r="C193" s="53">
        <v>45908.875</v>
      </c>
      <c r="D193" s="56">
        <v>45908.875</v>
      </c>
      <c r="E193" s="41">
        <v>2</v>
      </c>
      <c r="F193" s="42"/>
    </row>
    <row r="194" spans="1:6" x14ac:dyDescent="0.2">
      <c r="A194" s="37"/>
      <c r="B194" s="52">
        <v>45908.916666666664</v>
      </c>
      <c r="C194" s="53">
        <v>45908.916666666664</v>
      </c>
      <c r="D194" s="56">
        <v>45908.916666666664</v>
      </c>
      <c r="E194" s="41">
        <v>2</v>
      </c>
      <c r="F194" s="42"/>
    </row>
    <row r="195" spans="1:6" x14ac:dyDescent="0.2">
      <c r="A195" s="37"/>
      <c r="B195" s="52">
        <v>45908.958333333328</v>
      </c>
      <c r="C195" s="53">
        <v>45908.958333333328</v>
      </c>
      <c r="D195" s="56">
        <v>45908.958333333328</v>
      </c>
      <c r="E195" s="41">
        <v>2</v>
      </c>
      <c r="F195" s="42"/>
    </row>
    <row r="196" spans="1:6" x14ac:dyDescent="0.2">
      <c r="A196" s="37"/>
      <c r="B196" s="52">
        <v>45909</v>
      </c>
      <c r="C196" s="53">
        <v>45909</v>
      </c>
      <c r="D196" s="56">
        <v>45909</v>
      </c>
      <c r="E196" s="41">
        <v>2</v>
      </c>
      <c r="F196" s="42"/>
    </row>
    <row r="197" spans="1:6" x14ac:dyDescent="0.2">
      <c r="A197" s="37"/>
      <c r="B197" s="52">
        <v>45909.041666666664</v>
      </c>
      <c r="C197" s="53">
        <v>45909.041666666664</v>
      </c>
      <c r="D197" s="56">
        <v>45909.041666666664</v>
      </c>
      <c r="E197" s="41">
        <v>3</v>
      </c>
      <c r="F197" s="42"/>
    </row>
    <row r="198" spans="1:6" x14ac:dyDescent="0.2">
      <c r="A198" s="37"/>
      <c r="B198" s="52">
        <v>45909.083333333328</v>
      </c>
      <c r="C198" s="53">
        <v>45909.083333333328</v>
      </c>
      <c r="D198" s="56">
        <v>45909.083333333328</v>
      </c>
      <c r="E198" s="41">
        <v>4</v>
      </c>
      <c r="F198" s="42"/>
    </row>
    <row r="199" spans="1:6" x14ac:dyDescent="0.2">
      <c r="A199" s="37"/>
      <c r="B199" s="52">
        <v>45909.125</v>
      </c>
      <c r="C199" s="53">
        <v>45909.125</v>
      </c>
      <c r="D199" s="56">
        <v>45909.125</v>
      </c>
      <c r="E199" s="41">
        <v>4</v>
      </c>
      <c r="F199" s="42"/>
    </row>
    <row r="200" spans="1:6" x14ac:dyDescent="0.2">
      <c r="A200" s="37"/>
      <c r="B200" s="52">
        <v>45909.166666666664</v>
      </c>
      <c r="C200" s="53">
        <v>45909.166666666664</v>
      </c>
      <c r="D200" s="56">
        <v>45909.166666666664</v>
      </c>
      <c r="E200" s="41">
        <v>4</v>
      </c>
      <c r="F200" s="42"/>
    </row>
    <row r="201" spans="1:6" x14ac:dyDescent="0.2">
      <c r="A201" s="37"/>
      <c r="B201" s="52">
        <v>45909.208333333328</v>
      </c>
      <c r="C201" s="53">
        <v>45909.208333333328</v>
      </c>
      <c r="D201" s="56">
        <v>45909.208333333328</v>
      </c>
      <c r="E201" s="41">
        <v>4</v>
      </c>
      <c r="F201" s="42"/>
    </row>
    <row r="202" spans="1:6" x14ac:dyDescent="0.2">
      <c r="A202" s="37"/>
      <c r="B202" s="52">
        <v>45909.25</v>
      </c>
      <c r="C202" s="53">
        <v>45909.25</v>
      </c>
      <c r="D202" s="56">
        <v>45909.25</v>
      </c>
      <c r="E202" s="41">
        <v>4</v>
      </c>
      <c r="F202" s="42"/>
    </row>
    <row r="203" spans="1:6" x14ac:dyDescent="0.2">
      <c r="A203" s="37"/>
      <c r="B203" s="52">
        <v>45909.291666666664</v>
      </c>
      <c r="C203" s="53">
        <v>45909.291666666664</v>
      </c>
      <c r="D203" s="56">
        <v>45909.291666666664</v>
      </c>
      <c r="E203" s="41">
        <v>5</v>
      </c>
      <c r="F203" s="42"/>
    </row>
    <row r="204" spans="1:6" x14ac:dyDescent="0.2">
      <c r="A204" s="37"/>
      <c r="B204" s="52">
        <v>45909.333333333328</v>
      </c>
      <c r="C204" s="53">
        <v>45909.333333333328</v>
      </c>
      <c r="D204" s="56">
        <v>45909.333333333328</v>
      </c>
      <c r="E204" s="41">
        <v>4</v>
      </c>
      <c r="F204" s="42"/>
    </row>
    <row r="205" spans="1:6" x14ac:dyDescent="0.2">
      <c r="A205" s="37"/>
      <c r="B205" s="52">
        <v>45909.375</v>
      </c>
      <c r="C205" s="53">
        <v>45909.375</v>
      </c>
      <c r="D205" s="56">
        <v>45909.375</v>
      </c>
      <c r="E205" s="41">
        <v>6</v>
      </c>
      <c r="F205" s="42"/>
    </row>
    <row r="206" spans="1:6" x14ac:dyDescent="0.2">
      <c r="A206" s="37"/>
      <c r="B206" s="52">
        <v>45909.416666666664</v>
      </c>
      <c r="C206" s="53">
        <v>45909.416666666664</v>
      </c>
      <c r="D206" s="56">
        <v>45909.416666666664</v>
      </c>
      <c r="E206" s="41">
        <v>6</v>
      </c>
      <c r="F206" s="42"/>
    </row>
    <row r="207" spans="1:6" x14ac:dyDescent="0.2">
      <c r="A207" s="37"/>
      <c r="B207" s="52">
        <v>45909.458333333328</v>
      </c>
      <c r="C207" s="53">
        <v>45909.458333333328</v>
      </c>
      <c r="D207" s="56">
        <v>45909.458333333328</v>
      </c>
      <c r="E207" s="41">
        <v>5</v>
      </c>
      <c r="F207" s="42"/>
    </row>
    <row r="208" spans="1:6" x14ac:dyDescent="0.2">
      <c r="A208" s="37"/>
      <c r="B208" s="52">
        <v>45909.5</v>
      </c>
      <c r="C208" s="53">
        <v>45909.5</v>
      </c>
      <c r="D208" s="56">
        <v>45909.5</v>
      </c>
      <c r="E208" s="41">
        <v>4</v>
      </c>
      <c r="F208" s="42"/>
    </row>
    <row r="209" spans="1:6" x14ac:dyDescent="0.2">
      <c r="A209" s="37"/>
      <c r="B209" s="52">
        <v>45909.541666666664</v>
      </c>
      <c r="C209" s="53">
        <v>45909.541666666664</v>
      </c>
      <c r="D209" s="56">
        <v>45909.541666666664</v>
      </c>
      <c r="E209" s="41">
        <v>4</v>
      </c>
      <c r="F209" s="42"/>
    </row>
    <row r="210" spans="1:6" x14ac:dyDescent="0.2">
      <c r="A210" s="37"/>
      <c r="B210" s="52">
        <v>45909.583333333328</v>
      </c>
      <c r="C210" s="53">
        <v>45909.583333333328</v>
      </c>
      <c r="D210" s="56">
        <v>45909.583333333328</v>
      </c>
      <c r="E210" s="41">
        <v>3</v>
      </c>
      <c r="F210" s="42"/>
    </row>
    <row r="211" spans="1:6" x14ac:dyDescent="0.2">
      <c r="A211" s="37"/>
      <c r="B211" s="52">
        <v>45909.625</v>
      </c>
      <c r="C211" s="53">
        <v>45909.625</v>
      </c>
      <c r="D211" s="56">
        <v>45909.625</v>
      </c>
      <c r="E211" s="41">
        <v>3</v>
      </c>
      <c r="F211" s="42"/>
    </row>
    <row r="212" spans="1:6" x14ac:dyDescent="0.2">
      <c r="A212" s="37"/>
      <c r="B212" s="52">
        <v>45909.666666666664</v>
      </c>
      <c r="C212" s="53">
        <v>45909.666666666664</v>
      </c>
      <c r="D212" s="56">
        <v>45909.666666666664</v>
      </c>
      <c r="E212" s="41">
        <v>3</v>
      </c>
      <c r="F212" s="42"/>
    </row>
    <row r="213" spans="1:6" x14ac:dyDescent="0.2">
      <c r="A213" s="37"/>
      <c r="B213" s="52">
        <v>45909.708333333328</v>
      </c>
      <c r="C213" s="53">
        <v>45909.708333333328</v>
      </c>
      <c r="D213" s="56">
        <v>45909.708333333328</v>
      </c>
      <c r="E213" s="41">
        <v>3</v>
      </c>
      <c r="F213" s="42"/>
    </row>
    <row r="214" spans="1:6" x14ac:dyDescent="0.2">
      <c r="A214" s="37"/>
      <c r="B214" s="52">
        <v>45909.75</v>
      </c>
      <c r="C214" s="53">
        <v>45909.75</v>
      </c>
      <c r="D214" s="56">
        <v>45909.75</v>
      </c>
      <c r="E214" s="41">
        <v>4</v>
      </c>
      <c r="F214" s="42"/>
    </row>
    <row r="215" spans="1:6" x14ac:dyDescent="0.2">
      <c r="A215" s="37"/>
      <c r="B215" s="52">
        <v>45909.791666666664</v>
      </c>
      <c r="C215" s="53">
        <v>45909.791666666664</v>
      </c>
      <c r="D215" s="56">
        <v>45909.791666666664</v>
      </c>
      <c r="E215" s="41">
        <v>4</v>
      </c>
      <c r="F215" s="42"/>
    </row>
    <row r="216" spans="1:6" x14ac:dyDescent="0.2">
      <c r="A216" s="37"/>
      <c r="B216" s="52">
        <v>45909.833333333328</v>
      </c>
      <c r="C216" s="53">
        <v>45909.833333333328</v>
      </c>
      <c r="D216" s="56">
        <v>45909.833333333328</v>
      </c>
      <c r="E216" s="41">
        <v>4</v>
      </c>
      <c r="F216" s="42"/>
    </row>
    <row r="217" spans="1:6" x14ac:dyDescent="0.2">
      <c r="A217" s="37"/>
      <c r="B217" s="52">
        <v>45909.875</v>
      </c>
      <c r="C217" s="53">
        <v>45909.875</v>
      </c>
      <c r="D217" s="56">
        <v>45909.875</v>
      </c>
      <c r="E217" s="41">
        <v>4</v>
      </c>
      <c r="F217" s="42"/>
    </row>
    <row r="218" spans="1:6" x14ac:dyDescent="0.2">
      <c r="A218" s="37"/>
      <c r="B218" s="52">
        <v>45909.916666666664</v>
      </c>
      <c r="C218" s="53">
        <v>45909.916666666664</v>
      </c>
      <c r="D218" s="56">
        <v>45909.916666666664</v>
      </c>
      <c r="E218" s="41">
        <v>4</v>
      </c>
      <c r="F218" s="42"/>
    </row>
    <row r="219" spans="1:6" x14ac:dyDescent="0.2">
      <c r="A219" s="37"/>
      <c r="B219" s="52">
        <v>45909.958333333328</v>
      </c>
      <c r="C219" s="53">
        <v>45909.958333333328</v>
      </c>
      <c r="D219" s="56">
        <v>45909.958333333328</v>
      </c>
      <c r="E219" s="41">
        <v>4</v>
      </c>
      <c r="F219" s="42"/>
    </row>
    <row r="220" spans="1:6" x14ac:dyDescent="0.2">
      <c r="A220" s="37"/>
      <c r="B220" s="52">
        <v>45910</v>
      </c>
      <c r="C220" s="53">
        <v>45910</v>
      </c>
      <c r="D220" s="56">
        <v>45910</v>
      </c>
      <c r="E220" s="41">
        <v>4</v>
      </c>
      <c r="F220" s="42"/>
    </row>
    <row r="221" spans="1:6" x14ac:dyDescent="0.2">
      <c r="A221" s="37"/>
      <c r="B221" s="52">
        <v>45910.041666666664</v>
      </c>
      <c r="C221" s="53">
        <v>45910.041666666664</v>
      </c>
      <c r="D221" s="56">
        <v>45910.041666666664</v>
      </c>
      <c r="E221" s="41">
        <v>4</v>
      </c>
      <c r="F221" s="42"/>
    </row>
    <row r="222" spans="1:6" x14ac:dyDescent="0.2">
      <c r="A222" s="37"/>
      <c r="B222" s="52">
        <v>45910.083333333328</v>
      </c>
      <c r="C222" s="53">
        <v>45910.083333333328</v>
      </c>
      <c r="D222" s="56">
        <v>45910.083333333328</v>
      </c>
      <c r="E222" s="41">
        <v>4</v>
      </c>
      <c r="F222" s="42"/>
    </row>
    <row r="223" spans="1:6" x14ac:dyDescent="0.2">
      <c r="A223" s="37"/>
      <c r="B223" s="52">
        <v>45910.125</v>
      </c>
      <c r="C223" s="53">
        <v>45910.125</v>
      </c>
      <c r="D223" s="56">
        <v>45910.125</v>
      </c>
      <c r="E223" s="41">
        <v>4</v>
      </c>
      <c r="F223" s="42"/>
    </row>
    <row r="224" spans="1:6" x14ac:dyDescent="0.2">
      <c r="A224" s="37"/>
      <c r="B224" s="52">
        <v>45910.166666666664</v>
      </c>
      <c r="C224" s="53">
        <v>45910.166666666664</v>
      </c>
      <c r="D224" s="56">
        <v>45910.166666666664</v>
      </c>
      <c r="E224" s="41">
        <v>4</v>
      </c>
      <c r="F224" s="42"/>
    </row>
    <row r="225" spans="1:6" x14ac:dyDescent="0.2">
      <c r="A225" s="37"/>
      <c r="B225" s="52">
        <v>45910.208333333328</v>
      </c>
      <c r="C225" s="53">
        <v>45910.208333333328</v>
      </c>
      <c r="D225" s="56">
        <v>45910.208333333328</v>
      </c>
      <c r="E225" s="41">
        <v>4</v>
      </c>
      <c r="F225" s="42"/>
    </row>
    <row r="226" spans="1:6" x14ac:dyDescent="0.2">
      <c r="A226" s="37"/>
      <c r="B226" s="52">
        <v>45910.25</v>
      </c>
      <c r="C226" s="53">
        <v>45910.25</v>
      </c>
      <c r="D226" s="56">
        <v>45910.25</v>
      </c>
      <c r="E226" s="41">
        <v>4</v>
      </c>
      <c r="F226" s="42"/>
    </row>
    <row r="227" spans="1:6" x14ac:dyDescent="0.2">
      <c r="A227" s="37"/>
      <c r="B227" s="52">
        <v>45910.291666666664</v>
      </c>
      <c r="C227" s="53">
        <v>45910.291666666664</v>
      </c>
      <c r="D227" s="56">
        <v>45910.291666666664</v>
      </c>
      <c r="E227" s="41">
        <v>4</v>
      </c>
      <c r="F227" s="42"/>
    </row>
    <row r="228" spans="1:6" x14ac:dyDescent="0.2">
      <c r="A228" s="37"/>
      <c r="B228" s="52">
        <v>45910.333333333328</v>
      </c>
      <c r="C228" s="53">
        <v>45910.333333333328</v>
      </c>
      <c r="D228" s="56">
        <v>45910.333333333328</v>
      </c>
      <c r="E228" s="41">
        <v>3</v>
      </c>
      <c r="F228" s="42"/>
    </row>
    <row r="229" spans="1:6" x14ac:dyDescent="0.2">
      <c r="A229" s="37"/>
      <c r="B229" s="52">
        <v>45910.375</v>
      </c>
      <c r="C229" s="53">
        <v>45910.375</v>
      </c>
      <c r="D229" s="56">
        <v>45910.375</v>
      </c>
      <c r="E229" s="41">
        <v>3</v>
      </c>
      <c r="F229" s="42"/>
    </row>
    <row r="230" spans="1:6" x14ac:dyDescent="0.2">
      <c r="A230" s="37"/>
      <c r="B230" s="52">
        <v>45910.416666666664</v>
      </c>
      <c r="C230" s="53">
        <v>45910.416666666664</v>
      </c>
      <c r="D230" s="56">
        <v>45910.416666666664</v>
      </c>
      <c r="E230" s="41">
        <v>2</v>
      </c>
      <c r="F230" s="42"/>
    </row>
    <row r="231" spans="1:6" x14ac:dyDescent="0.2">
      <c r="A231" s="37"/>
      <c r="B231" s="52">
        <v>45910.458333333328</v>
      </c>
      <c r="C231" s="53">
        <v>45910.458333333328</v>
      </c>
      <c r="D231" s="56">
        <v>45910.458333333328</v>
      </c>
      <c r="E231" s="41">
        <v>2</v>
      </c>
      <c r="F231" s="42"/>
    </row>
    <row r="232" spans="1:6" x14ac:dyDescent="0.2">
      <c r="A232" s="37"/>
      <c r="B232" s="52">
        <v>45910.5</v>
      </c>
      <c r="C232" s="53">
        <v>45910.5</v>
      </c>
      <c r="D232" s="56">
        <v>45910.5</v>
      </c>
      <c r="E232" s="41">
        <v>4</v>
      </c>
      <c r="F232" s="42"/>
    </row>
    <row r="233" spans="1:6" x14ac:dyDescent="0.2">
      <c r="A233" s="37"/>
      <c r="B233" s="52">
        <v>45910.541666666664</v>
      </c>
      <c r="C233" s="53">
        <v>45910.541666666664</v>
      </c>
      <c r="D233" s="56">
        <v>45910.541666666664</v>
      </c>
      <c r="E233" s="41">
        <v>4</v>
      </c>
      <c r="F233" s="42"/>
    </row>
    <row r="234" spans="1:6" x14ac:dyDescent="0.2">
      <c r="A234" s="37"/>
      <c r="B234" s="52">
        <v>45910.583333333328</v>
      </c>
      <c r="C234" s="53">
        <v>45910.583333333328</v>
      </c>
      <c r="D234" s="56">
        <v>45910.583333333328</v>
      </c>
      <c r="E234" s="41">
        <v>3</v>
      </c>
      <c r="F234" s="42"/>
    </row>
    <row r="235" spans="1:6" x14ac:dyDescent="0.2">
      <c r="A235" s="37"/>
      <c r="B235" s="52">
        <v>45910.625</v>
      </c>
      <c r="C235" s="53">
        <v>45910.625</v>
      </c>
      <c r="D235" s="56">
        <v>45910.625</v>
      </c>
      <c r="E235" s="41">
        <v>1</v>
      </c>
      <c r="F235" s="42"/>
    </row>
    <row r="236" spans="1:6" x14ac:dyDescent="0.2">
      <c r="A236" s="37"/>
      <c r="B236" s="52">
        <v>45910.666666666664</v>
      </c>
      <c r="C236" s="53">
        <v>45910.666666666664</v>
      </c>
      <c r="D236" s="56">
        <v>45910.666666666664</v>
      </c>
      <c r="E236" s="41">
        <v>3</v>
      </c>
      <c r="F236" s="42"/>
    </row>
    <row r="237" spans="1:6" x14ac:dyDescent="0.2">
      <c r="A237" s="37"/>
      <c r="B237" s="52">
        <v>45910.708333333328</v>
      </c>
      <c r="C237" s="53">
        <v>45910.708333333328</v>
      </c>
      <c r="D237" s="56">
        <v>45910.708333333328</v>
      </c>
      <c r="E237" s="41">
        <v>2</v>
      </c>
      <c r="F237" s="42"/>
    </row>
    <row r="238" spans="1:6" x14ac:dyDescent="0.2">
      <c r="A238" s="37"/>
      <c r="B238" s="52">
        <v>45910.75</v>
      </c>
      <c r="C238" s="53">
        <v>45910.75</v>
      </c>
      <c r="D238" s="56">
        <v>45910.75</v>
      </c>
      <c r="E238" s="41">
        <v>2</v>
      </c>
      <c r="F238" s="42"/>
    </row>
    <row r="239" spans="1:6" x14ac:dyDescent="0.2">
      <c r="A239" s="37"/>
      <c r="B239" s="52">
        <v>45910.791666666664</v>
      </c>
      <c r="C239" s="53">
        <v>45910.791666666664</v>
      </c>
      <c r="D239" s="56">
        <v>45910.791666666664</v>
      </c>
      <c r="E239" s="41">
        <v>1</v>
      </c>
      <c r="F239" s="42"/>
    </row>
    <row r="240" spans="1:6" x14ac:dyDescent="0.2">
      <c r="A240" s="37"/>
      <c r="B240" s="52">
        <v>45910.833333333328</v>
      </c>
      <c r="C240" s="53">
        <v>45910.833333333328</v>
      </c>
      <c r="D240" s="56">
        <v>45910.833333333328</v>
      </c>
      <c r="E240" s="41">
        <v>2</v>
      </c>
      <c r="F240" s="42"/>
    </row>
    <row r="241" spans="1:6" x14ac:dyDescent="0.2">
      <c r="A241" s="37"/>
      <c r="B241" s="52">
        <v>45910.875</v>
      </c>
      <c r="C241" s="53">
        <v>45910.875</v>
      </c>
      <c r="D241" s="56">
        <v>45910.875</v>
      </c>
      <c r="E241" s="41">
        <v>3</v>
      </c>
      <c r="F241" s="42"/>
    </row>
    <row r="242" spans="1:6" x14ac:dyDescent="0.2">
      <c r="A242" s="37"/>
      <c r="B242" s="52">
        <v>45910.916666666664</v>
      </c>
      <c r="C242" s="53">
        <v>45910.916666666664</v>
      </c>
      <c r="D242" s="56">
        <v>45910.916666666664</v>
      </c>
      <c r="E242" s="41">
        <v>3</v>
      </c>
      <c r="F242" s="42"/>
    </row>
    <row r="243" spans="1:6" x14ac:dyDescent="0.2">
      <c r="A243" s="37"/>
      <c r="B243" s="52">
        <v>45910.958333333328</v>
      </c>
      <c r="C243" s="53">
        <v>45910.958333333328</v>
      </c>
      <c r="D243" s="56">
        <v>45910.958333333328</v>
      </c>
      <c r="E243" s="41">
        <v>3</v>
      </c>
      <c r="F243" s="42"/>
    </row>
    <row r="244" spans="1:6" x14ac:dyDescent="0.2">
      <c r="A244" s="37"/>
      <c r="B244" s="52">
        <v>45911</v>
      </c>
      <c r="C244" s="53">
        <v>45911</v>
      </c>
      <c r="D244" s="56">
        <v>45911</v>
      </c>
      <c r="E244" s="41">
        <v>3</v>
      </c>
      <c r="F244" s="42"/>
    </row>
    <row r="245" spans="1:6" x14ac:dyDescent="0.2">
      <c r="A245" s="37"/>
      <c r="B245" s="52">
        <v>45911.041666666664</v>
      </c>
      <c r="C245" s="53">
        <v>45911.041666666664</v>
      </c>
      <c r="D245" s="56">
        <v>45911.041666666664</v>
      </c>
      <c r="E245" s="41">
        <v>4</v>
      </c>
      <c r="F245" s="42"/>
    </row>
    <row r="246" spans="1:6" x14ac:dyDescent="0.2">
      <c r="A246" s="37"/>
      <c r="B246" s="52">
        <v>45911.083333333328</v>
      </c>
      <c r="C246" s="53">
        <v>45911.083333333328</v>
      </c>
      <c r="D246" s="56">
        <v>45911.083333333328</v>
      </c>
      <c r="E246" s="41">
        <v>4</v>
      </c>
      <c r="F246" s="42"/>
    </row>
    <row r="247" spans="1:6" x14ac:dyDescent="0.2">
      <c r="A247" s="37"/>
      <c r="B247" s="52">
        <v>45911.125</v>
      </c>
      <c r="C247" s="53">
        <v>45911.125</v>
      </c>
      <c r="D247" s="56">
        <v>45911.125</v>
      </c>
      <c r="E247" s="41">
        <v>5</v>
      </c>
      <c r="F247" s="42"/>
    </row>
    <row r="248" spans="1:6" x14ac:dyDescent="0.2">
      <c r="A248" s="37"/>
      <c r="B248" s="52">
        <v>45911.166666666664</v>
      </c>
      <c r="C248" s="53">
        <v>45911.166666666664</v>
      </c>
      <c r="D248" s="56">
        <v>45911.166666666664</v>
      </c>
      <c r="E248" s="41">
        <v>5</v>
      </c>
      <c r="F248" s="42"/>
    </row>
    <row r="249" spans="1:6" x14ac:dyDescent="0.2">
      <c r="A249" s="37"/>
      <c r="B249" s="52">
        <v>45911.208333333328</v>
      </c>
      <c r="C249" s="53">
        <v>45911.208333333328</v>
      </c>
      <c r="D249" s="56">
        <v>45911.208333333328</v>
      </c>
      <c r="E249" s="41">
        <v>5</v>
      </c>
      <c r="F249" s="42"/>
    </row>
    <row r="250" spans="1:6" x14ac:dyDescent="0.2">
      <c r="A250" s="37"/>
      <c r="B250" s="52">
        <v>45911.25</v>
      </c>
      <c r="C250" s="53">
        <v>45911.25</v>
      </c>
      <c r="D250" s="56">
        <v>45911.25</v>
      </c>
      <c r="E250" s="41">
        <v>6</v>
      </c>
      <c r="F250" s="42"/>
    </row>
    <row r="251" spans="1:6" x14ac:dyDescent="0.2">
      <c r="A251" s="37"/>
      <c r="B251" s="52">
        <v>45911.291666666664</v>
      </c>
      <c r="C251" s="53">
        <v>45911.291666666664</v>
      </c>
      <c r="D251" s="56">
        <v>45911.291666666664</v>
      </c>
      <c r="E251" s="41">
        <v>6</v>
      </c>
      <c r="F251" s="42"/>
    </row>
    <row r="252" spans="1:6" x14ac:dyDescent="0.2">
      <c r="A252" s="37"/>
      <c r="B252" s="52">
        <v>45911.333333333328</v>
      </c>
      <c r="C252" s="53">
        <v>45911.333333333328</v>
      </c>
      <c r="D252" s="56">
        <v>45911.333333333328</v>
      </c>
      <c r="E252" s="41">
        <v>6</v>
      </c>
      <c r="F252" s="42"/>
    </row>
    <row r="253" spans="1:6" x14ac:dyDescent="0.2">
      <c r="A253" s="37"/>
      <c r="B253" s="52">
        <v>45911.375</v>
      </c>
      <c r="C253" s="53">
        <v>45911.375</v>
      </c>
      <c r="D253" s="56">
        <v>45911.375</v>
      </c>
      <c r="E253" s="41">
        <v>6</v>
      </c>
      <c r="F253" s="42"/>
    </row>
    <row r="254" spans="1:6" x14ac:dyDescent="0.2">
      <c r="A254" s="37"/>
      <c r="B254" s="52">
        <v>45911.416666666664</v>
      </c>
      <c r="C254" s="53">
        <v>45911.416666666664</v>
      </c>
      <c r="D254" s="56">
        <v>45911.416666666664</v>
      </c>
      <c r="E254" s="41">
        <v>6</v>
      </c>
      <c r="F254" s="42"/>
    </row>
    <row r="255" spans="1:6" x14ac:dyDescent="0.2">
      <c r="A255" s="37"/>
      <c r="B255" s="52">
        <v>45911.458333333328</v>
      </c>
      <c r="C255" s="53">
        <v>45911.458333333328</v>
      </c>
      <c r="D255" s="56">
        <v>45911.458333333328</v>
      </c>
      <c r="E255" s="41">
        <v>7</v>
      </c>
      <c r="F255" s="42"/>
    </row>
    <row r="256" spans="1:6" x14ac:dyDescent="0.2">
      <c r="A256" s="37"/>
      <c r="B256" s="52">
        <v>45911.5</v>
      </c>
      <c r="C256" s="53">
        <v>45911.5</v>
      </c>
      <c r="D256" s="56">
        <v>45911.5</v>
      </c>
      <c r="E256" s="41">
        <v>6</v>
      </c>
      <c r="F256" s="42"/>
    </row>
    <row r="257" spans="1:6" x14ac:dyDescent="0.2">
      <c r="A257" s="37"/>
      <c r="B257" s="52">
        <v>45911.541666666664</v>
      </c>
      <c r="C257" s="53">
        <v>45911.541666666664</v>
      </c>
      <c r="D257" s="56">
        <v>45911.541666666664</v>
      </c>
      <c r="E257" s="41">
        <v>4</v>
      </c>
      <c r="F257" s="42"/>
    </row>
    <row r="258" spans="1:6" x14ac:dyDescent="0.2">
      <c r="A258" s="37"/>
      <c r="B258" s="52">
        <v>45911.583333333328</v>
      </c>
      <c r="C258" s="53">
        <v>45911.583333333328</v>
      </c>
      <c r="D258" s="56">
        <v>45911.583333333328</v>
      </c>
      <c r="E258" s="41">
        <v>2</v>
      </c>
      <c r="F258" s="42"/>
    </row>
    <row r="259" spans="1:6" x14ac:dyDescent="0.2">
      <c r="A259" s="37"/>
      <c r="B259" s="52">
        <v>45911.625</v>
      </c>
      <c r="C259" s="53">
        <v>45911.625</v>
      </c>
      <c r="D259" s="56">
        <v>45911.625</v>
      </c>
      <c r="E259" s="41">
        <v>2</v>
      </c>
      <c r="F259" s="42"/>
    </row>
    <row r="260" spans="1:6" x14ac:dyDescent="0.2">
      <c r="A260" s="37"/>
      <c r="B260" s="52">
        <v>45911.666666666664</v>
      </c>
      <c r="C260" s="53">
        <v>45911.666666666664</v>
      </c>
      <c r="D260" s="56">
        <v>45911.666666666664</v>
      </c>
      <c r="E260" s="41">
        <v>5</v>
      </c>
      <c r="F260" s="42"/>
    </row>
    <row r="261" spans="1:6" x14ac:dyDescent="0.2">
      <c r="A261" s="37"/>
      <c r="B261" s="52">
        <v>45911.708333333328</v>
      </c>
      <c r="C261" s="53">
        <v>45911.708333333328</v>
      </c>
      <c r="D261" s="56">
        <v>45911.708333333328</v>
      </c>
      <c r="E261" s="41">
        <v>5</v>
      </c>
      <c r="F261" s="42"/>
    </row>
    <row r="262" spans="1:6" x14ac:dyDescent="0.2">
      <c r="A262" s="37"/>
      <c r="B262" s="52">
        <v>45911.75</v>
      </c>
      <c r="C262" s="53">
        <v>45911.75</v>
      </c>
      <c r="D262" s="56">
        <v>45911.75</v>
      </c>
      <c r="E262" s="41">
        <v>5</v>
      </c>
      <c r="F262" s="42"/>
    </row>
    <row r="263" spans="1:6" x14ac:dyDescent="0.2">
      <c r="A263" s="37"/>
      <c r="B263" s="52">
        <v>45911.791666666664</v>
      </c>
      <c r="C263" s="53">
        <v>45911.791666666664</v>
      </c>
      <c r="D263" s="56">
        <v>45911.791666666664</v>
      </c>
      <c r="E263" s="41">
        <v>3</v>
      </c>
      <c r="F263" s="42"/>
    </row>
    <row r="264" spans="1:6" x14ac:dyDescent="0.2">
      <c r="A264" s="37"/>
      <c r="B264" s="52">
        <v>45911.833333333328</v>
      </c>
      <c r="C264" s="53">
        <v>45911.833333333328</v>
      </c>
      <c r="D264" s="56">
        <v>45911.833333333328</v>
      </c>
      <c r="E264" s="41">
        <v>3</v>
      </c>
      <c r="F264" s="42"/>
    </row>
    <row r="265" spans="1:6" x14ac:dyDescent="0.2">
      <c r="A265" s="37"/>
      <c r="B265" s="52">
        <v>45911.875</v>
      </c>
      <c r="C265" s="53">
        <v>45911.875</v>
      </c>
      <c r="D265" s="56">
        <v>45911.875</v>
      </c>
      <c r="E265" s="41">
        <v>3</v>
      </c>
      <c r="F265" s="42"/>
    </row>
    <row r="266" spans="1:6" x14ac:dyDescent="0.2">
      <c r="A266" s="37"/>
      <c r="B266" s="52">
        <v>45911.916666666664</v>
      </c>
      <c r="C266" s="53">
        <v>45911.916666666664</v>
      </c>
      <c r="D266" s="56">
        <v>45911.916666666664</v>
      </c>
      <c r="E266" s="41">
        <v>4</v>
      </c>
      <c r="F266" s="42"/>
    </row>
    <row r="267" spans="1:6" x14ac:dyDescent="0.2">
      <c r="A267" s="37"/>
      <c r="B267" s="52">
        <v>45911.958333333328</v>
      </c>
      <c r="C267" s="53">
        <v>45911.958333333328</v>
      </c>
      <c r="D267" s="56">
        <v>45911.958333333328</v>
      </c>
      <c r="E267" s="41">
        <v>4</v>
      </c>
      <c r="F267" s="42"/>
    </row>
    <row r="268" spans="1:6" x14ac:dyDescent="0.2">
      <c r="A268" s="37"/>
      <c r="B268" s="52">
        <v>45912</v>
      </c>
      <c r="C268" s="53">
        <v>45912</v>
      </c>
      <c r="D268" s="56">
        <v>45912</v>
      </c>
      <c r="E268" s="41">
        <v>3</v>
      </c>
      <c r="F268" s="42"/>
    </row>
    <row r="269" spans="1:6" x14ac:dyDescent="0.2">
      <c r="A269" s="37"/>
      <c r="B269" s="52">
        <v>45912.041666666664</v>
      </c>
      <c r="C269" s="53">
        <v>45912.041666666664</v>
      </c>
      <c r="D269" s="56">
        <v>45912.041666666664</v>
      </c>
      <c r="E269" s="41">
        <v>3</v>
      </c>
      <c r="F269" s="42"/>
    </row>
    <row r="270" spans="1:6" x14ac:dyDescent="0.2">
      <c r="A270" s="37"/>
      <c r="B270" s="52">
        <v>45912.083333333328</v>
      </c>
      <c r="C270" s="53">
        <v>45912.083333333328</v>
      </c>
      <c r="D270" s="56">
        <v>45912.083333333328</v>
      </c>
      <c r="E270" s="41">
        <v>2</v>
      </c>
      <c r="F270" s="42"/>
    </row>
    <row r="271" spans="1:6" x14ac:dyDescent="0.2">
      <c r="A271" s="37"/>
      <c r="B271" s="52">
        <v>45912.125</v>
      </c>
      <c r="C271" s="53">
        <v>45912.125</v>
      </c>
      <c r="D271" s="56">
        <v>45912.125</v>
      </c>
      <c r="E271" s="41">
        <v>3</v>
      </c>
      <c r="F271" s="42"/>
    </row>
    <row r="272" spans="1:6" x14ac:dyDescent="0.2">
      <c r="A272" s="37"/>
      <c r="B272" s="52">
        <v>45912.166666666664</v>
      </c>
      <c r="C272" s="53">
        <v>45912.166666666664</v>
      </c>
      <c r="D272" s="56">
        <v>45912.166666666664</v>
      </c>
      <c r="E272" s="41">
        <v>3</v>
      </c>
      <c r="F272" s="42"/>
    </row>
    <row r="273" spans="1:6" x14ac:dyDescent="0.2">
      <c r="A273" s="37"/>
      <c r="B273" s="52">
        <v>45912.208333333328</v>
      </c>
      <c r="C273" s="53">
        <v>45912.208333333328</v>
      </c>
      <c r="D273" s="56">
        <v>45912.208333333328</v>
      </c>
      <c r="E273" s="41">
        <v>3</v>
      </c>
      <c r="F273" s="42"/>
    </row>
    <row r="274" spans="1:6" x14ac:dyDescent="0.2">
      <c r="A274" s="37"/>
      <c r="B274" s="52">
        <v>45912.25</v>
      </c>
      <c r="C274" s="53">
        <v>45912.25</v>
      </c>
      <c r="D274" s="56">
        <v>45912.25</v>
      </c>
      <c r="E274" s="41">
        <v>4</v>
      </c>
      <c r="F274" s="42"/>
    </row>
    <row r="275" spans="1:6" x14ac:dyDescent="0.2">
      <c r="A275" s="37"/>
      <c r="B275" s="52">
        <v>45912.291666666664</v>
      </c>
      <c r="C275" s="53">
        <v>45912.291666666664</v>
      </c>
      <c r="D275" s="56">
        <v>45912.291666666664</v>
      </c>
      <c r="E275" s="41">
        <v>4</v>
      </c>
      <c r="F275" s="42"/>
    </row>
    <row r="276" spans="1:6" x14ac:dyDescent="0.2">
      <c r="A276" s="37"/>
      <c r="B276" s="52">
        <v>45912.333333333328</v>
      </c>
      <c r="C276" s="53">
        <v>45912.333333333328</v>
      </c>
      <c r="D276" s="56">
        <v>45912.333333333328</v>
      </c>
      <c r="E276" s="41">
        <v>4</v>
      </c>
      <c r="F276" s="42"/>
    </row>
    <row r="277" spans="1:6" x14ac:dyDescent="0.2">
      <c r="A277" s="37"/>
      <c r="B277" s="52">
        <v>45912.375</v>
      </c>
      <c r="C277" s="53">
        <v>45912.375</v>
      </c>
      <c r="D277" s="56">
        <v>45912.375</v>
      </c>
      <c r="E277" s="41">
        <v>4</v>
      </c>
      <c r="F277" s="42"/>
    </row>
    <row r="278" spans="1:6" x14ac:dyDescent="0.2">
      <c r="A278" s="37"/>
      <c r="B278" s="52">
        <v>45912.416666666664</v>
      </c>
      <c r="C278" s="53">
        <v>45912.416666666664</v>
      </c>
      <c r="D278" s="56">
        <v>45912.416666666664</v>
      </c>
      <c r="E278" s="41">
        <v>4</v>
      </c>
      <c r="F278" s="42"/>
    </row>
    <row r="279" spans="1:6" x14ac:dyDescent="0.2">
      <c r="A279" s="37"/>
      <c r="B279" s="52">
        <v>45912.458333333328</v>
      </c>
      <c r="C279" s="53">
        <v>45912.458333333328</v>
      </c>
      <c r="D279" s="56">
        <v>45912.458333333328</v>
      </c>
      <c r="E279" s="41">
        <v>4</v>
      </c>
      <c r="F279" s="42"/>
    </row>
    <row r="280" spans="1:6" x14ac:dyDescent="0.2">
      <c r="A280" s="37"/>
      <c r="B280" s="52">
        <v>45912.5</v>
      </c>
      <c r="C280" s="53">
        <v>45912.5</v>
      </c>
      <c r="D280" s="56">
        <v>45912.5</v>
      </c>
      <c r="E280" s="41">
        <v>3</v>
      </c>
      <c r="F280" s="42"/>
    </row>
    <row r="281" spans="1:6" x14ac:dyDescent="0.2">
      <c r="A281" s="37"/>
      <c r="B281" s="52">
        <v>45912.541666666664</v>
      </c>
      <c r="C281" s="53">
        <v>45912.541666666664</v>
      </c>
      <c r="D281" s="56">
        <v>45912.541666666664</v>
      </c>
      <c r="E281" s="41">
        <v>2</v>
      </c>
      <c r="F281" s="42"/>
    </row>
    <row r="282" spans="1:6" x14ac:dyDescent="0.2">
      <c r="A282" s="37"/>
      <c r="B282" s="52">
        <v>45912.583333333328</v>
      </c>
      <c r="C282" s="53">
        <v>45912.583333333328</v>
      </c>
      <c r="D282" s="56">
        <v>45912.583333333328</v>
      </c>
      <c r="E282" s="41">
        <v>2</v>
      </c>
      <c r="F282" s="42"/>
    </row>
    <row r="283" spans="1:6" x14ac:dyDescent="0.2">
      <c r="A283" s="37"/>
      <c r="B283" s="52">
        <v>45912.625</v>
      </c>
      <c r="C283" s="53">
        <v>45912.625</v>
      </c>
      <c r="D283" s="56">
        <v>45912.625</v>
      </c>
      <c r="E283" s="41">
        <v>3</v>
      </c>
      <c r="F283" s="42"/>
    </row>
    <row r="284" spans="1:6" x14ac:dyDescent="0.2">
      <c r="A284" s="37"/>
      <c r="B284" s="52">
        <v>45912.666666666664</v>
      </c>
      <c r="C284" s="53">
        <v>45912.666666666664</v>
      </c>
      <c r="D284" s="56">
        <v>45912.666666666664</v>
      </c>
      <c r="E284" s="41">
        <v>3</v>
      </c>
      <c r="F284" s="42"/>
    </row>
    <row r="285" spans="1:6" x14ac:dyDescent="0.2">
      <c r="A285" s="37"/>
      <c r="B285" s="52">
        <v>45912.708333333328</v>
      </c>
      <c r="C285" s="53">
        <v>45912.708333333328</v>
      </c>
      <c r="D285" s="56">
        <v>45912.708333333328</v>
      </c>
      <c r="E285" s="41">
        <v>4</v>
      </c>
      <c r="F285" s="42"/>
    </row>
    <row r="286" spans="1:6" x14ac:dyDescent="0.2">
      <c r="A286" s="37"/>
      <c r="B286" s="52">
        <v>45912.75</v>
      </c>
      <c r="C286" s="53">
        <v>45912.75</v>
      </c>
      <c r="D286" s="56">
        <v>45912.75</v>
      </c>
      <c r="E286" s="41">
        <v>3</v>
      </c>
      <c r="F286" s="42"/>
    </row>
    <row r="287" spans="1:6" x14ac:dyDescent="0.2">
      <c r="A287" s="37"/>
      <c r="B287" s="52">
        <v>45912.791666666664</v>
      </c>
      <c r="C287" s="53">
        <v>45912.791666666664</v>
      </c>
      <c r="D287" s="56">
        <v>45912.791666666664</v>
      </c>
      <c r="E287" s="41">
        <v>3</v>
      </c>
      <c r="F287" s="42"/>
    </row>
    <row r="288" spans="1:6" x14ac:dyDescent="0.2">
      <c r="A288" s="37"/>
      <c r="B288" s="52">
        <v>45912.833333333328</v>
      </c>
      <c r="C288" s="53">
        <v>45912.833333333328</v>
      </c>
      <c r="D288" s="56">
        <v>45912.833333333328</v>
      </c>
      <c r="E288" s="41">
        <v>3</v>
      </c>
      <c r="F288" s="42"/>
    </row>
    <row r="289" spans="1:6" x14ac:dyDescent="0.2">
      <c r="A289" s="37"/>
      <c r="B289" s="52">
        <v>45912.875</v>
      </c>
      <c r="C289" s="53">
        <v>45912.875</v>
      </c>
      <c r="D289" s="56">
        <v>45912.875</v>
      </c>
      <c r="E289" s="41">
        <v>3</v>
      </c>
      <c r="F289" s="42"/>
    </row>
    <row r="290" spans="1:6" x14ac:dyDescent="0.2">
      <c r="A290" s="37"/>
      <c r="B290" s="52">
        <v>45912.916666666664</v>
      </c>
      <c r="C290" s="53">
        <v>45912.916666666664</v>
      </c>
      <c r="D290" s="56">
        <v>45912.916666666664</v>
      </c>
      <c r="E290" s="41">
        <v>2</v>
      </c>
      <c r="F290" s="42"/>
    </row>
    <row r="291" spans="1:6" x14ac:dyDescent="0.2">
      <c r="A291" s="37"/>
      <c r="B291" s="52">
        <v>45912.958333333328</v>
      </c>
      <c r="C291" s="53">
        <v>45912.958333333328</v>
      </c>
      <c r="D291" s="56">
        <v>45912.958333333328</v>
      </c>
      <c r="E291" s="41">
        <v>3</v>
      </c>
      <c r="F291" s="42"/>
    </row>
    <row r="292" spans="1:6" x14ac:dyDescent="0.2">
      <c r="A292" s="37"/>
      <c r="B292" s="52">
        <v>45913</v>
      </c>
      <c r="C292" s="53">
        <v>45913</v>
      </c>
      <c r="D292" s="56">
        <v>45913</v>
      </c>
      <c r="E292" s="41">
        <v>3</v>
      </c>
      <c r="F292" s="42"/>
    </row>
    <row r="293" spans="1:6" x14ac:dyDescent="0.2">
      <c r="A293" s="37"/>
      <c r="B293" s="52">
        <v>45913.041666666664</v>
      </c>
      <c r="C293" s="53">
        <v>45913.041666666664</v>
      </c>
      <c r="D293" s="56">
        <v>45913.041666666664</v>
      </c>
      <c r="E293" s="41">
        <v>4</v>
      </c>
      <c r="F293" s="42"/>
    </row>
    <row r="294" spans="1:6" x14ac:dyDescent="0.2">
      <c r="A294" s="37"/>
      <c r="B294" s="52">
        <v>45913.083333333328</v>
      </c>
      <c r="C294" s="53">
        <v>45913.083333333328</v>
      </c>
      <c r="D294" s="56">
        <v>45913.083333333328</v>
      </c>
      <c r="E294" s="41">
        <v>4</v>
      </c>
      <c r="F294" s="42"/>
    </row>
    <row r="295" spans="1:6" x14ac:dyDescent="0.2">
      <c r="A295" s="37"/>
      <c r="B295" s="52">
        <v>45913.125</v>
      </c>
      <c r="C295" s="53">
        <v>45913.125</v>
      </c>
      <c r="D295" s="56">
        <v>45913.125</v>
      </c>
      <c r="E295" s="41">
        <v>4</v>
      </c>
      <c r="F295" s="42"/>
    </row>
    <row r="296" spans="1:6" x14ac:dyDescent="0.2">
      <c r="A296" s="37"/>
      <c r="B296" s="52">
        <v>45913.166666666664</v>
      </c>
      <c r="C296" s="53">
        <v>45913.166666666664</v>
      </c>
      <c r="D296" s="56">
        <v>45913.166666666664</v>
      </c>
      <c r="E296" s="41">
        <v>3</v>
      </c>
      <c r="F296" s="42"/>
    </row>
    <row r="297" spans="1:6" x14ac:dyDescent="0.2">
      <c r="A297" s="37"/>
      <c r="B297" s="52">
        <v>45913.208333333328</v>
      </c>
      <c r="C297" s="53">
        <v>45913.208333333328</v>
      </c>
      <c r="D297" s="56">
        <v>45913.208333333328</v>
      </c>
      <c r="E297" s="41">
        <v>3</v>
      </c>
      <c r="F297" s="42"/>
    </row>
    <row r="298" spans="1:6" x14ac:dyDescent="0.2">
      <c r="A298" s="37"/>
      <c r="B298" s="52">
        <v>45913.25</v>
      </c>
      <c r="C298" s="53">
        <v>45913.25</v>
      </c>
      <c r="D298" s="56">
        <v>45913.25</v>
      </c>
      <c r="E298" s="41">
        <v>3</v>
      </c>
      <c r="F298" s="42"/>
    </row>
    <row r="299" spans="1:6" x14ac:dyDescent="0.2">
      <c r="A299" s="37"/>
      <c r="B299" s="52">
        <v>45913.291666666664</v>
      </c>
      <c r="C299" s="53">
        <v>45913.291666666664</v>
      </c>
      <c r="D299" s="56">
        <v>45913.291666666664</v>
      </c>
      <c r="E299" s="41">
        <v>3</v>
      </c>
      <c r="F299" s="42"/>
    </row>
    <row r="300" spans="1:6" x14ac:dyDescent="0.2">
      <c r="A300" s="37"/>
      <c r="B300" s="52">
        <v>45913.333333333328</v>
      </c>
      <c r="C300" s="53">
        <v>45913.333333333328</v>
      </c>
      <c r="D300" s="56">
        <v>45913.333333333328</v>
      </c>
      <c r="E300" s="41">
        <v>4</v>
      </c>
      <c r="F300" s="42"/>
    </row>
    <row r="301" spans="1:6" x14ac:dyDescent="0.2">
      <c r="A301" s="37"/>
      <c r="B301" s="52">
        <v>45913.375</v>
      </c>
      <c r="C301" s="53">
        <v>45913.375</v>
      </c>
      <c r="D301" s="56">
        <v>45913.375</v>
      </c>
      <c r="E301" s="41">
        <v>5</v>
      </c>
      <c r="F301" s="42"/>
    </row>
    <row r="302" spans="1:6" x14ac:dyDescent="0.2">
      <c r="A302" s="37"/>
      <c r="B302" s="52">
        <v>45913.416666666664</v>
      </c>
      <c r="C302" s="53">
        <v>45913.416666666664</v>
      </c>
      <c r="D302" s="56">
        <v>45913.416666666664</v>
      </c>
      <c r="E302" s="41">
        <v>6</v>
      </c>
      <c r="F302" s="42"/>
    </row>
    <row r="303" spans="1:6" x14ac:dyDescent="0.2">
      <c r="A303" s="37"/>
      <c r="B303" s="52">
        <v>45913.458333333328</v>
      </c>
      <c r="C303" s="53">
        <v>45913.458333333328</v>
      </c>
      <c r="D303" s="56">
        <v>45913.458333333328</v>
      </c>
      <c r="E303" s="41">
        <v>5</v>
      </c>
      <c r="F303" s="42"/>
    </row>
    <row r="304" spans="1:6" x14ac:dyDescent="0.2">
      <c r="A304" s="37"/>
      <c r="B304" s="52">
        <v>45913.5</v>
      </c>
      <c r="C304" s="53">
        <v>45913.5</v>
      </c>
      <c r="D304" s="56">
        <v>45913.5</v>
      </c>
      <c r="E304" s="41">
        <v>4</v>
      </c>
      <c r="F304" s="42"/>
    </row>
    <row r="305" spans="1:6" x14ac:dyDescent="0.2">
      <c r="A305" s="37"/>
      <c r="B305" s="52">
        <v>45913.541666666664</v>
      </c>
      <c r="C305" s="53">
        <v>45913.541666666664</v>
      </c>
      <c r="D305" s="56">
        <v>45913.541666666664</v>
      </c>
      <c r="E305" s="41">
        <v>3</v>
      </c>
      <c r="F305" s="42"/>
    </row>
    <row r="306" spans="1:6" x14ac:dyDescent="0.2">
      <c r="A306" s="37"/>
      <c r="B306" s="52">
        <v>45913.583333333328</v>
      </c>
      <c r="C306" s="53">
        <v>45913.583333333328</v>
      </c>
      <c r="D306" s="56">
        <v>45913.583333333328</v>
      </c>
      <c r="E306" s="41">
        <v>3</v>
      </c>
      <c r="F306" s="42"/>
    </row>
    <row r="307" spans="1:6" x14ac:dyDescent="0.2">
      <c r="A307" s="37"/>
      <c r="B307" s="52">
        <v>45913.625</v>
      </c>
      <c r="C307" s="53">
        <v>45913.625</v>
      </c>
      <c r="D307" s="56">
        <v>45913.625</v>
      </c>
      <c r="E307" s="41">
        <v>5</v>
      </c>
      <c r="F307" s="42"/>
    </row>
    <row r="308" spans="1:6" x14ac:dyDescent="0.2">
      <c r="A308" s="37"/>
      <c r="B308" s="52">
        <v>45913.666666666664</v>
      </c>
      <c r="C308" s="53">
        <v>45913.666666666664</v>
      </c>
      <c r="D308" s="56">
        <v>45913.666666666664</v>
      </c>
      <c r="E308" s="41">
        <v>3</v>
      </c>
      <c r="F308" s="42"/>
    </row>
    <row r="309" spans="1:6" x14ac:dyDescent="0.2">
      <c r="A309" s="37"/>
      <c r="B309" s="52">
        <v>45913.708333333328</v>
      </c>
      <c r="C309" s="53">
        <v>45913.708333333328</v>
      </c>
      <c r="D309" s="56">
        <v>45913.708333333328</v>
      </c>
      <c r="E309" s="41">
        <v>3</v>
      </c>
      <c r="F309" s="42"/>
    </row>
    <row r="310" spans="1:6" x14ac:dyDescent="0.2">
      <c r="A310" s="37"/>
      <c r="B310" s="52">
        <v>45913.75</v>
      </c>
      <c r="C310" s="53">
        <v>45913.75</v>
      </c>
      <c r="D310" s="56">
        <v>45913.75</v>
      </c>
      <c r="E310" s="41">
        <v>5</v>
      </c>
      <c r="F310" s="42"/>
    </row>
    <row r="311" spans="1:6" x14ac:dyDescent="0.2">
      <c r="A311" s="37"/>
      <c r="B311" s="52">
        <v>45913.791666666664</v>
      </c>
      <c r="C311" s="53">
        <v>45913.791666666664</v>
      </c>
      <c r="D311" s="56">
        <v>45913.791666666664</v>
      </c>
      <c r="E311" s="41">
        <v>4</v>
      </c>
      <c r="F311" s="42"/>
    </row>
    <row r="312" spans="1:6" x14ac:dyDescent="0.2">
      <c r="A312" s="37"/>
      <c r="B312" s="52">
        <v>45913.833333333328</v>
      </c>
      <c r="C312" s="53">
        <v>45913.833333333328</v>
      </c>
      <c r="D312" s="56">
        <v>45913.833333333328</v>
      </c>
      <c r="E312" s="41">
        <v>3</v>
      </c>
      <c r="F312" s="42"/>
    </row>
    <row r="313" spans="1:6" x14ac:dyDescent="0.2">
      <c r="A313" s="37"/>
      <c r="B313" s="52">
        <v>45913.875</v>
      </c>
      <c r="C313" s="53">
        <v>45913.875</v>
      </c>
      <c r="D313" s="56">
        <v>45913.875</v>
      </c>
      <c r="E313" s="41">
        <v>3</v>
      </c>
      <c r="F313" s="42"/>
    </row>
    <row r="314" spans="1:6" x14ac:dyDescent="0.2">
      <c r="A314" s="37"/>
      <c r="B314" s="52">
        <v>45913.916666666664</v>
      </c>
      <c r="C314" s="53">
        <v>45913.916666666664</v>
      </c>
      <c r="D314" s="56">
        <v>45913.916666666664</v>
      </c>
      <c r="E314" s="41">
        <v>4</v>
      </c>
      <c r="F314" s="42"/>
    </row>
    <row r="315" spans="1:6" x14ac:dyDescent="0.2">
      <c r="A315" s="37"/>
      <c r="B315" s="52">
        <v>45913.958333333328</v>
      </c>
      <c r="C315" s="53">
        <v>45913.958333333328</v>
      </c>
      <c r="D315" s="56">
        <v>45913.958333333328</v>
      </c>
      <c r="E315" s="41">
        <v>6</v>
      </c>
      <c r="F315" s="42"/>
    </row>
    <row r="316" spans="1:6" x14ac:dyDescent="0.2">
      <c r="A316" s="37"/>
      <c r="B316" s="52">
        <v>45914</v>
      </c>
      <c r="C316" s="53">
        <v>45914</v>
      </c>
      <c r="D316" s="56">
        <v>45914</v>
      </c>
      <c r="E316" s="41">
        <v>4</v>
      </c>
      <c r="F316" s="42"/>
    </row>
    <row r="317" spans="1:6" x14ac:dyDescent="0.2">
      <c r="A317" s="37"/>
      <c r="B317" s="52">
        <v>45914.041666666664</v>
      </c>
      <c r="C317" s="53">
        <v>45914.041666666664</v>
      </c>
      <c r="D317" s="56">
        <v>45914.041666666664</v>
      </c>
      <c r="E317" s="41">
        <v>4</v>
      </c>
      <c r="F317" s="42"/>
    </row>
    <row r="318" spans="1:6" x14ac:dyDescent="0.2">
      <c r="A318" s="37"/>
      <c r="B318" s="52">
        <v>45914.083333333328</v>
      </c>
      <c r="C318" s="53">
        <v>45914.083333333328</v>
      </c>
      <c r="D318" s="56">
        <v>45914.083333333328</v>
      </c>
      <c r="E318" s="41">
        <v>8</v>
      </c>
      <c r="F318" s="42"/>
    </row>
    <row r="319" spans="1:6" x14ac:dyDescent="0.2">
      <c r="A319" s="37"/>
      <c r="B319" s="52">
        <v>45914.125</v>
      </c>
      <c r="C319" s="53">
        <v>45914.125</v>
      </c>
      <c r="D319" s="56">
        <v>45914.125</v>
      </c>
      <c r="E319" s="41">
        <v>10</v>
      </c>
      <c r="F319" s="42"/>
    </row>
    <row r="320" spans="1:6" x14ac:dyDescent="0.2">
      <c r="A320" s="37"/>
      <c r="B320" s="52">
        <v>45914.166666666664</v>
      </c>
      <c r="C320" s="53">
        <v>45914.166666666664</v>
      </c>
      <c r="D320" s="56">
        <v>45914.166666666664</v>
      </c>
      <c r="E320" s="41">
        <v>8</v>
      </c>
      <c r="F320" s="42"/>
    </row>
    <row r="321" spans="1:6" x14ac:dyDescent="0.2">
      <c r="A321" s="37"/>
      <c r="B321" s="52">
        <v>45914.208333333328</v>
      </c>
      <c r="C321" s="53">
        <v>45914.208333333328</v>
      </c>
      <c r="D321" s="56">
        <v>45914.208333333328</v>
      </c>
      <c r="E321" s="41">
        <v>4</v>
      </c>
      <c r="F321" s="42"/>
    </row>
    <row r="322" spans="1:6" x14ac:dyDescent="0.2">
      <c r="A322" s="37"/>
      <c r="B322" s="52">
        <v>45914.25</v>
      </c>
      <c r="C322" s="53">
        <v>45914.25</v>
      </c>
      <c r="D322" s="56">
        <v>45914.25</v>
      </c>
      <c r="E322" s="41">
        <v>4</v>
      </c>
      <c r="F322" s="42"/>
    </row>
    <row r="323" spans="1:6" x14ac:dyDescent="0.2">
      <c r="A323" s="37"/>
      <c r="B323" s="52">
        <v>45914.291666666664</v>
      </c>
      <c r="C323" s="53">
        <v>45914.291666666664</v>
      </c>
      <c r="D323" s="56">
        <v>45914.291666666664</v>
      </c>
      <c r="E323" s="41">
        <v>5</v>
      </c>
      <c r="F323" s="42"/>
    </row>
    <row r="324" spans="1:6" x14ac:dyDescent="0.2">
      <c r="A324" s="37"/>
      <c r="B324" s="52">
        <v>45914.333333333328</v>
      </c>
      <c r="C324" s="53">
        <v>45914.333333333328</v>
      </c>
      <c r="D324" s="56">
        <v>45914.333333333328</v>
      </c>
      <c r="E324" s="41">
        <v>5</v>
      </c>
      <c r="F324" s="42"/>
    </row>
    <row r="325" spans="1:6" x14ac:dyDescent="0.2">
      <c r="A325" s="37"/>
      <c r="B325" s="52">
        <v>45914.375</v>
      </c>
      <c r="C325" s="53">
        <v>45914.375</v>
      </c>
      <c r="D325" s="56">
        <v>45914.375</v>
      </c>
      <c r="E325" s="41">
        <v>7</v>
      </c>
      <c r="F325" s="42"/>
    </row>
    <row r="326" spans="1:6" x14ac:dyDescent="0.2">
      <c r="A326" s="37"/>
      <c r="B326" s="52">
        <v>45914.416666666664</v>
      </c>
      <c r="C326" s="53">
        <v>45914.416666666664</v>
      </c>
      <c r="D326" s="56">
        <v>45914.416666666664</v>
      </c>
      <c r="E326" s="41">
        <v>6</v>
      </c>
      <c r="F326" s="42"/>
    </row>
    <row r="327" spans="1:6" x14ac:dyDescent="0.2">
      <c r="A327" s="37"/>
      <c r="B327" s="52">
        <v>45914.458333333328</v>
      </c>
      <c r="C327" s="53">
        <v>45914.458333333328</v>
      </c>
      <c r="D327" s="56">
        <v>45914.458333333328</v>
      </c>
      <c r="E327" s="41">
        <v>6</v>
      </c>
      <c r="F327" s="42"/>
    </row>
    <row r="328" spans="1:6" x14ac:dyDescent="0.2">
      <c r="A328" s="37"/>
      <c r="B328" s="52">
        <v>45914.5</v>
      </c>
      <c r="C328" s="53">
        <v>45914.5</v>
      </c>
      <c r="D328" s="56">
        <v>45914.5</v>
      </c>
      <c r="E328" s="41">
        <v>6</v>
      </c>
      <c r="F328" s="42"/>
    </row>
    <row r="329" spans="1:6" x14ac:dyDescent="0.2">
      <c r="A329" s="37"/>
      <c r="B329" s="52">
        <v>45914.541666666664</v>
      </c>
      <c r="C329" s="53">
        <v>45914.541666666664</v>
      </c>
      <c r="D329" s="56">
        <v>45914.541666666664</v>
      </c>
      <c r="E329" s="41">
        <v>7</v>
      </c>
      <c r="F329" s="42"/>
    </row>
    <row r="330" spans="1:6" x14ac:dyDescent="0.2">
      <c r="A330" s="37"/>
      <c r="B330" s="52">
        <v>45914.583333333328</v>
      </c>
      <c r="C330" s="53">
        <v>45914.583333333328</v>
      </c>
      <c r="D330" s="56">
        <v>45914.583333333328</v>
      </c>
      <c r="E330" s="41">
        <v>6</v>
      </c>
      <c r="F330" s="42"/>
    </row>
    <row r="331" spans="1:6" x14ac:dyDescent="0.2">
      <c r="A331" s="37"/>
      <c r="B331" s="52">
        <v>45914.625</v>
      </c>
      <c r="C331" s="53">
        <v>45914.625</v>
      </c>
      <c r="D331" s="56">
        <v>45914.625</v>
      </c>
      <c r="E331" s="41">
        <v>5</v>
      </c>
      <c r="F331" s="42"/>
    </row>
    <row r="332" spans="1:6" x14ac:dyDescent="0.2">
      <c r="A332" s="37"/>
      <c r="B332" s="52">
        <v>45914.666666666664</v>
      </c>
      <c r="C332" s="53">
        <v>45914.666666666664</v>
      </c>
      <c r="D332" s="56">
        <v>45914.666666666664</v>
      </c>
      <c r="E332" s="41">
        <v>4</v>
      </c>
      <c r="F332" s="42"/>
    </row>
    <row r="333" spans="1:6" x14ac:dyDescent="0.2">
      <c r="A333" s="37"/>
      <c r="B333" s="52">
        <v>45914.708333333328</v>
      </c>
      <c r="C333" s="53">
        <v>45914.708333333328</v>
      </c>
      <c r="D333" s="56">
        <v>45914.708333333328</v>
      </c>
      <c r="E333" s="41">
        <v>2</v>
      </c>
      <c r="F333" s="42"/>
    </row>
    <row r="334" spans="1:6" x14ac:dyDescent="0.2">
      <c r="A334" s="37"/>
      <c r="B334" s="52">
        <v>45914.75</v>
      </c>
      <c r="C334" s="53">
        <v>45914.75</v>
      </c>
      <c r="D334" s="56">
        <v>45914.75</v>
      </c>
      <c r="E334" s="41">
        <v>1</v>
      </c>
      <c r="F334" s="42"/>
    </row>
    <row r="335" spans="1:6" x14ac:dyDescent="0.2">
      <c r="A335" s="37"/>
      <c r="B335" s="52">
        <v>45914.791666666664</v>
      </c>
      <c r="C335" s="53">
        <v>45914.791666666664</v>
      </c>
      <c r="D335" s="56">
        <v>45914.791666666664</v>
      </c>
      <c r="E335" s="41">
        <v>1</v>
      </c>
      <c r="F335" s="42"/>
    </row>
    <row r="336" spans="1:6" x14ac:dyDescent="0.2">
      <c r="A336" s="37"/>
      <c r="B336" s="52">
        <v>45914.833333333328</v>
      </c>
      <c r="C336" s="53">
        <v>45914.833333333328</v>
      </c>
      <c r="D336" s="56">
        <v>45914.833333333328</v>
      </c>
      <c r="E336" s="41">
        <v>3</v>
      </c>
      <c r="F336" s="42"/>
    </row>
    <row r="337" spans="1:6" x14ac:dyDescent="0.2">
      <c r="A337" s="37"/>
      <c r="B337" s="52">
        <v>45914.875</v>
      </c>
      <c r="C337" s="53">
        <v>45914.875</v>
      </c>
      <c r="D337" s="56">
        <v>45914.875</v>
      </c>
      <c r="E337" s="41">
        <v>8</v>
      </c>
      <c r="F337" s="42"/>
    </row>
    <row r="338" spans="1:6" x14ac:dyDescent="0.2">
      <c r="A338" s="37"/>
      <c r="B338" s="52">
        <v>45914.916666666664</v>
      </c>
      <c r="C338" s="53">
        <v>45914.916666666664</v>
      </c>
      <c r="D338" s="56">
        <v>45914.916666666664</v>
      </c>
      <c r="E338" s="41">
        <v>8</v>
      </c>
      <c r="F338" s="42"/>
    </row>
    <row r="339" spans="1:6" x14ac:dyDescent="0.2">
      <c r="A339" s="37"/>
      <c r="B339" s="52">
        <v>45914.958333333328</v>
      </c>
      <c r="C339" s="53">
        <v>45914.958333333328</v>
      </c>
      <c r="D339" s="56">
        <v>45914.958333333328</v>
      </c>
      <c r="E339" s="41">
        <v>8</v>
      </c>
      <c r="F339" s="42"/>
    </row>
    <row r="340" spans="1:6" x14ac:dyDescent="0.2">
      <c r="A340" s="37"/>
      <c r="B340" s="52">
        <v>45915</v>
      </c>
      <c r="C340" s="53">
        <v>45915</v>
      </c>
      <c r="D340" s="56">
        <v>45915</v>
      </c>
      <c r="E340" s="41">
        <v>7</v>
      </c>
      <c r="F340" s="42"/>
    </row>
    <row r="341" spans="1:6" x14ac:dyDescent="0.2">
      <c r="A341" s="37"/>
      <c r="B341" s="52">
        <v>45915.041666666664</v>
      </c>
      <c r="C341" s="53">
        <v>45915.041666666664</v>
      </c>
      <c r="D341" s="56">
        <v>45915.041666666664</v>
      </c>
      <c r="E341" s="41">
        <v>6</v>
      </c>
      <c r="F341" s="42"/>
    </row>
    <row r="342" spans="1:6" x14ac:dyDescent="0.2">
      <c r="A342" s="37"/>
      <c r="B342" s="52">
        <v>45915.083333333328</v>
      </c>
      <c r="C342" s="53">
        <v>45915.083333333328</v>
      </c>
      <c r="D342" s="56">
        <v>45915.083333333328</v>
      </c>
      <c r="E342" s="41">
        <v>7</v>
      </c>
      <c r="F342" s="42"/>
    </row>
    <row r="343" spans="1:6" x14ac:dyDescent="0.2">
      <c r="A343" s="37"/>
      <c r="B343" s="52">
        <v>45915.125</v>
      </c>
      <c r="C343" s="53">
        <v>45915.125</v>
      </c>
      <c r="D343" s="56">
        <v>45915.125</v>
      </c>
      <c r="E343" s="41">
        <v>9</v>
      </c>
      <c r="F343" s="42"/>
    </row>
    <row r="344" spans="1:6" x14ac:dyDescent="0.2">
      <c r="A344" s="37"/>
      <c r="B344" s="52">
        <v>45915.166666666664</v>
      </c>
      <c r="C344" s="53">
        <v>45915.166666666664</v>
      </c>
      <c r="D344" s="56">
        <v>45915.166666666664</v>
      </c>
      <c r="E344" s="41">
        <v>10</v>
      </c>
      <c r="F344" s="42"/>
    </row>
    <row r="345" spans="1:6" x14ac:dyDescent="0.2">
      <c r="A345" s="37"/>
      <c r="B345" s="52">
        <v>45915.208333333328</v>
      </c>
      <c r="C345" s="53">
        <v>45915.208333333328</v>
      </c>
      <c r="D345" s="56">
        <v>45915.208333333328</v>
      </c>
      <c r="E345" s="41">
        <v>10</v>
      </c>
      <c r="F345" s="42"/>
    </row>
    <row r="346" spans="1:6" x14ac:dyDescent="0.2">
      <c r="A346" s="37"/>
      <c r="B346" s="52">
        <v>45915.25</v>
      </c>
      <c r="C346" s="53">
        <v>45915.25</v>
      </c>
      <c r="D346" s="56">
        <v>45915.25</v>
      </c>
      <c r="E346" s="41">
        <v>10</v>
      </c>
      <c r="F346" s="42"/>
    </row>
    <row r="347" spans="1:6" x14ac:dyDescent="0.2">
      <c r="A347" s="37"/>
      <c r="B347" s="52">
        <v>45915.291666666664</v>
      </c>
      <c r="C347" s="53">
        <v>45915.291666666664</v>
      </c>
      <c r="D347" s="56">
        <v>45915.291666666664</v>
      </c>
      <c r="E347" s="41">
        <v>9</v>
      </c>
      <c r="F347" s="42"/>
    </row>
    <row r="348" spans="1:6" x14ac:dyDescent="0.2">
      <c r="A348" s="37"/>
      <c r="B348" s="52">
        <v>45915.333333333328</v>
      </c>
      <c r="C348" s="53">
        <v>45915.333333333328</v>
      </c>
      <c r="D348" s="56">
        <v>45915.333333333328</v>
      </c>
      <c r="E348" s="41">
        <v>9</v>
      </c>
      <c r="F348" s="42"/>
    </row>
    <row r="349" spans="1:6" x14ac:dyDescent="0.2">
      <c r="A349" s="37"/>
      <c r="B349" s="52">
        <v>45915.375</v>
      </c>
      <c r="C349" s="53">
        <v>45915.375</v>
      </c>
      <c r="D349" s="56">
        <v>45915.375</v>
      </c>
      <c r="E349" s="41">
        <v>11</v>
      </c>
      <c r="F349" s="42"/>
    </row>
    <row r="350" spans="1:6" x14ac:dyDescent="0.2">
      <c r="A350" s="37"/>
      <c r="B350" s="52">
        <v>45915.416666666664</v>
      </c>
      <c r="C350" s="53">
        <v>45915.416666666664</v>
      </c>
      <c r="D350" s="56">
        <v>45915.416666666664</v>
      </c>
      <c r="E350" s="41">
        <v>12</v>
      </c>
      <c r="F350" s="42"/>
    </row>
    <row r="351" spans="1:6" x14ac:dyDescent="0.2">
      <c r="A351" s="37"/>
      <c r="B351" s="52">
        <v>45915.458333333328</v>
      </c>
      <c r="C351" s="53">
        <v>45915.458333333328</v>
      </c>
      <c r="D351" s="56">
        <v>45915.458333333328</v>
      </c>
      <c r="E351" s="41">
        <v>10</v>
      </c>
      <c r="F351" s="42"/>
    </row>
    <row r="352" spans="1:6" x14ac:dyDescent="0.2">
      <c r="A352" s="37"/>
      <c r="B352" s="52">
        <v>45915.5</v>
      </c>
      <c r="C352" s="53">
        <v>45915.5</v>
      </c>
      <c r="D352" s="56">
        <v>45915.5</v>
      </c>
      <c r="E352" s="41">
        <v>9</v>
      </c>
      <c r="F352" s="42"/>
    </row>
    <row r="353" spans="1:6" x14ac:dyDescent="0.2">
      <c r="A353" s="37"/>
      <c r="B353" s="52">
        <v>45915.541666666664</v>
      </c>
      <c r="C353" s="53">
        <v>45915.541666666664</v>
      </c>
      <c r="D353" s="56">
        <v>45915.541666666664</v>
      </c>
      <c r="E353" s="41">
        <v>10</v>
      </c>
      <c r="F353" s="42"/>
    </row>
    <row r="354" spans="1:6" x14ac:dyDescent="0.2">
      <c r="A354" s="37"/>
      <c r="B354" s="52">
        <v>45915.583333333328</v>
      </c>
      <c r="C354" s="53">
        <v>45915.583333333328</v>
      </c>
      <c r="D354" s="56">
        <v>45915.583333333328</v>
      </c>
      <c r="E354" s="41">
        <v>9</v>
      </c>
      <c r="F354" s="42"/>
    </row>
    <row r="355" spans="1:6" x14ac:dyDescent="0.2">
      <c r="A355" s="37"/>
      <c r="B355" s="52">
        <v>45915.625</v>
      </c>
      <c r="C355" s="53">
        <v>45915.625</v>
      </c>
      <c r="D355" s="56">
        <v>45915.625</v>
      </c>
      <c r="E355" s="41">
        <v>8</v>
      </c>
      <c r="F355" s="42"/>
    </row>
    <row r="356" spans="1:6" x14ac:dyDescent="0.2">
      <c r="A356" s="37"/>
      <c r="B356" s="52">
        <v>45915.666666666664</v>
      </c>
      <c r="C356" s="53">
        <v>45915.666666666664</v>
      </c>
      <c r="D356" s="56">
        <v>45915.666666666664</v>
      </c>
      <c r="E356" s="41">
        <v>7</v>
      </c>
      <c r="F356" s="42"/>
    </row>
    <row r="357" spans="1:6" x14ac:dyDescent="0.2">
      <c r="A357" s="37"/>
      <c r="B357" s="52">
        <v>45915.708333333328</v>
      </c>
      <c r="C357" s="53">
        <v>45915.708333333328</v>
      </c>
      <c r="D357" s="56">
        <v>45915.708333333328</v>
      </c>
      <c r="E357" s="41">
        <v>6</v>
      </c>
      <c r="F357" s="42"/>
    </row>
    <row r="358" spans="1:6" x14ac:dyDescent="0.2">
      <c r="A358" s="37"/>
      <c r="B358" s="52">
        <v>45915.75</v>
      </c>
      <c r="C358" s="53">
        <v>45915.75</v>
      </c>
      <c r="D358" s="56">
        <v>45915.75</v>
      </c>
      <c r="E358" s="41">
        <v>6</v>
      </c>
      <c r="F358" s="42"/>
    </row>
    <row r="359" spans="1:6" x14ac:dyDescent="0.2">
      <c r="A359" s="37"/>
      <c r="B359" s="52">
        <v>45915.791666666664</v>
      </c>
      <c r="C359" s="53">
        <v>45915.791666666664</v>
      </c>
      <c r="D359" s="56">
        <v>45915.791666666664</v>
      </c>
      <c r="E359" s="41">
        <v>7</v>
      </c>
      <c r="F359" s="42"/>
    </row>
    <row r="360" spans="1:6" x14ac:dyDescent="0.2">
      <c r="A360" s="37"/>
      <c r="B360" s="52">
        <v>45915.833333333328</v>
      </c>
      <c r="C360" s="53">
        <v>45915.833333333328</v>
      </c>
      <c r="D360" s="56">
        <v>45915.833333333328</v>
      </c>
      <c r="E360" s="41">
        <v>6</v>
      </c>
      <c r="F360" s="42"/>
    </row>
    <row r="361" spans="1:6" x14ac:dyDescent="0.2">
      <c r="A361" s="37"/>
      <c r="B361" s="52">
        <v>45915.875</v>
      </c>
      <c r="C361" s="53">
        <v>45915.875</v>
      </c>
      <c r="D361" s="56">
        <v>45915.875</v>
      </c>
      <c r="E361" s="41">
        <v>5</v>
      </c>
      <c r="F361" s="42"/>
    </row>
    <row r="362" spans="1:6" x14ac:dyDescent="0.2">
      <c r="A362" s="37"/>
      <c r="B362" s="52">
        <v>45915.916666666664</v>
      </c>
      <c r="C362" s="53">
        <v>45915.916666666664</v>
      </c>
      <c r="D362" s="56">
        <v>45915.916666666664</v>
      </c>
      <c r="E362" s="41">
        <v>4</v>
      </c>
      <c r="F362" s="42"/>
    </row>
    <row r="363" spans="1:6" x14ac:dyDescent="0.2">
      <c r="A363" s="37"/>
      <c r="B363" s="52">
        <v>45915.958333333328</v>
      </c>
      <c r="C363" s="53">
        <v>45915.958333333328</v>
      </c>
      <c r="D363" s="56">
        <v>45915.958333333328</v>
      </c>
      <c r="E363" s="41">
        <v>4</v>
      </c>
      <c r="F363" s="42"/>
    </row>
    <row r="364" spans="1:6" x14ac:dyDescent="0.2">
      <c r="A364" s="37"/>
      <c r="B364" s="52">
        <v>45916</v>
      </c>
      <c r="C364" s="53">
        <v>45916</v>
      </c>
      <c r="D364" s="56">
        <v>45916</v>
      </c>
      <c r="E364" s="41">
        <v>4</v>
      </c>
      <c r="F364" s="42"/>
    </row>
    <row r="365" spans="1:6" x14ac:dyDescent="0.2">
      <c r="A365" s="37"/>
      <c r="B365" s="52">
        <v>45916.041666666664</v>
      </c>
      <c r="C365" s="53">
        <v>45916.041666666664</v>
      </c>
      <c r="D365" s="56">
        <v>45916.041666666664</v>
      </c>
      <c r="E365" s="41">
        <v>4</v>
      </c>
      <c r="F365" s="42"/>
    </row>
    <row r="366" spans="1:6" x14ac:dyDescent="0.2">
      <c r="A366" s="37"/>
      <c r="B366" s="52">
        <v>45916.083333333328</v>
      </c>
      <c r="C366" s="53">
        <v>45916.083333333328</v>
      </c>
      <c r="D366" s="56">
        <v>45916.083333333328</v>
      </c>
      <c r="E366" s="41">
        <v>4</v>
      </c>
      <c r="F366" s="42"/>
    </row>
    <row r="367" spans="1:6" x14ac:dyDescent="0.2">
      <c r="A367" s="37"/>
      <c r="B367" s="52">
        <v>45916.125</v>
      </c>
      <c r="C367" s="53">
        <v>45916.125</v>
      </c>
      <c r="D367" s="56">
        <v>45916.125</v>
      </c>
      <c r="E367" s="41">
        <v>4</v>
      </c>
      <c r="F367" s="42"/>
    </row>
    <row r="368" spans="1:6" x14ac:dyDescent="0.2">
      <c r="A368" s="37"/>
      <c r="B368" s="52">
        <v>45916.166666666664</v>
      </c>
      <c r="C368" s="53">
        <v>45916.166666666664</v>
      </c>
      <c r="D368" s="56">
        <v>45916.166666666664</v>
      </c>
      <c r="E368" s="41">
        <v>4</v>
      </c>
      <c r="F368" s="42"/>
    </row>
    <row r="369" spans="1:6" x14ac:dyDescent="0.2">
      <c r="A369" s="37"/>
      <c r="B369" s="52">
        <v>45916.208333333328</v>
      </c>
      <c r="C369" s="53">
        <v>45916.208333333328</v>
      </c>
      <c r="D369" s="56">
        <v>45916.208333333328</v>
      </c>
      <c r="E369" s="41">
        <v>4</v>
      </c>
      <c r="F369" s="42"/>
    </row>
    <row r="370" spans="1:6" x14ac:dyDescent="0.2">
      <c r="A370" s="37"/>
      <c r="B370" s="52">
        <v>45916.25</v>
      </c>
      <c r="C370" s="53">
        <v>45916.25</v>
      </c>
      <c r="D370" s="56">
        <v>45916.25</v>
      </c>
      <c r="E370" s="41">
        <v>4</v>
      </c>
      <c r="F370" s="42"/>
    </row>
    <row r="371" spans="1:6" x14ac:dyDescent="0.2">
      <c r="A371" s="37"/>
      <c r="B371" s="52">
        <v>45916.291666666664</v>
      </c>
      <c r="C371" s="53">
        <v>45916.291666666664</v>
      </c>
      <c r="D371" s="56">
        <v>45916.291666666664</v>
      </c>
      <c r="E371" s="41">
        <v>3</v>
      </c>
      <c r="F371" s="42"/>
    </row>
    <row r="372" spans="1:6" x14ac:dyDescent="0.2">
      <c r="A372" s="37"/>
      <c r="B372" s="52">
        <v>45916.333333333328</v>
      </c>
      <c r="C372" s="53">
        <v>45916.333333333328</v>
      </c>
      <c r="D372" s="56">
        <v>45916.333333333328</v>
      </c>
      <c r="E372" s="41">
        <v>4</v>
      </c>
      <c r="F372" s="42"/>
    </row>
    <row r="373" spans="1:6" x14ac:dyDescent="0.2">
      <c r="A373" s="37"/>
      <c r="B373" s="52">
        <v>45916.375</v>
      </c>
      <c r="C373" s="53">
        <v>45916.375</v>
      </c>
      <c r="D373" s="56">
        <v>45916.375</v>
      </c>
      <c r="E373" s="41">
        <v>4</v>
      </c>
      <c r="F373" s="42"/>
    </row>
    <row r="374" spans="1:6" x14ac:dyDescent="0.2">
      <c r="A374" s="37"/>
      <c r="B374" s="52">
        <v>45916.416666666664</v>
      </c>
      <c r="C374" s="53">
        <v>45916.416666666664</v>
      </c>
      <c r="D374" s="56">
        <v>45916.416666666664</v>
      </c>
      <c r="E374" s="41">
        <v>4</v>
      </c>
      <c r="F374" s="42"/>
    </row>
    <row r="375" spans="1:6" x14ac:dyDescent="0.2">
      <c r="A375" s="37"/>
      <c r="B375" s="52">
        <v>45916.458333333328</v>
      </c>
      <c r="C375" s="53">
        <v>45916.458333333328</v>
      </c>
      <c r="D375" s="56">
        <v>45916.458333333328</v>
      </c>
      <c r="E375" s="41">
        <v>4</v>
      </c>
      <c r="F375" s="42"/>
    </row>
    <row r="376" spans="1:6" x14ac:dyDescent="0.2">
      <c r="A376" s="37"/>
      <c r="B376" s="52">
        <v>45916.5</v>
      </c>
      <c r="C376" s="53">
        <v>45916.5</v>
      </c>
      <c r="D376" s="56">
        <v>45916.5</v>
      </c>
      <c r="E376" s="41">
        <v>5</v>
      </c>
      <c r="F376" s="42"/>
    </row>
    <row r="377" spans="1:6" x14ac:dyDescent="0.2">
      <c r="A377" s="37"/>
      <c r="B377" s="52">
        <v>45916.541666666664</v>
      </c>
      <c r="C377" s="53">
        <v>45916.541666666664</v>
      </c>
      <c r="D377" s="56">
        <v>45916.541666666664</v>
      </c>
      <c r="E377" s="41">
        <v>5</v>
      </c>
      <c r="F377" s="42"/>
    </row>
    <row r="378" spans="1:6" x14ac:dyDescent="0.2">
      <c r="A378" s="37"/>
      <c r="B378" s="52">
        <v>45916.583333333328</v>
      </c>
      <c r="C378" s="53">
        <v>45916.583333333328</v>
      </c>
      <c r="D378" s="56">
        <v>45916.583333333328</v>
      </c>
      <c r="E378" s="41">
        <v>4</v>
      </c>
      <c r="F378" s="42"/>
    </row>
    <row r="379" spans="1:6" x14ac:dyDescent="0.2">
      <c r="A379" s="37"/>
      <c r="B379" s="52">
        <v>45916.625</v>
      </c>
      <c r="C379" s="53">
        <v>45916.625</v>
      </c>
      <c r="D379" s="56">
        <v>45916.625</v>
      </c>
      <c r="E379" s="41">
        <v>5</v>
      </c>
      <c r="F379" s="42"/>
    </row>
    <row r="380" spans="1:6" x14ac:dyDescent="0.2">
      <c r="A380" s="37"/>
      <c r="B380" s="52">
        <v>45916.666666666664</v>
      </c>
      <c r="C380" s="53">
        <v>45916.666666666664</v>
      </c>
      <c r="D380" s="56">
        <v>45916.666666666664</v>
      </c>
      <c r="E380" s="41">
        <v>5</v>
      </c>
      <c r="F380" s="42"/>
    </row>
    <row r="381" spans="1:6" x14ac:dyDescent="0.2">
      <c r="A381" s="37"/>
      <c r="B381" s="52">
        <v>45916.708333333328</v>
      </c>
      <c r="C381" s="53">
        <v>45916.708333333328</v>
      </c>
      <c r="D381" s="56">
        <v>45916.708333333328</v>
      </c>
      <c r="E381" s="41">
        <v>5</v>
      </c>
      <c r="F381" s="42"/>
    </row>
    <row r="382" spans="1:6" x14ac:dyDescent="0.2">
      <c r="A382" s="37"/>
      <c r="B382" s="52">
        <v>45916.75</v>
      </c>
      <c r="C382" s="53">
        <v>45916.75</v>
      </c>
      <c r="D382" s="56">
        <v>45916.75</v>
      </c>
      <c r="E382" s="41">
        <v>4</v>
      </c>
      <c r="F382" s="42"/>
    </row>
    <row r="383" spans="1:6" x14ac:dyDescent="0.2">
      <c r="A383" s="37"/>
      <c r="B383" s="52">
        <v>45916.791666666664</v>
      </c>
      <c r="C383" s="53">
        <v>45916.791666666664</v>
      </c>
      <c r="D383" s="56">
        <v>45916.791666666664</v>
      </c>
      <c r="E383" s="41">
        <v>4</v>
      </c>
      <c r="F383" s="42"/>
    </row>
    <row r="384" spans="1:6" x14ac:dyDescent="0.2">
      <c r="A384" s="37"/>
      <c r="B384" s="52">
        <v>45916.833333333328</v>
      </c>
      <c r="C384" s="53">
        <v>45916.833333333328</v>
      </c>
      <c r="D384" s="56">
        <v>45916.833333333328</v>
      </c>
      <c r="E384" s="41">
        <v>3</v>
      </c>
      <c r="F384" s="42"/>
    </row>
    <row r="385" spans="1:6" x14ac:dyDescent="0.2">
      <c r="A385" s="37"/>
      <c r="B385" s="52">
        <v>45916.875</v>
      </c>
      <c r="C385" s="53">
        <v>45916.875</v>
      </c>
      <c r="D385" s="56">
        <v>45916.875</v>
      </c>
      <c r="E385" s="41">
        <v>3</v>
      </c>
      <c r="F385" s="42"/>
    </row>
    <row r="386" spans="1:6" x14ac:dyDescent="0.2">
      <c r="A386" s="37"/>
      <c r="B386" s="52">
        <v>45916.916666666664</v>
      </c>
      <c r="C386" s="53">
        <v>45916.916666666664</v>
      </c>
      <c r="D386" s="56">
        <v>45916.916666666664</v>
      </c>
      <c r="E386" s="41">
        <v>4</v>
      </c>
      <c r="F386" s="42"/>
    </row>
    <row r="387" spans="1:6" x14ac:dyDescent="0.2">
      <c r="A387" s="37"/>
      <c r="B387" s="52">
        <v>45916.958333333328</v>
      </c>
      <c r="C387" s="53">
        <v>45916.958333333328</v>
      </c>
      <c r="D387" s="56">
        <v>45916.958333333328</v>
      </c>
      <c r="E387" s="41">
        <v>4</v>
      </c>
      <c r="F387" s="42"/>
    </row>
    <row r="388" spans="1:6" x14ac:dyDescent="0.2">
      <c r="A388" s="37"/>
      <c r="B388" s="52">
        <v>45917</v>
      </c>
      <c r="C388" s="53">
        <v>45917</v>
      </c>
      <c r="D388" s="56">
        <v>45917</v>
      </c>
      <c r="E388" s="41">
        <v>4</v>
      </c>
      <c r="F388" s="42"/>
    </row>
    <row r="389" spans="1:6" x14ac:dyDescent="0.2">
      <c r="A389" s="37"/>
      <c r="B389" s="52">
        <v>45917.041666666664</v>
      </c>
      <c r="C389" s="53">
        <v>45917.041666666664</v>
      </c>
      <c r="D389" s="56">
        <v>45917.041666666664</v>
      </c>
      <c r="E389" s="41">
        <v>4</v>
      </c>
      <c r="F389" s="42"/>
    </row>
    <row r="390" spans="1:6" x14ac:dyDescent="0.2">
      <c r="A390" s="37"/>
      <c r="B390" s="52">
        <v>45917.083333333328</v>
      </c>
      <c r="C390" s="53">
        <v>45917.083333333328</v>
      </c>
      <c r="D390" s="56">
        <v>45917.083333333328</v>
      </c>
      <c r="E390" s="41">
        <v>3</v>
      </c>
      <c r="F390" s="42"/>
    </row>
    <row r="391" spans="1:6" x14ac:dyDescent="0.2">
      <c r="A391" s="37"/>
      <c r="B391" s="52">
        <v>45917.125</v>
      </c>
      <c r="C391" s="53">
        <v>45917.125</v>
      </c>
      <c r="D391" s="56">
        <v>45917.125</v>
      </c>
      <c r="E391" s="41">
        <v>4</v>
      </c>
      <c r="F391" s="42"/>
    </row>
    <row r="392" spans="1:6" x14ac:dyDescent="0.2">
      <c r="A392" s="37"/>
      <c r="B392" s="52">
        <v>45917.166666666664</v>
      </c>
      <c r="C392" s="53">
        <v>45917.166666666664</v>
      </c>
      <c r="D392" s="56">
        <v>45917.166666666664</v>
      </c>
      <c r="E392" s="41">
        <v>3</v>
      </c>
      <c r="F392" s="42"/>
    </row>
    <row r="393" spans="1:6" x14ac:dyDescent="0.2">
      <c r="A393" s="37"/>
      <c r="B393" s="52">
        <v>45917.208333333328</v>
      </c>
      <c r="C393" s="53">
        <v>45917.208333333328</v>
      </c>
      <c r="D393" s="56">
        <v>45917.208333333328</v>
      </c>
      <c r="E393" s="41">
        <v>3</v>
      </c>
      <c r="F393" s="42"/>
    </row>
    <row r="394" spans="1:6" x14ac:dyDescent="0.2">
      <c r="A394" s="37"/>
      <c r="B394" s="52">
        <v>45917.25</v>
      </c>
      <c r="C394" s="53">
        <v>45917.25</v>
      </c>
      <c r="D394" s="56">
        <v>45917.25</v>
      </c>
      <c r="E394" s="41">
        <v>3</v>
      </c>
      <c r="F394" s="42"/>
    </row>
    <row r="395" spans="1:6" x14ac:dyDescent="0.2">
      <c r="A395" s="37"/>
      <c r="B395" s="52">
        <v>45917.291666666664</v>
      </c>
      <c r="C395" s="53">
        <v>45917.291666666664</v>
      </c>
      <c r="D395" s="56">
        <v>45917.291666666664</v>
      </c>
      <c r="E395" s="41">
        <v>2</v>
      </c>
      <c r="F395" s="42"/>
    </row>
    <row r="396" spans="1:6" x14ac:dyDescent="0.2">
      <c r="A396" s="37"/>
      <c r="B396" s="52">
        <v>45917.333333333328</v>
      </c>
      <c r="C396" s="53">
        <v>45917.333333333328</v>
      </c>
      <c r="D396" s="56">
        <v>45917.333333333328</v>
      </c>
      <c r="E396" s="41">
        <v>1</v>
      </c>
      <c r="F396" s="42"/>
    </row>
    <row r="397" spans="1:6" x14ac:dyDescent="0.2">
      <c r="A397" s="37"/>
      <c r="B397" s="52">
        <v>45917.375</v>
      </c>
      <c r="C397" s="53">
        <v>45917.375</v>
      </c>
      <c r="D397" s="56">
        <v>45917.375</v>
      </c>
      <c r="E397" s="41">
        <v>2</v>
      </c>
      <c r="F397" s="42"/>
    </row>
    <row r="398" spans="1:6" x14ac:dyDescent="0.2">
      <c r="A398" s="37"/>
      <c r="B398" s="52">
        <v>45917.416666666664</v>
      </c>
      <c r="C398" s="53">
        <v>45917.416666666664</v>
      </c>
      <c r="D398" s="56">
        <v>45917.416666666664</v>
      </c>
      <c r="E398" s="41">
        <v>2</v>
      </c>
      <c r="F398" s="42"/>
    </row>
    <row r="399" spans="1:6" x14ac:dyDescent="0.2">
      <c r="A399" s="37"/>
      <c r="B399" s="52">
        <v>45917.458333333328</v>
      </c>
      <c r="C399" s="53">
        <v>45917.458333333328</v>
      </c>
      <c r="D399" s="56">
        <v>45917.458333333328</v>
      </c>
      <c r="E399" s="41">
        <v>3</v>
      </c>
      <c r="F399" s="42"/>
    </row>
    <row r="400" spans="1:6" x14ac:dyDescent="0.2">
      <c r="A400" s="37"/>
      <c r="B400" s="52">
        <v>45917.5</v>
      </c>
      <c r="C400" s="53">
        <v>45917.5</v>
      </c>
      <c r="D400" s="56">
        <v>45917.5</v>
      </c>
      <c r="E400" s="41">
        <v>3</v>
      </c>
      <c r="F400" s="42"/>
    </row>
    <row r="401" spans="1:6" x14ac:dyDescent="0.2">
      <c r="A401" s="37"/>
      <c r="B401" s="52">
        <v>45917.541666666664</v>
      </c>
      <c r="C401" s="53">
        <v>45917.541666666664</v>
      </c>
      <c r="D401" s="56">
        <v>45917.541666666664</v>
      </c>
      <c r="E401" s="41">
        <v>2</v>
      </c>
      <c r="F401" s="42"/>
    </row>
    <row r="402" spans="1:6" x14ac:dyDescent="0.2">
      <c r="A402" s="37"/>
      <c r="B402" s="52">
        <v>45917.583333333328</v>
      </c>
      <c r="C402" s="53">
        <v>45917.583333333328</v>
      </c>
      <c r="D402" s="56">
        <v>45917.583333333328</v>
      </c>
      <c r="E402" s="41">
        <v>2</v>
      </c>
      <c r="F402" s="42"/>
    </row>
    <row r="403" spans="1:6" x14ac:dyDescent="0.2">
      <c r="A403" s="37"/>
      <c r="B403" s="52">
        <v>45917.625</v>
      </c>
      <c r="C403" s="53">
        <v>45917.625</v>
      </c>
      <c r="D403" s="56">
        <v>45917.625</v>
      </c>
      <c r="E403" s="41">
        <v>3</v>
      </c>
      <c r="F403" s="42"/>
    </row>
    <row r="404" spans="1:6" x14ac:dyDescent="0.2">
      <c r="A404" s="37"/>
      <c r="B404" s="52">
        <v>45917.666666666664</v>
      </c>
      <c r="C404" s="53">
        <v>45917.666666666664</v>
      </c>
      <c r="D404" s="56">
        <v>45917.666666666664</v>
      </c>
      <c r="E404" s="41">
        <v>2</v>
      </c>
      <c r="F404" s="42"/>
    </row>
    <row r="405" spans="1:6" x14ac:dyDescent="0.2">
      <c r="A405" s="37"/>
      <c r="B405" s="52">
        <v>45917.708333333328</v>
      </c>
      <c r="C405" s="53">
        <v>45917.708333333328</v>
      </c>
      <c r="D405" s="56">
        <v>45917.708333333328</v>
      </c>
      <c r="E405" s="41">
        <v>2</v>
      </c>
      <c r="F405" s="42"/>
    </row>
    <row r="406" spans="1:6" x14ac:dyDescent="0.2">
      <c r="A406" s="37"/>
      <c r="B406" s="52">
        <v>45917.75</v>
      </c>
      <c r="C406" s="53">
        <v>45917.75</v>
      </c>
      <c r="D406" s="56">
        <v>45917.75</v>
      </c>
      <c r="E406" s="41">
        <v>2</v>
      </c>
      <c r="F406" s="42"/>
    </row>
    <row r="407" spans="1:6" x14ac:dyDescent="0.2">
      <c r="A407" s="37"/>
      <c r="B407" s="52">
        <v>45917.791666666664</v>
      </c>
      <c r="C407" s="53">
        <v>45917.791666666664</v>
      </c>
      <c r="D407" s="56">
        <v>45917.791666666664</v>
      </c>
      <c r="E407" s="41">
        <v>2</v>
      </c>
      <c r="F407" s="42"/>
    </row>
    <row r="408" spans="1:6" x14ac:dyDescent="0.2">
      <c r="A408" s="37"/>
      <c r="B408" s="52">
        <v>45917.833333333328</v>
      </c>
      <c r="C408" s="53">
        <v>45917.833333333328</v>
      </c>
      <c r="D408" s="56">
        <v>45917.833333333328</v>
      </c>
      <c r="E408" s="41">
        <v>2</v>
      </c>
      <c r="F408" s="42"/>
    </row>
    <row r="409" spans="1:6" x14ac:dyDescent="0.2">
      <c r="A409" s="37"/>
      <c r="B409" s="52">
        <v>45917.875</v>
      </c>
      <c r="C409" s="53">
        <v>45917.875</v>
      </c>
      <c r="D409" s="56">
        <v>45917.875</v>
      </c>
      <c r="E409" s="41">
        <v>2</v>
      </c>
      <c r="F409" s="42"/>
    </row>
    <row r="410" spans="1:6" x14ac:dyDescent="0.2">
      <c r="A410" s="37"/>
      <c r="B410" s="52">
        <v>45917.916666666664</v>
      </c>
      <c r="C410" s="53">
        <v>45917.916666666664</v>
      </c>
      <c r="D410" s="56">
        <v>45917.916666666664</v>
      </c>
      <c r="E410" s="41">
        <v>2</v>
      </c>
      <c r="F410" s="42"/>
    </row>
    <row r="411" spans="1:6" x14ac:dyDescent="0.2">
      <c r="A411" s="37"/>
      <c r="B411" s="52">
        <v>45917.958333333328</v>
      </c>
      <c r="C411" s="53">
        <v>45917.958333333328</v>
      </c>
      <c r="D411" s="56">
        <v>45917.958333333328</v>
      </c>
      <c r="E411" s="41">
        <v>2</v>
      </c>
      <c r="F411" s="42"/>
    </row>
    <row r="412" spans="1:6" x14ac:dyDescent="0.2">
      <c r="A412" s="37"/>
      <c r="B412" s="52">
        <v>45918</v>
      </c>
      <c r="C412" s="53">
        <v>45918</v>
      </c>
      <c r="D412" s="56">
        <v>45918</v>
      </c>
      <c r="E412" s="41">
        <v>2</v>
      </c>
      <c r="F412" s="42"/>
    </row>
    <row r="413" spans="1:6" x14ac:dyDescent="0.2">
      <c r="A413" s="37"/>
      <c r="B413" s="52">
        <v>45918.041666666664</v>
      </c>
      <c r="C413" s="53">
        <v>45918.041666666664</v>
      </c>
      <c r="D413" s="56">
        <v>45918.041666666664</v>
      </c>
      <c r="E413" s="41">
        <v>2</v>
      </c>
      <c r="F413" s="42"/>
    </row>
    <row r="414" spans="1:6" x14ac:dyDescent="0.2">
      <c r="A414" s="37"/>
      <c r="B414" s="52">
        <v>45918.083333333328</v>
      </c>
      <c r="C414" s="53">
        <v>45918.083333333328</v>
      </c>
      <c r="D414" s="56">
        <v>45918.083333333328</v>
      </c>
      <c r="E414" s="41">
        <v>2</v>
      </c>
      <c r="F414" s="42"/>
    </row>
    <row r="415" spans="1:6" x14ac:dyDescent="0.2">
      <c r="A415" s="37"/>
      <c r="B415" s="52">
        <v>45918.125</v>
      </c>
      <c r="C415" s="53">
        <v>45918.125</v>
      </c>
      <c r="D415" s="56">
        <v>45918.125</v>
      </c>
      <c r="E415" s="41">
        <v>1</v>
      </c>
      <c r="F415" s="42"/>
    </row>
    <row r="416" spans="1:6" x14ac:dyDescent="0.2">
      <c r="A416" s="37"/>
      <c r="B416" s="52">
        <v>45918.166666666664</v>
      </c>
      <c r="C416" s="53">
        <v>45918.166666666664</v>
      </c>
      <c r="D416" s="56">
        <v>45918.166666666664</v>
      </c>
      <c r="E416" s="41">
        <v>1</v>
      </c>
      <c r="F416" s="42"/>
    </row>
    <row r="417" spans="1:6" x14ac:dyDescent="0.2">
      <c r="A417" s="37"/>
      <c r="B417" s="52">
        <v>45918.208333333328</v>
      </c>
      <c r="C417" s="53">
        <v>45918.208333333328</v>
      </c>
      <c r="D417" s="56">
        <v>45918.208333333328</v>
      </c>
      <c r="E417" s="41">
        <v>1</v>
      </c>
      <c r="F417" s="42"/>
    </row>
    <row r="418" spans="1:6" x14ac:dyDescent="0.2">
      <c r="A418" s="37"/>
      <c r="B418" s="52">
        <v>45918.25</v>
      </c>
      <c r="C418" s="53">
        <v>45918.25</v>
      </c>
      <c r="D418" s="56">
        <v>45918.25</v>
      </c>
      <c r="E418" s="41">
        <v>1</v>
      </c>
      <c r="F418" s="42"/>
    </row>
    <row r="419" spans="1:6" x14ac:dyDescent="0.2">
      <c r="A419" s="37"/>
      <c r="B419" s="52">
        <v>45918.291666666664</v>
      </c>
      <c r="C419" s="53">
        <v>45918.291666666664</v>
      </c>
      <c r="D419" s="56">
        <v>45918.291666666664</v>
      </c>
      <c r="E419" s="41">
        <v>1</v>
      </c>
      <c r="F419" s="42"/>
    </row>
    <row r="420" spans="1:6" x14ac:dyDescent="0.2">
      <c r="A420" s="37"/>
      <c r="B420" s="52">
        <v>45918.333333333328</v>
      </c>
      <c r="C420" s="53">
        <v>45918.333333333328</v>
      </c>
      <c r="D420" s="56">
        <v>45918.333333333328</v>
      </c>
      <c r="E420" s="41">
        <v>1</v>
      </c>
      <c r="F420" s="42"/>
    </row>
    <row r="421" spans="1:6" x14ac:dyDescent="0.2">
      <c r="A421" s="37"/>
      <c r="B421" s="52">
        <v>45918.375</v>
      </c>
      <c r="C421" s="53">
        <v>45918.375</v>
      </c>
      <c r="D421" s="56">
        <v>45918.375</v>
      </c>
      <c r="E421" s="41">
        <v>1</v>
      </c>
      <c r="F421" s="42"/>
    </row>
    <row r="422" spans="1:6" x14ac:dyDescent="0.2">
      <c r="A422" s="37"/>
      <c r="B422" s="52">
        <v>45918.416666666664</v>
      </c>
      <c r="C422" s="53">
        <v>45918.416666666664</v>
      </c>
      <c r="D422" s="56">
        <v>45918.416666666664</v>
      </c>
      <c r="E422" s="41">
        <v>1</v>
      </c>
      <c r="F422" s="42"/>
    </row>
    <row r="423" spans="1:6" x14ac:dyDescent="0.2">
      <c r="A423" s="37"/>
      <c r="B423" s="52">
        <v>45918.458333333328</v>
      </c>
      <c r="C423" s="53">
        <v>45918.458333333328</v>
      </c>
      <c r="D423" s="56">
        <v>45918.458333333328</v>
      </c>
      <c r="E423" s="41">
        <v>1</v>
      </c>
      <c r="F423" s="42"/>
    </row>
    <row r="424" spans="1:6" x14ac:dyDescent="0.2">
      <c r="A424" s="37"/>
      <c r="B424" s="52">
        <v>45918.5</v>
      </c>
      <c r="C424" s="53">
        <v>45918.5</v>
      </c>
      <c r="D424" s="56">
        <v>45918.5</v>
      </c>
      <c r="E424" s="41">
        <v>1</v>
      </c>
      <c r="F424" s="42"/>
    </row>
    <row r="425" spans="1:6" x14ac:dyDescent="0.2">
      <c r="A425" s="37"/>
      <c r="B425" s="52">
        <v>45918.541666666664</v>
      </c>
      <c r="C425" s="53">
        <v>45918.541666666664</v>
      </c>
      <c r="D425" s="56">
        <v>45918.541666666664</v>
      </c>
      <c r="E425" s="41">
        <v>1</v>
      </c>
      <c r="F425" s="42"/>
    </row>
    <row r="426" spans="1:6" x14ac:dyDescent="0.2">
      <c r="A426" s="37"/>
      <c r="B426" s="52">
        <v>45918.583333333328</v>
      </c>
      <c r="C426" s="53">
        <v>45918.583333333328</v>
      </c>
      <c r="D426" s="56">
        <v>45918.583333333328</v>
      </c>
      <c r="E426" s="41">
        <v>1</v>
      </c>
      <c r="F426" s="42"/>
    </row>
    <row r="427" spans="1:6" x14ac:dyDescent="0.2">
      <c r="A427" s="37"/>
      <c r="B427" s="52">
        <v>45918.625</v>
      </c>
      <c r="C427" s="53">
        <v>45918.625</v>
      </c>
      <c r="D427" s="56">
        <v>45918.625</v>
      </c>
      <c r="E427" s="41">
        <v>2</v>
      </c>
      <c r="F427" s="42"/>
    </row>
    <row r="428" spans="1:6" x14ac:dyDescent="0.2">
      <c r="A428" s="37"/>
      <c r="B428" s="52">
        <v>45918.666666666664</v>
      </c>
      <c r="C428" s="53">
        <v>45918.666666666664</v>
      </c>
      <c r="D428" s="56">
        <v>45918.666666666664</v>
      </c>
      <c r="E428" s="41">
        <v>1</v>
      </c>
      <c r="F428" s="42"/>
    </row>
    <row r="429" spans="1:6" x14ac:dyDescent="0.2">
      <c r="A429" s="37"/>
      <c r="B429" s="52">
        <v>45918.708333333328</v>
      </c>
      <c r="C429" s="53">
        <v>45918.708333333328</v>
      </c>
      <c r="D429" s="56">
        <v>45918.708333333328</v>
      </c>
      <c r="E429" s="41">
        <v>1</v>
      </c>
      <c r="F429" s="42"/>
    </row>
    <row r="430" spans="1:6" x14ac:dyDescent="0.2">
      <c r="A430" s="37"/>
      <c r="B430" s="52">
        <v>45918.75</v>
      </c>
      <c r="C430" s="53">
        <v>45918.75</v>
      </c>
      <c r="D430" s="56">
        <v>45918.75</v>
      </c>
      <c r="E430" s="41">
        <v>2</v>
      </c>
      <c r="F430" s="42"/>
    </row>
    <row r="431" spans="1:6" x14ac:dyDescent="0.2">
      <c r="A431" s="37"/>
      <c r="B431" s="52">
        <v>45918.791666666664</v>
      </c>
      <c r="C431" s="53">
        <v>45918.791666666664</v>
      </c>
      <c r="D431" s="56">
        <v>45918.791666666664</v>
      </c>
      <c r="E431" s="41">
        <v>2</v>
      </c>
      <c r="F431" s="42"/>
    </row>
    <row r="432" spans="1:6" x14ac:dyDescent="0.2">
      <c r="A432" s="37"/>
      <c r="B432" s="52">
        <v>45918.833333333328</v>
      </c>
      <c r="C432" s="53">
        <v>45918.833333333328</v>
      </c>
      <c r="D432" s="56">
        <v>45918.833333333328</v>
      </c>
      <c r="E432" s="41">
        <v>4</v>
      </c>
      <c r="F432" s="42"/>
    </row>
    <row r="433" spans="1:6" x14ac:dyDescent="0.2">
      <c r="A433" s="37"/>
      <c r="B433" s="52">
        <v>45918.875</v>
      </c>
      <c r="C433" s="53">
        <v>45918.875</v>
      </c>
      <c r="D433" s="56">
        <v>45918.875</v>
      </c>
      <c r="E433" s="41">
        <v>4</v>
      </c>
      <c r="F433" s="42"/>
    </row>
    <row r="434" spans="1:6" x14ac:dyDescent="0.2">
      <c r="A434" s="37"/>
      <c r="B434" s="52">
        <v>45918.916666666664</v>
      </c>
      <c r="C434" s="53">
        <v>45918.916666666664</v>
      </c>
      <c r="D434" s="56">
        <v>45918.916666666664</v>
      </c>
      <c r="E434" s="41">
        <v>4</v>
      </c>
      <c r="F434" s="42"/>
    </row>
    <row r="435" spans="1:6" x14ac:dyDescent="0.2">
      <c r="A435" s="37"/>
      <c r="B435" s="52">
        <v>45918.958333333328</v>
      </c>
      <c r="C435" s="53">
        <v>45918.958333333328</v>
      </c>
      <c r="D435" s="56">
        <v>45918.958333333328</v>
      </c>
      <c r="E435" s="41">
        <v>5</v>
      </c>
      <c r="F435" s="42"/>
    </row>
    <row r="436" spans="1:6" x14ac:dyDescent="0.2">
      <c r="A436" s="37"/>
      <c r="B436" s="52">
        <v>45919</v>
      </c>
      <c r="C436" s="53">
        <v>45919</v>
      </c>
      <c r="D436" s="56">
        <v>45919</v>
      </c>
      <c r="E436" s="41">
        <v>5</v>
      </c>
      <c r="F436" s="42"/>
    </row>
    <row r="437" spans="1:6" x14ac:dyDescent="0.2">
      <c r="A437" s="37"/>
      <c r="B437" s="52">
        <v>45919.041666666664</v>
      </c>
      <c r="C437" s="53">
        <v>45919.041666666664</v>
      </c>
      <c r="D437" s="56">
        <v>45919.041666666664</v>
      </c>
      <c r="E437" s="41">
        <v>5</v>
      </c>
      <c r="F437" s="42"/>
    </row>
    <row r="438" spans="1:6" x14ac:dyDescent="0.2">
      <c r="A438" s="37"/>
      <c r="B438" s="52">
        <v>45919.083333333328</v>
      </c>
      <c r="C438" s="53">
        <v>45919.083333333328</v>
      </c>
      <c r="D438" s="56">
        <v>45919.083333333328</v>
      </c>
      <c r="E438" s="41">
        <v>5</v>
      </c>
      <c r="F438" s="42"/>
    </row>
    <row r="439" spans="1:6" x14ac:dyDescent="0.2">
      <c r="A439" s="37"/>
      <c r="B439" s="52">
        <v>45919.125</v>
      </c>
      <c r="C439" s="53">
        <v>45919.125</v>
      </c>
      <c r="D439" s="56">
        <v>45919.125</v>
      </c>
      <c r="E439" s="41">
        <v>4</v>
      </c>
      <c r="F439" s="42"/>
    </row>
    <row r="440" spans="1:6" x14ac:dyDescent="0.2">
      <c r="A440" s="37"/>
      <c r="B440" s="52">
        <v>45919.166666666664</v>
      </c>
      <c r="C440" s="53">
        <v>45919.166666666664</v>
      </c>
      <c r="D440" s="56">
        <v>45919.166666666664</v>
      </c>
      <c r="E440" s="41">
        <v>4</v>
      </c>
      <c r="F440" s="42"/>
    </row>
    <row r="441" spans="1:6" x14ac:dyDescent="0.2">
      <c r="A441" s="37"/>
      <c r="B441" s="52">
        <v>45919.208333333328</v>
      </c>
      <c r="C441" s="53">
        <v>45919.208333333328</v>
      </c>
      <c r="D441" s="56">
        <v>45919.208333333328</v>
      </c>
      <c r="E441" s="41">
        <v>3</v>
      </c>
      <c r="F441" s="42"/>
    </row>
    <row r="442" spans="1:6" x14ac:dyDescent="0.2">
      <c r="A442" s="37"/>
      <c r="B442" s="52">
        <v>45919.25</v>
      </c>
      <c r="C442" s="53">
        <v>45919.25</v>
      </c>
      <c r="D442" s="56">
        <v>45919.25</v>
      </c>
      <c r="E442" s="41">
        <v>3</v>
      </c>
      <c r="F442" s="42"/>
    </row>
    <row r="443" spans="1:6" x14ac:dyDescent="0.2">
      <c r="A443" s="37"/>
      <c r="B443" s="52">
        <v>45919.291666666664</v>
      </c>
      <c r="C443" s="53">
        <v>45919.291666666664</v>
      </c>
      <c r="D443" s="56">
        <v>45919.291666666664</v>
      </c>
      <c r="E443" s="41">
        <v>4</v>
      </c>
      <c r="F443" s="42"/>
    </row>
    <row r="444" spans="1:6" x14ac:dyDescent="0.2">
      <c r="A444" s="37"/>
      <c r="B444" s="52">
        <v>45919.333333333328</v>
      </c>
      <c r="C444" s="53">
        <v>45919.333333333328</v>
      </c>
      <c r="D444" s="56">
        <v>45919.333333333328</v>
      </c>
      <c r="E444" s="41">
        <v>5</v>
      </c>
      <c r="F444" s="42"/>
    </row>
    <row r="445" spans="1:6" x14ac:dyDescent="0.2">
      <c r="A445" s="37"/>
      <c r="B445" s="52">
        <v>45919.375</v>
      </c>
      <c r="C445" s="53">
        <v>45919.375</v>
      </c>
      <c r="D445" s="56">
        <v>45919.375</v>
      </c>
      <c r="E445" s="41">
        <v>6</v>
      </c>
      <c r="F445" s="42"/>
    </row>
    <row r="446" spans="1:6" x14ac:dyDescent="0.2">
      <c r="A446" s="37"/>
      <c r="B446" s="52">
        <v>45919.416666666664</v>
      </c>
      <c r="C446" s="53">
        <v>45919.416666666664</v>
      </c>
      <c r="D446" s="56">
        <v>45919.416666666664</v>
      </c>
      <c r="E446" s="41">
        <v>8</v>
      </c>
      <c r="F446" s="42"/>
    </row>
    <row r="447" spans="1:6" x14ac:dyDescent="0.2">
      <c r="A447" s="37"/>
      <c r="B447" s="52">
        <v>45919.458333333328</v>
      </c>
      <c r="C447" s="53">
        <v>45919.458333333328</v>
      </c>
      <c r="D447" s="56">
        <v>45919.458333333328</v>
      </c>
      <c r="E447" s="41">
        <v>7</v>
      </c>
      <c r="F447" s="42"/>
    </row>
    <row r="448" spans="1:6" x14ac:dyDescent="0.2">
      <c r="A448" s="37"/>
      <c r="B448" s="52">
        <v>45919.5</v>
      </c>
      <c r="C448" s="53">
        <v>45919.5</v>
      </c>
      <c r="D448" s="56">
        <v>45919.5</v>
      </c>
      <c r="E448" s="41">
        <v>10</v>
      </c>
      <c r="F448" s="42"/>
    </row>
    <row r="449" spans="1:6" x14ac:dyDescent="0.2">
      <c r="A449" s="37"/>
      <c r="B449" s="52">
        <v>45919.541666666664</v>
      </c>
      <c r="C449" s="53">
        <v>45919.541666666664</v>
      </c>
      <c r="D449" s="56">
        <v>45919.541666666664</v>
      </c>
      <c r="E449" s="41">
        <v>12</v>
      </c>
      <c r="F449" s="42"/>
    </row>
    <row r="450" spans="1:6" x14ac:dyDescent="0.2">
      <c r="A450" s="37"/>
      <c r="B450" s="52">
        <v>45919.583333333328</v>
      </c>
      <c r="C450" s="53">
        <v>45919.583333333328</v>
      </c>
      <c r="D450" s="56">
        <v>45919.583333333328</v>
      </c>
      <c r="E450" s="41">
        <v>14</v>
      </c>
      <c r="F450" s="42"/>
    </row>
    <row r="451" spans="1:6" x14ac:dyDescent="0.2">
      <c r="A451" s="37"/>
      <c r="B451" s="52">
        <v>45919.625</v>
      </c>
      <c r="C451" s="53">
        <v>45919.625</v>
      </c>
      <c r="D451" s="56">
        <v>45919.625</v>
      </c>
      <c r="E451" s="41">
        <v>10</v>
      </c>
      <c r="F451" s="42"/>
    </row>
    <row r="452" spans="1:6" x14ac:dyDescent="0.2">
      <c r="A452" s="37"/>
      <c r="B452" s="52">
        <v>45919.666666666664</v>
      </c>
      <c r="C452" s="53">
        <v>45919.666666666664</v>
      </c>
      <c r="D452" s="56">
        <v>45919.666666666664</v>
      </c>
      <c r="E452" s="41">
        <v>7</v>
      </c>
      <c r="F452" s="42"/>
    </row>
    <row r="453" spans="1:6" x14ac:dyDescent="0.2">
      <c r="A453" s="37"/>
      <c r="B453" s="52">
        <v>45919.708333333328</v>
      </c>
      <c r="C453" s="53">
        <v>45919.708333333328</v>
      </c>
      <c r="D453" s="56">
        <v>45919.708333333328</v>
      </c>
      <c r="E453" s="41">
        <v>7</v>
      </c>
      <c r="F453" s="42"/>
    </row>
    <row r="454" spans="1:6" x14ac:dyDescent="0.2">
      <c r="A454" s="37"/>
      <c r="B454" s="52">
        <v>45919.75</v>
      </c>
      <c r="C454" s="53">
        <v>45919.75</v>
      </c>
      <c r="D454" s="56">
        <v>45919.75</v>
      </c>
      <c r="E454" s="41">
        <v>7</v>
      </c>
      <c r="F454" s="42"/>
    </row>
    <row r="455" spans="1:6" x14ac:dyDescent="0.2">
      <c r="A455" s="37"/>
      <c r="B455" s="52">
        <v>45919.791666666664</v>
      </c>
      <c r="C455" s="53">
        <v>45919.791666666664</v>
      </c>
      <c r="D455" s="56">
        <v>45919.791666666664</v>
      </c>
      <c r="E455" s="41">
        <v>6</v>
      </c>
      <c r="F455" s="42"/>
    </row>
    <row r="456" spans="1:6" x14ac:dyDescent="0.2">
      <c r="A456" s="37"/>
      <c r="B456" s="52">
        <v>45919.833333333328</v>
      </c>
      <c r="C456" s="53">
        <v>45919.833333333328</v>
      </c>
      <c r="D456" s="56">
        <v>45919.833333333328</v>
      </c>
      <c r="E456" s="41">
        <v>6</v>
      </c>
      <c r="F456" s="42"/>
    </row>
    <row r="457" spans="1:6" x14ac:dyDescent="0.2">
      <c r="A457" s="37"/>
      <c r="B457" s="52">
        <v>45919.875</v>
      </c>
      <c r="C457" s="53">
        <v>45919.875</v>
      </c>
      <c r="D457" s="56">
        <v>45919.875</v>
      </c>
      <c r="E457" s="41">
        <v>5</v>
      </c>
      <c r="F457" s="42"/>
    </row>
    <row r="458" spans="1:6" x14ac:dyDescent="0.2">
      <c r="A458" s="37"/>
      <c r="B458" s="52">
        <v>45919.916666666664</v>
      </c>
      <c r="C458" s="53">
        <v>45919.916666666664</v>
      </c>
      <c r="D458" s="56">
        <v>45919.916666666664</v>
      </c>
      <c r="E458" s="41">
        <v>5</v>
      </c>
      <c r="F458" s="42"/>
    </row>
    <row r="459" spans="1:6" x14ac:dyDescent="0.2">
      <c r="A459" s="37"/>
      <c r="B459" s="52">
        <v>45919.958333333328</v>
      </c>
      <c r="C459" s="53">
        <v>45919.958333333328</v>
      </c>
      <c r="D459" s="56">
        <v>45919.958333333328</v>
      </c>
      <c r="E459" s="41">
        <v>6</v>
      </c>
      <c r="F459" s="42"/>
    </row>
    <row r="460" spans="1:6" x14ac:dyDescent="0.2">
      <c r="A460" s="37"/>
      <c r="B460" s="52">
        <v>45920</v>
      </c>
      <c r="C460" s="53">
        <v>45920</v>
      </c>
      <c r="D460" s="56">
        <v>45920</v>
      </c>
      <c r="E460" s="41">
        <v>6</v>
      </c>
      <c r="F460" s="42"/>
    </row>
    <row r="461" spans="1:6" x14ac:dyDescent="0.2">
      <c r="A461" s="37"/>
      <c r="B461" s="52">
        <v>45920.041666666664</v>
      </c>
      <c r="C461" s="53">
        <v>45920.041666666664</v>
      </c>
      <c r="D461" s="56">
        <v>45920.041666666664</v>
      </c>
      <c r="E461" s="41">
        <v>7</v>
      </c>
      <c r="F461" s="42"/>
    </row>
    <row r="462" spans="1:6" x14ac:dyDescent="0.2">
      <c r="A462" s="37"/>
      <c r="B462" s="52">
        <v>45920.083333333328</v>
      </c>
      <c r="C462" s="53">
        <v>45920.083333333328</v>
      </c>
      <c r="D462" s="56">
        <v>45920.083333333328</v>
      </c>
      <c r="E462" s="41">
        <v>8</v>
      </c>
      <c r="F462" s="42"/>
    </row>
    <row r="463" spans="1:6" x14ac:dyDescent="0.2">
      <c r="A463" s="37"/>
      <c r="B463" s="52">
        <v>45920.125</v>
      </c>
      <c r="C463" s="53">
        <v>45920.125</v>
      </c>
      <c r="D463" s="56">
        <v>45920.125</v>
      </c>
      <c r="E463" s="41">
        <v>10</v>
      </c>
      <c r="F463" s="42"/>
    </row>
    <row r="464" spans="1:6" x14ac:dyDescent="0.2">
      <c r="A464" s="37"/>
      <c r="B464" s="52">
        <v>45920.166666666664</v>
      </c>
      <c r="C464" s="53">
        <v>45920.166666666664</v>
      </c>
      <c r="D464" s="56">
        <v>45920.166666666664</v>
      </c>
      <c r="E464" s="41">
        <v>9</v>
      </c>
      <c r="F464" s="42"/>
    </row>
    <row r="465" spans="1:6" x14ac:dyDescent="0.2">
      <c r="A465" s="37"/>
      <c r="B465" s="52">
        <v>45920.208333333328</v>
      </c>
      <c r="C465" s="53">
        <v>45920.208333333328</v>
      </c>
      <c r="D465" s="56">
        <v>45920.208333333328</v>
      </c>
      <c r="E465" s="41">
        <v>7</v>
      </c>
      <c r="F465" s="42"/>
    </row>
    <row r="466" spans="1:6" x14ac:dyDescent="0.2">
      <c r="A466" s="37"/>
      <c r="B466" s="52">
        <v>45920.25</v>
      </c>
      <c r="C466" s="53">
        <v>45920.25</v>
      </c>
      <c r="D466" s="56">
        <v>45920.25</v>
      </c>
      <c r="E466" s="41">
        <v>7</v>
      </c>
      <c r="F466" s="42"/>
    </row>
    <row r="467" spans="1:6" x14ac:dyDescent="0.2">
      <c r="A467" s="37"/>
      <c r="B467" s="52">
        <v>45920.291666666664</v>
      </c>
      <c r="C467" s="53">
        <v>45920.291666666664</v>
      </c>
      <c r="D467" s="56">
        <v>45920.291666666664</v>
      </c>
      <c r="E467" s="41">
        <v>8</v>
      </c>
      <c r="F467" s="42"/>
    </row>
    <row r="468" spans="1:6" x14ac:dyDescent="0.2">
      <c r="A468" s="37"/>
      <c r="B468" s="52">
        <v>45920.333333333328</v>
      </c>
      <c r="C468" s="53">
        <v>45920.333333333328</v>
      </c>
      <c r="D468" s="56">
        <v>45920.333333333328</v>
      </c>
      <c r="E468" s="41">
        <v>9</v>
      </c>
      <c r="F468" s="42"/>
    </row>
    <row r="469" spans="1:6" x14ac:dyDescent="0.2">
      <c r="A469" s="37"/>
      <c r="B469" s="52">
        <v>45920.375</v>
      </c>
      <c r="C469" s="53">
        <v>45920.375</v>
      </c>
      <c r="D469" s="56">
        <v>45920.375</v>
      </c>
      <c r="E469" s="41">
        <v>10</v>
      </c>
      <c r="F469" s="42"/>
    </row>
    <row r="470" spans="1:6" x14ac:dyDescent="0.2">
      <c r="A470" s="37"/>
      <c r="B470" s="52">
        <v>45920.416666666664</v>
      </c>
      <c r="C470" s="53">
        <v>45920.416666666664</v>
      </c>
      <c r="D470" s="56">
        <v>45920.416666666664</v>
      </c>
      <c r="E470" s="41">
        <v>11</v>
      </c>
      <c r="F470" s="42"/>
    </row>
    <row r="471" spans="1:6" x14ac:dyDescent="0.2">
      <c r="A471" s="37"/>
      <c r="B471" s="52">
        <v>45920.458333333328</v>
      </c>
      <c r="C471" s="53">
        <v>45920.458333333328</v>
      </c>
      <c r="D471" s="56">
        <v>45920.458333333328</v>
      </c>
      <c r="E471" s="41">
        <v>6</v>
      </c>
      <c r="F471" s="42"/>
    </row>
    <row r="472" spans="1:6" x14ac:dyDescent="0.2">
      <c r="A472" s="37"/>
      <c r="B472" s="52">
        <v>45920.5</v>
      </c>
      <c r="C472" s="53">
        <v>45920.5</v>
      </c>
      <c r="D472" s="56">
        <v>45920.5</v>
      </c>
      <c r="E472" s="41">
        <v>6</v>
      </c>
      <c r="F472" s="42"/>
    </row>
    <row r="473" spans="1:6" x14ac:dyDescent="0.2">
      <c r="A473" s="37"/>
      <c r="B473" s="52">
        <v>45920.541666666664</v>
      </c>
      <c r="C473" s="53">
        <v>45920.541666666664</v>
      </c>
      <c r="D473" s="56">
        <v>45920.541666666664</v>
      </c>
      <c r="E473" s="41">
        <v>6</v>
      </c>
      <c r="F473" s="42"/>
    </row>
    <row r="474" spans="1:6" x14ac:dyDescent="0.2">
      <c r="A474" s="37"/>
      <c r="B474" s="52">
        <v>45920.583333333328</v>
      </c>
      <c r="C474" s="53">
        <v>45920.583333333328</v>
      </c>
      <c r="D474" s="56">
        <v>45920.583333333328</v>
      </c>
      <c r="E474" s="41">
        <v>6</v>
      </c>
      <c r="F474" s="42"/>
    </row>
    <row r="475" spans="1:6" x14ac:dyDescent="0.2">
      <c r="A475" s="37"/>
      <c r="B475" s="52">
        <v>45920.625</v>
      </c>
      <c r="C475" s="53">
        <v>45920.625</v>
      </c>
      <c r="D475" s="56">
        <v>45920.625</v>
      </c>
      <c r="E475" s="41">
        <v>6</v>
      </c>
      <c r="F475" s="42"/>
    </row>
    <row r="476" spans="1:6" x14ac:dyDescent="0.2">
      <c r="A476" s="37"/>
      <c r="B476" s="52">
        <v>45920.666666666664</v>
      </c>
      <c r="C476" s="53">
        <v>45920.666666666664</v>
      </c>
      <c r="D476" s="56">
        <v>45920.666666666664</v>
      </c>
      <c r="E476" s="41">
        <v>5</v>
      </c>
      <c r="F476" s="42"/>
    </row>
    <row r="477" spans="1:6" x14ac:dyDescent="0.2">
      <c r="A477" s="37"/>
      <c r="B477" s="52">
        <v>45920.708333333328</v>
      </c>
      <c r="C477" s="53">
        <v>45920.708333333328</v>
      </c>
      <c r="D477" s="56">
        <v>45920.708333333328</v>
      </c>
      <c r="E477" s="41">
        <v>4</v>
      </c>
      <c r="F477" s="42"/>
    </row>
    <row r="478" spans="1:6" x14ac:dyDescent="0.2">
      <c r="A478" s="37"/>
      <c r="B478" s="52">
        <v>45920.75</v>
      </c>
      <c r="C478" s="53">
        <v>45920.75</v>
      </c>
      <c r="D478" s="56">
        <v>45920.75</v>
      </c>
      <c r="E478" s="41">
        <v>4</v>
      </c>
      <c r="F478" s="42"/>
    </row>
    <row r="479" spans="1:6" x14ac:dyDescent="0.2">
      <c r="A479" s="37"/>
      <c r="B479" s="52">
        <v>45920.791666666664</v>
      </c>
      <c r="C479" s="53">
        <v>45920.791666666664</v>
      </c>
      <c r="D479" s="56">
        <v>45920.791666666664</v>
      </c>
      <c r="E479" s="41">
        <v>3</v>
      </c>
      <c r="F479" s="42"/>
    </row>
    <row r="480" spans="1:6" x14ac:dyDescent="0.2">
      <c r="A480" s="37"/>
      <c r="B480" s="52">
        <v>45920.833333333328</v>
      </c>
      <c r="C480" s="53">
        <v>45920.833333333328</v>
      </c>
      <c r="D480" s="56">
        <v>45920.833333333328</v>
      </c>
      <c r="E480" s="41">
        <v>2</v>
      </c>
      <c r="F480" s="42"/>
    </row>
    <row r="481" spans="1:6" x14ac:dyDescent="0.2">
      <c r="A481" s="37"/>
      <c r="B481" s="52">
        <v>45920.875</v>
      </c>
      <c r="C481" s="53">
        <v>45920.875</v>
      </c>
      <c r="D481" s="56">
        <v>45920.875</v>
      </c>
      <c r="E481" s="41">
        <v>1</v>
      </c>
      <c r="F481" s="42"/>
    </row>
    <row r="482" spans="1:6" x14ac:dyDescent="0.2">
      <c r="A482" s="37"/>
      <c r="B482" s="52">
        <v>45920.916666666664</v>
      </c>
      <c r="C482" s="53">
        <v>45920.916666666664</v>
      </c>
      <c r="D482" s="56">
        <v>45920.916666666664</v>
      </c>
      <c r="E482" s="41">
        <v>1</v>
      </c>
      <c r="F482" s="42"/>
    </row>
    <row r="483" spans="1:6" x14ac:dyDescent="0.2">
      <c r="A483" s="37"/>
      <c r="B483" s="52">
        <v>45920.958333333328</v>
      </c>
      <c r="C483" s="53">
        <v>45920.958333333328</v>
      </c>
      <c r="D483" s="56">
        <v>45920.958333333328</v>
      </c>
      <c r="E483" s="41" t="s">
        <v>232</v>
      </c>
      <c r="F483" s="42"/>
    </row>
    <row r="484" spans="1:6" x14ac:dyDescent="0.2">
      <c r="A484" s="37"/>
      <c r="B484" s="52">
        <v>45921</v>
      </c>
      <c r="C484" s="53">
        <v>45921</v>
      </c>
      <c r="D484" s="56">
        <v>45921</v>
      </c>
      <c r="E484" s="41" t="s">
        <v>232</v>
      </c>
      <c r="F484" s="42"/>
    </row>
    <row r="485" spans="1:6" x14ac:dyDescent="0.2">
      <c r="A485" s="37"/>
      <c r="B485" s="52">
        <v>45921.041666666664</v>
      </c>
      <c r="C485" s="53">
        <v>45921.041666666664</v>
      </c>
      <c r="D485" s="56">
        <v>45921.041666666664</v>
      </c>
      <c r="E485" s="41" t="s">
        <v>232</v>
      </c>
      <c r="F485" s="42"/>
    </row>
    <row r="486" spans="1:6" x14ac:dyDescent="0.2">
      <c r="A486" s="37"/>
      <c r="B486" s="52">
        <v>45921.083333333328</v>
      </c>
      <c r="C486" s="53">
        <v>45921.083333333328</v>
      </c>
      <c r="D486" s="56">
        <v>45921.083333333328</v>
      </c>
      <c r="E486" s="41" t="s">
        <v>232</v>
      </c>
      <c r="F486" s="42"/>
    </row>
    <row r="487" spans="1:6" x14ac:dyDescent="0.2">
      <c r="A487" s="37"/>
      <c r="B487" s="52">
        <v>45921.125</v>
      </c>
      <c r="C487" s="53">
        <v>45921.125</v>
      </c>
      <c r="D487" s="56">
        <v>45921.125</v>
      </c>
      <c r="E487" s="41">
        <v>1</v>
      </c>
      <c r="F487" s="42"/>
    </row>
    <row r="488" spans="1:6" x14ac:dyDescent="0.2">
      <c r="A488" s="37"/>
      <c r="B488" s="52">
        <v>45921.166666666664</v>
      </c>
      <c r="C488" s="53">
        <v>45921.166666666664</v>
      </c>
      <c r="D488" s="56">
        <v>45921.166666666664</v>
      </c>
      <c r="E488" s="41">
        <v>1</v>
      </c>
      <c r="F488" s="42"/>
    </row>
    <row r="489" spans="1:6" x14ac:dyDescent="0.2">
      <c r="A489" s="37"/>
      <c r="B489" s="52">
        <v>45921.208333333328</v>
      </c>
      <c r="C489" s="53">
        <v>45921.208333333328</v>
      </c>
      <c r="D489" s="56">
        <v>45921.208333333328</v>
      </c>
      <c r="E489" s="41">
        <v>1</v>
      </c>
      <c r="F489" s="42"/>
    </row>
    <row r="490" spans="1:6" x14ac:dyDescent="0.2">
      <c r="A490" s="37"/>
      <c r="B490" s="52">
        <v>45921.25</v>
      </c>
      <c r="C490" s="53">
        <v>45921.25</v>
      </c>
      <c r="D490" s="56">
        <v>45921.25</v>
      </c>
      <c r="E490" s="41">
        <v>1</v>
      </c>
      <c r="F490" s="42"/>
    </row>
    <row r="491" spans="1:6" x14ac:dyDescent="0.2">
      <c r="A491" s="37"/>
      <c r="B491" s="52">
        <v>45921.291666666664</v>
      </c>
      <c r="C491" s="53">
        <v>45921.291666666664</v>
      </c>
      <c r="D491" s="56">
        <v>45921.291666666664</v>
      </c>
      <c r="E491" s="41">
        <v>1</v>
      </c>
      <c r="F491" s="42"/>
    </row>
    <row r="492" spans="1:6" x14ac:dyDescent="0.2">
      <c r="A492" s="37"/>
      <c r="B492" s="52">
        <v>45921.333333333328</v>
      </c>
      <c r="C492" s="53">
        <v>45921.333333333328</v>
      </c>
      <c r="D492" s="56">
        <v>45921.333333333328</v>
      </c>
      <c r="E492" s="41">
        <v>1</v>
      </c>
      <c r="F492" s="42"/>
    </row>
    <row r="493" spans="1:6" x14ac:dyDescent="0.2">
      <c r="A493" s="37"/>
      <c r="B493" s="52">
        <v>45921.375</v>
      </c>
      <c r="C493" s="53">
        <v>45921.375</v>
      </c>
      <c r="D493" s="56">
        <v>45921.375</v>
      </c>
      <c r="E493" s="41">
        <v>3</v>
      </c>
      <c r="F493" s="42"/>
    </row>
    <row r="494" spans="1:6" x14ac:dyDescent="0.2">
      <c r="A494" s="37"/>
      <c r="B494" s="52">
        <v>45921.416666666664</v>
      </c>
      <c r="C494" s="53">
        <v>45921.416666666664</v>
      </c>
      <c r="D494" s="56">
        <v>45921.416666666664</v>
      </c>
      <c r="E494" s="41">
        <v>4</v>
      </c>
      <c r="F494" s="42"/>
    </row>
    <row r="495" spans="1:6" x14ac:dyDescent="0.2">
      <c r="A495" s="37"/>
      <c r="B495" s="52">
        <v>45921.458333333328</v>
      </c>
      <c r="C495" s="53">
        <v>45921.458333333328</v>
      </c>
      <c r="D495" s="56">
        <v>45921.458333333328</v>
      </c>
      <c r="E495" s="41">
        <v>5</v>
      </c>
      <c r="F495" s="42"/>
    </row>
    <row r="496" spans="1:6" x14ac:dyDescent="0.2">
      <c r="A496" s="37"/>
      <c r="B496" s="52">
        <v>45921.5</v>
      </c>
      <c r="C496" s="53">
        <v>45921.5</v>
      </c>
      <c r="D496" s="56">
        <v>45921.5</v>
      </c>
      <c r="E496" s="41">
        <v>5</v>
      </c>
      <c r="F496" s="42"/>
    </row>
    <row r="497" spans="1:6" x14ac:dyDescent="0.2">
      <c r="A497" s="37"/>
      <c r="B497" s="52">
        <v>45921.541666666664</v>
      </c>
      <c r="C497" s="53">
        <v>45921.541666666664</v>
      </c>
      <c r="D497" s="56">
        <v>45921.541666666664</v>
      </c>
      <c r="E497" s="41">
        <v>5</v>
      </c>
      <c r="F497" s="42"/>
    </row>
    <row r="498" spans="1:6" x14ac:dyDescent="0.2">
      <c r="A498" s="37"/>
      <c r="B498" s="52">
        <v>45921.583333333328</v>
      </c>
      <c r="C498" s="53">
        <v>45921.583333333328</v>
      </c>
      <c r="D498" s="56">
        <v>45921.583333333328</v>
      </c>
      <c r="E498" s="41">
        <v>3</v>
      </c>
      <c r="F498" s="42"/>
    </row>
    <row r="499" spans="1:6" x14ac:dyDescent="0.2">
      <c r="A499" s="37"/>
      <c r="B499" s="52">
        <v>45921.625</v>
      </c>
      <c r="C499" s="53">
        <v>45921.625</v>
      </c>
      <c r="D499" s="56">
        <v>45921.625</v>
      </c>
      <c r="E499" s="41">
        <v>3</v>
      </c>
      <c r="F499" s="42"/>
    </row>
    <row r="500" spans="1:6" x14ac:dyDescent="0.2">
      <c r="A500" s="37"/>
      <c r="B500" s="52">
        <v>45921.666666666664</v>
      </c>
      <c r="C500" s="53">
        <v>45921.666666666664</v>
      </c>
      <c r="D500" s="56">
        <v>45921.666666666664</v>
      </c>
      <c r="E500" s="41">
        <v>2</v>
      </c>
      <c r="F500" s="42"/>
    </row>
    <row r="501" spans="1:6" x14ac:dyDescent="0.2">
      <c r="A501" s="37"/>
      <c r="B501" s="52">
        <v>45921.708333333328</v>
      </c>
      <c r="C501" s="53">
        <v>45921.708333333328</v>
      </c>
      <c r="D501" s="56">
        <v>45921.708333333328</v>
      </c>
      <c r="E501" s="41">
        <v>4</v>
      </c>
      <c r="F501" s="42"/>
    </row>
    <row r="502" spans="1:6" x14ac:dyDescent="0.2">
      <c r="A502" s="37"/>
      <c r="B502" s="52">
        <v>45921.75</v>
      </c>
      <c r="C502" s="53">
        <v>45921.75</v>
      </c>
      <c r="D502" s="56">
        <v>45921.75</v>
      </c>
      <c r="E502" s="41">
        <v>7</v>
      </c>
      <c r="F502" s="42"/>
    </row>
    <row r="503" spans="1:6" x14ac:dyDescent="0.2">
      <c r="A503" s="37"/>
      <c r="B503" s="52">
        <v>45921.791666666664</v>
      </c>
      <c r="C503" s="53">
        <v>45921.791666666664</v>
      </c>
      <c r="D503" s="56">
        <v>45921.791666666664</v>
      </c>
      <c r="E503" s="41">
        <v>4</v>
      </c>
      <c r="F503" s="42"/>
    </row>
    <row r="504" spans="1:6" x14ac:dyDescent="0.2">
      <c r="A504" s="37"/>
      <c r="B504" s="52">
        <v>45921.833333333328</v>
      </c>
      <c r="C504" s="53">
        <v>45921.833333333328</v>
      </c>
      <c r="D504" s="56">
        <v>45921.833333333328</v>
      </c>
      <c r="E504" s="41">
        <v>5</v>
      </c>
      <c r="F504" s="42"/>
    </row>
    <row r="505" spans="1:6" x14ac:dyDescent="0.2">
      <c r="A505" s="37"/>
      <c r="B505" s="52">
        <v>45921.875</v>
      </c>
      <c r="C505" s="53">
        <v>45921.875</v>
      </c>
      <c r="D505" s="56">
        <v>45921.875</v>
      </c>
      <c r="E505" s="41">
        <v>3</v>
      </c>
      <c r="F505" s="42"/>
    </row>
    <row r="506" spans="1:6" x14ac:dyDescent="0.2">
      <c r="A506" s="37"/>
      <c r="B506" s="52">
        <v>45921.916666666664</v>
      </c>
      <c r="C506" s="53">
        <v>45921.916666666664</v>
      </c>
      <c r="D506" s="56">
        <v>45921.916666666664</v>
      </c>
      <c r="E506" s="41">
        <v>3</v>
      </c>
      <c r="F506" s="42"/>
    </row>
    <row r="507" spans="1:6" x14ac:dyDescent="0.2">
      <c r="A507" s="37"/>
      <c r="B507" s="52">
        <v>45921.958333333328</v>
      </c>
      <c r="C507" s="53">
        <v>45921.958333333328</v>
      </c>
      <c r="D507" s="56">
        <v>45921.958333333328</v>
      </c>
      <c r="E507" s="41">
        <v>2</v>
      </c>
      <c r="F507" s="42"/>
    </row>
    <row r="508" spans="1:6" x14ac:dyDescent="0.2">
      <c r="A508" s="37"/>
      <c r="B508" s="52">
        <v>45922</v>
      </c>
      <c r="C508" s="53">
        <v>45922</v>
      </c>
      <c r="D508" s="56">
        <v>45922</v>
      </c>
      <c r="E508" s="41">
        <v>3</v>
      </c>
      <c r="F508" s="42"/>
    </row>
    <row r="509" spans="1:6" x14ac:dyDescent="0.2">
      <c r="A509" s="37"/>
      <c r="B509" s="52">
        <v>45922.041666666664</v>
      </c>
      <c r="C509" s="53">
        <v>45922.041666666664</v>
      </c>
      <c r="D509" s="56">
        <v>45922.041666666664</v>
      </c>
      <c r="E509" s="41">
        <v>3</v>
      </c>
      <c r="F509" s="42"/>
    </row>
    <row r="510" spans="1:6" x14ac:dyDescent="0.2">
      <c r="A510" s="37"/>
      <c r="B510" s="52">
        <v>45922.083333333328</v>
      </c>
      <c r="C510" s="53">
        <v>45922.083333333328</v>
      </c>
      <c r="D510" s="56">
        <v>45922.083333333328</v>
      </c>
      <c r="E510" s="41">
        <v>4</v>
      </c>
      <c r="F510" s="42"/>
    </row>
    <row r="511" spans="1:6" x14ac:dyDescent="0.2">
      <c r="A511" s="37"/>
      <c r="B511" s="52">
        <v>45922.125</v>
      </c>
      <c r="C511" s="53">
        <v>45922.125</v>
      </c>
      <c r="D511" s="56">
        <v>45922.125</v>
      </c>
      <c r="E511" s="41">
        <v>4</v>
      </c>
      <c r="F511" s="42"/>
    </row>
    <row r="512" spans="1:6" x14ac:dyDescent="0.2">
      <c r="A512" s="37"/>
      <c r="B512" s="52">
        <v>45922.166666666664</v>
      </c>
      <c r="C512" s="53">
        <v>45922.166666666664</v>
      </c>
      <c r="D512" s="56">
        <v>45922.166666666664</v>
      </c>
      <c r="E512" s="41">
        <v>4</v>
      </c>
      <c r="F512" s="42"/>
    </row>
    <row r="513" spans="1:6" x14ac:dyDescent="0.2">
      <c r="A513" s="37"/>
      <c r="B513" s="52">
        <v>45922.208333333328</v>
      </c>
      <c r="C513" s="53">
        <v>45922.208333333328</v>
      </c>
      <c r="D513" s="56">
        <v>45922.208333333328</v>
      </c>
      <c r="E513" s="41">
        <v>4</v>
      </c>
      <c r="F513" s="42"/>
    </row>
    <row r="514" spans="1:6" x14ac:dyDescent="0.2">
      <c r="A514" s="37"/>
      <c r="B514" s="52">
        <v>45922.25</v>
      </c>
      <c r="C514" s="53">
        <v>45922.25</v>
      </c>
      <c r="D514" s="56">
        <v>45922.25</v>
      </c>
      <c r="E514" s="41">
        <v>4</v>
      </c>
      <c r="F514" s="42"/>
    </row>
    <row r="515" spans="1:6" x14ac:dyDescent="0.2">
      <c r="A515" s="37"/>
      <c r="B515" s="52">
        <v>45922.291666666664</v>
      </c>
      <c r="C515" s="53">
        <v>45922.291666666664</v>
      </c>
      <c r="D515" s="56">
        <v>45922.291666666664</v>
      </c>
      <c r="E515" s="41">
        <v>4</v>
      </c>
      <c r="F515" s="42"/>
    </row>
    <row r="516" spans="1:6" x14ac:dyDescent="0.2">
      <c r="A516" s="37"/>
      <c r="B516" s="52">
        <v>45922.333333333328</v>
      </c>
      <c r="C516" s="53">
        <v>45922.333333333328</v>
      </c>
      <c r="D516" s="56">
        <v>45922.333333333328</v>
      </c>
      <c r="E516" s="41">
        <v>5</v>
      </c>
      <c r="F516" s="42"/>
    </row>
    <row r="517" spans="1:6" x14ac:dyDescent="0.2">
      <c r="A517" s="37"/>
      <c r="B517" s="52">
        <v>45922.375</v>
      </c>
      <c r="C517" s="53">
        <v>45922.375</v>
      </c>
      <c r="D517" s="56">
        <v>45922.375</v>
      </c>
      <c r="E517" s="41">
        <v>6</v>
      </c>
      <c r="F517" s="42"/>
    </row>
    <row r="518" spans="1:6" x14ac:dyDescent="0.2">
      <c r="A518" s="37"/>
      <c r="B518" s="52">
        <v>45922.416666666664</v>
      </c>
      <c r="C518" s="53">
        <v>45922.416666666664</v>
      </c>
      <c r="D518" s="56">
        <v>45922.416666666664</v>
      </c>
      <c r="E518" s="41">
        <v>6</v>
      </c>
      <c r="F518" s="42"/>
    </row>
    <row r="519" spans="1:6" x14ac:dyDescent="0.2">
      <c r="A519" s="37"/>
      <c r="B519" s="52">
        <v>45922.458333333328</v>
      </c>
      <c r="C519" s="53">
        <v>45922.458333333328</v>
      </c>
      <c r="D519" s="56">
        <v>45922.458333333328</v>
      </c>
      <c r="E519" s="41">
        <v>5</v>
      </c>
      <c r="F519" s="42"/>
    </row>
    <row r="520" spans="1:6" x14ac:dyDescent="0.2">
      <c r="A520" s="37"/>
      <c r="B520" s="52">
        <v>45922.5</v>
      </c>
      <c r="C520" s="53">
        <v>45922.5</v>
      </c>
      <c r="D520" s="56">
        <v>45922.5</v>
      </c>
      <c r="E520" s="41">
        <v>5</v>
      </c>
      <c r="F520" s="42"/>
    </row>
    <row r="521" spans="1:6" x14ac:dyDescent="0.2">
      <c r="A521" s="37"/>
      <c r="B521" s="52">
        <v>45922.541666666664</v>
      </c>
      <c r="C521" s="53">
        <v>45922.541666666664</v>
      </c>
      <c r="D521" s="56">
        <v>45922.541666666664</v>
      </c>
      <c r="E521" s="41">
        <v>3</v>
      </c>
      <c r="F521" s="42"/>
    </row>
    <row r="522" spans="1:6" x14ac:dyDescent="0.2">
      <c r="A522" s="37"/>
      <c r="B522" s="52">
        <v>45922.583333333328</v>
      </c>
      <c r="C522" s="53">
        <v>45922.583333333328</v>
      </c>
      <c r="D522" s="56">
        <v>45922.583333333328</v>
      </c>
      <c r="E522" s="41">
        <v>2</v>
      </c>
      <c r="F522" s="42"/>
    </row>
    <row r="523" spans="1:6" x14ac:dyDescent="0.2">
      <c r="A523" s="37"/>
      <c r="B523" s="52">
        <v>45922.625</v>
      </c>
      <c r="C523" s="53">
        <v>45922.625</v>
      </c>
      <c r="D523" s="56">
        <v>45922.625</v>
      </c>
      <c r="E523" s="41">
        <v>3</v>
      </c>
      <c r="F523" s="42"/>
    </row>
    <row r="524" spans="1:6" x14ac:dyDescent="0.2">
      <c r="A524" s="37"/>
      <c r="B524" s="52">
        <v>45922.666666666664</v>
      </c>
      <c r="C524" s="53">
        <v>45922.666666666664</v>
      </c>
      <c r="D524" s="56">
        <v>45922.666666666664</v>
      </c>
      <c r="E524" s="41">
        <v>3</v>
      </c>
      <c r="F524" s="42"/>
    </row>
    <row r="525" spans="1:6" x14ac:dyDescent="0.2">
      <c r="A525" s="37"/>
      <c r="B525" s="52">
        <v>45922.708333333328</v>
      </c>
      <c r="C525" s="53">
        <v>45922.708333333328</v>
      </c>
      <c r="D525" s="56">
        <v>45922.708333333328</v>
      </c>
      <c r="E525" s="41">
        <v>3</v>
      </c>
      <c r="F525" s="42"/>
    </row>
    <row r="526" spans="1:6" x14ac:dyDescent="0.2">
      <c r="A526" s="37"/>
      <c r="B526" s="52">
        <v>45922.75</v>
      </c>
      <c r="C526" s="53">
        <v>45922.75</v>
      </c>
      <c r="D526" s="56">
        <v>45922.75</v>
      </c>
      <c r="E526" s="41">
        <v>3</v>
      </c>
      <c r="F526" s="42"/>
    </row>
    <row r="527" spans="1:6" x14ac:dyDescent="0.2">
      <c r="A527" s="37"/>
      <c r="B527" s="52">
        <v>45922.791666666664</v>
      </c>
      <c r="C527" s="53">
        <v>45922.791666666664</v>
      </c>
      <c r="D527" s="56">
        <v>45922.791666666664</v>
      </c>
      <c r="E527" s="41">
        <v>3</v>
      </c>
      <c r="F527" s="42"/>
    </row>
    <row r="528" spans="1:6" x14ac:dyDescent="0.2">
      <c r="A528" s="37"/>
      <c r="B528" s="52">
        <v>45922.833333333328</v>
      </c>
      <c r="C528" s="53">
        <v>45922.833333333328</v>
      </c>
      <c r="D528" s="56">
        <v>45922.833333333328</v>
      </c>
      <c r="E528" s="41">
        <v>4</v>
      </c>
      <c r="F528" s="42"/>
    </row>
    <row r="529" spans="1:6" x14ac:dyDescent="0.2">
      <c r="A529" s="37"/>
      <c r="B529" s="52">
        <v>45922.875</v>
      </c>
      <c r="C529" s="53">
        <v>45922.875</v>
      </c>
      <c r="D529" s="56">
        <v>45922.875</v>
      </c>
      <c r="E529" s="41">
        <v>3</v>
      </c>
      <c r="F529" s="42"/>
    </row>
    <row r="530" spans="1:6" x14ac:dyDescent="0.2">
      <c r="A530" s="37"/>
      <c r="B530" s="52">
        <v>45922.916666666664</v>
      </c>
      <c r="C530" s="53">
        <v>45922.916666666664</v>
      </c>
      <c r="D530" s="56">
        <v>45922.916666666664</v>
      </c>
      <c r="E530" s="41">
        <v>3</v>
      </c>
      <c r="F530" s="42"/>
    </row>
    <row r="531" spans="1:6" x14ac:dyDescent="0.2">
      <c r="A531" s="37"/>
      <c r="B531" s="52">
        <v>45922.958333333328</v>
      </c>
      <c r="C531" s="53">
        <v>45922.958333333328</v>
      </c>
      <c r="D531" s="56">
        <v>45922.958333333328</v>
      </c>
      <c r="E531" s="41">
        <v>4</v>
      </c>
      <c r="F531" s="42"/>
    </row>
    <row r="532" spans="1:6" x14ac:dyDescent="0.2">
      <c r="A532" s="37"/>
      <c r="B532" s="52">
        <v>45923</v>
      </c>
      <c r="C532" s="53">
        <v>45923</v>
      </c>
      <c r="D532" s="56">
        <v>45923</v>
      </c>
      <c r="E532" s="41">
        <v>4</v>
      </c>
      <c r="F532" s="42"/>
    </row>
    <row r="533" spans="1:6" x14ac:dyDescent="0.2">
      <c r="A533" s="37"/>
      <c r="B533" s="52">
        <v>45923.041666666664</v>
      </c>
      <c r="C533" s="53">
        <v>45923.041666666664</v>
      </c>
      <c r="D533" s="56">
        <v>45923.041666666664</v>
      </c>
      <c r="E533" s="41">
        <v>4</v>
      </c>
      <c r="F533" s="42"/>
    </row>
    <row r="534" spans="1:6" x14ac:dyDescent="0.2">
      <c r="A534" s="37"/>
      <c r="B534" s="52">
        <v>45923.083333333328</v>
      </c>
      <c r="C534" s="53">
        <v>45923.083333333328</v>
      </c>
      <c r="D534" s="56">
        <v>45923.083333333328</v>
      </c>
      <c r="E534" s="41">
        <v>4</v>
      </c>
      <c r="F534" s="42"/>
    </row>
    <row r="535" spans="1:6" x14ac:dyDescent="0.2">
      <c r="A535" s="37"/>
      <c r="B535" s="52">
        <v>45923.125</v>
      </c>
      <c r="C535" s="53">
        <v>45923.125</v>
      </c>
      <c r="D535" s="56">
        <v>45923.125</v>
      </c>
      <c r="E535" s="41">
        <v>5</v>
      </c>
      <c r="F535" s="42"/>
    </row>
    <row r="536" spans="1:6" x14ac:dyDescent="0.2">
      <c r="A536" s="37"/>
      <c r="B536" s="52">
        <v>45923.166666666664</v>
      </c>
      <c r="C536" s="53">
        <v>45923.166666666664</v>
      </c>
      <c r="D536" s="56">
        <v>45923.166666666664</v>
      </c>
      <c r="E536" s="41">
        <v>5</v>
      </c>
      <c r="F536" s="42"/>
    </row>
    <row r="537" spans="1:6" x14ac:dyDescent="0.2">
      <c r="A537" s="37"/>
      <c r="B537" s="52">
        <v>45923.208333333328</v>
      </c>
      <c r="C537" s="53">
        <v>45923.208333333328</v>
      </c>
      <c r="D537" s="56">
        <v>45923.208333333328</v>
      </c>
      <c r="E537" s="41">
        <v>6</v>
      </c>
      <c r="F537" s="42"/>
    </row>
    <row r="538" spans="1:6" x14ac:dyDescent="0.2">
      <c r="A538" s="37"/>
      <c r="B538" s="52">
        <v>45923.25</v>
      </c>
      <c r="C538" s="53">
        <v>45923.25</v>
      </c>
      <c r="D538" s="56">
        <v>45923.25</v>
      </c>
      <c r="E538" s="41">
        <v>6</v>
      </c>
      <c r="F538" s="42"/>
    </row>
    <row r="539" spans="1:6" x14ac:dyDescent="0.2">
      <c r="A539" s="37"/>
      <c r="B539" s="52">
        <v>45923.291666666664</v>
      </c>
      <c r="C539" s="53">
        <v>45923.291666666664</v>
      </c>
      <c r="D539" s="56">
        <v>45923.291666666664</v>
      </c>
      <c r="E539" s="41">
        <v>6</v>
      </c>
      <c r="F539" s="42"/>
    </row>
    <row r="540" spans="1:6" x14ac:dyDescent="0.2">
      <c r="A540" s="37"/>
      <c r="B540" s="52">
        <v>45923.333333333328</v>
      </c>
      <c r="C540" s="53">
        <v>45923.333333333328</v>
      </c>
      <c r="D540" s="56">
        <v>45923.333333333328</v>
      </c>
      <c r="E540" s="41">
        <v>6</v>
      </c>
      <c r="F540" s="42"/>
    </row>
    <row r="541" spans="1:6" x14ac:dyDescent="0.2">
      <c r="A541" s="37"/>
      <c r="B541" s="52">
        <v>45923.375</v>
      </c>
      <c r="C541" s="53">
        <v>45923.375</v>
      </c>
      <c r="D541" s="56">
        <v>45923.375</v>
      </c>
      <c r="E541" s="41">
        <v>5</v>
      </c>
      <c r="F541" s="42"/>
    </row>
    <row r="542" spans="1:6" x14ac:dyDescent="0.2">
      <c r="A542" s="37"/>
      <c r="B542" s="52">
        <v>45923.416666666664</v>
      </c>
      <c r="C542" s="53">
        <v>45923.416666666664</v>
      </c>
      <c r="D542" s="56">
        <v>45923.416666666664</v>
      </c>
      <c r="E542" s="41">
        <v>4</v>
      </c>
      <c r="F542" s="42"/>
    </row>
    <row r="543" spans="1:6" x14ac:dyDescent="0.2">
      <c r="A543" s="37"/>
      <c r="B543" s="52">
        <v>45923.458333333328</v>
      </c>
      <c r="C543" s="53">
        <v>45923.458333333328</v>
      </c>
      <c r="D543" s="56">
        <v>45923.458333333328</v>
      </c>
      <c r="E543" s="41">
        <v>4</v>
      </c>
      <c r="F543" s="42"/>
    </row>
    <row r="544" spans="1:6" x14ac:dyDescent="0.2">
      <c r="A544" s="37"/>
      <c r="B544" s="52">
        <v>45923.5</v>
      </c>
      <c r="C544" s="53">
        <v>45923.5</v>
      </c>
      <c r="D544" s="56">
        <v>45923.5</v>
      </c>
      <c r="E544" s="41">
        <v>3</v>
      </c>
      <c r="F544" s="42"/>
    </row>
    <row r="545" spans="1:6" x14ac:dyDescent="0.2">
      <c r="A545" s="37"/>
      <c r="B545" s="52">
        <v>45923.541666666664</v>
      </c>
      <c r="C545" s="53">
        <v>45923.541666666664</v>
      </c>
      <c r="D545" s="56">
        <v>45923.541666666664</v>
      </c>
      <c r="E545" s="41">
        <v>3</v>
      </c>
      <c r="F545" s="42"/>
    </row>
    <row r="546" spans="1:6" x14ac:dyDescent="0.2">
      <c r="A546" s="37"/>
      <c r="B546" s="52">
        <v>45923.583333333328</v>
      </c>
      <c r="C546" s="53">
        <v>45923.583333333328</v>
      </c>
      <c r="D546" s="56">
        <v>45923.583333333328</v>
      </c>
      <c r="E546" s="41">
        <v>3</v>
      </c>
      <c r="F546" s="42"/>
    </row>
    <row r="547" spans="1:6" x14ac:dyDescent="0.2">
      <c r="A547" s="37"/>
      <c r="B547" s="52">
        <v>45923.625</v>
      </c>
      <c r="C547" s="53">
        <v>45923.625</v>
      </c>
      <c r="D547" s="56">
        <v>45923.625</v>
      </c>
      <c r="E547" s="41">
        <v>4</v>
      </c>
      <c r="F547" s="42"/>
    </row>
    <row r="548" spans="1:6" x14ac:dyDescent="0.2">
      <c r="A548" s="37"/>
      <c r="B548" s="52">
        <v>45923.666666666664</v>
      </c>
      <c r="C548" s="53">
        <v>45923.666666666664</v>
      </c>
      <c r="D548" s="56">
        <v>45923.666666666664</v>
      </c>
      <c r="E548" s="41">
        <v>4</v>
      </c>
      <c r="F548" s="42"/>
    </row>
    <row r="549" spans="1:6" x14ac:dyDescent="0.2">
      <c r="A549" s="37"/>
      <c r="B549" s="52">
        <v>45923.708333333328</v>
      </c>
      <c r="C549" s="53">
        <v>45923.708333333328</v>
      </c>
      <c r="D549" s="56">
        <v>45923.708333333328</v>
      </c>
      <c r="E549" s="41">
        <v>4</v>
      </c>
      <c r="F549" s="42"/>
    </row>
    <row r="550" spans="1:6" x14ac:dyDescent="0.2">
      <c r="A550" s="37"/>
      <c r="B550" s="52">
        <v>45923.75</v>
      </c>
      <c r="C550" s="53">
        <v>45923.75</v>
      </c>
      <c r="D550" s="56">
        <v>45923.75</v>
      </c>
      <c r="E550" s="41">
        <v>4</v>
      </c>
      <c r="F550" s="42"/>
    </row>
    <row r="551" spans="1:6" x14ac:dyDescent="0.2">
      <c r="A551" s="37"/>
      <c r="B551" s="52">
        <v>45923.791666666664</v>
      </c>
      <c r="C551" s="53">
        <v>45923.791666666664</v>
      </c>
      <c r="D551" s="56">
        <v>45923.791666666664</v>
      </c>
      <c r="E551" s="41">
        <v>4</v>
      </c>
      <c r="F551" s="42"/>
    </row>
    <row r="552" spans="1:6" x14ac:dyDescent="0.2">
      <c r="A552" s="37"/>
      <c r="B552" s="52">
        <v>45923.833333333328</v>
      </c>
      <c r="C552" s="53">
        <v>45923.833333333328</v>
      </c>
      <c r="D552" s="56">
        <v>45923.833333333328</v>
      </c>
      <c r="E552" s="41">
        <v>4</v>
      </c>
      <c r="F552" s="42"/>
    </row>
    <row r="553" spans="1:6" x14ac:dyDescent="0.2">
      <c r="A553" s="37"/>
      <c r="B553" s="52">
        <v>45923.875</v>
      </c>
      <c r="C553" s="53">
        <v>45923.875</v>
      </c>
      <c r="D553" s="56">
        <v>45923.875</v>
      </c>
      <c r="E553" s="41">
        <v>4</v>
      </c>
      <c r="F553" s="42"/>
    </row>
    <row r="554" spans="1:6" x14ac:dyDescent="0.2">
      <c r="A554" s="37"/>
      <c r="B554" s="52">
        <v>45923.916666666664</v>
      </c>
      <c r="C554" s="53">
        <v>45923.916666666664</v>
      </c>
      <c r="D554" s="56">
        <v>45923.916666666664</v>
      </c>
      <c r="E554" s="41">
        <v>5</v>
      </c>
      <c r="F554" s="42"/>
    </row>
    <row r="555" spans="1:6" x14ac:dyDescent="0.2">
      <c r="A555" s="37"/>
      <c r="B555" s="52">
        <v>45923.958333333328</v>
      </c>
      <c r="C555" s="53">
        <v>45923.958333333328</v>
      </c>
      <c r="D555" s="56">
        <v>45923.958333333328</v>
      </c>
      <c r="E555" s="41">
        <v>4</v>
      </c>
      <c r="F555" s="42"/>
    </row>
    <row r="556" spans="1:6" x14ac:dyDescent="0.2">
      <c r="A556" s="37"/>
      <c r="B556" s="52">
        <v>45924</v>
      </c>
      <c r="C556" s="53">
        <v>45924</v>
      </c>
      <c r="D556" s="56">
        <v>45924</v>
      </c>
      <c r="E556" s="41">
        <v>4</v>
      </c>
      <c r="F556" s="42"/>
    </row>
    <row r="557" spans="1:6" x14ac:dyDescent="0.2">
      <c r="A557" s="37"/>
      <c r="B557" s="52">
        <v>45924.041666666664</v>
      </c>
      <c r="C557" s="53">
        <v>45924.041666666664</v>
      </c>
      <c r="D557" s="56">
        <v>45924.041666666664</v>
      </c>
      <c r="E557" s="41">
        <v>4</v>
      </c>
      <c r="F557" s="42"/>
    </row>
    <row r="558" spans="1:6" x14ac:dyDescent="0.2">
      <c r="A558" s="37"/>
      <c r="B558" s="52">
        <v>45924.083333333328</v>
      </c>
      <c r="C558" s="53">
        <v>45924.083333333328</v>
      </c>
      <c r="D558" s="56">
        <v>45924.083333333328</v>
      </c>
      <c r="E558" s="41">
        <v>4</v>
      </c>
      <c r="F558" s="42"/>
    </row>
    <row r="559" spans="1:6" x14ac:dyDescent="0.2">
      <c r="A559" s="37"/>
      <c r="B559" s="52">
        <v>45924.125</v>
      </c>
      <c r="C559" s="53">
        <v>45924.125</v>
      </c>
      <c r="D559" s="56">
        <v>45924.125</v>
      </c>
      <c r="E559" s="41">
        <v>4</v>
      </c>
      <c r="F559" s="42"/>
    </row>
    <row r="560" spans="1:6" x14ac:dyDescent="0.2">
      <c r="A560" s="37"/>
      <c r="B560" s="52">
        <v>45924.166666666664</v>
      </c>
      <c r="C560" s="53">
        <v>45924.166666666664</v>
      </c>
      <c r="D560" s="56">
        <v>45924.166666666664</v>
      </c>
      <c r="E560" s="41">
        <v>4</v>
      </c>
      <c r="F560" s="42"/>
    </row>
    <row r="561" spans="1:6" x14ac:dyDescent="0.2">
      <c r="A561" s="37"/>
      <c r="B561" s="52">
        <v>45924.208333333328</v>
      </c>
      <c r="C561" s="53">
        <v>45924.208333333328</v>
      </c>
      <c r="D561" s="56">
        <v>45924.208333333328</v>
      </c>
      <c r="E561" s="41">
        <v>3</v>
      </c>
      <c r="F561" s="42"/>
    </row>
    <row r="562" spans="1:6" x14ac:dyDescent="0.2">
      <c r="A562" s="37"/>
      <c r="B562" s="52">
        <v>45924.25</v>
      </c>
      <c r="C562" s="53">
        <v>45924.25</v>
      </c>
      <c r="D562" s="56">
        <v>45924.25</v>
      </c>
      <c r="E562" s="41">
        <v>3</v>
      </c>
      <c r="F562" s="42"/>
    </row>
    <row r="563" spans="1:6" x14ac:dyDescent="0.2">
      <c r="A563" s="37"/>
      <c r="B563" s="52">
        <v>45924.291666666664</v>
      </c>
      <c r="C563" s="53">
        <v>45924.291666666664</v>
      </c>
      <c r="D563" s="56">
        <v>45924.291666666664</v>
      </c>
      <c r="E563" s="41">
        <v>3</v>
      </c>
      <c r="F563" s="42"/>
    </row>
    <row r="564" spans="1:6" x14ac:dyDescent="0.2">
      <c r="A564" s="37"/>
      <c r="B564" s="52">
        <v>45924.333333333328</v>
      </c>
      <c r="C564" s="53">
        <v>45924.333333333328</v>
      </c>
      <c r="D564" s="56">
        <v>45924.333333333328</v>
      </c>
      <c r="E564" s="41">
        <v>3</v>
      </c>
      <c r="F564" s="42"/>
    </row>
    <row r="565" spans="1:6" x14ac:dyDescent="0.2">
      <c r="A565" s="37"/>
      <c r="B565" s="52">
        <v>45924.375</v>
      </c>
      <c r="C565" s="53">
        <v>45924.375</v>
      </c>
      <c r="D565" s="56">
        <v>45924.375</v>
      </c>
      <c r="E565" s="41">
        <v>3</v>
      </c>
      <c r="F565" s="42"/>
    </row>
    <row r="566" spans="1:6" x14ac:dyDescent="0.2">
      <c r="A566" s="37"/>
      <c r="B566" s="52">
        <v>45924.416666666664</v>
      </c>
      <c r="C566" s="53">
        <v>45924.416666666664</v>
      </c>
      <c r="D566" s="56">
        <v>45924.416666666664</v>
      </c>
      <c r="E566" s="41">
        <v>3</v>
      </c>
      <c r="F566" s="42"/>
    </row>
    <row r="567" spans="1:6" x14ac:dyDescent="0.2">
      <c r="A567" s="37"/>
      <c r="B567" s="52">
        <v>45924.458333333328</v>
      </c>
      <c r="C567" s="53">
        <v>45924.458333333328</v>
      </c>
      <c r="D567" s="56">
        <v>45924.458333333328</v>
      </c>
      <c r="E567" s="41">
        <v>3</v>
      </c>
      <c r="F567" s="42"/>
    </row>
    <row r="568" spans="1:6" x14ac:dyDescent="0.2">
      <c r="A568" s="37"/>
      <c r="B568" s="52">
        <v>45924.5</v>
      </c>
      <c r="C568" s="53">
        <v>45924.5</v>
      </c>
      <c r="D568" s="56">
        <v>45924.5</v>
      </c>
      <c r="E568" s="41">
        <v>3</v>
      </c>
      <c r="F568" s="42"/>
    </row>
    <row r="569" spans="1:6" x14ac:dyDescent="0.2">
      <c r="A569" s="37"/>
      <c r="B569" s="52">
        <v>45924.541666666664</v>
      </c>
      <c r="C569" s="53">
        <v>45924.541666666664</v>
      </c>
      <c r="D569" s="56">
        <v>45924.541666666664</v>
      </c>
      <c r="E569" s="41">
        <v>3</v>
      </c>
      <c r="F569" s="42"/>
    </row>
    <row r="570" spans="1:6" x14ac:dyDescent="0.2">
      <c r="A570" s="37"/>
      <c r="B570" s="52">
        <v>45924.583333333328</v>
      </c>
      <c r="C570" s="53">
        <v>45924.583333333328</v>
      </c>
      <c r="D570" s="56">
        <v>45924.583333333328</v>
      </c>
      <c r="E570" s="41">
        <v>3</v>
      </c>
      <c r="F570" s="42"/>
    </row>
    <row r="571" spans="1:6" x14ac:dyDescent="0.2">
      <c r="A571" s="37"/>
      <c r="B571" s="52">
        <v>45924.625</v>
      </c>
      <c r="C571" s="53">
        <v>45924.625</v>
      </c>
      <c r="D571" s="56">
        <v>45924.625</v>
      </c>
      <c r="E571" s="41">
        <v>3</v>
      </c>
      <c r="F571" s="42"/>
    </row>
    <row r="572" spans="1:6" x14ac:dyDescent="0.2">
      <c r="A572" s="37"/>
      <c r="B572" s="52">
        <v>45924.666666666664</v>
      </c>
      <c r="C572" s="53">
        <v>45924.666666666664</v>
      </c>
      <c r="D572" s="56">
        <v>45924.666666666664</v>
      </c>
      <c r="E572" s="41">
        <v>2</v>
      </c>
      <c r="F572" s="42"/>
    </row>
    <row r="573" spans="1:6" x14ac:dyDescent="0.2">
      <c r="A573" s="37"/>
      <c r="B573" s="52">
        <v>45924.708333333328</v>
      </c>
      <c r="C573" s="53">
        <v>45924.708333333328</v>
      </c>
      <c r="D573" s="56">
        <v>45924.708333333328</v>
      </c>
      <c r="E573" s="41">
        <v>2</v>
      </c>
      <c r="F573" s="42"/>
    </row>
    <row r="574" spans="1:6" x14ac:dyDescent="0.2">
      <c r="A574" s="37"/>
      <c r="B574" s="52">
        <v>45924.75</v>
      </c>
      <c r="C574" s="53">
        <v>45924.75</v>
      </c>
      <c r="D574" s="56">
        <v>45924.75</v>
      </c>
      <c r="E574" s="41">
        <v>3</v>
      </c>
      <c r="F574" s="42"/>
    </row>
    <row r="575" spans="1:6" x14ac:dyDescent="0.2">
      <c r="A575" s="37"/>
      <c r="B575" s="52">
        <v>45924.791666666664</v>
      </c>
      <c r="C575" s="53">
        <v>45924.791666666664</v>
      </c>
      <c r="D575" s="56">
        <v>45924.791666666664</v>
      </c>
      <c r="E575" s="41">
        <v>3</v>
      </c>
      <c r="F575" s="42"/>
    </row>
    <row r="576" spans="1:6" x14ac:dyDescent="0.2">
      <c r="A576" s="37"/>
      <c r="B576" s="52">
        <v>45924.833333333328</v>
      </c>
      <c r="C576" s="53">
        <v>45924.833333333328</v>
      </c>
      <c r="D576" s="56">
        <v>45924.833333333328</v>
      </c>
      <c r="E576" s="41">
        <v>2</v>
      </c>
      <c r="F576" s="42"/>
    </row>
    <row r="577" spans="1:6" x14ac:dyDescent="0.2">
      <c r="A577" s="37"/>
      <c r="B577" s="52">
        <v>45924.875</v>
      </c>
      <c r="C577" s="53">
        <v>45924.875</v>
      </c>
      <c r="D577" s="56">
        <v>45924.875</v>
      </c>
      <c r="E577" s="41">
        <v>2</v>
      </c>
      <c r="F577" s="42"/>
    </row>
    <row r="578" spans="1:6" x14ac:dyDescent="0.2">
      <c r="A578" s="37"/>
      <c r="B578" s="52">
        <v>45924.916666666664</v>
      </c>
      <c r="C578" s="53">
        <v>45924.916666666664</v>
      </c>
      <c r="D578" s="56">
        <v>45924.916666666664</v>
      </c>
      <c r="E578" s="41">
        <v>3</v>
      </c>
      <c r="F578" s="42"/>
    </row>
    <row r="579" spans="1:6" x14ac:dyDescent="0.2">
      <c r="A579" s="37"/>
      <c r="B579" s="52">
        <v>45924.958333333328</v>
      </c>
      <c r="C579" s="53">
        <v>45924.958333333328</v>
      </c>
      <c r="D579" s="56">
        <v>45924.958333333328</v>
      </c>
      <c r="E579" s="41">
        <v>3</v>
      </c>
      <c r="F579" s="42"/>
    </row>
    <row r="580" spans="1:6" x14ac:dyDescent="0.2">
      <c r="A580" s="37"/>
      <c r="B580" s="52">
        <v>45925</v>
      </c>
      <c r="C580" s="53">
        <v>45925</v>
      </c>
      <c r="D580" s="56">
        <v>45925</v>
      </c>
      <c r="E580" s="41">
        <v>3</v>
      </c>
      <c r="F580" s="42"/>
    </row>
    <row r="581" spans="1:6" x14ac:dyDescent="0.2">
      <c r="A581" s="37"/>
      <c r="B581" s="52">
        <v>45925.041666666664</v>
      </c>
      <c r="C581" s="53">
        <v>45925.041666666664</v>
      </c>
      <c r="D581" s="56">
        <v>45925.041666666664</v>
      </c>
      <c r="E581" s="41">
        <v>3</v>
      </c>
      <c r="F581" s="42"/>
    </row>
    <row r="582" spans="1:6" x14ac:dyDescent="0.2">
      <c r="A582" s="37"/>
      <c r="B582" s="52">
        <v>45925.083333333328</v>
      </c>
      <c r="C582" s="53">
        <v>45925.083333333328</v>
      </c>
      <c r="D582" s="56">
        <v>45925.083333333328</v>
      </c>
      <c r="E582" s="41">
        <v>3</v>
      </c>
      <c r="F582" s="42"/>
    </row>
    <row r="583" spans="1:6" x14ac:dyDescent="0.2">
      <c r="A583" s="37"/>
      <c r="B583" s="52">
        <v>45925.125</v>
      </c>
      <c r="C583" s="53">
        <v>45925.125</v>
      </c>
      <c r="D583" s="56">
        <v>45925.125</v>
      </c>
      <c r="E583" s="41">
        <v>3</v>
      </c>
      <c r="F583" s="42"/>
    </row>
    <row r="584" spans="1:6" x14ac:dyDescent="0.2">
      <c r="A584" s="37"/>
      <c r="B584" s="52">
        <v>45925.166666666664</v>
      </c>
      <c r="C584" s="53">
        <v>45925.166666666664</v>
      </c>
      <c r="D584" s="56">
        <v>45925.166666666664</v>
      </c>
      <c r="E584" s="41">
        <v>3</v>
      </c>
      <c r="F584" s="42"/>
    </row>
    <row r="585" spans="1:6" x14ac:dyDescent="0.2">
      <c r="A585" s="37"/>
      <c r="B585" s="52">
        <v>45925.208333333328</v>
      </c>
      <c r="C585" s="53">
        <v>45925.208333333328</v>
      </c>
      <c r="D585" s="56">
        <v>45925.208333333328</v>
      </c>
      <c r="E585" s="41">
        <v>3</v>
      </c>
      <c r="F585" s="42"/>
    </row>
    <row r="586" spans="1:6" x14ac:dyDescent="0.2">
      <c r="A586" s="37"/>
      <c r="B586" s="52">
        <v>45925.25</v>
      </c>
      <c r="C586" s="53">
        <v>45925.25</v>
      </c>
      <c r="D586" s="56">
        <v>45925.25</v>
      </c>
      <c r="E586" s="41">
        <v>3</v>
      </c>
      <c r="F586" s="42"/>
    </row>
    <row r="587" spans="1:6" x14ac:dyDescent="0.2">
      <c r="A587" s="37"/>
      <c r="B587" s="52">
        <v>45925.291666666664</v>
      </c>
      <c r="C587" s="53">
        <v>45925.291666666664</v>
      </c>
      <c r="D587" s="56">
        <v>45925.291666666664</v>
      </c>
      <c r="E587" s="41">
        <v>3</v>
      </c>
      <c r="F587" s="42"/>
    </row>
    <row r="588" spans="1:6" x14ac:dyDescent="0.2">
      <c r="A588" s="37"/>
      <c r="B588" s="52">
        <v>45925.333333333328</v>
      </c>
      <c r="C588" s="53">
        <v>45925.333333333328</v>
      </c>
      <c r="D588" s="56">
        <v>45925.333333333328</v>
      </c>
      <c r="E588" s="41">
        <v>4</v>
      </c>
      <c r="F588" s="42"/>
    </row>
    <row r="589" spans="1:6" x14ac:dyDescent="0.2">
      <c r="A589" s="37"/>
      <c r="B589" s="52">
        <v>45925.375</v>
      </c>
      <c r="C589" s="53">
        <v>45925.375</v>
      </c>
      <c r="D589" s="56">
        <v>45925.375</v>
      </c>
      <c r="E589" s="41">
        <v>4</v>
      </c>
      <c r="F589" s="42"/>
    </row>
    <row r="590" spans="1:6" x14ac:dyDescent="0.2">
      <c r="A590" s="37"/>
      <c r="B590" s="52">
        <v>45925.416666666664</v>
      </c>
      <c r="C590" s="53">
        <v>45925.416666666664</v>
      </c>
      <c r="D590" s="56">
        <v>45925.416666666664</v>
      </c>
      <c r="E590" s="41">
        <v>4</v>
      </c>
      <c r="F590" s="42"/>
    </row>
    <row r="591" spans="1:6" x14ac:dyDescent="0.2">
      <c r="A591" s="37"/>
      <c r="B591" s="52">
        <v>45925.458333333328</v>
      </c>
      <c r="C591" s="53">
        <v>45925.458333333328</v>
      </c>
      <c r="D591" s="56">
        <v>45925.458333333328</v>
      </c>
      <c r="E591" s="41">
        <v>3</v>
      </c>
      <c r="F591" s="42"/>
    </row>
    <row r="592" spans="1:6" x14ac:dyDescent="0.2">
      <c r="A592" s="37"/>
      <c r="B592" s="52">
        <v>45925.5</v>
      </c>
      <c r="C592" s="53">
        <v>45925.5</v>
      </c>
      <c r="D592" s="56">
        <v>45925.5</v>
      </c>
      <c r="E592" s="41">
        <v>3</v>
      </c>
      <c r="F592" s="42"/>
    </row>
    <row r="593" spans="1:6" x14ac:dyDescent="0.2">
      <c r="A593" s="37"/>
      <c r="B593" s="52">
        <v>45925.541666666664</v>
      </c>
      <c r="C593" s="53">
        <v>45925.541666666664</v>
      </c>
      <c r="D593" s="56">
        <v>45925.541666666664</v>
      </c>
      <c r="E593" s="41"/>
      <c r="F593" s="42"/>
    </row>
    <row r="594" spans="1:6" x14ac:dyDescent="0.2">
      <c r="A594" s="37"/>
      <c r="B594" s="52">
        <v>45925.583333333328</v>
      </c>
      <c r="C594" s="53">
        <v>45925.583333333328</v>
      </c>
      <c r="D594" s="56">
        <v>45925.583333333328</v>
      </c>
      <c r="E594" s="41">
        <v>3</v>
      </c>
      <c r="F594" s="42"/>
    </row>
    <row r="595" spans="1:6" x14ac:dyDescent="0.2">
      <c r="A595" s="37"/>
      <c r="B595" s="52">
        <v>45925.625</v>
      </c>
      <c r="C595" s="53">
        <v>45925.625</v>
      </c>
      <c r="D595" s="56">
        <v>45925.625</v>
      </c>
      <c r="E595" s="41">
        <v>3</v>
      </c>
      <c r="F595" s="42"/>
    </row>
    <row r="596" spans="1:6" x14ac:dyDescent="0.2">
      <c r="A596" s="37"/>
      <c r="B596" s="52">
        <v>45925.666666666664</v>
      </c>
      <c r="C596" s="53">
        <v>45925.666666666664</v>
      </c>
      <c r="D596" s="56">
        <v>45925.666666666664</v>
      </c>
      <c r="E596" s="41">
        <v>3</v>
      </c>
      <c r="F596" s="42"/>
    </row>
    <row r="597" spans="1:6" x14ac:dyDescent="0.2">
      <c r="A597" s="37"/>
      <c r="B597" s="52">
        <v>45925.708333333328</v>
      </c>
      <c r="C597" s="53">
        <v>45925.708333333328</v>
      </c>
      <c r="D597" s="56">
        <v>45925.708333333328</v>
      </c>
      <c r="E597" s="41">
        <v>3</v>
      </c>
      <c r="F597" s="42"/>
    </row>
    <row r="598" spans="1:6" x14ac:dyDescent="0.2">
      <c r="A598" s="37"/>
      <c r="B598" s="52">
        <v>45925.75</v>
      </c>
      <c r="C598" s="53">
        <v>45925.75</v>
      </c>
      <c r="D598" s="56">
        <v>45925.75</v>
      </c>
      <c r="E598" s="41">
        <v>4</v>
      </c>
      <c r="F598" s="42"/>
    </row>
    <row r="599" spans="1:6" x14ac:dyDescent="0.2">
      <c r="A599" s="37"/>
      <c r="B599" s="52">
        <v>45925.791666666664</v>
      </c>
      <c r="C599" s="53">
        <v>45925.791666666664</v>
      </c>
      <c r="D599" s="56">
        <v>45925.791666666664</v>
      </c>
      <c r="E599" s="41">
        <v>4</v>
      </c>
      <c r="F599" s="42"/>
    </row>
    <row r="600" spans="1:6" x14ac:dyDescent="0.2">
      <c r="A600" s="37"/>
      <c r="B600" s="52">
        <v>45925.833333333328</v>
      </c>
      <c r="C600" s="53">
        <v>45925.833333333328</v>
      </c>
      <c r="D600" s="56">
        <v>45925.833333333328</v>
      </c>
      <c r="E600" s="41">
        <v>4</v>
      </c>
      <c r="F600" s="42"/>
    </row>
    <row r="601" spans="1:6" x14ac:dyDescent="0.2">
      <c r="A601" s="37"/>
      <c r="B601" s="52">
        <v>45925.875</v>
      </c>
      <c r="C601" s="53">
        <v>45925.875</v>
      </c>
      <c r="D601" s="56">
        <v>45925.875</v>
      </c>
      <c r="E601" s="41">
        <v>4</v>
      </c>
      <c r="F601" s="42"/>
    </row>
    <row r="602" spans="1:6" x14ac:dyDescent="0.2">
      <c r="A602" s="37"/>
      <c r="B602" s="52">
        <v>45925.916666666664</v>
      </c>
      <c r="C602" s="53">
        <v>45925.916666666664</v>
      </c>
      <c r="D602" s="56">
        <v>45925.916666666664</v>
      </c>
      <c r="E602" s="41">
        <v>4</v>
      </c>
      <c r="F602" s="42"/>
    </row>
    <row r="603" spans="1:6" x14ac:dyDescent="0.2">
      <c r="A603" s="37"/>
      <c r="B603" s="52">
        <v>45925.958333333328</v>
      </c>
      <c r="C603" s="53">
        <v>45925.958333333328</v>
      </c>
      <c r="D603" s="56">
        <v>45925.958333333328</v>
      </c>
      <c r="E603" s="41">
        <v>4</v>
      </c>
      <c r="F603" s="42"/>
    </row>
    <row r="604" spans="1:6" x14ac:dyDescent="0.2">
      <c r="A604" s="37"/>
      <c r="B604" s="52">
        <v>45926</v>
      </c>
      <c r="C604" s="53">
        <v>45926</v>
      </c>
      <c r="D604" s="56">
        <v>45926</v>
      </c>
      <c r="E604" s="41">
        <v>3</v>
      </c>
      <c r="F604" s="42"/>
    </row>
    <row r="605" spans="1:6" x14ac:dyDescent="0.2">
      <c r="A605" s="37"/>
      <c r="B605" s="52">
        <v>45926.041666666664</v>
      </c>
      <c r="C605" s="53">
        <v>45926.041666666664</v>
      </c>
      <c r="D605" s="56">
        <v>45926.041666666664</v>
      </c>
      <c r="E605" s="41">
        <v>3</v>
      </c>
      <c r="F605" s="42"/>
    </row>
    <row r="606" spans="1:6" x14ac:dyDescent="0.2">
      <c r="A606" s="37"/>
      <c r="B606" s="52">
        <v>45926.083333333328</v>
      </c>
      <c r="C606" s="53">
        <v>45926.083333333328</v>
      </c>
      <c r="D606" s="56">
        <v>45926.083333333328</v>
      </c>
      <c r="E606" s="41">
        <v>4</v>
      </c>
      <c r="F606" s="42"/>
    </row>
    <row r="607" spans="1:6" x14ac:dyDescent="0.2">
      <c r="A607" s="37"/>
      <c r="B607" s="52">
        <v>45926.125</v>
      </c>
      <c r="C607" s="53">
        <v>45926.125</v>
      </c>
      <c r="D607" s="56">
        <v>45926.125</v>
      </c>
      <c r="E607" s="41">
        <v>4</v>
      </c>
      <c r="F607" s="42"/>
    </row>
    <row r="608" spans="1:6" x14ac:dyDescent="0.2">
      <c r="A608" s="37"/>
      <c r="B608" s="52">
        <v>45926.166666666664</v>
      </c>
      <c r="C608" s="53">
        <v>45926.166666666664</v>
      </c>
      <c r="D608" s="56">
        <v>45926.166666666664</v>
      </c>
      <c r="E608" s="41">
        <v>4</v>
      </c>
      <c r="F608" s="42"/>
    </row>
    <row r="609" spans="1:6" x14ac:dyDescent="0.2">
      <c r="A609" s="37"/>
      <c r="B609" s="52">
        <v>45926.208333333328</v>
      </c>
      <c r="C609" s="53">
        <v>45926.208333333328</v>
      </c>
      <c r="D609" s="56">
        <v>45926.208333333328</v>
      </c>
      <c r="E609" s="41">
        <v>4</v>
      </c>
      <c r="F609" s="42"/>
    </row>
    <row r="610" spans="1:6" x14ac:dyDescent="0.2">
      <c r="A610" s="37"/>
      <c r="B610" s="52">
        <v>45926.25</v>
      </c>
      <c r="C610" s="53">
        <v>45926.25</v>
      </c>
      <c r="D610" s="56">
        <v>45926.25</v>
      </c>
      <c r="E610" s="41">
        <v>4</v>
      </c>
      <c r="F610" s="42"/>
    </row>
    <row r="611" spans="1:6" x14ac:dyDescent="0.2">
      <c r="A611" s="37"/>
      <c r="B611" s="52">
        <v>45926.291666666664</v>
      </c>
      <c r="C611" s="53">
        <v>45926.291666666664</v>
      </c>
      <c r="D611" s="56">
        <v>45926.291666666664</v>
      </c>
      <c r="E611" s="41">
        <v>4</v>
      </c>
      <c r="F611" s="42"/>
    </row>
    <row r="612" spans="1:6" x14ac:dyDescent="0.2">
      <c r="A612" s="37"/>
      <c r="B612" s="52">
        <v>45926.333333333328</v>
      </c>
      <c r="C612" s="53">
        <v>45926.333333333328</v>
      </c>
      <c r="D612" s="56">
        <v>45926.333333333328</v>
      </c>
      <c r="E612" s="41">
        <v>4</v>
      </c>
      <c r="F612" s="42"/>
    </row>
    <row r="613" spans="1:6" x14ac:dyDescent="0.2">
      <c r="A613" s="37"/>
      <c r="B613" s="52">
        <v>45926.375</v>
      </c>
      <c r="C613" s="53">
        <v>45926.375</v>
      </c>
      <c r="D613" s="56">
        <v>45926.375</v>
      </c>
      <c r="E613" s="41">
        <v>5</v>
      </c>
      <c r="F613" s="42"/>
    </row>
    <row r="614" spans="1:6" x14ac:dyDescent="0.2">
      <c r="A614" s="37"/>
      <c r="B614" s="52">
        <v>45926.416666666664</v>
      </c>
      <c r="C614" s="53">
        <v>45926.416666666664</v>
      </c>
      <c r="D614" s="56">
        <v>45926.416666666664</v>
      </c>
      <c r="E614" s="41">
        <v>5</v>
      </c>
      <c r="F614" s="42"/>
    </row>
    <row r="615" spans="1:6" x14ac:dyDescent="0.2">
      <c r="A615" s="37"/>
      <c r="B615" s="52">
        <v>45926.458333333328</v>
      </c>
      <c r="C615" s="53">
        <v>45926.458333333328</v>
      </c>
      <c r="D615" s="56">
        <v>45926.458333333328</v>
      </c>
      <c r="E615" s="41">
        <v>5</v>
      </c>
      <c r="F615" s="42"/>
    </row>
    <row r="616" spans="1:6" x14ac:dyDescent="0.2">
      <c r="A616" s="37"/>
      <c r="B616" s="52">
        <v>45926.5</v>
      </c>
      <c r="C616" s="53">
        <v>45926.5</v>
      </c>
      <c r="D616" s="56">
        <v>45926.5</v>
      </c>
      <c r="E616" s="41">
        <v>4</v>
      </c>
      <c r="F616" s="42"/>
    </row>
    <row r="617" spans="1:6" x14ac:dyDescent="0.2">
      <c r="A617" s="37"/>
      <c r="B617" s="52">
        <v>45926.541666666664</v>
      </c>
      <c r="C617" s="53">
        <v>45926.541666666664</v>
      </c>
      <c r="D617" s="56">
        <v>45926.541666666664</v>
      </c>
      <c r="E617" s="41">
        <v>5</v>
      </c>
      <c r="F617" s="42"/>
    </row>
    <row r="618" spans="1:6" x14ac:dyDescent="0.2">
      <c r="A618" s="37"/>
      <c r="B618" s="52">
        <v>45926.583333333328</v>
      </c>
      <c r="C618" s="53">
        <v>45926.583333333328</v>
      </c>
      <c r="D618" s="56">
        <v>45926.583333333328</v>
      </c>
      <c r="E618" s="41">
        <v>5</v>
      </c>
      <c r="F618" s="42"/>
    </row>
    <row r="619" spans="1:6" x14ac:dyDescent="0.2">
      <c r="A619" s="37"/>
      <c r="B619" s="52">
        <v>45926.625</v>
      </c>
      <c r="C619" s="53">
        <v>45926.625</v>
      </c>
      <c r="D619" s="56">
        <v>45926.625</v>
      </c>
      <c r="E619" s="41">
        <v>5</v>
      </c>
      <c r="F619" s="42"/>
    </row>
    <row r="620" spans="1:6" x14ac:dyDescent="0.2">
      <c r="A620" s="37"/>
      <c r="B620" s="52">
        <v>45926.666666666664</v>
      </c>
      <c r="C620" s="53">
        <v>45926.666666666664</v>
      </c>
      <c r="D620" s="56">
        <v>45926.666666666664</v>
      </c>
      <c r="E620" s="41">
        <v>4</v>
      </c>
      <c r="F620" s="42"/>
    </row>
    <row r="621" spans="1:6" x14ac:dyDescent="0.2">
      <c r="A621" s="37"/>
      <c r="B621" s="52">
        <v>45926.708333333328</v>
      </c>
      <c r="C621" s="53">
        <v>45926.708333333328</v>
      </c>
      <c r="D621" s="56">
        <v>45926.708333333328</v>
      </c>
      <c r="E621" s="41">
        <v>4</v>
      </c>
      <c r="F621" s="42"/>
    </row>
    <row r="622" spans="1:6" x14ac:dyDescent="0.2">
      <c r="A622" s="37"/>
      <c r="B622" s="52">
        <v>45926.75</v>
      </c>
      <c r="C622" s="53">
        <v>45926.75</v>
      </c>
      <c r="D622" s="56">
        <v>45926.75</v>
      </c>
      <c r="E622" s="41">
        <v>5</v>
      </c>
      <c r="F622" s="42"/>
    </row>
    <row r="623" spans="1:6" x14ac:dyDescent="0.2">
      <c r="A623" s="37"/>
      <c r="B623" s="52">
        <v>45926.791666666664</v>
      </c>
      <c r="C623" s="53">
        <v>45926.791666666664</v>
      </c>
      <c r="D623" s="56">
        <v>45926.791666666664</v>
      </c>
      <c r="E623" s="41">
        <v>5</v>
      </c>
      <c r="F623" s="42"/>
    </row>
    <row r="624" spans="1:6" x14ac:dyDescent="0.2">
      <c r="A624" s="37"/>
      <c r="B624" s="52">
        <v>45926.833333333328</v>
      </c>
      <c r="C624" s="53">
        <v>45926.833333333328</v>
      </c>
      <c r="D624" s="56">
        <v>45926.833333333328</v>
      </c>
      <c r="E624" s="41">
        <v>6</v>
      </c>
      <c r="F624" s="42"/>
    </row>
    <row r="625" spans="1:6" x14ac:dyDescent="0.2">
      <c r="A625" s="37"/>
      <c r="B625" s="52">
        <v>45926.875</v>
      </c>
      <c r="C625" s="53">
        <v>45926.875</v>
      </c>
      <c r="D625" s="56">
        <v>45926.875</v>
      </c>
      <c r="E625" s="41">
        <v>5</v>
      </c>
      <c r="F625" s="42"/>
    </row>
    <row r="626" spans="1:6" x14ac:dyDescent="0.2">
      <c r="A626" s="37"/>
      <c r="B626" s="52">
        <v>45926.916666666664</v>
      </c>
      <c r="C626" s="53">
        <v>45926.916666666664</v>
      </c>
      <c r="D626" s="56">
        <v>45926.916666666664</v>
      </c>
      <c r="E626" s="41">
        <v>5</v>
      </c>
      <c r="F626" s="42"/>
    </row>
    <row r="627" spans="1:6" x14ac:dyDescent="0.2">
      <c r="A627" s="37"/>
      <c r="B627" s="52">
        <v>45926.958333333328</v>
      </c>
      <c r="C627" s="53">
        <v>45926.958333333328</v>
      </c>
      <c r="D627" s="56">
        <v>45926.958333333328</v>
      </c>
      <c r="E627" s="41">
        <v>7</v>
      </c>
      <c r="F627" s="42"/>
    </row>
    <row r="628" spans="1:6" x14ac:dyDescent="0.2">
      <c r="A628" s="37"/>
      <c r="B628" s="52">
        <v>45927</v>
      </c>
      <c r="C628" s="53">
        <v>45927</v>
      </c>
      <c r="D628" s="56">
        <v>45927</v>
      </c>
      <c r="E628" s="41">
        <v>9</v>
      </c>
      <c r="F628" s="42"/>
    </row>
    <row r="629" spans="1:6" x14ac:dyDescent="0.2">
      <c r="A629" s="37"/>
      <c r="B629" s="52">
        <v>45927.041666666664</v>
      </c>
      <c r="C629" s="53">
        <v>45927.041666666664</v>
      </c>
      <c r="D629" s="56">
        <v>45927.041666666664</v>
      </c>
      <c r="E629" s="41">
        <v>10</v>
      </c>
      <c r="F629" s="42"/>
    </row>
    <row r="630" spans="1:6" x14ac:dyDescent="0.2">
      <c r="A630" s="37"/>
      <c r="B630" s="52">
        <v>45927.083333333328</v>
      </c>
      <c r="C630" s="53">
        <v>45927.083333333328</v>
      </c>
      <c r="D630" s="56">
        <v>45927.083333333328</v>
      </c>
      <c r="E630" s="41">
        <v>12</v>
      </c>
      <c r="F630" s="42"/>
    </row>
    <row r="631" spans="1:6" x14ac:dyDescent="0.2">
      <c r="A631" s="37"/>
      <c r="B631" s="52">
        <v>45927.125</v>
      </c>
      <c r="C631" s="53">
        <v>45927.125</v>
      </c>
      <c r="D631" s="56">
        <v>45927.125</v>
      </c>
      <c r="E631" s="41">
        <v>13</v>
      </c>
      <c r="F631" s="42"/>
    </row>
    <row r="632" spans="1:6" x14ac:dyDescent="0.2">
      <c r="A632" s="37"/>
      <c r="B632" s="52">
        <v>45927.166666666664</v>
      </c>
      <c r="C632" s="53">
        <v>45927.166666666664</v>
      </c>
      <c r="D632" s="56">
        <v>45927.166666666664</v>
      </c>
      <c r="E632" s="41">
        <v>15</v>
      </c>
      <c r="F632" s="42"/>
    </row>
    <row r="633" spans="1:6" x14ac:dyDescent="0.2">
      <c r="A633" s="37"/>
      <c r="B633" s="52">
        <v>45927.208333333328</v>
      </c>
      <c r="C633" s="53">
        <v>45927.208333333328</v>
      </c>
      <c r="D633" s="56">
        <v>45927.208333333328</v>
      </c>
      <c r="E633" s="41">
        <v>16</v>
      </c>
      <c r="F633" s="42"/>
    </row>
    <row r="634" spans="1:6" x14ac:dyDescent="0.2">
      <c r="A634" s="37"/>
      <c r="B634" s="52">
        <v>45927.25</v>
      </c>
      <c r="C634" s="53">
        <v>45927.25</v>
      </c>
      <c r="D634" s="56">
        <v>45927.25</v>
      </c>
      <c r="E634" s="41">
        <v>16</v>
      </c>
      <c r="F634" s="42"/>
    </row>
    <row r="635" spans="1:6" x14ac:dyDescent="0.2">
      <c r="A635" s="37"/>
      <c r="B635" s="52">
        <v>45927.291666666664</v>
      </c>
      <c r="C635" s="53">
        <v>45927.291666666664</v>
      </c>
      <c r="D635" s="56">
        <v>45927.291666666664</v>
      </c>
      <c r="E635" s="41">
        <v>16</v>
      </c>
      <c r="F635" s="42"/>
    </row>
    <row r="636" spans="1:6" x14ac:dyDescent="0.2">
      <c r="A636" s="37"/>
      <c r="B636" s="52">
        <v>45927.333333333328</v>
      </c>
      <c r="C636" s="53">
        <v>45927.333333333328</v>
      </c>
      <c r="D636" s="56">
        <v>45927.333333333328</v>
      </c>
      <c r="E636" s="41">
        <v>14</v>
      </c>
      <c r="F636" s="42"/>
    </row>
    <row r="637" spans="1:6" x14ac:dyDescent="0.2">
      <c r="A637" s="37"/>
      <c r="B637" s="52">
        <v>45927.375</v>
      </c>
      <c r="C637" s="53">
        <v>45927.375</v>
      </c>
      <c r="D637" s="56">
        <v>45927.375</v>
      </c>
      <c r="E637" s="41">
        <v>10</v>
      </c>
      <c r="F637" s="42"/>
    </row>
    <row r="638" spans="1:6" x14ac:dyDescent="0.2">
      <c r="A638" s="37"/>
      <c r="B638" s="52">
        <v>45927.416666666664</v>
      </c>
      <c r="C638" s="53">
        <v>45927.416666666664</v>
      </c>
      <c r="D638" s="56">
        <v>45927.416666666664</v>
      </c>
      <c r="E638" s="41">
        <v>9</v>
      </c>
      <c r="F638" s="42"/>
    </row>
    <row r="639" spans="1:6" x14ac:dyDescent="0.2">
      <c r="A639" s="37"/>
      <c r="B639" s="52">
        <v>45927.458333333328</v>
      </c>
      <c r="C639" s="53">
        <v>45927.458333333328</v>
      </c>
      <c r="D639" s="56">
        <v>45927.458333333328</v>
      </c>
      <c r="E639" s="41">
        <v>7</v>
      </c>
      <c r="F639" s="42"/>
    </row>
    <row r="640" spans="1:6" x14ac:dyDescent="0.2">
      <c r="A640" s="37"/>
      <c r="B640" s="52">
        <v>45927.5</v>
      </c>
      <c r="C640" s="53">
        <v>45927.5</v>
      </c>
      <c r="D640" s="56">
        <v>45927.5</v>
      </c>
      <c r="E640" s="41">
        <v>9</v>
      </c>
      <c r="F640" s="42"/>
    </row>
    <row r="641" spans="1:6" x14ac:dyDescent="0.2">
      <c r="A641" s="37"/>
      <c r="B641" s="52">
        <v>45927.541666666664</v>
      </c>
      <c r="C641" s="53">
        <v>45927.541666666664</v>
      </c>
      <c r="D641" s="56">
        <v>45927.541666666664</v>
      </c>
      <c r="E641" s="41">
        <v>6</v>
      </c>
      <c r="F641" s="42"/>
    </row>
    <row r="642" spans="1:6" x14ac:dyDescent="0.2">
      <c r="A642" s="37"/>
      <c r="B642" s="52">
        <v>45927.583333333328</v>
      </c>
      <c r="C642" s="53">
        <v>45927.583333333328</v>
      </c>
      <c r="D642" s="56">
        <v>45927.583333333328</v>
      </c>
      <c r="E642" s="41">
        <v>5</v>
      </c>
      <c r="F642" s="42"/>
    </row>
    <row r="643" spans="1:6" x14ac:dyDescent="0.2">
      <c r="A643" s="37"/>
      <c r="B643" s="52">
        <v>45927.625</v>
      </c>
      <c r="C643" s="53">
        <v>45927.625</v>
      </c>
      <c r="D643" s="56">
        <v>45927.625</v>
      </c>
      <c r="E643" s="41">
        <v>7</v>
      </c>
      <c r="F643" s="42"/>
    </row>
    <row r="644" spans="1:6" x14ac:dyDescent="0.2">
      <c r="A644" s="37"/>
      <c r="B644" s="52">
        <v>45927.666666666664</v>
      </c>
      <c r="C644" s="53">
        <v>45927.666666666664</v>
      </c>
      <c r="D644" s="56">
        <v>45927.666666666664</v>
      </c>
      <c r="E644" s="41">
        <v>7</v>
      </c>
      <c r="F644" s="42"/>
    </row>
    <row r="645" spans="1:6" x14ac:dyDescent="0.2">
      <c r="A645" s="37"/>
      <c r="B645" s="52">
        <v>45927.708333333328</v>
      </c>
      <c r="C645" s="53">
        <v>45927.708333333328</v>
      </c>
      <c r="D645" s="56">
        <v>45927.708333333328</v>
      </c>
      <c r="E645" s="41">
        <v>7</v>
      </c>
      <c r="F645" s="42"/>
    </row>
    <row r="646" spans="1:6" x14ac:dyDescent="0.2">
      <c r="A646" s="37"/>
      <c r="B646" s="52">
        <v>45927.75</v>
      </c>
      <c r="C646" s="53">
        <v>45927.75</v>
      </c>
      <c r="D646" s="56">
        <v>45927.75</v>
      </c>
      <c r="E646" s="41">
        <v>7</v>
      </c>
      <c r="F646" s="42"/>
    </row>
    <row r="647" spans="1:6" x14ac:dyDescent="0.2">
      <c r="A647" s="37"/>
      <c r="B647" s="52">
        <v>45927.791666666664</v>
      </c>
      <c r="C647" s="53">
        <v>45927.791666666664</v>
      </c>
      <c r="D647" s="56">
        <v>45927.791666666664</v>
      </c>
      <c r="E647" s="41">
        <v>6</v>
      </c>
      <c r="F647" s="42"/>
    </row>
    <row r="648" spans="1:6" x14ac:dyDescent="0.2">
      <c r="A648" s="37"/>
      <c r="B648" s="52">
        <v>45927.833333333328</v>
      </c>
      <c r="C648" s="53">
        <v>45927.833333333328</v>
      </c>
      <c r="D648" s="56">
        <v>45927.833333333328</v>
      </c>
      <c r="E648" s="41">
        <v>8</v>
      </c>
      <c r="F648" s="42"/>
    </row>
    <row r="649" spans="1:6" x14ac:dyDescent="0.2">
      <c r="A649" s="37"/>
      <c r="B649" s="52">
        <v>45927.875</v>
      </c>
      <c r="C649" s="53">
        <v>45927.875</v>
      </c>
      <c r="D649" s="56">
        <v>45927.875</v>
      </c>
      <c r="E649" s="41">
        <v>6</v>
      </c>
      <c r="F649" s="42"/>
    </row>
    <row r="650" spans="1:6" x14ac:dyDescent="0.2">
      <c r="A650" s="37"/>
      <c r="B650" s="52">
        <v>45927.916666666664</v>
      </c>
      <c r="C650" s="53">
        <v>45927.916666666664</v>
      </c>
      <c r="D650" s="56">
        <v>45927.916666666664</v>
      </c>
      <c r="E650" s="41">
        <v>7</v>
      </c>
      <c r="F650" s="42"/>
    </row>
    <row r="651" spans="1:6" x14ac:dyDescent="0.2">
      <c r="A651" s="37"/>
      <c r="B651" s="52">
        <v>45927.958333333328</v>
      </c>
      <c r="C651" s="53">
        <v>45927.958333333328</v>
      </c>
      <c r="D651" s="56">
        <v>45927.958333333328</v>
      </c>
      <c r="E651" s="41">
        <v>8</v>
      </c>
      <c r="F651" s="42"/>
    </row>
    <row r="652" spans="1:6" x14ac:dyDescent="0.2">
      <c r="A652" s="37"/>
      <c r="B652" s="52">
        <v>45928</v>
      </c>
      <c r="C652" s="53">
        <v>45928</v>
      </c>
      <c r="D652" s="56">
        <v>45928</v>
      </c>
      <c r="E652" s="41">
        <v>7</v>
      </c>
      <c r="F652" s="42"/>
    </row>
    <row r="653" spans="1:6" x14ac:dyDescent="0.2">
      <c r="A653" s="37"/>
      <c r="B653" s="52">
        <v>45928.041666666664</v>
      </c>
      <c r="C653" s="53">
        <v>45928.041666666664</v>
      </c>
      <c r="D653" s="56">
        <v>45928.041666666664</v>
      </c>
      <c r="E653" s="41">
        <v>7</v>
      </c>
      <c r="F653" s="42"/>
    </row>
    <row r="654" spans="1:6" x14ac:dyDescent="0.2">
      <c r="A654" s="37"/>
      <c r="B654" s="52">
        <v>45928.083333333328</v>
      </c>
      <c r="C654" s="53">
        <v>45928.083333333328</v>
      </c>
      <c r="D654" s="56">
        <v>45928.083333333328</v>
      </c>
      <c r="E654" s="41">
        <v>8</v>
      </c>
      <c r="F654" s="42"/>
    </row>
    <row r="655" spans="1:6" x14ac:dyDescent="0.2">
      <c r="A655" s="37"/>
      <c r="B655" s="52">
        <v>45928.125</v>
      </c>
      <c r="C655" s="53">
        <v>45928.125</v>
      </c>
      <c r="D655" s="56">
        <v>45928.125</v>
      </c>
      <c r="E655" s="41">
        <v>10</v>
      </c>
      <c r="F655" s="42"/>
    </row>
    <row r="656" spans="1:6" x14ac:dyDescent="0.2">
      <c r="A656" s="37"/>
      <c r="B656" s="52">
        <v>45928.166666666664</v>
      </c>
      <c r="C656" s="53">
        <v>45928.166666666664</v>
      </c>
      <c r="D656" s="56">
        <v>45928.166666666664</v>
      </c>
      <c r="E656" s="41">
        <v>10</v>
      </c>
      <c r="F656" s="42"/>
    </row>
    <row r="657" spans="1:6" x14ac:dyDescent="0.2">
      <c r="A657" s="37"/>
      <c r="B657" s="52">
        <v>45928.208333333328</v>
      </c>
      <c r="C657" s="53">
        <v>45928.208333333328</v>
      </c>
      <c r="D657" s="56">
        <v>45928.208333333328</v>
      </c>
      <c r="E657" s="41">
        <v>9</v>
      </c>
      <c r="F657" s="42"/>
    </row>
    <row r="658" spans="1:6" x14ac:dyDescent="0.2">
      <c r="A658" s="37"/>
      <c r="B658" s="52">
        <v>45928.25</v>
      </c>
      <c r="C658" s="53">
        <v>45928.25</v>
      </c>
      <c r="D658" s="56">
        <v>45928.25</v>
      </c>
      <c r="E658" s="41">
        <v>9</v>
      </c>
      <c r="F658" s="42"/>
    </row>
    <row r="659" spans="1:6" x14ac:dyDescent="0.2">
      <c r="A659" s="37"/>
      <c r="B659" s="52">
        <v>45928.291666666664</v>
      </c>
      <c r="C659" s="53">
        <v>45928.291666666664</v>
      </c>
      <c r="D659" s="56">
        <v>45928.291666666664</v>
      </c>
      <c r="E659" s="41">
        <v>8</v>
      </c>
      <c r="F659" s="42"/>
    </row>
    <row r="660" spans="1:6" x14ac:dyDescent="0.2">
      <c r="A660" s="37"/>
      <c r="B660" s="52">
        <v>45928.333333333328</v>
      </c>
      <c r="C660" s="53">
        <v>45928.333333333328</v>
      </c>
      <c r="D660" s="56">
        <v>45928.333333333328</v>
      </c>
      <c r="E660" s="41">
        <v>8</v>
      </c>
      <c r="F660" s="42"/>
    </row>
    <row r="661" spans="1:6" x14ac:dyDescent="0.2">
      <c r="A661" s="37"/>
      <c r="B661" s="52">
        <v>45928.375</v>
      </c>
      <c r="C661" s="53">
        <v>45928.375</v>
      </c>
      <c r="D661" s="56">
        <v>45928.375</v>
      </c>
      <c r="E661" s="41">
        <v>8</v>
      </c>
      <c r="F661" s="42"/>
    </row>
    <row r="662" spans="1:6" x14ac:dyDescent="0.2">
      <c r="A662" s="37"/>
      <c r="B662" s="52">
        <v>45928.416666666664</v>
      </c>
      <c r="C662" s="53">
        <v>45928.416666666664</v>
      </c>
      <c r="D662" s="56">
        <v>45928.416666666664</v>
      </c>
      <c r="E662" s="41">
        <v>4</v>
      </c>
      <c r="F662" s="42"/>
    </row>
    <row r="663" spans="1:6" x14ac:dyDescent="0.2">
      <c r="A663" s="37"/>
      <c r="B663" s="52">
        <v>45928.458333333328</v>
      </c>
      <c r="C663" s="53">
        <v>45928.458333333328</v>
      </c>
      <c r="D663" s="56">
        <v>45928.458333333328</v>
      </c>
      <c r="E663" s="41">
        <v>5</v>
      </c>
      <c r="F663" s="42"/>
    </row>
    <row r="664" spans="1:6" x14ac:dyDescent="0.2">
      <c r="A664" s="37"/>
      <c r="B664" s="52">
        <v>45928.5</v>
      </c>
      <c r="C664" s="53">
        <v>45928.5</v>
      </c>
      <c r="D664" s="56">
        <v>45928.5</v>
      </c>
      <c r="E664" s="41">
        <v>5</v>
      </c>
      <c r="F664" s="42"/>
    </row>
    <row r="665" spans="1:6" x14ac:dyDescent="0.2">
      <c r="A665" s="37"/>
      <c r="B665" s="52">
        <v>45928.541666666664</v>
      </c>
      <c r="C665" s="53">
        <v>45928.541666666664</v>
      </c>
      <c r="D665" s="56">
        <v>45928.541666666664</v>
      </c>
      <c r="E665" s="41">
        <v>5</v>
      </c>
      <c r="F665" s="42"/>
    </row>
    <row r="666" spans="1:6" x14ac:dyDescent="0.2">
      <c r="A666" s="37"/>
      <c r="B666" s="52">
        <v>45928.583333333328</v>
      </c>
      <c r="C666" s="53">
        <v>45928.583333333328</v>
      </c>
      <c r="D666" s="56">
        <v>45928.583333333328</v>
      </c>
      <c r="E666" s="41">
        <v>5</v>
      </c>
      <c r="F666" s="42"/>
    </row>
    <row r="667" spans="1:6" x14ac:dyDescent="0.2">
      <c r="A667" s="37"/>
      <c r="B667" s="52">
        <v>45928.625</v>
      </c>
      <c r="C667" s="53">
        <v>45928.625</v>
      </c>
      <c r="D667" s="56">
        <v>45928.625</v>
      </c>
      <c r="E667" s="41">
        <v>3</v>
      </c>
      <c r="F667" s="42"/>
    </row>
    <row r="668" spans="1:6" x14ac:dyDescent="0.2">
      <c r="A668" s="37"/>
      <c r="B668" s="52">
        <v>45928.666666666664</v>
      </c>
      <c r="C668" s="53">
        <v>45928.666666666664</v>
      </c>
      <c r="D668" s="56">
        <v>45928.666666666664</v>
      </c>
      <c r="E668" s="41">
        <v>3</v>
      </c>
      <c r="F668" s="42"/>
    </row>
    <row r="669" spans="1:6" x14ac:dyDescent="0.2">
      <c r="A669" s="37"/>
      <c r="B669" s="52">
        <v>45928.708333333328</v>
      </c>
      <c r="C669" s="53">
        <v>45928.708333333328</v>
      </c>
      <c r="D669" s="56">
        <v>45928.708333333328</v>
      </c>
      <c r="E669" s="41">
        <v>3</v>
      </c>
      <c r="F669" s="42"/>
    </row>
    <row r="670" spans="1:6" x14ac:dyDescent="0.2">
      <c r="A670" s="37"/>
      <c r="B670" s="52">
        <v>45928.75</v>
      </c>
      <c r="C670" s="53">
        <v>45928.75</v>
      </c>
      <c r="D670" s="56">
        <v>45928.75</v>
      </c>
      <c r="E670" s="41">
        <v>4</v>
      </c>
      <c r="F670" s="42"/>
    </row>
    <row r="671" spans="1:6" x14ac:dyDescent="0.2">
      <c r="A671" s="37"/>
      <c r="B671" s="52">
        <v>45928.791666666664</v>
      </c>
      <c r="C671" s="53">
        <v>45928.791666666664</v>
      </c>
      <c r="D671" s="56">
        <v>45928.791666666664</v>
      </c>
      <c r="E671" s="41">
        <v>3</v>
      </c>
      <c r="F671" s="42"/>
    </row>
    <row r="672" spans="1:6" x14ac:dyDescent="0.2">
      <c r="A672" s="37"/>
      <c r="B672" s="52">
        <v>45928.833333333328</v>
      </c>
      <c r="C672" s="53">
        <v>45928.833333333328</v>
      </c>
      <c r="D672" s="56">
        <v>45928.833333333328</v>
      </c>
      <c r="E672" s="41">
        <v>3</v>
      </c>
      <c r="F672" s="42"/>
    </row>
    <row r="673" spans="1:6" x14ac:dyDescent="0.2">
      <c r="A673" s="37"/>
      <c r="B673" s="52">
        <v>45928.875</v>
      </c>
      <c r="C673" s="53">
        <v>45928.875</v>
      </c>
      <c r="D673" s="56">
        <v>45928.875</v>
      </c>
      <c r="E673" s="41">
        <v>3</v>
      </c>
      <c r="F673" s="42"/>
    </row>
    <row r="674" spans="1:6" x14ac:dyDescent="0.2">
      <c r="A674" s="37"/>
      <c r="B674" s="52">
        <v>45928.916666666664</v>
      </c>
      <c r="C674" s="53">
        <v>45928.916666666664</v>
      </c>
      <c r="D674" s="56">
        <v>45928.916666666664</v>
      </c>
      <c r="E674" s="41">
        <v>4</v>
      </c>
      <c r="F674" s="42"/>
    </row>
    <row r="675" spans="1:6" x14ac:dyDescent="0.2">
      <c r="A675" s="37"/>
      <c r="B675" s="52">
        <v>45928.958333333328</v>
      </c>
      <c r="C675" s="53">
        <v>45928.958333333328</v>
      </c>
      <c r="D675" s="56">
        <v>45928.958333333328</v>
      </c>
      <c r="E675" s="41">
        <v>5</v>
      </c>
      <c r="F675" s="42"/>
    </row>
    <row r="676" spans="1:6" x14ac:dyDescent="0.2">
      <c r="B676" s="52">
        <v>45929</v>
      </c>
      <c r="C676" s="53">
        <v>45929</v>
      </c>
      <c r="D676" s="56">
        <v>45929</v>
      </c>
      <c r="E676" s="41">
        <v>5</v>
      </c>
    </row>
    <row r="677" spans="1:6" x14ac:dyDescent="0.2">
      <c r="B677" s="52">
        <v>45929.041666666664</v>
      </c>
      <c r="C677" s="53">
        <v>45929.041666666664</v>
      </c>
      <c r="D677" s="56">
        <v>45929.041666666664</v>
      </c>
      <c r="E677" s="41">
        <v>5</v>
      </c>
    </row>
    <row r="678" spans="1:6" x14ac:dyDescent="0.2">
      <c r="B678" s="52">
        <v>45929.083333333328</v>
      </c>
      <c r="C678" s="53">
        <v>45929.083333333328</v>
      </c>
      <c r="D678" s="56">
        <v>45929.083333333328</v>
      </c>
      <c r="E678" s="41">
        <v>6</v>
      </c>
    </row>
    <row r="679" spans="1:6" x14ac:dyDescent="0.2">
      <c r="B679" s="52">
        <v>45929.125</v>
      </c>
      <c r="C679" s="53">
        <v>45929.125</v>
      </c>
      <c r="D679" s="56">
        <v>45929.125</v>
      </c>
      <c r="E679" s="41">
        <v>7</v>
      </c>
    </row>
    <row r="680" spans="1:6" x14ac:dyDescent="0.2">
      <c r="B680" s="52">
        <v>45929.166666666664</v>
      </c>
      <c r="C680" s="53">
        <v>45929.166666666664</v>
      </c>
      <c r="D680" s="56">
        <v>45929.166666666664</v>
      </c>
      <c r="E680" s="41">
        <v>8</v>
      </c>
    </row>
    <row r="681" spans="1:6" x14ac:dyDescent="0.2">
      <c r="B681" s="52">
        <v>45929.208333333328</v>
      </c>
      <c r="C681" s="53">
        <v>45929.208333333328</v>
      </c>
      <c r="D681" s="56">
        <v>45929.208333333328</v>
      </c>
      <c r="E681" s="41">
        <v>10</v>
      </c>
    </row>
    <row r="682" spans="1:6" x14ac:dyDescent="0.2">
      <c r="B682" s="52">
        <v>45929.25</v>
      </c>
      <c r="C682" s="53">
        <v>45929.25</v>
      </c>
      <c r="D682" s="56">
        <v>45929.25</v>
      </c>
      <c r="E682" s="41">
        <v>11</v>
      </c>
    </row>
    <row r="683" spans="1:6" x14ac:dyDescent="0.2">
      <c r="B683" s="52">
        <v>45929.291666666664</v>
      </c>
      <c r="C683" s="53">
        <v>45929.291666666664</v>
      </c>
      <c r="D683" s="56">
        <v>45929.291666666664</v>
      </c>
      <c r="E683" s="41">
        <v>11</v>
      </c>
    </row>
    <row r="684" spans="1:6" x14ac:dyDescent="0.2">
      <c r="B684" s="52">
        <v>45929.333333333328</v>
      </c>
      <c r="C684" s="53">
        <v>45929.333333333328</v>
      </c>
      <c r="D684" s="56">
        <v>45929.333333333328</v>
      </c>
      <c r="E684" s="41">
        <v>10</v>
      </c>
    </row>
    <row r="685" spans="1:6" x14ac:dyDescent="0.2">
      <c r="B685" s="52">
        <v>45929.375</v>
      </c>
      <c r="C685" s="53">
        <v>45929.375</v>
      </c>
      <c r="D685" s="56">
        <v>45929.375</v>
      </c>
      <c r="E685" s="41">
        <v>13</v>
      </c>
    </row>
    <row r="686" spans="1:6" x14ac:dyDescent="0.2">
      <c r="B686" s="52">
        <v>45929.416666666664</v>
      </c>
      <c r="C686" s="53">
        <v>45929.416666666664</v>
      </c>
      <c r="D686" s="56">
        <v>45929.416666666664</v>
      </c>
      <c r="E686" s="41">
        <v>12</v>
      </c>
    </row>
    <row r="687" spans="1:6" x14ac:dyDescent="0.2">
      <c r="B687" s="52">
        <v>45929.458333333328</v>
      </c>
      <c r="C687" s="53">
        <v>45929.458333333328</v>
      </c>
      <c r="D687" s="56">
        <v>45929.458333333328</v>
      </c>
      <c r="E687" s="41">
        <v>8</v>
      </c>
    </row>
    <row r="688" spans="1:6" x14ac:dyDescent="0.2">
      <c r="B688" s="52">
        <v>45929.5</v>
      </c>
      <c r="C688" s="53">
        <v>45929.5</v>
      </c>
      <c r="D688" s="56">
        <v>45929.5</v>
      </c>
      <c r="E688" s="41">
        <v>6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4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4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3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3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3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3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3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4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5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5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4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4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5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6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6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7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6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6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9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10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10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7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6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6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6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6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5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5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5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5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5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5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6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6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4</v>
      </c>
    </row>
    <row r="724" spans="2:5" x14ac:dyDescent="0.2">
      <c r="B724" s="38"/>
      <c r="C724" s="39"/>
      <c r="D724" s="40"/>
      <c r="E724" s="41"/>
    </row>
    <row r="725" spans="2:5" x14ac:dyDescent="0.2">
      <c r="B725" s="38"/>
      <c r="C725" s="39"/>
      <c r="D725" s="40"/>
      <c r="E725" s="41"/>
    </row>
    <row r="726" spans="2:5" x14ac:dyDescent="0.2">
      <c r="B726" s="38"/>
      <c r="C726" s="39"/>
      <c r="D726" s="40"/>
      <c r="E726" s="41"/>
    </row>
    <row r="727" spans="2:5" x14ac:dyDescent="0.2">
      <c r="B727" s="38"/>
      <c r="C727" s="39"/>
      <c r="D727" s="40"/>
      <c r="E727" s="41"/>
    </row>
    <row r="728" spans="2:5" x14ac:dyDescent="0.2">
      <c r="B728" s="38"/>
      <c r="C728" s="39"/>
      <c r="D728" s="40"/>
      <c r="E728" s="41"/>
    </row>
    <row r="729" spans="2:5" x14ac:dyDescent="0.2">
      <c r="B729" s="38"/>
      <c r="C729" s="39"/>
      <c r="D729" s="40"/>
      <c r="E729" s="41"/>
    </row>
    <row r="730" spans="2:5" x14ac:dyDescent="0.2">
      <c r="B730" s="38"/>
      <c r="C730" s="39"/>
      <c r="D730" s="40"/>
      <c r="E730" s="41"/>
    </row>
    <row r="731" spans="2:5" x14ac:dyDescent="0.2">
      <c r="B731" s="38"/>
      <c r="C731" s="39"/>
      <c r="D731" s="40"/>
      <c r="E731" s="41"/>
    </row>
    <row r="732" spans="2:5" x14ac:dyDescent="0.2">
      <c r="B732" s="38"/>
      <c r="C732" s="39"/>
      <c r="D732" s="40"/>
      <c r="E732" s="41"/>
    </row>
    <row r="733" spans="2:5" x14ac:dyDescent="0.2">
      <c r="B733" s="38"/>
      <c r="C733" s="39"/>
      <c r="D733" s="40"/>
      <c r="E733" s="41"/>
    </row>
    <row r="734" spans="2:5" x14ac:dyDescent="0.2">
      <c r="B734" s="38"/>
      <c r="C734" s="39"/>
      <c r="D734" s="40"/>
      <c r="E734" s="41"/>
    </row>
    <row r="735" spans="2:5" x14ac:dyDescent="0.2">
      <c r="B735" s="38"/>
      <c r="C735" s="39"/>
      <c r="D735" s="40"/>
      <c r="E735" s="41"/>
    </row>
    <row r="736" spans="2:5" x14ac:dyDescent="0.2">
      <c r="B736" s="38"/>
      <c r="C736" s="39"/>
      <c r="D736" s="40"/>
      <c r="E736" s="41"/>
    </row>
    <row r="737" spans="2:5" x14ac:dyDescent="0.2">
      <c r="B737" s="38"/>
      <c r="C737" s="39"/>
      <c r="D737" s="40"/>
      <c r="E737" s="41"/>
    </row>
    <row r="738" spans="2:5" x14ac:dyDescent="0.2">
      <c r="B738" s="38"/>
      <c r="C738" s="39"/>
      <c r="D738" s="40"/>
      <c r="E738" s="41"/>
    </row>
    <row r="739" spans="2:5" x14ac:dyDescent="0.2">
      <c r="B739" s="38"/>
      <c r="C739" s="39"/>
      <c r="D739" s="40"/>
      <c r="E739" s="41"/>
    </row>
    <row r="740" spans="2:5" x14ac:dyDescent="0.2">
      <c r="B740" s="38"/>
      <c r="C740" s="39"/>
      <c r="D740" s="40"/>
      <c r="E740" s="41"/>
    </row>
    <row r="741" spans="2:5" x14ac:dyDescent="0.2">
      <c r="B741" s="38"/>
      <c r="C741" s="39"/>
      <c r="D741" s="40"/>
      <c r="E741" s="41"/>
    </row>
    <row r="742" spans="2:5" x14ac:dyDescent="0.2">
      <c r="B742" s="38"/>
      <c r="C742" s="39"/>
      <c r="D742" s="40"/>
      <c r="E742" s="41"/>
    </row>
    <row r="743" spans="2:5" x14ac:dyDescent="0.2">
      <c r="B743" s="38"/>
      <c r="C743" s="39"/>
      <c r="D743" s="40"/>
      <c r="E743" s="41"/>
    </row>
    <row r="744" spans="2:5" x14ac:dyDescent="0.2">
      <c r="B744" s="38"/>
      <c r="C744" s="39"/>
      <c r="D744" s="40"/>
      <c r="E744" s="41"/>
    </row>
    <row r="745" spans="2:5" x14ac:dyDescent="0.2">
      <c r="B745" s="38"/>
      <c r="C745" s="39"/>
      <c r="D745" s="40"/>
      <c r="E745" s="41"/>
    </row>
    <row r="746" spans="2:5" x14ac:dyDescent="0.2">
      <c r="B746" s="38"/>
      <c r="C746" s="39"/>
      <c r="D746" s="40"/>
      <c r="E746" s="41"/>
    </row>
    <row r="747" spans="2:5" x14ac:dyDescent="0.2">
      <c r="B747" s="38"/>
      <c r="C747" s="39"/>
      <c r="D747" s="40"/>
      <c r="E747" s="41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70C8-047A-42E2-A351-C4A28FE86496}">
  <sheetPr>
    <tabColor rgb="FFFFFF00"/>
  </sheetPr>
  <dimension ref="A1:F747"/>
  <sheetViews>
    <sheetView topLeftCell="A687" workbookViewId="0">
      <selection activeCell="I492" sqref="I492"/>
    </sheetView>
  </sheetViews>
  <sheetFormatPr defaultColWidth="8.7109375"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8.7109375" style="30"/>
    <col min="5" max="5" width="8.7109375" style="48"/>
    <col min="6" max="16384" width="8.710937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6">
        <v>45901</v>
      </c>
      <c r="E4" s="41">
        <v>5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6">
        <v>45901.041666666664</v>
      </c>
      <c r="E5" s="41">
        <v>5</v>
      </c>
      <c r="F5" s="42"/>
    </row>
    <row r="6" spans="1:6" x14ac:dyDescent="0.2">
      <c r="A6" s="37"/>
      <c r="B6" s="52">
        <v>45901.083333333328</v>
      </c>
      <c r="C6" s="53">
        <v>45901.083333333328</v>
      </c>
      <c r="D6" s="56">
        <v>45901.083333333328</v>
      </c>
      <c r="E6" s="41">
        <v>5</v>
      </c>
      <c r="F6" s="42"/>
    </row>
    <row r="7" spans="1:6" x14ac:dyDescent="0.2">
      <c r="A7" s="37"/>
      <c r="B7" s="52">
        <v>45901.125</v>
      </c>
      <c r="C7" s="53">
        <v>45901.125</v>
      </c>
      <c r="D7" s="56">
        <v>45901.125</v>
      </c>
      <c r="E7" s="41">
        <v>4</v>
      </c>
      <c r="F7" s="42"/>
    </row>
    <row r="8" spans="1:6" x14ac:dyDescent="0.2">
      <c r="A8" s="37"/>
      <c r="B8" s="52">
        <v>45901.166666666664</v>
      </c>
      <c r="C8" s="53">
        <v>45901.166666666664</v>
      </c>
      <c r="D8" s="56">
        <v>45901.166666666664</v>
      </c>
      <c r="E8" s="41">
        <v>5</v>
      </c>
      <c r="F8" s="42"/>
    </row>
    <row r="9" spans="1:6" x14ac:dyDescent="0.2">
      <c r="A9" s="37"/>
      <c r="B9" s="52">
        <v>45901.208333333328</v>
      </c>
      <c r="C9" s="53">
        <v>45901.208333333328</v>
      </c>
      <c r="D9" s="56">
        <v>45901.208333333328</v>
      </c>
      <c r="E9" s="41">
        <v>5</v>
      </c>
      <c r="F9" s="42"/>
    </row>
    <row r="10" spans="1:6" x14ac:dyDescent="0.2">
      <c r="A10" s="37"/>
      <c r="B10" s="52">
        <v>45901.25</v>
      </c>
      <c r="C10" s="53">
        <v>45901.25</v>
      </c>
      <c r="D10" s="56">
        <v>45901.25</v>
      </c>
      <c r="E10" s="41">
        <v>5</v>
      </c>
      <c r="F10" s="42"/>
    </row>
    <row r="11" spans="1:6" x14ac:dyDescent="0.2">
      <c r="A11" s="37"/>
      <c r="B11" s="52">
        <v>45901.291666666664</v>
      </c>
      <c r="C11" s="53">
        <v>45901.291666666664</v>
      </c>
      <c r="D11" s="56">
        <v>45901.291666666664</v>
      </c>
      <c r="E11" s="41">
        <v>5</v>
      </c>
      <c r="F11" s="42"/>
    </row>
    <row r="12" spans="1:6" x14ac:dyDescent="0.2">
      <c r="A12" s="37"/>
      <c r="B12" s="52">
        <v>45901.333333333328</v>
      </c>
      <c r="C12" s="53">
        <v>45901.333333333328</v>
      </c>
      <c r="D12" s="56">
        <v>45901.333333333328</v>
      </c>
      <c r="E12" s="41">
        <v>6</v>
      </c>
      <c r="F12" s="42"/>
    </row>
    <row r="13" spans="1:6" x14ac:dyDescent="0.2">
      <c r="A13" s="37"/>
      <c r="B13" s="52">
        <v>45901.375</v>
      </c>
      <c r="C13" s="53">
        <v>45901.375</v>
      </c>
      <c r="D13" s="56">
        <v>45901.375</v>
      </c>
      <c r="E13" s="41">
        <v>6</v>
      </c>
      <c r="F13" s="42"/>
    </row>
    <row r="14" spans="1:6" x14ac:dyDescent="0.2">
      <c r="A14" s="37"/>
      <c r="B14" s="52">
        <v>45901.416666666664</v>
      </c>
      <c r="C14" s="53">
        <v>45901.416666666664</v>
      </c>
      <c r="D14" s="56">
        <v>45901.416666666664</v>
      </c>
      <c r="E14" s="41">
        <v>6</v>
      </c>
      <c r="F14" s="42"/>
    </row>
    <row r="15" spans="1:6" x14ac:dyDescent="0.2">
      <c r="A15" s="37"/>
      <c r="B15" s="52">
        <v>45901.458333333328</v>
      </c>
      <c r="C15" s="53">
        <v>45901.458333333328</v>
      </c>
      <c r="D15" s="56">
        <v>45901.458333333328</v>
      </c>
      <c r="E15" s="41">
        <v>4</v>
      </c>
      <c r="F15" s="42"/>
    </row>
    <row r="16" spans="1:6" x14ac:dyDescent="0.2">
      <c r="A16" s="37"/>
      <c r="B16" s="52">
        <v>45901.5</v>
      </c>
      <c r="C16" s="53">
        <v>45901.5</v>
      </c>
      <c r="D16" s="56">
        <v>45901.5</v>
      </c>
      <c r="E16" s="41">
        <v>4</v>
      </c>
      <c r="F16" s="42"/>
    </row>
    <row r="17" spans="1:6" x14ac:dyDescent="0.2">
      <c r="A17" s="37"/>
      <c r="B17" s="52">
        <v>45901.541666666664</v>
      </c>
      <c r="C17" s="53">
        <v>45901.541666666664</v>
      </c>
      <c r="D17" s="56">
        <v>45901.541666666664</v>
      </c>
      <c r="E17" s="41">
        <v>4</v>
      </c>
      <c r="F17" s="42"/>
    </row>
    <row r="18" spans="1:6" x14ac:dyDescent="0.2">
      <c r="A18" s="37"/>
      <c r="B18" s="52">
        <v>45901.583333333328</v>
      </c>
      <c r="C18" s="53">
        <v>45901.583333333328</v>
      </c>
      <c r="D18" s="56">
        <v>45901.583333333328</v>
      </c>
      <c r="E18" s="41">
        <v>5</v>
      </c>
      <c r="F18" s="42"/>
    </row>
    <row r="19" spans="1:6" x14ac:dyDescent="0.2">
      <c r="A19" s="37"/>
      <c r="B19" s="52">
        <v>45901.625</v>
      </c>
      <c r="C19" s="53">
        <v>45901.625</v>
      </c>
      <c r="D19" s="56">
        <v>45901.625</v>
      </c>
      <c r="E19" s="41">
        <v>5</v>
      </c>
      <c r="F19" s="42"/>
    </row>
    <row r="20" spans="1:6" x14ac:dyDescent="0.2">
      <c r="A20" s="37"/>
      <c r="B20" s="52">
        <v>45901.666666666664</v>
      </c>
      <c r="C20" s="53">
        <v>45901.666666666664</v>
      </c>
      <c r="D20" s="56">
        <v>45901.666666666664</v>
      </c>
      <c r="E20" s="41">
        <v>6</v>
      </c>
      <c r="F20" s="42"/>
    </row>
    <row r="21" spans="1:6" x14ac:dyDescent="0.2">
      <c r="A21" s="37"/>
      <c r="B21" s="52">
        <v>45901.708333333328</v>
      </c>
      <c r="C21" s="53">
        <v>45901.708333333328</v>
      </c>
      <c r="D21" s="56">
        <v>45901.708333333328</v>
      </c>
      <c r="E21" s="41">
        <v>7</v>
      </c>
      <c r="F21" s="42"/>
    </row>
    <row r="22" spans="1:6" x14ac:dyDescent="0.2">
      <c r="A22" s="37"/>
      <c r="B22" s="52">
        <v>45901.75</v>
      </c>
      <c r="C22" s="53">
        <v>45901.75</v>
      </c>
      <c r="D22" s="56">
        <v>45901.75</v>
      </c>
      <c r="E22" s="41">
        <v>7</v>
      </c>
      <c r="F22" s="42"/>
    </row>
    <row r="23" spans="1:6" x14ac:dyDescent="0.2">
      <c r="A23" s="37"/>
      <c r="B23" s="52">
        <v>45901.791666666664</v>
      </c>
      <c r="C23" s="53">
        <v>45901.791666666664</v>
      </c>
      <c r="D23" s="56">
        <v>45901.791666666664</v>
      </c>
      <c r="E23" s="41">
        <v>5</v>
      </c>
      <c r="F23" s="42"/>
    </row>
    <row r="24" spans="1:6" x14ac:dyDescent="0.2">
      <c r="A24" s="37"/>
      <c r="B24" s="52">
        <v>45901.833333333328</v>
      </c>
      <c r="C24" s="53">
        <v>45901.833333333328</v>
      </c>
      <c r="D24" s="56">
        <v>45901.833333333328</v>
      </c>
      <c r="E24" s="41">
        <v>5</v>
      </c>
      <c r="F24" s="42"/>
    </row>
    <row r="25" spans="1:6" x14ac:dyDescent="0.2">
      <c r="A25" s="37"/>
      <c r="B25" s="52">
        <v>45901.875</v>
      </c>
      <c r="C25" s="53">
        <v>45901.875</v>
      </c>
      <c r="D25" s="56">
        <v>45901.875</v>
      </c>
      <c r="E25" s="41">
        <v>5</v>
      </c>
      <c r="F25" s="42"/>
    </row>
    <row r="26" spans="1:6" x14ac:dyDescent="0.2">
      <c r="A26" s="37"/>
      <c r="B26" s="52">
        <v>45901.916666666664</v>
      </c>
      <c r="C26" s="53">
        <v>45901.916666666664</v>
      </c>
      <c r="D26" s="56">
        <v>45901.916666666664</v>
      </c>
      <c r="E26" s="41">
        <v>6</v>
      </c>
      <c r="F26" s="42"/>
    </row>
    <row r="27" spans="1:6" x14ac:dyDescent="0.2">
      <c r="A27" s="37"/>
      <c r="B27" s="52">
        <v>45901.958333333328</v>
      </c>
      <c r="C27" s="53">
        <v>45901.958333333328</v>
      </c>
      <c r="D27" s="56">
        <v>45901.958333333328</v>
      </c>
      <c r="E27" s="41">
        <v>5</v>
      </c>
      <c r="F27" s="42"/>
    </row>
    <row r="28" spans="1:6" x14ac:dyDescent="0.2">
      <c r="A28" s="37"/>
      <c r="B28" s="52">
        <v>45902</v>
      </c>
      <c r="C28" s="53">
        <v>45902</v>
      </c>
      <c r="D28" s="56">
        <v>45902</v>
      </c>
      <c r="E28" s="41">
        <v>5</v>
      </c>
      <c r="F28" s="42"/>
    </row>
    <row r="29" spans="1:6" x14ac:dyDescent="0.2">
      <c r="A29" s="37"/>
      <c r="B29" s="52">
        <v>45902.041666666664</v>
      </c>
      <c r="C29" s="53">
        <v>45902.041666666664</v>
      </c>
      <c r="D29" s="56">
        <v>45902.041666666664</v>
      </c>
      <c r="E29" s="41">
        <v>4</v>
      </c>
      <c r="F29" s="42"/>
    </row>
    <row r="30" spans="1:6" x14ac:dyDescent="0.2">
      <c r="A30" s="37"/>
      <c r="B30" s="52">
        <v>45902.083333333328</v>
      </c>
      <c r="C30" s="53">
        <v>45902.083333333328</v>
      </c>
      <c r="D30" s="56">
        <v>45902.083333333328</v>
      </c>
      <c r="E30" s="41">
        <v>4</v>
      </c>
      <c r="F30" s="42"/>
    </row>
    <row r="31" spans="1:6" x14ac:dyDescent="0.2">
      <c r="A31" s="37"/>
      <c r="B31" s="52">
        <v>45902.125</v>
      </c>
      <c r="C31" s="53">
        <v>45902.125</v>
      </c>
      <c r="D31" s="56">
        <v>45902.125</v>
      </c>
      <c r="E31" s="41">
        <v>4</v>
      </c>
      <c r="F31" s="42"/>
    </row>
    <row r="32" spans="1:6" x14ac:dyDescent="0.2">
      <c r="A32" s="37"/>
      <c r="B32" s="52">
        <v>45902.166666666664</v>
      </c>
      <c r="C32" s="53">
        <v>45902.166666666664</v>
      </c>
      <c r="D32" s="56">
        <v>45902.166666666664</v>
      </c>
      <c r="E32" s="41">
        <v>4</v>
      </c>
      <c r="F32" s="42"/>
    </row>
    <row r="33" spans="1:6" x14ac:dyDescent="0.2">
      <c r="A33" s="37"/>
      <c r="B33" s="52">
        <v>45902.208333333328</v>
      </c>
      <c r="C33" s="53">
        <v>45902.208333333328</v>
      </c>
      <c r="D33" s="56">
        <v>45902.208333333328</v>
      </c>
      <c r="E33" s="41">
        <v>3</v>
      </c>
      <c r="F33" s="42"/>
    </row>
    <row r="34" spans="1:6" x14ac:dyDescent="0.2">
      <c r="A34" s="37"/>
      <c r="B34" s="52">
        <v>45902.25</v>
      </c>
      <c r="C34" s="53">
        <v>45902.25</v>
      </c>
      <c r="D34" s="56">
        <v>45902.25</v>
      </c>
      <c r="E34" s="41">
        <v>3</v>
      </c>
      <c r="F34" s="42"/>
    </row>
    <row r="35" spans="1:6" x14ac:dyDescent="0.2">
      <c r="A35" s="37"/>
      <c r="B35" s="52">
        <v>45902.291666666664</v>
      </c>
      <c r="C35" s="53">
        <v>45902.291666666664</v>
      </c>
      <c r="D35" s="56">
        <v>45902.291666666664</v>
      </c>
      <c r="E35" s="41">
        <v>4</v>
      </c>
      <c r="F35" s="42"/>
    </row>
    <row r="36" spans="1:6" x14ac:dyDescent="0.2">
      <c r="A36" s="37"/>
      <c r="B36" s="52">
        <v>45902.333333333328</v>
      </c>
      <c r="C36" s="53">
        <v>45902.333333333328</v>
      </c>
      <c r="D36" s="56">
        <v>45902.333333333328</v>
      </c>
      <c r="E36" s="41">
        <v>4</v>
      </c>
      <c r="F36" s="42"/>
    </row>
    <row r="37" spans="1:6" x14ac:dyDescent="0.2">
      <c r="A37" s="37"/>
      <c r="B37" s="52">
        <v>45902.375</v>
      </c>
      <c r="C37" s="53">
        <v>45902.375</v>
      </c>
      <c r="D37" s="56">
        <v>45902.375</v>
      </c>
      <c r="E37" s="41">
        <v>6</v>
      </c>
      <c r="F37" s="42"/>
    </row>
    <row r="38" spans="1:6" x14ac:dyDescent="0.2">
      <c r="A38" s="37"/>
      <c r="B38" s="52">
        <v>45902.416666666664</v>
      </c>
      <c r="C38" s="53">
        <v>45902.416666666664</v>
      </c>
      <c r="D38" s="56">
        <v>45902.416666666664</v>
      </c>
      <c r="E38" s="41">
        <v>3</v>
      </c>
      <c r="F38" s="42"/>
    </row>
    <row r="39" spans="1:6" x14ac:dyDescent="0.2">
      <c r="A39" s="37"/>
      <c r="B39" s="52">
        <v>45902.458333333328</v>
      </c>
      <c r="C39" s="53">
        <v>45902.458333333328</v>
      </c>
      <c r="D39" s="56">
        <v>45902.458333333328</v>
      </c>
      <c r="E39" s="41">
        <v>3</v>
      </c>
      <c r="F39" s="42"/>
    </row>
    <row r="40" spans="1:6" x14ac:dyDescent="0.2">
      <c r="A40" s="37"/>
      <c r="B40" s="52">
        <v>45902.5</v>
      </c>
      <c r="C40" s="53">
        <v>45902.5</v>
      </c>
      <c r="D40" s="56">
        <v>45902.5</v>
      </c>
      <c r="E40" s="41">
        <v>3</v>
      </c>
      <c r="F40" s="42"/>
    </row>
    <row r="41" spans="1:6" x14ac:dyDescent="0.2">
      <c r="A41" s="37"/>
      <c r="B41" s="52">
        <v>45902.541666666664</v>
      </c>
      <c r="C41" s="53">
        <v>45902.541666666664</v>
      </c>
      <c r="D41" s="56">
        <v>45902.541666666664</v>
      </c>
      <c r="E41" s="41">
        <v>3</v>
      </c>
      <c r="F41" s="42"/>
    </row>
    <row r="42" spans="1:6" x14ac:dyDescent="0.2">
      <c r="A42" s="37"/>
      <c r="B42" s="52">
        <v>45902.583333333328</v>
      </c>
      <c r="C42" s="53">
        <v>45902.583333333328</v>
      </c>
      <c r="D42" s="56">
        <v>45902.583333333328</v>
      </c>
      <c r="E42" s="41">
        <v>3</v>
      </c>
      <c r="F42" s="42"/>
    </row>
    <row r="43" spans="1:6" x14ac:dyDescent="0.2">
      <c r="A43" s="37"/>
      <c r="B43" s="52">
        <v>45902.625</v>
      </c>
      <c r="C43" s="53">
        <v>45902.625</v>
      </c>
      <c r="D43" s="56">
        <v>45902.625</v>
      </c>
      <c r="E43" s="41">
        <v>2</v>
      </c>
      <c r="F43" s="42"/>
    </row>
    <row r="44" spans="1:6" x14ac:dyDescent="0.2">
      <c r="A44" s="37"/>
      <c r="B44" s="52">
        <v>45902.666666666664</v>
      </c>
      <c r="C44" s="53">
        <v>45902.666666666664</v>
      </c>
      <c r="D44" s="56">
        <v>45902.666666666664</v>
      </c>
      <c r="E44" s="41">
        <v>3</v>
      </c>
      <c r="F44" s="42"/>
    </row>
    <row r="45" spans="1:6" x14ac:dyDescent="0.2">
      <c r="A45" s="37"/>
      <c r="B45" s="52">
        <v>45902.708333333328</v>
      </c>
      <c r="C45" s="53">
        <v>45902.708333333328</v>
      </c>
      <c r="D45" s="56">
        <v>45902.708333333328</v>
      </c>
      <c r="E45" s="41">
        <v>2</v>
      </c>
      <c r="F45" s="42"/>
    </row>
    <row r="46" spans="1:6" x14ac:dyDescent="0.2">
      <c r="A46" s="37"/>
      <c r="B46" s="52">
        <v>45902.75</v>
      </c>
      <c r="C46" s="53">
        <v>45902.75</v>
      </c>
      <c r="D46" s="56">
        <v>45902.75</v>
      </c>
      <c r="E46" s="41">
        <v>2</v>
      </c>
      <c r="F46" s="42"/>
    </row>
    <row r="47" spans="1:6" x14ac:dyDescent="0.2">
      <c r="A47" s="37"/>
      <c r="B47" s="52">
        <v>45902.791666666664</v>
      </c>
      <c r="C47" s="53">
        <v>45902.791666666664</v>
      </c>
      <c r="D47" s="56">
        <v>45902.791666666664</v>
      </c>
      <c r="E47" s="41">
        <v>2</v>
      </c>
      <c r="F47" s="42"/>
    </row>
    <row r="48" spans="1:6" x14ac:dyDescent="0.2">
      <c r="A48" s="37"/>
      <c r="B48" s="52">
        <v>45902.833333333328</v>
      </c>
      <c r="C48" s="53">
        <v>45902.833333333328</v>
      </c>
      <c r="D48" s="56">
        <v>45902.833333333328</v>
      </c>
      <c r="E48" s="41">
        <v>3</v>
      </c>
      <c r="F48" s="42"/>
    </row>
    <row r="49" spans="1:6" x14ac:dyDescent="0.2">
      <c r="A49" s="37"/>
      <c r="B49" s="52">
        <v>45902.875</v>
      </c>
      <c r="C49" s="53">
        <v>45902.875</v>
      </c>
      <c r="D49" s="56">
        <v>45902.875</v>
      </c>
      <c r="E49" s="41">
        <v>3</v>
      </c>
      <c r="F49" s="42"/>
    </row>
    <row r="50" spans="1:6" x14ac:dyDescent="0.2">
      <c r="A50" s="37"/>
      <c r="B50" s="52">
        <v>45902.916666666664</v>
      </c>
      <c r="C50" s="53">
        <v>45902.916666666664</v>
      </c>
      <c r="D50" s="56">
        <v>45902.916666666664</v>
      </c>
      <c r="E50" s="41">
        <v>4</v>
      </c>
      <c r="F50" s="42"/>
    </row>
    <row r="51" spans="1:6" x14ac:dyDescent="0.2">
      <c r="A51" s="37"/>
      <c r="B51" s="52">
        <v>45902.958333333328</v>
      </c>
      <c r="C51" s="53">
        <v>45902.958333333328</v>
      </c>
      <c r="D51" s="56">
        <v>45902.958333333328</v>
      </c>
      <c r="E51" s="41">
        <v>5</v>
      </c>
      <c r="F51" s="42"/>
    </row>
    <row r="52" spans="1:6" x14ac:dyDescent="0.2">
      <c r="A52" s="37"/>
      <c r="B52" s="52">
        <v>45903</v>
      </c>
      <c r="C52" s="53">
        <v>45903</v>
      </c>
      <c r="D52" s="56">
        <v>45903</v>
      </c>
      <c r="E52" s="41">
        <v>5</v>
      </c>
      <c r="F52" s="42"/>
    </row>
    <row r="53" spans="1:6" x14ac:dyDescent="0.2">
      <c r="A53" s="37"/>
      <c r="B53" s="52">
        <v>45903.041666666664</v>
      </c>
      <c r="C53" s="53">
        <v>45903.041666666664</v>
      </c>
      <c r="D53" s="56">
        <v>45903.041666666664</v>
      </c>
      <c r="E53" s="41">
        <v>4</v>
      </c>
      <c r="F53" s="42"/>
    </row>
    <row r="54" spans="1:6" x14ac:dyDescent="0.2">
      <c r="A54" s="37"/>
      <c r="B54" s="52">
        <v>45903.083333333328</v>
      </c>
      <c r="C54" s="53">
        <v>45903.083333333328</v>
      </c>
      <c r="D54" s="56">
        <v>45903.083333333328</v>
      </c>
      <c r="E54" s="41">
        <v>3</v>
      </c>
      <c r="F54" s="42"/>
    </row>
    <row r="55" spans="1:6" x14ac:dyDescent="0.2">
      <c r="A55" s="37"/>
      <c r="B55" s="52">
        <v>45903.125</v>
      </c>
      <c r="C55" s="53">
        <v>45903.125</v>
      </c>
      <c r="D55" s="56">
        <v>45903.125</v>
      </c>
      <c r="E55" s="41">
        <v>2</v>
      </c>
      <c r="F55" s="42"/>
    </row>
    <row r="56" spans="1:6" x14ac:dyDescent="0.2">
      <c r="A56" s="37"/>
      <c r="B56" s="52">
        <v>45903.166666666664</v>
      </c>
      <c r="C56" s="53">
        <v>45903.166666666664</v>
      </c>
      <c r="D56" s="56">
        <v>45903.166666666664</v>
      </c>
      <c r="E56" s="41">
        <v>2</v>
      </c>
      <c r="F56" s="42"/>
    </row>
    <row r="57" spans="1:6" x14ac:dyDescent="0.2">
      <c r="A57" s="37"/>
      <c r="B57" s="52">
        <v>45903.208333333328</v>
      </c>
      <c r="C57" s="53">
        <v>45903.208333333328</v>
      </c>
      <c r="D57" s="56">
        <v>45903.208333333328</v>
      </c>
      <c r="E57" s="41">
        <v>1</v>
      </c>
      <c r="F57" s="42"/>
    </row>
    <row r="58" spans="1:6" x14ac:dyDescent="0.2">
      <c r="A58" s="37"/>
      <c r="B58" s="52">
        <v>45903.25</v>
      </c>
      <c r="C58" s="53">
        <v>45903.25</v>
      </c>
      <c r="D58" s="56">
        <v>45903.25</v>
      </c>
      <c r="E58" s="41">
        <v>1</v>
      </c>
      <c r="F58" s="42"/>
    </row>
    <row r="59" spans="1:6" x14ac:dyDescent="0.2">
      <c r="A59" s="37"/>
      <c r="B59" s="52">
        <v>45903.291666666664</v>
      </c>
      <c r="C59" s="53">
        <v>45903.291666666664</v>
      </c>
      <c r="D59" s="56">
        <v>45903.291666666664</v>
      </c>
      <c r="E59" s="41">
        <v>4</v>
      </c>
      <c r="F59" s="42"/>
    </row>
    <row r="60" spans="1:6" x14ac:dyDescent="0.2">
      <c r="A60" s="37"/>
      <c r="B60" s="52">
        <v>45903.333333333328</v>
      </c>
      <c r="C60" s="53">
        <v>45903.333333333328</v>
      </c>
      <c r="D60" s="56">
        <v>45903.333333333328</v>
      </c>
      <c r="E60" s="41">
        <v>2</v>
      </c>
      <c r="F60" s="42"/>
    </row>
    <row r="61" spans="1:6" x14ac:dyDescent="0.2">
      <c r="A61" s="37"/>
      <c r="B61" s="52">
        <v>45903.375</v>
      </c>
      <c r="C61" s="53">
        <v>45903.375</v>
      </c>
      <c r="D61" s="56">
        <v>45903.375</v>
      </c>
      <c r="E61" s="41">
        <v>2</v>
      </c>
      <c r="F61" s="42"/>
    </row>
    <row r="62" spans="1:6" x14ac:dyDescent="0.2">
      <c r="A62" s="37"/>
      <c r="B62" s="52">
        <v>45903.416666666664</v>
      </c>
      <c r="C62" s="53">
        <v>45903.416666666664</v>
      </c>
      <c r="D62" s="56">
        <v>45903.416666666664</v>
      </c>
      <c r="E62" s="41">
        <v>2</v>
      </c>
      <c r="F62" s="42"/>
    </row>
    <row r="63" spans="1:6" x14ac:dyDescent="0.2">
      <c r="A63" s="37"/>
      <c r="B63" s="52">
        <v>45903.458333333328</v>
      </c>
      <c r="C63" s="53">
        <v>45903.458333333328</v>
      </c>
      <c r="D63" s="56">
        <v>45903.458333333328</v>
      </c>
      <c r="E63" s="41">
        <v>2</v>
      </c>
      <c r="F63" s="42"/>
    </row>
    <row r="64" spans="1:6" x14ac:dyDescent="0.2">
      <c r="A64" s="37"/>
      <c r="B64" s="52">
        <v>45903.5</v>
      </c>
      <c r="C64" s="53">
        <v>45903.5</v>
      </c>
      <c r="D64" s="56">
        <v>45903.5</v>
      </c>
      <c r="E64" s="41">
        <v>3</v>
      </c>
      <c r="F64" s="42"/>
    </row>
    <row r="65" spans="1:6" x14ac:dyDescent="0.2">
      <c r="A65" s="37"/>
      <c r="B65" s="52">
        <v>45903.541666666664</v>
      </c>
      <c r="C65" s="53">
        <v>45903.541666666664</v>
      </c>
      <c r="D65" s="56">
        <v>45903.541666666664</v>
      </c>
      <c r="E65" s="41">
        <v>3</v>
      </c>
      <c r="F65" s="42"/>
    </row>
    <row r="66" spans="1:6" x14ac:dyDescent="0.2">
      <c r="A66" s="37"/>
      <c r="B66" s="52">
        <v>45903.583333333328</v>
      </c>
      <c r="C66" s="53">
        <v>45903.583333333328</v>
      </c>
      <c r="D66" s="56">
        <v>45903.583333333328</v>
      </c>
      <c r="E66" s="41">
        <v>2</v>
      </c>
      <c r="F66" s="42"/>
    </row>
    <row r="67" spans="1:6" x14ac:dyDescent="0.2">
      <c r="A67" s="37"/>
      <c r="B67" s="52">
        <v>45903.625</v>
      </c>
      <c r="C67" s="53">
        <v>45903.625</v>
      </c>
      <c r="D67" s="56">
        <v>45903.625</v>
      </c>
      <c r="E67" s="41">
        <v>1</v>
      </c>
      <c r="F67" s="42"/>
    </row>
    <row r="68" spans="1:6" x14ac:dyDescent="0.2">
      <c r="A68" s="37"/>
      <c r="B68" s="52">
        <v>45903.666666666664</v>
      </c>
      <c r="C68" s="53">
        <v>45903.666666666664</v>
      </c>
      <c r="D68" s="56">
        <v>45903.666666666664</v>
      </c>
      <c r="E68" s="41">
        <v>1</v>
      </c>
      <c r="F68" s="42"/>
    </row>
    <row r="69" spans="1:6" x14ac:dyDescent="0.2">
      <c r="A69" s="37"/>
      <c r="B69" s="52">
        <v>45903.708333333328</v>
      </c>
      <c r="C69" s="53">
        <v>45903.708333333328</v>
      </c>
      <c r="D69" s="56">
        <v>45903.708333333328</v>
      </c>
      <c r="E69" s="41">
        <v>1</v>
      </c>
      <c r="F69" s="42"/>
    </row>
    <row r="70" spans="1:6" x14ac:dyDescent="0.2">
      <c r="A70" s="37"/>
      <c r="B70" s="52">
        <v>45903.75</v>
      </c>
      <c r="C70" s="53">
        <v>45903.75</v>
      </c>
      <c r="D70" s="56">
        <v>45903.75</v>
      </c>
      <c r="E70" s="41" t="s">
        <v>232</v>
      </c>
      <c r="F70" s="42"/>
    </row>
    <row r="71" spans="1:6" x14ac:dyDescent="0.2">
      <c r="A71" s="37"/>
      <c r="B71" s="52">
        <v>45903.791666666664</v>
      </c>
      <c r="C71" s="53">
        <v>45903.791666666664</v>
      </c>
      <c r="D71" s="56">
        <v>45903.791666666664</v>
      </c>
      <c r="E71" s="41">
        <v>2</v>
      </c>
      <c r="F71" s="42"/>
    </row>
    <row r="72" spans="1:6" x14ac:dyDescent="0.2">
      <c r="A72" s="37"/>
      <c r="B72" s="52">
        <v>45903.833333333328</v>
      </c>
      <c r="C72" s="53">
        <v>45903.833333333328</v>
      </c>
      <c r="D72" s="56">
        <v>45903.833333333328</v>
      </c>
      <c r="E72" s="41">
        <v>2</v>
      </c>
      <c r="F72" s="42"/>
    </row>
    <row r="73" spans="1:6" x14ac:dyDescent="0.2">
      <c r="A73" s="37"/>
      <c r="B73" s="52">
        <v>45903.875</v>
      </c>
      <c r="C73" s="53">
        <v>45903.875</v>
      </c>
      <c r="D73" s="56">
        <v>45903.875</v>
      </c>
      <c r="E73" s="41">
        <v>2</v>
      </c>
      <c r="F73" s="42"/>
    </row>
    <row r="74" spans="1:6" x14ac:dyDescent="0.2">
      <c r="A74" s="37"/>
      <c r="B74" s="52">
        <v>45903.916666666664</v>
      </c>
      <c r="C74" s="53">
        <v>45903.916666666664</v>
      </c>
      <c r="D74" s="56">
        <v>45903.916666666664</v>
      </c>
      <c r="E74" s="41">
        <v>2</v>
      </c>
      <c r="F74" s="42"/>
    </row>
    <row r="75" spans="1:6" x14ac:dyDescent="0.2">
      <c r="A75" s="37"/>
      <c r="B75" s="52">
        <v>45903.958333333328</v>
      </c>
      <c r="C75" s="53">
        <v>45903.958333333328</v>
      </c>
      <c r="D75" s="56">
        <v>45903.958333333328</v>
      </c>
      <c r="E75" s="41">
        <v>2</v>
      </c>
      <c r="F75" s="42"/>
    </row>
    <row r="76" spans="1:6" x14ac:dyDescent="0.2">
      <c r="A76" s="37"/>
      <c r="B76" s="52">
        <v>45904</v>
      </c>
      <c r="C76" s="53">
        <v>45904</v>
      </c>
      <c r="D76" s="56">
        <v>45904</v>
      </c>
      <c r="E76" s="41">
        <v>3</v>
      </c>
      <c r="F76" s="42"/>
    </row>
    <row r="77" spans="1:6" x14ac:dyDescent="0.2">
      <c r="A77" s="37"/>
      <c r="B77" s="52">
        <v>45904.041666666664</v>
      </c>
      <c r="C77" s="53">
        <v>45904.041666666664</v>
      </c>
      <c r="D77" s="56">
        <v>45904.041666666664</v>
      </c>
      <c r="E77" s="41">
        <v>3</v>
      </c>
      <c r="F77" s="42"/>
    </row>
    <row r="78" spans="1:6" x14ac:dyDescent="0.2">
      <c r="A78" s="37"/>
      <c r="B78" s="52">
        <v>45904.083333333328</v>
      </c>
      <c r="C78" s="53">
        <v>45904.083333333328</v>
      </c>
      <c r="D78" s="56">
        <v>45904.083333333328</v>
      </c>
      <c r="E78" s="41">
        <v>2</v>
      </c>
      <c r="F78" s="42"/>
    </row>
    <row r="79" spans="1:6" x14ac:dyDescent="0.2">
      <c r="A79" s="37"/>
      <c r="B79" s="52">
        <v>45904.125</v>
      </c>
      <c r="C79" s="53">
        <v>45904.125</v>
      </c>
      <c r="D79" s="56">
        <v>45904.125</v>
      </c>
      <c r="E79" s="41">
        <v>2</v>
      </c>
      <c r="F79" s="42"/>
    </row>
    <row r="80" spans="1:6" x14ac:dyDescent="0.2">
      <c r="A80" s="37"/>
      <c r="B80" s="52">
        <v>45904.166666666664</v>
      </c>
      <c r="C80" s="53">
        <v>45904.166666666664</v>
      </c>
      <c r="D80" s="56">
        <v>45904.166666666664</v>
      </c>
      <c r="E80" s="41">
        <v>2</v>
      </c>
      <c r="F80" s="42"/>
    </row>
    <row r="81" spans="1:6" x14ac:dyDescent="0.2">
      <c r="A81" s="37"/>
      <c r="B81" s="52">
        <v>45904.208333333328</v>
      </c>
      <c r="C81" s="53">
        <v>45904.208333333328</v>
      </c>
      <c r="D81" s="56">
        <v>45904.208333333328</v>
      </c>
      <c r="E81" s="41">
        <v>2</v>
      </c>
      <c r="F81" s="42"/>
    </row>
    <row r="82" spans="1:6" x14ac:dyDescent="0.2">
      <c r="A82" s="37"/>
      <c r="B82" s="52">
        <v>45904.25</v>
      </c>
      <c r="C82" s="53">
        <v>45904.25</v>
      </c>
      <c r="D82" s="56">
        <v>45904.25</v>
      </c>
      <c r="E82" s="41">
        <v>2</v>
      </c>
      <c r="F82" s="42"/>
    </row>
    <row r="83" spans="1:6" x14ac:dyDescent="0.2">
      <c r="A83" s="37"/>
      <c r="B83" s="52">
        <v>45904.291666666664</v>
      </c>
      <c r="C83" s="53">
        <v>45904.291666666664</v>
      </c>
      <c r="D83" s="56">
        <v>45904.291666666664</v>
      </c>
      <c r="E83" s="41">
        <v>3</v>
      </c>
      <c r="F83" s="42"/>
    </row>
    <row r="84" spans="1:6" x14ac:dyDescent="0.2">
      <c r="A84" s="37"/>
      <c r="B84" s="52">
        <v>45904.333333333328</v>
      </c>
      <c r="C84" s="53">
        <v>45904.333333333328</v>
      </c>
      <c r="D84" s="56">
        <v>45904.333333333328</v>
      </c>
      <c r="E84" s="41">
        <v>3</v>
      </c>
      <c r="F84" s="42"/>
    </row>
    <row r="85" spans="1:6" x14ac:dyDescent="0.2">
      <c r="A85" s="37"/>
      <c r="B85" s="52">
        <v>45904.375</v>
      </c>
      <c r="C85" s="53">
        <v>45904.375</v>
      </c>
      <c r="D85" s="56">
        <v>45904.375</v>
      </c>
      <c r="E85" s="41">
        <v>3</v>
      </c>
      <c r="F85" s="42"/>
    </row>
    <row r="86" spans="1:6" x14ac:dyDescent="0.2">
      <c r="A86" s="37"/>
      <c r="B86" s="52">
        <v>45904.416666666664</v>
      </c>
      <c r="C86" s="53">
        <v>45904.416666666664</v>
      </c>
      <c r="D86" s="56">
        <v>45904.416666666664</v>
      </c>
      <c r="E86" s="41">
        <v>3</v>
      </c>
      <c r="F86" s="42"/>
    </row>
    <row r="87" spans="1:6" x14ac:dyDescent="0.2">
      <c r="A87" s="37"/>
      <c r="B87" s="52">
        <v>45904.458333333328</v>
      </c>
      <c r="C87" s="53">
        <v>45904.458333333328</v>
      </c>
      <c r="D87" s="56">
        <v>45904.458333333328</v>
      </c>
      <c r="E87" s="41">
        <v>2</v>
      </c>
      <c r="F87" s="42"/>
    </row>
    <row r="88" spans="1:6" x14ac:dyDescent="0.2">
      <c r="A88" s="37"/>
      <c r="B88" s="52">
        <v>45904.5</v>
      </c>
      <c r="C88" s="53">
        <v>45904.5</v>
      </c>
      <c r="D88" s="56">
        <v>45904.5</v>
      </c>
      <c r="E88" s="41">
        <v>2</v>
      </c>
      <c r="F88" s="42"/>
    </row>
    <row r="89" spans="1:6" x14ac:dyDescent="0.2">
      <c r="A89" s="37"/>
      <c r="B89" s="52">
        <v>45904.541666666664</v>
      </c>
      <c r="C89" s="53">
        <v>45904.541666666664</v>
      </c>
      <c r="D89" s="56">
        <v>45904.541666666664</v>
      </c>
      <c r="E89" s="41">
        <v>2</v>
      </c>
      <c r="F89" s="42"/>
    </row>
    <row r="90" spans="1:6" x14ac:dyDescent="0.2">
      <c r="A90" s="37"/>
      <c r="B90" s="52">
        <v>45904.583333333328</v>
      </c>
      <c r="C90" s="53">
        <v>45904.583333333328</v>
      </c>
      <c r="D90" s="56">
        <v>45904.583333333328</v>
      </c>
      <c r="E90" s="41">
        <v>2</v>
      </c>
      <c r="F90" s="42"/>
    </row>
    <row r="91" spans="1:6" x14ac:dyDescent="0.2">
      <c r="A91" s="37"/>
      <c r="B91" s="52">
        <v>45904.625</v>
      </c>
      <c r="C91" s="53">
        <v>45904.625</v>
      </c>
      <c r="D91" s="56">
        <v>45904.625</v>
      </c>
      <c r="E91" s="41">
        <v>1</v>
      </c>
      <c r="F91" s="42"/>
    </row>
    <row r="92" spans="1:6" x14ac:dyDescent="0.2">
      <c r="A92" s="37"/>
      <c r="B92" s="52">
        <v>45904.666666666664</v>
      </c>
      <c r="C92" s="53">
        <v>45904.666666666664</v>
      </c>
      <c r="D92" s="56">
        <v>45904.666666666664</v>
      </c>
      <c r="E92" s="41">
        <v>1</v>
      </c>
      <c r="F92" s="42"/>
    </row>
    <row r="93" spans="1:6" x14ac:dyDescent="0.2">
      <c r="A93" s="37"/>
      <c r="B93" s="52">
        <v>45904.708333333328</v>
      </c>
      <c r="C93" s="53">
        <v>45904.708333333328</v>
      </c>
      <c r="D93" s="56">
        <v>45904.708333333328</v>
      </c>
      <c r="E93" s="41">
        <v>1</v>
      </c>
      <c r="F93" s="42"/>
    </row>
    <row r="94" spans="1:6" x14ac:dyDescent="0.2">
      <c r="A94" s="37"/>
      <c r="B94" s="52">
        <v>45904.75</v>
      </c>
      <c r="C94" s="53">
        <v>45904.75</v>
      </c>
      <c r="D94" s="56">
        <v>45904.75</v>
      </c>
      <c r="E94" s="41">
        <v>1</v>
      </c>
      <c r="F94" s="42"/>
    </row>
    <row r="95" spans="1:6" x14ac:dyDescent="0.2">
      <c r="A95" s="37"/>
      <c r="B95" s="52">
        <v>45904.791666666664</v>
      </c>
      <c r="C95" s="53">
        <v>45904.791666666664</v>
      </c>
      <c r="D95" s="56">
        <v>45904.791666666664</v>
      </c>
      <c r="E95" s="41">
        <v>1</v>
      </c>
      <c r="F95" s="42"/>
    </row>
    <row r="96" spans="1:6" x14ac:dyDescent="0.2">
      <c r="A96" s="37"/>
      <c r="B96" s="52">
        <v>45904.833333333328</v>
      </c>
      <c r="C96" s="53">
        <v>45904.833333333328</v>
      </c>
      <c r="D96" s="56">
        <v>45904.833333333328</v>
      </c>
      <c r="E96" s="41">
        <v>1</v>
      </c>
      <c r="F96" s="42"/>
    </row>
    <row r="97" spans="1:6" x14ac:dyDescent="0.2">
      <c r="A97" s="37"/>
      <c r="B97" s="52">
        <v>45904.875</v>
      </c>
      <c r="C97" s="53">
        <v>45904.875</v>
      </c>
      <c r="D97" s="56">
        <v>45904.875</v>
      </c>
      <c r="E97" s="41">
        <v>1</v>
      </c>
      <c r="F97" s="42"/>
    </row>
    <row r="98" spans="1:6" x14ac:dyDescent="0.2">
      <c r="A98" s="37"/>
      <c r="B98" s="52">
        <v>45904.916666666664</v>
      </c>
      <c r="C98" s="53">
        <v>45904.916666666664</v>
      </c>
      <c r="D98" s="56">
        <v>45904.916666666664</v>
      </c>
      <c r="E98" s="41">
        <v>1</v>
      </c>
      <c r="F98" s="42"/>
    </row>
    <row r="99" spans="1:6" x14ac:dyDescent="0.2">
      <c r="A99" s="37"/>
      <c r="B99" s="52">
        <v>45904.958333333328</v>
      </c>
      <c r="C99" s="53">
        <v>45904.958333333328</v>
      </c>
      <c r="D99" s="56">
        <v>45904.958333333328</v>
      </c>
      <c r="E99" s="41">
        <v>2</v>
      </c>
      <c r="F99" s="42"/>
    </row>
    <row r="100" spans="1:6" x14ac:dyDescent="0.2">
      <c r="A100" s="37"/>
      <c r="B100" s="52">
        <v>45905</v>
      </c>
      <c r="C100" s="53">
        <v>45905</v>
      </c>
      <c r="D100" s="56">
        <v>45905</v>
      </c>
      <c r="E100" s="41">
        <v>2</v>
      </c>
      <c r="F100" s="42"/>
    </row>
    <row r="101" spans="1:6" x14ac:dyDescent="0.2">
      <c r="A101" s="37"/>
      <c r="B101" s="52">
        <v>45905.041666666664</v>
      </c>
      <c r="C101" s="53">
        <v>45905.041666666664</v>
      </c>
      <c r="D101" s="56">
        <v>45905.041666666664</v>
      </c>
      <c r="E101" s="41">
        <v>2</v>
      </c>
      <c r="F101" s="42"/>
    </row>
    <row r="102" spans="1:6" x14ac:dyDescent="0.2">
      <c r="A102" s="37"/>
      <c r="B102" s="52">
        <v>45905.083333333328</v>
      </c>
      <c r="C102" s="53">
        <v>45905.083333333328</v>
      </c>
      <c r="D102" s="56">
        <v>45905.083333333328</v>
      </c>
      <c r="E102" s="41">
        <v>2</v>
      </c>
      <c r="F102" s="42"/>
    </row>
    <row r="103" spans="1:6" x14ac:dyDescent="0.2">
      <c r="A103" s="37"/>
      <c r="B103" s="52">
        <v>45905.125</v>
      </c>
      <c r="C103" s="53">
        <v>45905.125</v>
      </c>
      <c r="D103" s="56">
        <v>45905.125</v>
      </c>
      <c r="E103" s="41">
        <v>2</v>
      </c>
      <c r="F103" s="42"/>
    </row>
    <row r="104" spans="1:6" x14ac:dyDescent="0.2">
      <c r="A104" s="37"/>
      <c r="B104" s="52">
        <v>45905.166666666664</v>
      </c>
      <c r="C104" s="53">
        <v>45905.166666666664</v>
      </c>
      <c r="D104" s="56">
        <v>45905.166666666664</v>
      </c>
      <c r="E104" s="41">
        <v>2</v>
      </c>
      <c r="F104" s="42"/>
    </row>
    <row r="105" spans="1:6" x14ac:dyDescent="0.2">
      <c r="A105" s="37"/>
      <c r="B105" s="52">
        <v>45905.208333333328</v>
      </c>
      <c r="C105" s="53">
        <v>45905.208333333328</v>
      </c>
      <c r="D105" s="56">
        <v>45905.208333333328</v>
      </c>
      <c r="E105" s="41">
        <v>2</v>
      </c>
      <c r="F105" s="42"/>
    </row>
    <row r="106" spans="1:6" x14ac:dyDescent="0.2">
      <c r="A106" s="37"/>
      <c r="B106" s="52">
        <v>45905.25</v>
      </c>
      <c r="C106" s="53">
        <v>45905.25</v>
      </c>
      <c r="D106" s="56">
        <v>45905.25</v>
      </c>
      <c r="E106" s="41">
        <v>2</v>
      </c>
      <c r="F106" s="42"/>
    </row>
    <row r="107" spans="1:6" x14ac:dyDescent="0.2">
      <c r="A107" s="37"/>
      <c r="B107" s="52">
        <v>45905.291666666664</v>
      </c>
      <c r="C107" s="53">
        <v>45905.291666666664</v>
      </c>
      <c r="D107" s="56">
        <v>45905.291666666664</v>
      </c>
      <c r="E107" s="41">
        <v>2</v>
      </c>
      <c r="F107" s="42"/>
    </row>
    <row r="108" spans="1:6" x14ac:dyDescent="0.2">
      <c r="A108" s="37"/>
      <c r="B108" s="52">
        <v>45905.333333333328</v>
      </c>
      <c r="C108" s="53">
        <v>45905.333333333328</v>
      </c>
      <c r="D108" s="56">
        <v>45905.333333333328</v>
      </c>
      <c r="E108" s="41">
        <v>2</v>
      </c>
      <c r="F108" s="42"/>
    </row>
    <row r="109" spans="1:6" x14ac:dyDescent="0.2">
      <c r="A109" s="37"/>
      <c r="B109" s="52">
        <v>45905.375</v>
      </c>
      <c r="C109" s="53">
        <v>45905.375</v>
      </c>
      <c r="D109" s="56">
        <v>45905.375</v>
      </c>
      <c r="E109" s="41">
        <v>3</v>
      </c>
      <c r="F109" s="42"/>
    </row>
    <row r="110" spans="1:6" x14ac:dyDescent="0.2">
      <c r="A110" s="37"/>
      <c r="B110" s="52">
        <v>45905.416666666664</v>
      </c>
      <c r="C110" s="53">
        <v>45905.416666666664</v>
      </c>
      <c r="D110" s="56">
        <v>45905.416666666664</v>
      </c>
      <c r="E110" s="41">
        <v>3</v>
      </c>
      <c r="F110" s="42"/>
    </row>
    <row r="111" spans="1:6" x14ac:dyDescent="0.2">
      <c r="A111" s="37"/>
      <c r="B111" s="52">
        <v>45905.458333333328</v>
      </c>
      <c r="C111" s="53">
        <v>45905.458333333328</v>
      </c>
      <c r="D111" s="56">
        <v>45905.458333333328</v>
      </c>
      <c r="E111" s="41">
        <v>3</v>
      </c>
      <c r="F111" s="42"/>
    </row>
    <row r="112" spans="1:6" x14ac:dyDescent="0.2">
      <c r="A112" s="37"/>
      <c r="B112" s="52">
        <v>45905.5</v>
      </c>
      <c r="C112" s="53">
        <v>45905.5</v>
      </c>
      <c r="D112" s="56">
        <v>45905.5</v>
      </c>
      <c r="E112" s="41">
        <v>2</v>
      </c>
      <c r="F112" s="42"/>
    </row>
    <row r="113" spans="1:6" x14ac:dyDescent="0.2">
      <c r="A113" s="37"/>
      <c r="B113" s="52">
        <v>45905.541666666664</v>
      </c>
      <c r="C113" s="53">
        <v>45905.541666666664</v>
      </c>
      <c r="D113" s="56">
        <v>45905.541666666664</v>
      </c>
      <c r="E113" s="41">
        <v>2</v>
      </c>
      <c r="F113" s="42"/>
    </row>
    <row r="114" spans="1:6" x14ac:dyDescent="0.2">
      <c r="A114" s="37"/>
      <c r="B114" s="52">
        <v>45905.583333333328</v>
      </c>
      <c r="C114" s="53">
        <v>45905.583333333328</v>
      </c>
      <c r="D114" s="56">
        <v>45905.583333333328</v>
      </c>
      <c r="E114" s="41">
        <v>2</v>
      </c>
      <c r="F114" s="42"/>
    </row>
    <row r="115" spans="1:6" x14ac:dyDescent="0.2">
      <c r="A115" s="37"/>
      <c r="B115" s="52">
        <v>45905.625</v>
      </c>
      <c r="C115" s="53">
        <v>45905.625</v>
      </c>
      <c r="D115" s="56">
        <v>45905.625</v>
      </c>
      <c r="E115" s="41"/>
      <c r="F115" s="42"/>
    </row>
    <row r="116" spans="1:6" x14ac:dyDescent="0.2">
      <c r="A116" s="37"/>
      <c r="B116" s="52">
        <v>45905.666666666664</v>
      </c>
      <c r="C116" s="53">
        <v>45905.666666666664</v>
      </c>
      <c r="D116" s="56">
        <v>45905.666666666664</v>
      </c>
      <c r="E116" s="41"/>
      <c r="F116" s="42"/>
    </row>
    <row r="117" spans="1:6" x14ac:dyDescent="0.2">
      <c r="A117" s="37"/>
      <c r="B117" s="52">
        <v>45905.708333333328</v>
      </c>
      <c r="C117" s="53">
        <v>45905.708333333328</v>
      </c>
      <c r="D117" s="56">
        <v>45905.708333333328</v>
      </c>
      <c r="E117" s="41">
        <v>2</v>
      </c>
      <c r="F117" s="42"/>
    </row>
    <row r="118" spans="1:6" x14ac:dyDescent="0.2">
      <c r="A118" s="37"/>
      <c r="B118" s="52">
        <v>45905.75</v>
      </c>
      <c r="C118" s="53">
        <v>45905.75</v>
      </c>
      <c r="D118" s="56">
        <v>45905.75</v>
      </c>
      <c r="E118" s="41">
        <v>2</v>
      </c>
      <c r="F118" s="42"/>
    </row>
    <row r="119" spans="1:6" x14ac:dyDescent="0.2">
      <c r="A119" s="37"/>
      <c r="B119" s="52">
        <v>45905.791666666664</v>
      </c>
      <c r="C119" s="53">
        <v>45905.791666666664</v>
      </c>
      <c r="D119" s="56">
        <v>45905.791666666664</v>
      </c>
      <c r="E119" s="41">
        <v>2</v>
      </c>
      <c r="F119" s="42"/>
    </row>
    <row r="120" spans="1:6" x14ac:dyDescent="0.2">
      <c r="A120" s="37"/>
      <c r="B120" s="52">
        <v>45905.833333333328</v>
      </c>
      <c r="C120" s="53">
        <v>45905.833333333328</v>
      </c>
      <c r="D120" s="56">
        <v>45905.833333333328</v>
      </c>
      <c r="E120" s="41">
        <v>2</v>
      </c>
      <c r="F120" s="42"/>
    </row>
    <row r="121" spans="1:6" x14ac:dyDescent="0.2">
      <c r="A121" s="37"/>
      <c r="B121" s="52">
        <v>45905.875</v>
      </c>
      <c r="C121" s="53">
        <v>45905.875</v>
      </c>
      <c r="D121" s="56">
        <v>45905.875</v>
      </c>
      <c r="E121" s="41">
        <v>2</v>
      </c>
      <c r="F121" s="42"/>
    </row>
    <row r="122" spans="1:6" x14ac:dyDescent="0.2">
      <c r="A122" s="37"/>
      <c r="B122" s="52">
        <v>45905.916666666664</v>
      </c>
      <c r="C122" s="53">
        <v>45905.916666666664</v>
      </c>
      <c r="D122" s="56">
        <v>45905.916666666664</v>
      </c>
      <c r="E122" s="41">
        <v>3</v>
      </c>
      <c r="F122" s="42"/>
    </row>
    <row r="123" spans="1:6" x14ac:dyDescent="0.2">
      <c r="A123" s="37"/>
      <c r="B123" s="52">
        <v>45905.958333333328</v>
      </c>
      <c r="C123" s="53">
        <v>45905.958333333328</v>
      </c>
      <c r="D123" s="56">
        <v>45905.958333333328</v>
      </c>
      <c r="E123" s="41">
        <v>3</v>
      </c>
      <c r="F123" s="42"/>
    </row>
    <row r="124" spans="1:6" x14ac:dyDescent="0.2">
      <c r="A124" s="37"/>
      <c r="B124" s="52">
        <v>45906</v>
      </c>
      <c r="C124" s="53">
        <v>45906</v>
      </c>
      <c r="D124" s="56">
        <v>45906</v>
      </c>
      <c r="E124" s="41">
        <v>3</v>
      </c>
      <c r="F124" s="42"/>
    </row>
    <row r="125" spans="1:6" x14ac:dyDescent="0.2">
      <c r="A125" s="37"/>
      <c r="B125" s="52">
        <v>45906.041666666664</v>
      </c>
      <c r="C125" s="53">
        <v>45906.041666666664</v>
      </c>
      <c r="D125" s="56">
        <v>45906.041666666664</v>
      </c>
      <c r="E125" s="41">
        <v>4</v>
      </c>
      <c r="F125" s="42"/>
    </row>
    <row r="126" spans="1:6" x14ac:dyDescent="0.2">
      <c r="A126" s="37"/>
      <c r="B126" s="52">
        <v>45906.083333333328</v>
      </c>
      <c r="C126" s="53">
        <v>45906.083333333328</v>
      </c>
      <c r="D126" s="56">
        <v>45906.083333333328</v>
      </c>
      <c r="E126" s="41">
        <v>4</v>
      </c>
      <c r="F126" s="42"/>
    </row>
    <row r="127" spans="1:6" x14ac:dyDescent="0.2">
      <c r="A127" s="37"/>
      <c r="B127" s="52">
        <v>45906.125</v>
      </c>
      <c r="C127" s="53">
        <v>45906.125</v>
      </c>
      <c r="D127" s="56">
        <v>45906.125</v>
      </c>
      <c r="E127" s="41">
        <v>4</v>
      </c>
      <c r="F127" s="42"/>
    </row>
    <row r="128" spans="1:6" x14ac:dyDescent="0.2">
      <c r="A128" s="37"/>
      <c r="B128" s="52">
        <v>45906.166666666664</v>
      </c>
      <c r="C128" s="53">
        <v>45906.166666666664</v>
      </c>
      <c r="D128" s="56">
        <v>45906.166666666664</v>
      </c>
      <c r="E128" s="41">
        <v>4</v>
      </c>
      <c r="F128" s="42"/>
    </row>
    <row r="129" spans="1:6" x14ac:dyDescent="0.2">
      <c r="A129" s="37"/>
      <c r="B129" s="52">
        <v>45906.208333333328</v>
      </c>
      <c r="C129" s="53">
        <v>45906.208333333328</v>
      </c>
      <c r="D129" s="56">
        <v>45906.208333333328</v>
      </c>
      <c r="E129" s="41">
        <v>3</v>
      </c>
      <c r="F129" s="42"/>
    </row>
    <row r="130" spans="1:6" x14ac:dyDescent="0.2">
      <c r="A130" s="37"/>
      <c r="B130" s="52">
        <v>45906.25</v>
      </c>
      <c r="C130" s="53">
        <v>45906.25</v>
      </c>
      <c r="D130" s="56">
        <v>45906.25</v>
      </c>
      <c r="E130" s="41">
        <v>4</v>
      </c>
      <c r="F130" s="42"/>
    </row>
    <row r="131" spans="1:6" x14ac:dyDescent="0.2">
      <c r="A131" s="37"/>
      <c r="B131" s="52">
        <v>45906.291666666664</v>
      </c>
      <c r="C131" s="53">
        <v>45906.291666666664</v>
      </c>
      <c r="D131" s="56">
        <v>45906.291666666664</v>
      </c>
      <c r="E131" s="41">
        <v>5</v>
      </c>
      <c r="F131" s="42"/>
    </row>
    <row r="132" spans="1:6" x14ac:dyDescent="0.2">
      <c r="A132" s="37"/>
      <c r="B132" s="52">
        <v>45906.333333333328</v>
      </c>
      <c r="C132" s="53">
        <v>45906.333333333328</v>
      </c>
      <c r="D132" s="56">
        <v>45906.333333333328</v>
      </c>
      <c r="E132" s="41">
        <v>5</v>
      </c>
      <c r="F132" s="42"/>
    </row>
    <row r="133" spans="1:6" x14ac:dyDescent="0.2">
      <c r="A133" s="37"/>
      <c r="B133" s="52">
        <v>45906.375</v>
      </c>
      <c r="C133" s="53">
        <v>45906.375</v>
      </c>
      <c r="D133" s="56">
        <v>45906.375</v>
      </c>
      <c r="E133" s="41">
        <v>5</v>
      </c>
      <c r="F133" s="42"/>
    </row>
    <row r="134" spans="1:6" x14ac:dyDescent="0.2">
      <c r="A134" s="37"/>
      <c r="B134" s="52">
        <v>45906.416666666664</v>
      </c>
      <c r="C134" s="53">
        <v>45906.416666666664</v>
      </c>
      <c r="D134" s="56">
        <v>45906.416666666664</v>
      </c>
      <c r="E134" s="41">
        <v>4</v>
      </c>
      <c r="F134" s="42"/>
    </row>
    <row r="135" spans="1:6" x14ac:dyDescent="0.2">
      <c r="A135" s="37"/>
      <c r="B135" s="52">
        <v>45906.458333333328</v>
      </c>
      <c r="C135" s="53">
        <v>45906.458333333328</v>
      </c>
      <c r="D135" s="56">
        <v>45906.458333333328</v>
      </c>
      <c r="E135" s="41">
        <v>4</v>
      </c>
      <c r="F135" s="42"/>
    </row>
    <row r="136" spans="1:6" x14ac:dyDescent="0.2">
      <c r="A136" s="37"/>
      <c r="B136" s="52">
        <v>45906.5</v>
      </c>
      <c r="C136" s="53">
        <v>45906.5</v>
      </c>
      <c r="D136" s="56">
        <v>45906.5</v>
      </c>
      <c r="E136" s="41">
        <v>4</v>
      </c>
      <c r="F136" s="42"/>
    </row>
    <row r="137" spans="1:6" x14ac:dyDescent="0.2">
      <c r="A137" s="37"/>
      <c r="B137" s="52">
        <v>45906.541666666664</v>
      </c>
      <c r="C137" s="53">
        <v>45906.541666666664</v>
      </c>
      <c r="D137" s="56">
        <v>45906.541666666664</v>
      </c>
      <c r="E137" s="41">
        <v>4</v>
      </c>
      <c r="F137" s="42"/>
    </row>
    <row r="138" spans="1:6" x14ac:dyDescent="0.2">
      <c r="A138" s="37"/>
      <c r="B138" s="52">
        <v>45906.583333333328</v>
      </c>
      <c r="C138" s="53">
        <v>45906.583333333328</v>
      </c>
      <c r="D138" s="56">
        <v>45906.583333333328</v>
      </c>
      <c r="E138" s="41">
        <v>3</v>
      </c>
      <c r="F138" s="42"/>
    </row>
    <row r="139" spans="1:6" x14ac:dyDescent="0.2">
      <c r="A139" s="37"/>
      <c r="B139" s="52">
        <v>45906.625</v>
      </c>
      <c r="C139" s="53">
        <v>45906.625</v>
      </c>
      <c r="D139" s="56">
        <v>45906.625</v>
      </c>
      <c r="E139" s="41">
        <v>4</v>
      </c>
      <c r="F139" s="42"/>
    </row>
    <row r="140" spans="1:6" x14ac:dyDescent="0.2">
      <c r="A140" s="37"/>
      <c r="B140" s="52">
        <v>45906.666666666664</v>
      </c>
      <c r="C140" s="53">
        <v>45906.666666666664</v>
      </c>
      <c r="D140" s="56">
        <v>45906.666666666664</v>
      </c>
      <c r="E140" s="41">
        <v>3</v>
      </c>
      <c r="F140" s="42"/>
    </row>
    <row r="141" spans="1:6" x14ac:dyDescent="0.2">
      <c r="A141" s="37"/>
      <c r="B141" s="52">
        <v>45906.708333333328</v>
      </c>
      <c r="C141" s="53">
        <v>45906.708333333328</v>
      </c>
      <c r="D141" s="56">
        <v>45906.708333333328</v>
      </c>
      <c r="E141" s="41">
        <v>2</v>
      </c>
      <c r="F141" s="42"/>
    </row>
    <row r="142" spans="1:6" x14ac:dyDescent="0.2">
      <c r="A142" s="37"/>
      <c r="B142" s="52">
        <v>45906.75</v>
      </c>
      <c r="C142" s="53">
        <v>45906.75</v>
      </c>
      <c r="D142" s="56">
        <v>45906.75</v>
      </c>
      <c r="E142" s="41">
        <v>2</v>
      </c>
      <c r="F142" s="42"/>
    </row>
    <row r="143" spans="1:6" x14ac:dyDescent="0.2">
      <c r="A143" s="37"/>
      <c r="B143" s="52">
        <v>45906.791666666664</v>
      </c>
      <c r="C143" s="53">
        <v>45906.791666666664</v>
      </c>
      <c r="D143" s="56">
        <v>45906.791666666664</v>
      </c>
      <c r="E143" s="41">
        <v>3</v>
      </c>
      <c r="F143" s="42"/>
    </row>
    <row r="144" spans="1:6" x14ac:dyDescent="0.2">
      <c r="A144" s="37"/>
      <c r="B144" s="52">
        <v>45906.833333333328</v>
      </c>
      <c r="C144" s="53">
        <v>45906.833333333328</v>
      </c>
      <c r="D144" s="56">
        <v>45906.833333333328</v>
      </c>
      <c r="E144" s="41">
        <v>2</v>
      </c>
      <c r="F144" s="42"/>
    </row>
    <row r="145" spans="1:6" x14ac:dyDescent="0.2">
      <c r="A145" s="37"/>
      <c r="B145" s="52">
        <v>45906.875</v>
      </c>
      <c r="C145" s="53">
        <v>45906.875</v>
      </c>
      <c r="D145" s="56">
        <v>45906.875</v>
      </c>
      <c r="E145" s="41">
        <v>3</v>
      </c>
      <c r="F145" s="42"/>
    </row>
    <row r="146" spans="1:6" x14ac:dyDescent="0.2">
      <c r="A146" s="37"/>
      <c r="B146" s="52">
        <v>45906.916666666664</v>
      </c>
      <c r="C146" s="53">
        <v>45906.916666666664</v>
      </c>
      <c r="D146" s="56">
        <v>45906.916666666664</v>
      </c>
      <c r="E146" s="41">
        <v>4</v>
      </c>
      <c r="F146" s="42"/>
    </row>
    <row r="147" spans="1:6" x14ac:dyDescent="0.2">
      <c r="A147" s="37"/>
      <c r="B147" s="52">
        <v>45906.958333333328</v>
      </c>
      <c r="C147" s="53">
        <v>45906.958333333328</v>
      </c>
      <c r="D147" s="56">
        <v>45906.958333333328</v>
      </c>
      <c r="E147" s="41">
        <v>4</v>
      </c>
      <c r="F147" s="42"/>
    </row>
    <row r="148" spans="1:6" x14ac:dyDescent="0.2">
      <c r="A148" s="37"/>
      <c r="B148" s="52">
        <v>45907</v>
      </c>
      <c r="C148" s="53">
        <v>45907</v>
      </c>
      <c r="D148" s="56">
        <v>45907</v>
      </c>
      <c r="E148" s="41">
        <v>4</v>
      </c>
      <c r="F148" s="42"/>
    </row>
    <row r="149" spans="1:6" x14ac:dyDescent="0.2">
      <c r="A149" s="37"/>
      <c r="B149" s="52">
        <v>45907.041666666664</v>
      </c>
      <c r="C149" s="53">
        <v>45907.041666666664</v>
      </c>
      <c r="D149" s="56">
        <v>45907.041666666664</v>
      </c>
      <c r="E149" s="41">
        <v>3</v>
      </c>
      <c r="F149" s="42"/>
    </row>
    <row r="150" spans="1:6" x14ac:dyDescent="0.2">
      <c r="A150" s="37"/>
      <c r="B150" s="52">
        <v>45907.083333333328</v>
      </c>
      <c r="C150" s="53">
        <v>45907.083333333328</v>
      </c>
      <c r="D150" s="56">
        <v>45907.083333333328</v>
      </c>
      <c r="E150" s="41">
        <v>3</v>
      </c>
      <c r="F150" s="42"/>
    </row>
    <row r="151" spans="1:6" x14ac:dyDescent="0.2">
      <c r="A151" s="37"/>
      <c r="B151" s="52">
        <v>45907.125</v>
      </c>
      <c r="C151" s="53">
        <v>45907.125</v>
      </c>
      <c r="D151" s="56">
        <v>45907.125</v>
      </c>
      <c r="E151" s="41">
        <v>3</v>
      </c>
      <c r="F151" s="42"/>
    </row>
    <row r="152" spans="1:6" x14ac:dyDescent="0.2">
      <c r="A152" s="37"/>
      <c r="B152" s="52">
        <v>45907.166666666664</v>
      </c>
      <c r="C152" s="53">
        <v>45907.166666666664</v>
      </c>
      <c r="D152" s="56">
        <v>45907.166666666664</v>
      </c>
      <c r="E152" s="41">
        <v>2</v>
      </c>
      <c r="F152" s="42"/>
    </row>
    <row r="153" spans="1:6" x14ac:dyDescent="0.2">
      <c r="A153" s="37"/>
      <c r="B153" s="52">
        <v>45907.208333333328</v>
      </c>
      <c r="C153" s="53">
        <v>45907.208333333328</v>
      </c>
      <c r="D153" s="56">
        <v>45907.208333333328</v>
      </c>
      <c r="E153" s="41">
        <v>2</v>
      </c>
      <c r="F153" s="42"/>
    </row>
    <row r="154" spans="1:6" x14ac:dyDescent="0.2">
      <c r="A154" s="37"/>
      <c r="B154" s="52">
        <v>45907.25</v>
      </c>
      <c r="C154" s="53">
        <v>45907.25</v>
      </c>
      <c r="D154" s="56">
        <v>45907.25</v>
      </c>
      <c r="E154" s="41">
        <v>2</v>
      </c>
      <c r="F154" s="42"/>
    </row>
    <row r="155" spans="1:6" x14ac:dyDescent="0.2">
      <c r="A155" s="37"/>
      <c r="B155" s="52">
        <v>45907.291666666664</v>
      </c>
      <c r="C155" s="53">
        <v>45907.291666666664</v>
      </c>
      <c r="D155" s="56">
        <v>45907.291666666664</v>
      </c>
      <c r="E155" s="41">
        <v>2</v>
      </c>
      <c r="F155" s="42"/>
    </row>
    <row r="156" spans="1:6" x14ac:dyDescent="0.2">
      <c r="A156" s="37"/>
      <c r="B156" s="52">
        <v>45907.333333333328</v>
      </c>
      <c r="C156" s="53">
        <v>45907.333333333328</v>
      </c>
      <c r="D156" s="56">
        <v>45907.333333333328</v>
      </c>
      <c r="E156" s="41">
        <v>2</v>
      </c>
      <c r="F156" s="42"/>
    </row>
    <row r="157" spans="1:6" x14ac:dyDescent="0.2">
      <c r="A157" s="37"/>
      <c r="B157" s="52">
        <v>45907.375</v>
      </c>
      <c r="C157" s="53">
        <v>45907.375</v>
      </c>
      <c r="D157" s="56">
        <v>45907.375</v>
      </c>
      <c r="E157" s="41">
        <v>3</v>
      </c>
      <c r="F157" s="42"/>
    </row>
    <row r="158" spans="1:6" x14ac:dyDescent="0.2">
      <c r="A158" s="37"/>
      <c r="B158" s="52">
        <v>45907.416666666664</v>
      </c>
      <c r="C158" s="53">
        <v>45907.416666666664</v>
      </c>
      <c r="D158" s="56">
        <v>45907.416666666664</v>
      </c>
      <c r="E158" s="41">
        <v>4</v>
      </c>
      <c r="F158" s="42"/>
    </row>
    <row r="159" spans="1:6" x14ac:dyDescent="0.2">
      <c r="A159" s="37"/>
      <c r="B159" s="52">
        <v>45907.458333333328</v>
      </c>
      <c r="C159" s="53">
        <v>45907.458333333328</v>
      </c>
      <c r="D159" s="56">
        <v>45907.458333333328</v>
      </c>
      <c r="E159" s="41">
        <v>4</v>
      </c>
      <c r="F159" s="42"/>
    </row>
    <row r="160" spans="1:6" x14ac:dyDescent="0.2">
      <c r="A160" s="37"/>
      <c r="B160" s="52">
        <v>45907.5</v>
      </c>
      <c r="C160" s="53">
        <v>45907.5</v>
      </c>
      <c r="D160" s="56">
        <v>45907.5</v>
      </c>
      <c r="E160" s="41">
        <v>4</v>
      </c>
      <c r="F160" s="42"/>
    </row>
    <row r="161" spans="1:6" x14ac:dyDescent="0.2">
      <c r="A161" s="37"/>
      <c r="B161" s="52">
        <v>45907.541666666664</v>
      </c>
      <c r="C161" s="53">
        <v>45907.541666666664</v>
      </c>
      <c r="D161" s="56">
        <v>45907.541666666664</v>
      </c>
      <c r="E161" s="41">
        <v>5</v>
      </c>
      <c r="F161" s="42"/>
    </row>
    <row r="162" spans="1:6" x14ac:dyDescent="0.2">
      <c r="A162" s="37"/>
      <c r="B162" s="52">
        <v>45907.583333333328</v>
      </c>
      <c r="C162" s="53">
        <v>45907.583333333328</v>
      </c>
      <c r="D162" s="56">
        <v>45907.583333333328</v>
      </c>
      <c r="E162" s="41">
        <v>4</v>
      </c>
      <c r="F162" s="42"/>
    </row>
    <row r="163" spans="1:6" x14ac:dyDescent="0.2">
      <c r="A163" s="37"/>
      <c r="B163" s="52">
        <v>45907.625</v>
      </c>
      <c r="C163" s="53">
        <v>45907.625</v>
      </c>
      <c r="D163" s="56">
        <v>45907.625</v>
      </c>
      <c r="E163" s="41"/>
      <c r="F163" s="42"/>
    </row>
    <row r="164" spans="1:6" x14ac:dyDescent="0.2">
      <c r="A164" s="37"/>
      <c r="B164" s="52">
        <v>45907.666666666664</v>
      </c>
      <c r="C164" s="53">
        <v>45907.666666666664</v>
      </c>
      <c r="D164" s="56">
        <v>45907.666666666664</v>
      </c>
      <c r="E164" s="41">
        <v>7</v>
      </c>
      <c r="F164" s="42"/>
    </row>
    <row r="165" spans="1:6" x14ac:dyDescent="0.2">
      <c r="A165" s="37"/>
      <c r="B165" s="52">
        <v>45907.708333333328</v>
      </c>
      <c r="C165" s="53">
        <v>45907.708333333328</v>
      </c>
      <c r="D165" s="56">
        <v>45907.708333333328</v>
      </c>
      <c r="E165" s="41">
        <v>5</v>
      </c>
      <c r="F165" s="42"/>
    </row>
    <row r="166" spans="1:6" x14ac:dyDescent="0.2">
      <c r="A166" s="37"/>
      <c r="B166" s="52">
        <v>45907.75</v>
      </c>
      <c r="C166" s="53">
        <v>45907.75</v>
      </c>
      <c r="D166" s="56">
        <v>45907.75</v>
      </c>
      <c r="E166" s="41">
        <v>2</v>
      </c>
      <c r="F166" s="42"/>
    </row>
    <row r="167" spans="1:6" x14ac:dyDescent="0.2">
      <c r="A167" s="37"/>
      <c r="B167" s="52">
        <v>45907.791666666664</v>
      </c>
      <c r="C167" s="53">
        <v>45907.791666666664</v>
      </c>
      <c r="D167" s="56">
        <v>45907.791666666664</v>
      </c>
      <c r="E167" s="41">
        <v>2</v>
      </c>
      <c r="F167" s="42"/>
    </row>
    <row r="168" spans="1:6" x14ac:dyDescent="0.2">
      <c r="A168" s="37"/>
      <c r="B168" s="52">
        <v>45907.833333333328</v>
      </c>
      <c r="C168" s="53">
        <v>45907.833333333328</v>
      </c>
      <c r="D168" s="56">
        <v>45907.833333333328</v>
      </c>
      <c r="E168" s="41">
        <v>2</v>
      </c>
      <c r="F168" s="42"/>
    </row>
    <row r="169" spans="1:6" x14ac:dyDescent="0.2">
      <c r="A169" s="37"/>
      <c r="B169" s="52">
        <v>45907.875</v>
      </c>
      <c r="C169" s="53">
        <v>45907.875</v>
      </c>
      <c r="D169" s="56">
        <v>45907.875</v>
      </c>
      <c r="E169" s="41">
        <v>2</v>
      </c>
      <c r="F169" s="42"/>
    </row>
    <row r="170" spans="1:6" x14ac:dyDescent="0.2">
      <c r="A170" s="37"/>
      <c r="B170" s="52">
        <v>45907.916666666664</v>
      </c>
      <c r="C170" s="53">
        <v>45907.916666666664</v>
      </c>
      <c r="D170" s="56">
        <v>45907.916666666664</v>
      </c>
      <c r="E170" s="41">
        <v>3</v>
      </c>
      <c r="F170" s="42"/>
    </row>
    <row r="171" spans="1:6" x14ac:dyDescent="0.2">
      <c r="A171" s="37"/>
      <c r="B171" s="52">
        <v>45907.958333333328</v>
      </c>
      <c r="C171" s="53">
        <v>45907.958333333328</v>
      </c>
      <c r="D171" s="56">
        <v>45907.958333333328</v>
      </c>
      <c r="E171" s="41">
        <v>3</v>
      </c>
      <c r="F171" s="42"/>
    </row>
    <row r="172" spans="1:6" x14ac:dyDescent="0.2">
      <c r="A172" s="37"/>
      <c r="B172" s="52">
        <v>45908</v>
      </c>
      <c r="C172" s="53">
        <v>45908</v>
      </c>
      <c r="D172" s="56">
        <v>45908</v>
      </c>
      <c r="E172" s="41">
        <v>3</v>
      </c>
      <c r="F172" s="42"/>
    </row>
    <row r="173" spans="1:6" x14ac:dyDescent="0.2">
      <c r="A173" s="37"/>
      <c r="B173" s="52">
        <v>45908.041666666664</v>
      </c>
      <c r="C173" s="53">
        <v>45908.041666666664</v>
      </c>
      <c r="D173" s="56">
        <v>45908.041666666664</v>
      </c>
      <c r="E173" s="41">
        <v>3</v>
      </c>
      <c r="F173" s="42"/>
    </row>
    <row r="174" spans="1:6" x14ac:dyDescent="0.2">
      <c r="A174" s="37"/>
      <c r="B174" s="52">
        <v>45908.083333333328</v>
      </c>
      <c r="C174" s="53">
        <v>45908.083333333328</v>
      </c>
      <c r="D174" s="56">
        <v>45908.083333333328</v>
      </c>
      <c r="E174" s="41">
        <v>3</v>
      </c>
      <c r="F174" s="42"/>
    </row>
    <row r="175" spans="1:6" x14ac:dyDescent="0.2">
      <c r="A175" s="37"/>
      <c r="B175" s="52">
        <v>45908.125</v>
      </c>
      <c r="C175" s="53">
        <v>45908.125</v>
      </c>
      <c r="D175" s="56">
        <v>45908.125</v>
      </c>
      <c r="E175" s="41">
        <v>3</v>
      </c>
      <c r="F175" s="42"/>
    </row>
    <row r="176" spans="1:6" x14ac:dyDescent="0.2">
      <c r="A176" s="37"/>
      <c r="B176" s="52">
        <v>45908.166666666664</v>
      </c>
      <c r="C176" s="53">
        <v>45908.166666666664</v>
      </c>
      <c r="D176" s="56">
        <v>45908.166666666664</v>
      </c>
      <c r="E176" s="41">
        <v>3</v>
      </c>
      <c r="F176" s="42"/>
    </row>
    <row r="177" spans="1:6" x14ac:dyDescent="0.2">
      <c r="A177" s="37"/>
      <c r="B177" s="52">
        <v>45908.208333333328</v>
      </c>
      <c r="C177" s="53">
        <v>45908.208333333328</v>
      </c>
      <c r="D177" s="56">
        <v>45908.208333333328</v>
      </c>
      <c r="E177" s="41">
        <v>3</v>
      </c>
      <c r="F177" s="42"/>
    </row>
    <row r="178" spans="1:6" x14ac:dyDescent="0.2">
      <c r="A178" s="37"/>
      <c r="B178" s="52">
        <v>45908.25</v>
      </c>
      <c r="C178" s="53">
        <v>45908.25</v>
      </c>
      <c r="D178" s="56">
        <v>45908.25</v>
      </c>
      <c r="E178" s="41">
        <v>3</v>
      </c>
      <c r="F178" s="42"/>
    </row>
    <row r="179" spans="1:6" x14ac:dyDescent="0.2">
      <c r="A179" s="37"/>
      <c r="B179" s="52">
        <v>45908.291666666664</v>
      </c>
      <c r="C179" s="53">
        <v>45908.291666666664</v>
      </c>
      <c r="D179" s="56">
        <v>45908.291666666664</v>
      </c>
      <c r="E179" s="41">
        <v>4</v>
      </c>
      <c r="F179" s="42"/>
    </row>
    <row r="180" spans="1:6" x14ac:dyDescent="0.2">
      <c r="A180" s="37"/>
      <c r="B180" s="52">
        <v>45908.333333333328</v>
      </c>
      <c r="C180" s="53">
        <v>45908.333333333328</v>
      </c>
      <c r="D180" s="56">
        <v>45908.333333333328</v>
      </c>
      <c r="E180" s="41">
        <v>4</v>
      </c>
      <c r="F180" s="42"/>
    </row>
    <row r="181" spans="1:6" x14ac:dyDescent="0.2">
      <c r="A181" s="37"/>
      <c r="B181" s="52">
        <v>45908.375</v>
      </c>
      <c r="C181" s="53">
        <v>45908.375</v>
      </c>
      <c r="D181" s="56">
        <v>45908.375</v>
      </c>
      <c r="E181" s="41">
        <v>4</v>
      </c>
      <c r="F181" s="42"/>
    </row>
    <row r="182" spans="1:6" x14ac:dyDescent="0.2">
      <c r="A182" s="37"/>
      <c r="B182" s="52">
        <v>45908.416666666664</v>
      </c>
      <c r="C182" s="53">
        <v>45908.416666666664</v>
      </c>
      <c r="D182" s="56">
        <v>45908.416666666664</v>
      </c>
      <c r="E182" s="41">
        <v>4</v>
      </c>
      <c r="F182" s="42"/>
    </row>
    <row r="183" spans="1:6" x14ac:dyDescent="0.2">
      <c r="A183" s="37"/>
      <c r="B183" s="52">
        <v>45908.458333333328</v>
      </c>
      <c r="C183" s="53">
        <v>45908.458333333328</v>
      </c>
      <c r="D183" s="56">
        <v>45908.458333333328</v>
      </c>
      <c r="E183" s="41">
        <v>4</v>
      </c>
      <c r="F183" s="42"/>
    </row>
    <row r="184" spans="1:6" x14ac:dyDescent="0.2">
      <c r="A184" s="37"/>
      <c r="B184" s="52">
        <v>45908.5</v>
      </c>
      <c r="C184" s="53">
        <v>45908.5</v>
      </c>
      <c r="D184" s="56">
        <v>45908.5</v>
      </c>
      <c r="E184" s="41">
        <v>3</v>
      </c>
      <c r="F184" s="42"/>
    </row>
    <row r="185" spans="1:6" x14ac:dyDescent="0.2">
      <c r="A185" s="37"/>
      <c r="B185" s="52">
        <v>45908.541666666664</v>
      </c>
      <c r="C185" s="53">
        <v>45908.541666666664</v>
      </c>
      <c r="D185" s="56">
        <v>45908.541666666664</v>
      </c>
      <c r="E185" s="41">
        <v>3</v>
      </c>
      <c r="F185" s="42"/>
    </row>
    <row r="186" spans="1:6" x14ac:dyDescent="0.2">
      <c r="A186" s="37"/>
      <c r="B186" s="52">
        <v>45908.583333333328</v>
      </c>
      <c r="C186" s="53">
        <v>45908.583333333328</v>
      </c>
      <c r="D186" s="56">
        <v>45908.583333333328</v>
      </c>
      <c r="E186" s="41">
        <v>3</v>
      </c>
      <c r="F186" s="42"/>
    </row>
    <row r="187" spans="1:6" x14ac:dyDescent="0.2">
      <c r="A187" s="37"/>
      <c r="B187" s="52">
        <v>45908.625</v>
      </c>
      <c r="C187" s="53">
        <v>45908.625</v>
      </c>
      <c r="D187" s="56">
        <v>45908.625</v>
      </c>
      <c r="E187" s="41">
        <v>3</v>
      </c>
      <c r="F187" s="42"/>
    </row>
    <row r="188" spans="1:6" x14ac:dyDescent="0.2">
      <c r="A188" s="37"/>
      <c r="B188" s="52">
        <v>45908.666666666664</v>
      </c>
      <c r="C188" s="53">
        <v>45908.666666666664</v>
      </c>
      <c r="D188" s="56">
        <v>45908.666666666664</v>
      </c>
      <c r="E188" s="41">
        <v>3</v>
      </c>
      <c r="F188" s="42"/>
    </row>
    <row r="189" spans="1:6" x14ac:dyDescent="0.2">
      <c r="A189" s="37"/>
      <c r="B189" s="52">
        <v>45908.708333333328</v>
      </c>
      <c r="C189" s="53">
        <v>45908.708333333328</v>
      </c>
      <c r="D189" s="56">
        <v>45908.708333333328</v>
      </c>
      <c r="E189" s="41">
        <v>2</v>
      </c>
      <c r="F189" s="42"/>
    </row>
    <row r="190" spans="1:6" x14ac:dyDescent="0.2">
      <c r="A190" s="37"/>
      <c r="B190" s="52">
        <v>45908.75</v>
      </c>
      <c r="C190" s="53">
        <v>45908.75</v>
      </c>
      <c r="D190" s="56">
        <v>45908.75</v>
      </c>
      <c r="E190" s="41">
        <v>3</v>
      </c>
      <c r="F190" s="42"/>
    </row>
    <row r="191" spans="1:6" x14ac:dyDescent="0.2">
      <c r="A191" s="37"/>
      <c r="B191" s="52">
        <v>45908.791666666664</v>
      </c>
      <c r="C191" s="53">
        <v>45908.791666666664</v>
      </c>
      <c r="D191" s="56">
        <v>45908.791666666664</v>
      </c>
      <c r="E191" s="41">
        <v>3</v>
      </c>
      <c r="F191" s="42"/>
    </row>
    <row r="192" spans="1:6" x14ac:dyDescent="0.2">
      <c r="A192" s="37"/>
      <c r="B192" s="52">
        <v>45908.833333333328</v>
      </c>
      <c r="C192" s="53">
        <v>45908.833333333328</v>
      </c>
      <c r="D192" s="56">
        <v>45908.833333333328</v>
      </c>
      <c r="E192" s="41">
        <v>2</v>
      </c>
      <c r="F192" s="42"/>
    </row>
    <row r="193" spans="1:6" x14ac:dyDescent="0.2">
      <c r="A193" s="37"/>
      <c r="B193" s="52">
        <v>45908.875</v>
      </c>
      <c r="C193" s="53">
        <v>45908.875</v>
      </c>
      <c r="D193" s="56">
        <v>45908.875</v>
      </c>
      <c r="E193" s="41">
        <v>1</v>
      </c>
      <c r="F193" s="42"/>
    </row>
    <row r="194" spans="1:6" x14ac:dyDescent="0.2">
      <c r="A194" s="37"/>
      <c r="B194" s="52">
        <v>45908.916666666664</v>
      </c>
      <c r="C194" s="53">
        <v>45908.916666666664</v>
      </c>
      <c r="D194" s="56">
        <v>45908.916666666664</v>
      </c>
      <c r="E194" s="41">
        <v>2</v>
      </c>
      <c r="F194" s="42"/>
    </row>
    <row r="195" spans="1:6" x14ac:dyDescent="0.2">
      <c r="A195" s="37"/>
      <c r="B195" s="52">
        <v>45908.958333333328</v>
      </c>
      <c r="C195" s="53">
        <v>45908.958333333328</v>
      </c>
      <c r="D195" s="56">
        <v>45908.958333333328</v>
      </c>
      <c r="E195" s="41">
        <v>2</v>
      </c>
      <c r="F195" s="42"/>
    </row>
    <row r="196" spans="1:6" x14ac:dyDescent="0.2">
      <c r="A196" s="37"/>
      <c r="B196" s="52">
        <v>45909</v>
      </c>
      <c r="C196" s="53">
        <v>45909</v>
      </c>
      <c r="D196" s="56">
        <v>45909</v>
      </c>
      <c r="E196" s="41">
        <v>2</v>
      </c>
      <c r="F196" s="42"/>
    </row>
    <row r="197" spans="1:6" x14ac:dyDescent="0.2">
      <c r="A197" s="37"/>
      <c r="B197" s="52">
        <v>45909.041666666664</v>
      </c>
      <c r="C197" s="53">
        <v>45909.041666666664</v>
      </c>
      <c r="D197" s="56">
        <v>45909.041666666664</v>
      </c>
      <c r="E197" s="41">
        <v>2</v>
      </c>
      <c r="F197" s="42"/>
    </row>
    <row r="198" spans="1:6" x14ac:dyDescent="0.2">
      <c r="A198" s="37"/>
      <c r="B198" s="52">
        <v>45909.083333333328</v>
      </c>
      <c r="C198" s="53">
        <v>45909.083333333328</v>
      </c>
      <c r="D198" s="56">
        <v>45909.083333333328</v>
      </c>
      <c r="E198" s="41">
        <v>3</v>
      </c>
      <c r="F198" s="42"/>
    </row>
    <row r="199" spans="1:6" x14ac:dyDescent="0.2">
      <c r="A199" s="37"/>
      <c r="B199" s="52">
        <v>45909.125</v>
      </c>
      <c r="C199" s="53">
        <v>45909.125</v>
      </c>
      <c r="D199" s="56">
        <v>45909.125</v>
      </c>
      <c r="E199" s="41">
        <v>4</v>
      </c>
      <c r="F199" s="42"/>
    </row>
    <row r="200" spans="1:6" x14ac:dyDescent="0.2">
      <c r="A200" s="37"/>
      <c r="B200" s="52">
        <v>45909.166666666664</v>
      </c>
      <c r="C200" s="53">
        <v>45909.166666666664</v>
      </c>
      <c r="D200" s="56">
        <v>45909.166666666664</v>
      </c>
      <c r="E200" s="41">
        <v>3</v>
      </c>
      <c r="F200" s="42"/>
    </row>
    <row r="201" spans="1:6" x14ac:dyDescent="0.2">
      <c r="A201" s="37"/>
      <c r="B201" s="52">
        <v>45909.208333333328</v>
      </c>
      <c r="C201" s="53">
        <v>45909.208333333328</v>
      </c>
      <c r="D201" s="56">
        <v>45909.208333333328</v>
      </c>
      <c r="E201" s="41">
        <v>3</v>
      </c>
      <c r="F201" s="42"/>
    </row>
    <row r="202" spans="1:6" x14ac:dyDescent="0.2">
      <c r="A202" s="37"/>
      <c r="B202" s="52">
        <v>45909.25</v>
      </c>
      <c r="C202" s="53">
        <v>45909.25</v>
      </c>
      <c r="D202" s="56">
        <v>45909.25</v>
      </c>
      <c r="E202" s="41">
        <v>3</v>
      </c>
      <c r="F202" s="42"/>
    </row>
    <row r="203" spans="1:6" x14ac:dyDescent="0.2">
      <c r="A203" s="37"/>
      <c r="B203" s="52">
        <v>45909.291666666664</v>
      </c>
      <c r="C203" s="53">
        <v>45909.291666666664</v>
      </c>
      <c r="D203" s="56">
        <v>45909.291666666664</v>
      </c>
      <c r="E203" s="41">
        <v>4</v>
      </c>
      <c r="F203" s="42"/>
    </row>
    <row r="204" spans="1:6" x14ac:dyDescent="0.2">
      <c r="A204" s="37"/>
      <c r="B204" s="52">
        <v>45909.333333333328</v>
      </c>
      <c r="C204" s="53">
        <v>45909.333333333328</v>
      </c>
      <c r="D204" s="56">
        <v>45909.333333333328</v>
      </c>
      <c r="E204" s="41">
        <v>4</v>
      </c>
      <c r="F204" s="42"/>
    </row>
    <row r="205" spans="1:6" x14ac:dyDescent="0.2">
      <c r="A205" s="37"/>
      <c r="B205" s="52">
        <v>45909.375</v>
      </c>
      <c r="C205" s="53">
        <v>45909.375</v>
      </c>
      <c r="D205" s="56">
        <v>45909.375</v>
      </c>
      <c r="E205" s="41">
        <v>4</v>
      </c>
      <c r="F205" s="42"/>
    </row>
    <row r="206" spans="1:6" x14ac:dyDescent="0.2">
      <c r="A206" s="37"/>
      <c r="B206" s="52">
        <v>45909.416666666664</v>
      </c>
      <c r="C206" s="53">
        <v>45909.416666666664</v>
      </c>
      <c r="D206" s="56">
        <v>45909.416666666664</v>
      </c>
      <c r="E206" s="41">
        <v>4</v>
      </c>
      <c r="F206" s="42"/>
    </row>
    <row r="207" spans="1:6" x14ac:dyDescent="0.2">
      <c r="A207" s="37"/>
      <c r="B207" s="52">
        <v>45909.458333333328</v>
      </c>
      <c r="C207" s="53">
        <v>45909.458333333328</v>
      </c>
      <c r="D207" s="56">
        <v>45909.458333333328</v>
      </c>
      <c r="E207" s="41">
        <v>4</v>
      </c>
      <c r="F207" s="42"/>
    </row>
    <row r="208" spans="1:6" x14ac:dyDescent="0.2">
      <c r="A208" s="37"/>
      <c r="B208" s="52">
        <v>45909.5</v>
      </c>
      <c r="C208" s="53">
        <v>45909.5</v>
      </c>
      <c r="D208" s="56">
        <v>45909.5</v>
      </c>
      <c r="E208" s="41">
        <v>3</v>
      </c>
      <c r="F208" s="42"/>
    </row>
    <row r="209" spans="1:6" x14ac:dyDescent="0.2">
      <c r="A209" s="37"/>
      <c r="B209" s="52">
        <v>45909.541666666664</v>
      </c>
      <c r="C209" s="53">
        <v>45909.541666666664</v>
      </c>
      <c r="D209" s="56">
        <v>45909.541666666664</v>
      </c>
      <c r="E209" s="41">
        <v>3</v>
      </c>
      <c r="F209" s="42"/>
    </row>
    <row r="210" spans="1:6" x14ac:dyDescent="0.2">
      <c r="A210" s="37"/>
      <c r="B210" s="52">
        <v>45909.583333333328</v>
      </c>
      <c r="C210" s="53">
        <v>45909.583333333328</v>
      </c>
      <c r="D210" s="56">
        <v>45909.583333333328</v>
      </c>
      <c r="E210" s="41">
        <v>3</v>
      </c>
      <c r="F210" s="42"/>
    </row>
    <row r="211" spans="1:6" x14ac:dyDescent="0.2">
      <c r="A211" s="37"/>
      <c r="B211" s="52">
        <v>45909.625</v>
      </c>
      <c r="C211" s="53">
        <v>45909.625</v>
      </c>
      <c r="D211" s="56">
        <v>45909.625</v>
      </c>
      <c r="E211" s="41">
        <v>3</v>
      </c>
      <c r="F211" s="42"/>
    </row>
    <row r="212" spans="1:6" x14ac:dyDescent="0.2">
      <c r="A212" s="37"/>
      <c r="B212" s="52">
        <v>45909.666666666664</v>
      </c>
      <c r="C212" s="53">
        <v>45909.666666666664</v>
      </c>
      <c r="D212" s="56">
        <v>45909.666666666664</v>
      </c>
      <c r="E212" s="41">
        <v>3</v>
      </c>
      <c r="F212" s="42"/>
    </row>
    <row r="213" spans="1:6" x14ac:dyDescent="0.2">
      <c r="A213" s="37"/>
      <c r="B213" s="52">
        <v>45909.708333333328</v>
      </c>
      <c r="C213" s="53">
        <v>45909.708333333328</v>
      </c>
      <c r="D213" s="56">
        <v>45909.708333333328</v>
      </c>
      <c r="E213" s="41">
        <v>3</v>
      </c>
      <c r="F213" s="42"/>
    </row>
    <row r="214" spans="1:6" x14ac:dyDescent="0.2">
      <c r="A214" s="37"/>
      <c r="B214" s="52">
        <v>45909.75</v>
      </c>
      <c r="C214" s="53">
        <v>45909.75</v>
      </c>
      <c r="D214" s="56">
        <v>45909.75</v>
      </c>
      <c r="E214" s="41">
        <v>3</v>
      </c>
      <c r="F214" s="42"/>
    </row>
    <row r="215" spans="1:6" x14ac:dyDescent="0.2">
      <c r="A215" s="37"/>
      <c r="B215" s="52">
        <v>45909.791666666664</v>
      </c>
      <c r="C215" s="53">
        <v>45909.791666666664</v>
      </c>
      <c r="D215" s="56">
        <v>45909.791666666664</v>
      </c>
      <c r="E215" s="41">
        <v>3</v>
      </c>
      <c r="F215" s="42"/>
    </row>
    <row r="216" spans="1:6" x14ac:dyDescent="0.2">
      <c r="A216" s="37"/>
      <c r="B216" s="52">
        <v>45909.833333333328</v>
      </c>
      <c r="C216" s="53">
        <v>45909.833333333328</v>
      </c>
      <c r="D216" s="56">
        <v>45909.833333333328</v>
      </c>
      <c r="E216" s="41">
        <v>3</v>
      </c>
      <c r="F216" s="42"/>
    </row>
    <row r="217" spans="1:6" x14ac:dyDescent="0.2">
      <c r="A217" s="37"/>
      <c r="B217" s="52">
        <v>45909.875</v>
      </c>
      <c r="C217" s="53">
        <v>45909.875</v>
      </c>
      <c r="D217" s="56">
        <v>45909.875</v>
      </c>
      <c r="E217" s="41">
        <v>4</v>
      </c>
      <c r="F217" s="42"/>
    </row>
    <row r="218" spans="1:6" x14ac:dyDescent="0.2">
      <c r="A218" s="37"/>
      <c r="B218" s="52">
        <v>45909.916666666664</v>
      </c>
      <c r="C218" s="53">
        <v>45909.916666666664</v>
      </c>
      <c r="D218" s="56">
        <v>45909.916666666664</v>
      </c>
      <c r="E218" s="41">
        <v>4</v>
      </c>
      <c r="F218" s="42"/>
    </row>
    <row r="219" spans="1:6" x14ac:dyDescent="0.2">
      <c r="A219" s="37"/>
      <c r="B219" s="52">
        <v>45909.958333333328</v>
      </c>
      <c r="C219" s="53">
        <v>45909.958333333328</v>
      </c>
      <c r="D219" s="56">
        <v>45909.958333333328</v>
      </c>
      <c r="E219" s="41">
        <v>4</v>
      </c>
      <c r="F219" s="42"/>
    </row>
    <row r="220" spans="1:6" x14ac:dyDescent="0.2">
      <c r="A220" s="37"/>
      <c r="B220" s="52">
        <v>45910</v>
      </c>
      <c r="C220" s="53">
        <v>45910</v>
      </c>
      <c r="D220" s="56">
        <v>45910</v>
      </c>
      <c r="E220" s="41">
        <v>4</v>
      </c>
      <c r="F220" s="42"/>
    </row>
    <row r="221" spans="1:6" x14ac:dyDescent="0.2">
      <c r="A221" s="37"/>
      <c r="B221" s="52">
        <v>45910.041666666664</v>
      </c>
      <c r="C221" s="53">
        <v>45910.041666666664</v>
      </c>
      <c r="D221" s="56">
        <v>45910.041666666664</v>
      </c>
      <c r="E221" s="41">
        <v>4</v>
      </c>
      <c r="F221" s="42"/>
    </row>
    <row r="222" spans="1:6" x14ac:dyDescent="0.2">
      <c r="A222" s="37"/>
      <c r="B222" s="52">
        <v>45910.083333333328</v>
      </c>
      <c r="C222" s="53">
        <v>45910.083333333328</v>
      </c>
      <c r="D222" s="56">
        <v>45910.083333333328</v>
      </c>
      <c r="E222" s="41">
        <v>4</v>
      </c>
      <c r="F222" s="42"/>
    </row>
    <row r="223" spans="1:6" x14ac:dyDescent="0.2">
      <c r="A223" s="37"/>
      <c r="B223" s="52">
        <v>45910.125</v>
      </c>
      <c r="C223" s="53">
        <v>45910.125</v>
      </c>
      <c r="D223" s="56">
        <v>45910.125</v>
      </c>
      <c r="E223" s="41">
        <v>4</v>
      </c>
      <c r="F223" s="42"/>
    </row>
    <row r="224" spans="1:6" x14ac:dyDescent="0.2">
      <c r="A224" s="37"/>
      <c r="B224" s="52">
        <v>45910.166666666664</v>
      </c>
      <c r="C224" s="53">
        <v>45910.166666666664</v>
      </c>
      <c r="D224" s="56">
        <v>45910.166666666664</v>
      </c>
      <c r="E224" s="41">
        <v>4</v>
      </c>
      <c r="F224" s="42"/>
    </row>
    <row r="225" spans="1:6" x14ac:dyDescent="0.2">
      <c r="A225" s="37"/>
      <c r="B225" s="52">
        <v>45910.208333333328</v>
      </c>
      <c r="C225" s="53">
        <v>45910.208333333328</v>
      </c>
      <c r="D225" s="56">
        <v>45910.208333333328</v>
      </c>
      <c r="E225" s="41">
        <v>3</v>
      </c>
      <c r="F225" s="42"/>
    </row>
    <row r="226" spans="1:6" x14ac:dyDescent="0.2">
      <c r="A226" s="37"/>
      <c r="B226" s="52">
        <v>45910.25</v>
      </c>
      <c r="C226" s="53">
        <v>45910.25</v>
      </c>
      <c r="D226" s="56">
        <v>45910.25</v>
      </c>
      <c r="E226" s="41">
        <v>4</v>
      </c>
      <c r="F226" s="42"/>
    </row>
    <row r="227" spans="1:6" x14ac:dyDescent="0.2">
      <c r="A227" s="37"/>
      <c r="B227" s="52">
        <v>45910.291666666664</v>
      </c>
      <c r="C227" s="53">
        <v>45910.291666666664</v>
      </c>
      <c r="D227" s="56">
        <v>45910.291666666664</v>
      </c>
      <c r="E227" s="41">
        <v>3</v>
      </c>
      <c r="F227" s="42"/>
    </row>
    <row r="228" spans="1:6" x14ac:dyDescent="0.2">
      <c r="A228" s="37"/>
      <c r="B228" s="52">
        <v>45910.333333333328</v>
      </c>
      <c r="C228" s="53">
        <v>45910.333333333328</v>
      </c>
      <c r="D228" s="56">
        <v>45910.333333333328</v>
      </c>
      <c r="E228" s="41"/>
      <c r="F228" s="42"/>
    </row>
    <row r="229" spans="1:6" x14ac:dyDescent="0.2">
      <c r="A229" s="37"/>
      <c r="B229" s="52">
        <v>45910.375</v>
      </c>
      <c r="C229" s="53">
        <v>45910.375</v>
      </c>
      <c r="D229" s="56">
        <v>45910.375</v>
      </c>
      <c r="E229" s="41">
        <v>3</v>
      </c>
      <c r="F229" s="42"/>
    </row>
    <row r="230" spans="1:6" x14ac:dyDescent="0.2">
      <c r="A230" s="37"/>
      <c r="B230" s="52">
        <v>45910.416666666664</v>
      </c>
      <c r="C230" s="53">
        <v>45910.416666666664</v>
      </c>
      <c r="D230" s="56">
        <v>45910.416666666664</v>
      </c>
      <c r="E230" s="41">
        <v>2</v>
      </c>
      <c r="F230" s="42"/>
    </row>
    <row r="231" spans="1:6" x14ac:dyDescent="0.2">
      <c r="A231" s="37"/>
      <c r="B231" s="52">
        <v>45910.458333333328</v>
      </c>
      <c r="C231" s="53">
        <v>45910.458333333328</v>
      </c>
      <c r="D231" s="56">
        <v>45910.458333333328</v>
      </c>
      <c r="E231" s="41">
        <v>1</v>
      </c>
      <c r="F231" s="42"/>
    </row>
    <row r="232" spans="1:6" x14ac:dyDescent="0.2">
      <c r="A232" s="37"/>
      <c r="B232" s="52">
        <v>45910.5</v>
      </c>
      <c r="C232" s="53">
        <v>45910.5</v>
      </c>
      <c r="D232" s="56">
        <v>45910.5</v>
      </c>
      <c r="E232" s="41">
        <v>3</v>
      </c>
      <c r="F232" s="42"/>
    </row>
    <row r="233" spans="1:6" x14ac:dyDescent="0.2">
      <c r="A233" s="37"/>
      <c r="B233" s="52">
        <v>45910.541666666664</v>
      </c>
      <c r="C233" s="53">
        <v>45910.541666666664</v>
      </c>
      <c r="D233" s="56">
        <v>45910.541666666664</v>
      </c>
      <c r="E233" s="41">
        <v>3</v>
      </c>
      <c r="F233" s="42"/>
    </row>
    <row r="234" spans="1:6" x14ac:dyDescent="0.2">
      <c r="A234" s="37"/>
      <c r="B234" s="52">
        <v>45910.583333333328</v>
      </c>
      <c r="C234" s="53">
        <v>45910.583333333328</v>
      </c>
      <c r="D234" s="56">
        <v>45910.583333333328</v>
      </c>
      <c r="E234" s="41">
        <v>2</v>
      </c>
      <c r="F234" s="42"/>
    </row>
    <row r="235" spans="1:6" x14ac:dyDescent="0.2">
      <c r="A235" s="37"/>
      <c r="B235" s="52">
        <v>45910.625</v>
      </c>
      <c r="C235" s="53">
        <v>45910.625</v>
      </c>
      <c r="D235" s="56">
        <v>45910.625</v>
      </c>
      <c r="E235" s="41">
        <v>1</v>
      </c>
      <c r="F235" s="42"/>
    </row>
    <row r="236" spans="1:6" x14ac:dyDescent="0.2">
      <c r="A236" s="37"/>
      <c r="B236" s="52">
        <v>45910.666666666664</v>
      </c>
      <c r="C236" s="53">
        <v>45910.666666666664</v>
      </c>
      <c r="D236" s="56">
        <v>45910.666666666664</v>
      </c>
      <c r="E236" s="41">
        <v>2</v>
      </c>
      <c r="F236" s="42"/>
    </row>
    <row r="237" spans="1:6" x14ac:dyDescent="0.2">
      <c r="A237" s="37"/>
      <c r="B237" s="52">
        <v>45910.708333333328</v>
      </c>
      <c r="C237" s="53">
        <v>45910.708333333328</v>
      </c>
      <c r="D237" s="56">
        <v>45910.708333333328</v>
      </c>
      <c r="E237" s="41">
        <v>2</v>
      </c>
      <c r="F237" s="42"/>
    </row>
    <row r="238" spans="1:6" x14ac:dyDescent="0.2">
      <c r="A238" s="37"/>
      <c r="B238" s="52">
        <v>45910.75</v>
      </c>
      <c r="C238" s="53">
        <v>45910.75</v>
      </c>
      <c r="D238" s="56">
        <v>45910.75</v>
      </c>
      <c r="E238" s="41">
        <v>2</v>
      </c>
      <c r="F238" s="42"/>
    </row>
    <row r="239" spans="1:6" x14ac:dyDescent="0.2">
      <c r="A239" s="37"/>
      <c r="B239" s="52">
        <v>45910.791666666664</v>
      </c>
      <c r="C239" s="53">
        <v>45910.791666666664</v>
      </c>
      <c r="D239" s="56">
        <v>45910.791666666664</v>
      </c>
      <c r="E239" s="41">
        <v>1</v>
      </c>
      <c r="F239" s="42"/>
    </row>
    <row r="240" spans="1:6" x14ac:dyDescent="0.2">
      <c r="A240" s="37"/>
      <c r="B240" s="52">
        <v>45910.833333333328</v>
      </c>
      <c r="C240" s="53">
        <v>45910.833333333328</v>
      </c>
      <c r="D240" s="56">
        <v>45910.833333333328</v>
      </c>
      <c r="E240" s="41">
        <v>2</v>
      </c>
      <c r="F240" s="42"/>
    </row>
    <row r="241" spans="1:6" x14ac:dyDescent="0.2">
      <c r="A241" s="37"/>
      <c r="B241" s="52">
        <v>45910.875</v>
      </c>
      <c r="C241" s="53">
        <v>45910.875</v>
      </c>
      <c r="D241" s="56">
        <v>45910.875</v>
      </c>
      <c r="E241" s="41">
        <v>3</v>
      </c>
      <c r="F241" s="42"/>
    </row>
    <row r="242" spans="1:6" x14ac:dyDescent="0.2">
      <c r="A242" s="37"/>
      <c r="B242" s="52">
        <v>45910.916666666664</v>
      </c>
      <c r="C242" s="53">
        <v>45910.916666666664</v>
      </c>
      <c r="D242" s="56">
        <v>45910.916666666664</v>
      </c>
      <c r="E242" s="41">
        <v>3</v>
      </c>
      <c r="F242" s="42"/>
    </row>
    <row r="243" spans="1:6" x14ac:dyDescent="0.2">
      <c r="A243" s="37"/>
      <c r="B243" s="52">
        <v>45910.958333333328</v>
      </c>
      <c r="C243" s="53">
        <v>45910.958333333328</v>
      </c>
      <c r="D243" s="56">
        <v>45910.958333333328</v>
      </c>
      <c r="E243" s="41">
        <v>3</v>
      </c>
      <c r="F243" s="42"/>
    </row>
    <row r="244" spans="1:6" x14ac:dyDescent="0.2">
      <c r="A244" s="37"/>
      <c r="B244" s="52">
        <v>45911</v>
      </c>
      <c r="C244" s="53">
        <v>45911</v>
      </c>
      <c r="D244" s="56">
        <v>45911</v>
      </c>
      <c r="E244" s="41">
        <v>3</v>
      </c>
      <c r="F244" s="42"/>
    </row>
    <row r="245" spans="1:6" x14ac:dyDescent="0.2">
      <c r="A245" s="37"/>
      <c r="B245" s="52">
        <v>45911.041666666664</v>
      </c>
      <c r="C245" s="53">
        <v>45911.041666666664</v>
      </c>
      <c r="D245" s="56">
        <v>45911.041666666664</v>
      </c>
      <c r="E245" s="41">
        <v>4</v>
      </c>
      <c r="F245" s="42"/>
    </row>
    <row r="246" spans="1:6" x14ac:dyDescent="0.2">
      <c r="A246" s="37"/>
      <c r="B246" s="52">
        <v>45911.083333333328</v>
      </c>
      <c r="C246" s="53">
        <v>45911.083333333328</v>
      </c>
      <c r="D246" s="56">
        <v>45911.083333333328</v>
      </c>
      <c r="E246" s="41">
        <v>4</v>
      </c>
      <c r="F246" s="42"/>
    </row>
    <row r="247" spans="1:6" x14ac:dyDescent="0.2">
      <c r="A247" s="37"/>
      <c r="B247" s="52">
        <v>45911.125</v>
      </c>
      <c r="C247" s="53">
        <v>45911.125</v>
      </c>
      <c r="D247" s="56">
        <v>45911.125</v>
      </c>
      <c r="E247" s="41">
        <v>4</v>
      </c>
      <c r="F247" s="42"/>
    </row>
    <row r="248" spans="1:6" x14ac:dyDescent="0.2">
      <c r="A248" s="37"/>
      <c r="B248" s="52">
        <v>45911.166666666664</v>
      </c>
      <c r="C248" s="53">
        <v>45911.166666666664</v>
      </c>
      <c r="D248" s="56">
        <v>45911.166666666664</v>
      </c>
      <c r="E248" s="41">
        <v>5</v>
      </c>
      <c r="F248" s="42"/>
    </row>
    <row r="249" spans="1:6" x14ac:dyDescent="0.2">
      <c r="A249" s="37"/>
      <c r="B249" s="52">
        <v>45911.208333333328</v>
      </c>
      <c r="C249" s="53">
        <v>45911.208333333328</v>
      </c>
      <c r="D249" s="56">
        <v>45911.208333333328</v>
      </c>
      <c r="E249" s="41">
        <v>5</v>
      </c>
      <c r="F249" s="42"/>
    </row>
    <row r="250" spans="1:6" x14ac:dyDescent="0.2">
      <c r="A250" s="37"/>
      <c r="B250" s="52">
        <v>45911.25</v>
      </c>
      <c r="C250" s="53">
        <v>45911.25</v>
      </c>
      <c r="D250" s="56">
        <v>45911.25</v>
      </c>
      <c r="E250" s="41">
        <v>6</v>
      </c>
      <c r="F250" s="42"/>
    </row>
    <row r="251" spans="1:6" x14ac:dyDescent="0.2">
      <c r="A251" s="37"/>
      <c r="B251" s="52">
        <v>45911.291666666664</v>
      </c>
      <c r="C251" s="53">
        <v>45911.291666666664</v>
      </c>
      <c r="D251" s="56">
        <v>45911.291666666664</v>
      </c>
      <c r="E251" s="41">
        <v>6</v>
      </c>
      <c r="F251" s="42"/>
    </row>
    <row r="252" spans="1:6" x14ac:dyDescent="0.2">
      <c r="A252" s="37"/>
      <c r="B252" s="52">
        <v>45911.333333333328</v>
      </c>
      <c r="C252" s="53">
        <v>45911.333333333328</v>
      </c>
      <c r="D252" s="56">
        <v>45911.333333333328</v>
      </c>
      <c r="E252" s="41">
        <v>6</v>
      </c>
      <c r="F252" s="42"/>
    </row>
    <row r="253" spans="1:6" x14ac:dyDescent="0.2">
      <c r="A253" s="37"/>
      <c r="B253" s="52">
        <v>45911.375</v>
      </c>
      <c r="C253" s="53">
        <v>45911.375</v>
      </c>
      <c r="D253" s="56">
        <v>45911.375</v>
      </c>
      <c r="E253" s="41">
        <v>6</v>
      </c>
      <c r="F253" s="42"/>
    </row>
    <row r="254" spans="1:6" x14ac:dyDescent="0.2">
      <c r="A254" s="37"/>
      <c r="B254" s="52">
        <v>45911.416666666664</v>
      </c>
      <c r="C254" s="53">
        <v>45911.416666666664</v>
      </c>
      <c r="D254" s="56">
        <v>45911.416666666664</v>
      </c>
      <c r="E254" s="41">
        <v>5</v>
      </c>
      <c r="F254" s="42"/>
    </row>
    <row r="255" spans="1:6" x14ac:dyDescent="0.2">
      <c r="A255" s="37"/>
      <c r="B255" s="52">
        <v>45911.458333333328</v>
      </c>
      <c r="C255" s="53">
        <v>45911.458333333328</v>
      </c>
      <c r="D255" s="56">
        <v>45911.458333333328</v>
      </c>
      <c r="E255" s="41">
        <v>5</v>
      </c>
      <c r="F255" s="42"/>
    </row>
    <row r="256" spans="1:6" x14ac:dyDescent="0.2">
      <c r="A256" s="37"/>
      <c r="B256" s="52">
        <v>45911.5</v>
      </c>
      <c r="C256" s="53">
        <v>45911.5</v>
      </c>
      <c r="D256" s="56">
        <v>45911.5</v>
      </c>
      <c r="E256" s="41">
        <v>5</v>
      </c>
      <c r="F256" s="42"/>
    </row>
    <row r="257" spans="1:6" x14ac:dyDescent="0.2">
      <c r="A257" s="37"/>
      <c r="B257" s="52">
        <v>45911.541666666664</v>
      </c>
      <c r="C257" s="53">
        <v>45911.541666666664</v>
      </c>
      <c r="D257" s="56">
        <v>45911.541666666664</v>
      </c>
      <c r="E257" s="41">
        <v>4</v>
      </c>
      <c r="F257" s="42"/>
    </row>
    <row r="258" spans="1:6" x14ac:dyDescent="0.2">
      <c r="A258" s="37"/>
      <c r="B258" s="52">
        <v>45911.583333333328</v>
      </c>
      <c r="C258" s="53">
        <v>45911.583333333328</v>
      </c>
      <c r="D258" s="56">
        <v>45911.583333333328</v>
      </c>
      <c r="E258" s="41">
        <v>2</v>
      </c>
      <c r="F258" s="42"/>
    </row>
    <row r="259" spans="1:6" x14ac:dyDescent="0.2">
      <c r="A259" s="37"/>
      <c r="B259" s="52">
        <v>45911.625</v>
      </c>
      <c r="C259" s="53">
        <v>45911.625</v>
      </c>
      <c r="D259" s="56">
        <v>45911.625</v>
      </c>
      <c r="E259" s="41">
        <v>2</v>
      </c>
      <c r="F259" s="42"/>
    </row>
    <row r="260" spans="1:6" x14ac:dyDescent="0.2">
      <c r="A260" s="37"/>
      <c r="B260" s="52">
        <v>45911.666666666664</v>
      </c>
      <c r="C260" s="53">
        <v>45911.666666666664</v>
      </c>
      <c r="D260" s="56">
        <v>45911.666666666664</v>
      </c>
      <c r="E260" s="41">
        <v>4</v>
      </c>
      <c r="F260" s="42"/>
    </row>
    <row r="261" spans="1:6" x14ac:dyDescent="0.2">
      <c r="A261" s="37"/>
      <c r="B261" s="52">
        <v>45911.708333333328</v>
      </c>
      <c r="C261" s="53">
        <v>45911.708333333328</v>
      </c>
      <c r="D261" s="56">
        <v>45911.708333333328</v>
      </c>
      <c r="E261" s="41">
        <v>5</v>
      </c>
      <c r="F261" s="42"/>
    </row>
    <row r="262" spans="1:6" x14ac:dyDescent="0.2">
      <c r="A262" s="37"/>
      <c r="B262" s="52">
        <v>45911.75</v>
      </c>
      <c r="C262" s="53">
        <v>45911.75</v>
      </c>
      <c r="D262" s="56">
        <v>45911.75</v>
      </c>
      <c r="E262" s="41">
        <v>4</v>
      </c>
      <c r="F262" s="42"/>
    </row>
    <row r="263" spans="1:6" x14ac:dyDescent="0.2">
      <c r="A263" s="37"/>
      <c r="B263" s="52">
        <v>45911.791666666664</v>
      </c>
      <c r="C263" s="53">
        <v>45911.791666666664</v>
      </c>
      <c r="D263" s="56">
        <v>45911.791666666664</v>
      </c>
      <c r="E263" s="41">
        <v>3</v>
      </c>
      <c r="F263" s="42"/>
    </row>
    <row r="264" spans="1:6" x14ac:dyDescent="0.2">
      <c r="A264" s="37"/>
      <c r="B264" s="52">
        <v>45911.833333333328</v>
      </c>
      <c r="C264" s="53">
        <v>45911.833333333328</v>
      </c>
      <c r="D264" s="56">
        <v>45911.833333333328</v>
      </c>
      <c r="E264" s="41">
        <v>3</v>
      </c>
      <c r="F264" s="42"/>
    </row>
    <row r="265" spans="1:6" x14ac:dyDescent="0.2">
      <c r="A265" s="37"/>
      <c r="B265" s="52">
        <v>45911.875</v>
      </c>
      <c r="C265" s="53">
        <v>45911.875</v>
      </c>
      <c r="D265" s="56">
        <v>45911.875</v>
      </c>
      <c r="E265" s="41">
        <v>3</v>
      </c>
      <c r="F265" s="42"/>
    </row>
    <row r="266" spans="1:6" x14ac:dyDescent="0.2">
      <c r="A266" s="37"/>
      <c r="B266" s="52">
        <v>45911.916666666664</v>
      </c>
      <c r="C266" s="53">
        <v>45911.916666666664</v>
      </c>
      <c r="D266" s="56">
        <v>45911.916666666664</v>
      </c>
      <c r="E266" s="41">
        <v>4</v>
      </c>
      <c r="F266" s="42"/>
    </row>
    <row r="267" spans="1:6" x14ac:dyDescent="0.2">
      <c r="A267" s="37"/>
      <c r="B267" s="52">
        <v>45911.958333333328</v>
      </c>
      <c r="C267" s="53">
        <v>45911.958333333328</v>
      </c>
      <c r="D267" s="56">
        <v>45911.958333333328</v>
      </c>
      <c r="E267" s="41">
        <v>4</v>
      </c>
      <c r="F267" s="42"/>
    </row>
    <row r="268" spans="1:6" x14ac:dyDescent="0.2">
      <c r="A268" s="37"/>
      <c r="B268" s="52">
        <v>45912</v>
      </c>
      <c r="C268" s="53">
        <v>45912</v>
      </c>
      <c r="D268" s="56">
        <v>45912</v>
      </c>
      <c r="E268" s="41">
        <v>3</v>
      </c>
      <c r="F268" s="42"/>
    </row>
    <row r="269" spans="1:6" x14ac:dyDescent="0.2">
      <c r="A269" s="37"/>
      <c r="B269" s="52">
        <v>45912.041666666664</v>
      </c>
      <c r="C269" s="53">
        <v>45912.041666666664</v>
      </c>
      <c r="D269" s="56">
        <v>45912.041666666664</v>
      </c>
      <c r="E269" s="41">
        <v>3</v>
      </c>
      <c r="F269" s="42"/>
    </row>
    <row r="270" spans="1:6" x14ac:dyDescent="0.2">
      <c r="A270" s="37"/>
      <c r="B270" s="52">
        <v>45912.083333333328</v>
      </c>
      <c r="C270" s="53">
        <v>45912.083333333328</v>
      </c>
      <c r="D270" s="56">
        <v>45912.083333333328</v>
      </c>
      <c r="E270" s="41">
        <v>2</v>
      </c>
      <c r="F270" s="42"/>
    </row>
    <row r="271" spans="1:6" x14ac:dyDescent="0.2">
      <c r="A271" s="37"/>
      <c r="B271" s="52">
        <v>45912.125</v>
      </c>
      <c r="C271" s="53">
        <v>45912.125</v>
      </c>
      <c r="D271" s="56">
        <v>45912.125</v>
      </c>
      <c r="E271" s="41">
        <v>3</v>
      </c>
      <c r="F271" s="42"/>
    </row>
    <row r="272" spans="1:6" x14ac:dyDescent="0.2">
      <c r="A272" s="37"/>
      <c r="B272" s="52">
        <v>45912.166666666664</v>
      </c>
      <c r="C272" s="53">
        <v>45912.166666666664</v>
      </c>
      <c r="D272" s="56">
        <v>45912.166666666664</v>
      </c>
      <c r="E272" s="41">
        <v>3</v>
      </c>
      <c r="F272" s="42"/>
    </row>
    <row r="273" spans="1:6" x14ac:dyDescent="0.2">
      <c r="A273" s="37"/>
      <c r="B273" s="52">
        <v>45912.208333333328</v>
      </c>
      <c r="C273" s="53">
        <v>45912.208333333328</v>
      </c>
      <c r="D273" s="56">
        <v>45912.208333333328</v>
      </c>
      <c r="E273" s="41">
        <v>3</v>
      </c>
      <c r="F273" s="42"/>
    </row>
    <row r="274" spans="1:6" x14ac:dyDescent="0.2">
      <c r="A274" s="37"/>
      <c r="B274" s="52">
        <v>45912.25</v>
      </c>
      <c r="C274" s="53">
        <v>45912.25</v>
      </c>
      <c r="D274" s="56">
        <v>45912.25</v>
      </c>
      <c r="E274" s="41">
        <v>4</v>
      </c>
      <c r="F274" s="42"/>
    </row>
    <row r="275" spans="1:6" x14ac:dyDescent="0.2">
      <c r="A275" s="37"/>
      <c r="B275" s="52">
        <v>45912.291666666664</v>
      </c>
      <c r="C275" s="53">
        <v>45912.291666666664</v>
      </c>
      <c r="D275" s="56">
        <v>45912.291666666664</v>
      </c>
      <c r="E275" s="41">
        <v>4</v>
      </c>
      <c r="F275" s="42"/>
    </row>
    <row r="276" spans="1:6" x14ac:dyDescent="0.2">
      <c r="A276" s="37"/>
      <c r="B276" s="52">
        <v>45912.333333333328</v>
      </c>
      <c r="C276" s="53">
        <v>45912.333333333328</v>
      </c>
      <c r="D276" s="56">
        <v>45912.333333333328</v>
      </c>
      <c r="E276" s="41">
        <v>3</v>
      </c>
      <c r="F276" s="42"/>
    </row>
    <row r="277" spans="1:6" x14ac:dyDescent="0.2">
      <c r="A277" s="37"/>
      <c r="B277" s="52">
        <v>45912.375</v>
      </c>
      <c r="C277" s="53">
        <v>45912.375</v>
      </c>
      <c r="D277" s="56">
        <v>45912.375</v>
      </c>
      <c r="E277" s="41">
        <v>3</v>
      </c>
      <c r="F277" s="42"/>
    </row>
    <row r="278" spans="1:6" x14ac:dyDescent="0.2">
      <c r="A278" s="37"/>
      <c r="B278" s="52">
        <v>45912.416666666664</v>
      </c>
      <c r="C278" s="53">
        <v>45912.416666666664</v>
      </c>
      <c r="D278" s="56">
        <v>45912.416666666664</v>
      </c>
      <c r="E278" s="41">
        <v>3</v>
      </c>
      <c r="F278" s="42"/>
    </row>
    <row r="279" spans="1:6" x14ac:dyDescent="0.2">
      <c r="A279" s="37"/>
      <c r="B279" s="52">
        <v>45912.458333333328</v>
      </c>
      <c r="C279" s="53">
        <v>45912.458333333328</v>
      </c>
      <c r="D279" s="56">
        <v>45912.458333333328</v>
      </c>
      <c r="E279" s="41">
        <v>4</v>
      </c>
      <c r="F279" s="42"/>
    </row>
    <row r="280" spans="1:6" x14ac:dyDescent="0.2">
      <c r="A280" s="37"/>
      <c r="B280" s="52">
        <v>45912.5</v>
      </c>
      <c r="C280" s="53">
        <v>45912.5</v>
      </c>
      <c r="D280" s="56">
        <v>45912.5</v>
      </c>
      <c r="E280" s="41">
        <v>3</v>
      </c>
      <c r="F280" s="42"/>
    </row>
    <row r="281" spans="1:6" x14ac:dyDescent="0.2">
      <c r="A281" s="37"/>
      <c r="B281" s="52">
        <v>45912.541666666664</v>
      </c>
      <c r="C281" s="53">
        <v>45912.541666666664</v>
      </c>
      <c r="D281" s="56">
        <v>45912.541666666664</v>
      </c>
      <c r="E281" s="41">
        <v>2</v>
      </c>
      <c r="F281" s="42"/>
    </row>
    <row r="282" spans="1:6" x14ac:dyDescent="0.2">
      <c r="A282" s="37"/>
      <c r="B282" s="52">
        <v>45912.583333333328</v>
      </c>
      <c r="C282" s="53">
        <v>45912.583333333328</v>
      </c>
      <c r="D282" s="56">
        <v>45912.583333333328</v>
      </c>
      <c r="E282" s="41">
        <v>2</v>
      </c>
      <c r="F282" s="42"/>
    </row>
    <row r="283" spans="1:6" x14ac:dyDescent="0.2">
      <c r="A283" s="37"/>
      <c r="B283" s="52">
        <v>45912.625</v>
      </c>
      <c r="C283" s="53">
        <v>45912.625</v>
      </c>
      <c r="D283" s="56">
        <v>45912.625</v>
      </c>
      <c r="E283" s="41">
        <v>2</v>
      </c>
      <c r="F283" s="42"/>
    </row>
    <row r="284" spans="1:6" x14ac:dyDescent="0.2">
      <c r="A284" s="37"/>
      <c r="B284" s="52">
        <v>45912.666666666664</v>
      </c>
      <c r="C284" s="53">
        <v>45912.666666666664</v>
      </c>
      <c r="D284" s="56">
        <v>45912.666666666664</v>
      </c>
      <c r="E284" s="41">
        <v>3</v>
      </c>
      <c r="F284" s="42"/>
    </row>
    <row r="285" spans="1:6" x14ac:dyDescent="0.2">
      <c r="A285" s="37"/>
      <c r="B285" s="52">
        <v>45912.708333333328</v>
      </c>
      <c r="C285" s="53">
        <v>45912.708333333328</v>
      </c>
      <c r="D285" s="56">
        <v>45912.708333333328</v>
      </c>
      <c r="E285" s="41">
        <v>4</v>
      </c>
      <c r="F285" s="42"/>
    </row>
    <row r="286" spans="1:6" x14ac:dyDescent="0.2">
      <c r="A286" s="37"/>
      <c r="B286" s="52">
        <v>45912.75</v>
      </c>
      <c r="C286" s="53">
        <v>45912.75</v>
      </c>
      <c r="D286" s="56">
        <v>45912.75</v>
      </c>
      <c r="E286" s="41">
        <v>3</v>
      </c>
      <c r="F286" s="42"/>
    </row>
    <row r="287" spans="1:6" x14ac:dyDescent="0.2">
      <c r="A287" s="37"/>
      <c r="B287" s="52">
        <v>45912.791666666664</v>
      </c>
      <c r="C287" s="53">
        <v>45912.791666666664</v>
      </c>
      <c r="D287" s="56">
        <v>45912.791666666664</v>
      </c>
      <c r="E287" s="41">
        <v>2</v>
      </c>
      <c r="F287" s="42"/>
    </row>
    <row r="288" spans="1:6" x14ac:dyDescent="0.2">
      <c r="A288" s="37"/>
      <c r="B288" s="52">
        <v>45912.833333333328</v>
      </c>
      <c r="C288" s="53">
        <v>45912.833333333328</v>
      </c>
      <c r="D288" s="56">
        <v>45912.833333333328</v>
      </c>
      <c r="E288" s="41">
        <v>3</v>
      </c>
      <c r="F288" s="42"/>
    </row>
    <row r="289" spans="1:6" x14ac:dyDescent="0.2">
      <c r="A289" s="37"/>
      <c r="B289" s="52">
        <v>45912.875</v>
      </c>
      <c r="C289" s="53">
        <v>45912.875</v>
      </c>
      <c r="D289" s="56">
        <v>45912.875</v>
      </c>
      <c r="E289" s="41">
        <v>3</v>
      </c>
      <c r="F289" s="42"/>
    </row>
    <row r="290" spans="1:6" x14ac:dyDescent="0.2">
      <c r="A290" s="37"/>
      <c r="B290" s="52">
        <v>45912.916666666664</v>
      </c>
      <c r="C290" s="53">
        <v>45912.916666666664</v>
      </c>
      <c r="D290" s="56">
        <v>45912.916666666664</v>
      </c>
      <c r="E290" s="41">
        <v>2</v>
      </c>
      <c r="F290" s="42"/>
    </row>
    <row r="291" spans="1:6" x14ac:dyDescent="0.2">
      <c r="A291" s="37"/>
      <c r="B291" s="52">
        <v>45912.958333333328</v>
      </c>
      <c r="C291" s="53">
        <v>45912.958333333328</v>
      </c>
      <c r="D291" s="56">
        <v>45912.958333333328</v>
      </c>
      <c r="E291" s="41">
        <v>2</v>
      </c>
      <c r="F291" s="42"/>
    </row>
    <row r="292" spans="1:6" x14ac:dyDescent="0.2">
      <c r="A292" s="37"/>
      <c r="B292" s="52">
        <v>45913</v>
      </c>
      <c r="C292" s="53">
        <v>45913</v>
      </c>
      <c r="D292" s="56">
        <v>45913</v>
      </c>
      <c r="E292" s="41">
        <v>3</v>
      </c>
      <c r="F292" s="42"/>
    </row>
    <row r="293" spans="1:6" x14ac:dyDescent="0.2">
      <c r="A293" s="37"/>
      <c r="B293" s="52">
        <v>45913.041666666664</v>
      </c>
      <c r="C293" s="53">
        <v>45913.041666666664</v>
      </c>
      <c r="D293" s="56">
        <v>45913.041666666664</v>
      </c>
      <c r="E293" s="41">
        <v>4</v>
      </c>
      <c r="F293" s="42"/>
    </row>
    <row r="294" spans="1:6" x14ac:dyDescent="0.2">
      <c r="A294" s="37"/>
      <c r="B294" s="52">
        <v>45913.083333333328</v>
      </c>
      <c r="C294" s="53">
        <v>45913.083333333328</v>
      </c>
      <c r="D294" s="56">
        <v>45913.083333333328</v>
      </c>
      <c r="E294" s="41">
        <v>4</v>
      </c>
      <c r="F294" s="42"/>
    </row>
    <row r="295" spans="1:6" x14ac:dyDescent="0.2">
      <c r="A295" s="37"/>
      <c r="B295" s="52">
        <v>45913.125</v>
      </c>
      <c r="C295" s="53">
        <v>45913.125</v>
      </c>
      <c r="D295" s="56">
        <v>45913.125</v>
      </c>
      <c r="E295" s="41">
        <v>3</v>
      </c>
      <c r="F295" s="42"/>
    </row>
    <row r="296" spans="1:6" x14ac:dyDescent="0.2">
      <c r="A296" s="37"/>
      <c r="B296" s="52">
        <v>45913.166666666664</v>
      </c>
      <c r="C296" s="53">
        <v>45913.166666666664</v>
      </c>
      <c r="D296" s="56">
        <v>45913.166666666664</v>
      </c>
      <c r="E296" s="41">
        <v>3</v>
      </c>
      <c r="F296" s="42"/>
    </row>
    <row r="297" spans="1:6" x14ac:dyDescent="0.2">
      <c r="A297" s="37"/>
      <c r="B297" s="52">
        <v>45913.208333333328</v>
      </c>
      <c r="C297" s="53">
        <v>45913.208333333328</v>
      </c>
      <c r="D297" s="56">
        <v>45913.208333333328</v>
      </c>
      <c r="E297" s="41">
        <v>3</v>
      </c>
      <c r="F297" s="42"/>
    </row>
    <row r="298" spans="1:6" x14ac:dyDescent="0.2">
      <c r="A298" s="37"/>
      <c r="B298" s="52">
        <v>45913.25</v>
      </c>
      <c r="C298" s="53">
        <v>45913.25</v>
      </c>
      <c r="D298" s="56">
        <v>45913.25</v>
      </c>
      <c r="E298" s="41">
        <v>3</v>
      </c>
      <c r="F298" s="42"/>
    </row>
    <row r="299" spans="1:6" x14ac:dyDescent="0.2">
      <c r="A299" s="37"/>
      <c r="B299" s="52">
        <v>45913.291666666664</v>
      </c>
      <c r="C299" s="53">
        <v>45913.291666666664</v>
      </c>
      <c r="D299" s="56">
        <v>45913.291666666664</v>
      </c>
      <c r="E299" s="41">
        <v>3</v>
      </c>
      <c r="F299" s="42"/>
    </row>
    <row r="300" spans="1:6" x14ac:dyDescent="0.2">
      <c r="A300" s="37"/>
      <c r="B300" s="52">
        <v>45913.333333333328</v>
      </c>
      <c r="C300" s="53">
        <v>45913.333333333328</v>
      </c>
      <c r="D300" s="56">
        <v>45913.333333333328</v>
      </c>
      <c r="E300" s="41">
        <v>3</v>
      </c>
      <c r="F300" s="42"/>
    </row>
    <row r="301" spans="1:6" x14ac:dyDescent="0.2">
      <c r="A301" s="37"/>
      <c r="B301" s="52">
        <v>45913.375</v>
      </c>
      <c r="C301" s="53">
        <v>45913.375</v>
      </c>
      <c r="D301" s="56">
        <v>45913.375</v>
      </c>
      <c r="E301" s="41">
        <v>4</v>
      </c>
      <c r="F301" s="42"/>
    </row>
    <row r="302" spans="1:6" x14ac:dyDescent="0.2">
      <c r="A302" s="37"/>
      <c r="B302" s="52">
        <v>45913.416666666664</v>
      </c>
      <c r="C302" s="53">
        <v>45913.416666666664</v>
      </c>
      <c r="D302" s="56">
        <v>45913.416666666664</v>
      </c>
      <c r="E302" s="41">
        <v>5</v>
      </c>
      <c r="F302" s="42"/>
    </row>
    <row r="303" spans="1:6" x14ac:dyDescent="0.2">
      <c r="A303" s="37"/>
      <c r="B303" s="52">
        <v>45913.458333333328</v>
      </c>
      <c r="C303" s="53">
        <v>45913.458333333328</v>
      </c>
      <c r="D303" s="56">
        <v>45913.458333333328</v>
      </c>
      <c r="E303" s="41">
        <v>3</v>
      </c>
      <c r="F303" s="42"/>
    </row>
    <row r="304" spans="1:6" x14ac:dyDescent="0.2">
      <c r="A304" s="37"/>
      <c r="B304" s="52">
        <v>45913.5</v>
      </c>
      <c r="C304" s="53">
        <v>45913.5</v>
      </c>
      <c r="D304" s="56">
        <v>45913.5</v>
      </c>
      <c r="E304" s="41">
        <v>4</v>
      </c>
      <c r="F304" s="42"/>
    </row>
    <row r="305" spans="1:6" x14ac:dyDescent="0.2">
      <c r="A305" s="37"/>
      <c r="B305" s="52">
        <v>45913.541666666664</v>
      </c>
      <c r="C305" s="53">
        <v>45913.541666666664</v>
      </c>
      <c r="D305" s="56">
        <v>45913.541666666664</v>
      </c>
      <c r="E305" s="41">
        <v>3</v>
      </c>
      <c r="F305" s="42"/>
    </row>
    <row r="306" spans="1:6" x14ac:dyDescent="0.2">
      <c r="A306" s="37"/>
      <c r="B306" s="52">
        <v>45913.583333333328</v>
      </c>
      <c r="C306" s="53">
        <v>45913.583333333328</v>
      </c>
      <c r="D306" s="56">
        <v>45913.583333333328</v>
      </c>
      <c r="E306" s="41">
        <v>3</v>
      </c>
      <c r="F306" s="42"/>
    </row>
    <row r="307" spans="1:6" x14ac:dyDescent="0.2">
      <c r="A307" s="37"/>
      <c r="B307" s="52">
        <v>45913.625</v>
      </c>
      <c r="C307" s="53">
        <v>45913.625</v>
      </c>
      <c r="D307" s="56">
        <v>45913.625</v>
      </c>
      <c r="E307" s="41">
        <v>5</v>
      </c>
      <c r="F307" s="42"/>
    </row>
    <row r="308" spans="1:6" x14ac:dyDescent="0.2">
      <c r="A308" s="37"/>
      <c r="B308" s="52">
        <v>45913.666666666664</v>
      </c>
      <c r="C308" s="53">
        <v>45913.666666666664</v>
      </c>
      <c r="D308" s="56">
        <v>45913.666666666664</v>
      </c>
      <c r="E308" s="41">
        <v>3</v>
      </c>
      <c r="F308" s="42"/>
    </row>
    <row r="309" spans="1:6" x14ac:dyDescent="0.2">
      <c r="A309" s="37"/>
      <c r="B309" s="52">
        <v>45913.708333333328</v>
      </c>
      <c r="C309" s="53">
        <v>45913.708333333328</v>
      </c>
      <c r="D309" s="56">
        <v>45913.708333333328</v>
      </c>
      <c r="E309" s="41">
        <v>3</v>
      </c>
      <c r="F309" s="42"/>
    </row>
    <row r="310" spans="1:6" x14ac:dyDescent="0.2">
      <c r="A310" s="37"/>
      <c r="B310" s="52">
        <v>45913.75</v>
      </c>
      <c r="C310" s="53">
        <v>45913.75</v>
      </c>
      <c r="D310" s="56">
        <v>45913.75</v>
      </c>
      <c r="E310" s="41">
        <v>5</v>
      </c>
      <c r="F310" s="42"/>
    </row>
    <row r="311" spans="1:6" x14ac:dyDescent="0.2">
      <c r="A311" s="37"/>
      <c r="B311" s="52">
        <v>45913.791666666664</v>
      </c>
      <c r="C311" s="53">
        <v>45913.791666666664</v>
      </c>
      <c r="D311" s="56">
        <v>45913.791666666664</v>
      </c>
      <c r="E311" s="41">
        <v>3</v>
      </c>
      <c r="F311" s="42"/>
    </row>
    <row r="312" spans="1:6" x14ac:dyDescent="0.2">
      <c r="A312" s="37"/>
      <c r="B312" s="52">
        <v>45913.833333333328</v>
      </c>
      <c r="C312" s="53">
        <v>45913.833333333328</v>
      </c>
      <c r="D312" s="56">
        <v>45913.833333333328</v>
      </c>
      <c r="E312" s="41">
        <v>3</v>
      </c>
      <c r="F312" s="42"/>
    </row>
    <row r="313" spans="1:6" x14ac:dyDescent="0.2">
      <c r="A313" s="37"/>
      <c r="B313" s="52">
        <v>45913.875</v>
      </c>
      <c r="C313" s="53">
        <v>45913.875</v>
      </c>
      <c r="D313" s="56">
        <v>45913.875</v>
      </c>
      <c r="E313" s="41">
        <v>4</v>
      </c>
      <c r="F313" s="42"/>
    </row>
    <row r="314" spans="1:6" x14ac:dyDescent="0.2">
      <c r="A314" s="37"/>
      <c r="B314" s="52">
        <v>45913.916666666664</v>
      </c>
      <c r="C314" s="53">
        <v>45913.916666666664</v>
      </c>
      <c r="D314" s="56">
        <v>45913.916666666664</v>
      </c>
      <c r="E314" s="41">
        <v>4</v>
      </c>
      <c r="F314" s="42"/>
    </row>
    <row r="315" spans="1:6" x14ac:dyDescent="0.2">
      <c r="A315" s="37"/>
      <c r="B315" s="52">
        <v>45913.958333333328</v>
      </c>
      <c r="C315" s="53">
        <v>45913.958333333328</v>
      </c>
      <c r="D315" s="56">
        <v>45913.958333333328</v>
      </c>
      <c r="E315" s="41">
        <v>4</v>
      </c>
      <c r="F315" s="42"/>
    </row>
    <row r="316" spans="1:6" x14ac:dyDescent="0.2">
      <c r="A316" s="37"/>
      <c r="B316" s="52">
        <v>45914</v>
      </c>
      <c r="C316" s="53">
        <v>45914</v>
      </c>
      <c r="D316" s="56">
        <v>45914</v>
      </c>
      <c r="E316" s="41">
        <v>6</v>
      </c>
      <c r="F316" s="42"/>
    </row>
    <row r="317" spans="1:6" x14ac:dyDescent="0.2">
      <c r="A317" s="37"/>
      <c r="B317" s="52">
        <v>45914.041666666664</v>
      </c>
      <c r="C317" s="53">
        <v>45914.041666666664</v>
      </c>
      <c r="D317" s="56">
        <v>45914.041666666664</v>
      </c>
      <c r="E317" s="41">
        <v>4</v>
      </c>
      <c r="F317" s="42"/>
    </row>
    <row r="318" spans="1:6" x14ac:dyDescent="0.2">
      <c r="A318" s="37"/>
      <c r="B318" s="52">
        <v>45914.083333333328</v>
      </c>
      <c r="C318" s="53">
        <v>45914.083333333328</v>
      </c>
      <c r="D318" s="56">
        <v>45914.083333333328</v>
      </c>
      <c r="E318" s="41">
        <v>5</v>
      </c>
      <c r="F318" s="42"/>
    </row>
    <row r="319" spans="1:6" x14ac:dyDescent="0.2">
      <c r="A319" s="37"/>
      <c r="B319" s="52">
        <v>45914.125</v>
      </c>
      <c r="C319" s="53">
        <v>45914.125</v>
      </c>
      <c r="D319" s="56">
        <v>45914.125</v>
      </c>
      <c r="E319" s="41">
        <v>5</v>
      </c>
      <c r="F319" s="42"/>
    </row>
    <row r="320" spans="1:6" x14ac:dyDescent="0.2">
      <c r="A320" s="37"/>
      <c r="B320" s="52">
        <v>45914.166666666664</v>
      </c>
      <c r="C320" s="53">
        <v>45914.166666666664</v>
      </c>
      <c r="D320" s="56">
        <v>45914.166666666664</v>
      </c>
      <c r="E320" s="41">
        <v>5</v>
      </c>
      <c r="F320" s="42"/>
    </row>
    <row r="321" spans="1:6" x14ac:dyDescent="0.2">
      <c r="A321" s="37"/>
      <c r="B321" s="52">
        <v>45914.208333333328</v>
      </c>
      <c r="C321" s="53">
        <v>45914.208333333328</v>
      </c>
      <c r="D321" s="56">
        <v>45914.208333333328</v>
      </c>
      <c r="E321" s="41">
        <v>5</v>
      </c>
      <c r="F321" s="42"/>
    </row>
    <row r="322" spans="1:6" x14ac:dyDescent="0.2">
      <c r="A322" s="37"/>
      <c r="B322" s="52">
        <v>45914.25</v>
      </c>
      <c r="C322" s="53">
        <v>45914.25</v>
      </c>
      <c r="D322" s="56">
        <v>45914.25</v>
      </c>
      <c r="E322" s="41">
        <v>3</v>
      </c>
      <c r="F322" s="42"/>
    </row>
    <row r="323" spans="1:6" x14ac:dyDescent="0.2">
      <c r="A323" s="37"/>
      <c r="B323" s="52">
        <v>45914.291666666664</v>
      </c>
      <c r="C323" s="53">
        <v>45914.291666666664</v>
      </c>
      <c r="D323" s="56">
        <v>45914.291666666664</v>
      </c>
      <c r="E323" s="41">
        <v>5</v>
      </c>
      <c r="F323" s="42"/>
    </row>
    <row r="324" spans="1:6" x14ac:dyDescent="0.2">
      <c r="A324" s="37"/>
      <c r="B324" s="52">
        <v>45914.333333333328</v>
      </c>
      <c r="C324" s="53">
        <v>45914.333333333328</v>
      </c>
      <c r="D324" s="56">
        <v>45914.333333333328</v>
      </c>
      <c r="E324" s="41">
        <v>5</v>
      </c>
      <c r="F324" s="42"/>
    </row>
    <row r="325" spans="1:6" x14ac:dyDescent="0.2">
      <c r="A325" s="37"/>
      <c r="B325" s="52">
        <v>45914.375</v>
      </c>
      <c r="C325" s="53">
        <v>45914.375</v>
      </c>
      <c r="D325" s="56">
        <v>45914.375</v>
      </c>
      <c r="E325" s="41">
        <v>5</v>
      </c>
      <c r="F325" s="42"/>
    </row>
    <row r="326" spans="1:6" x14ac:dyDescent="0.2">
      <c r="A326" s="37"/>
      <c r="B326" s="52">
        <v>45914.416666666664</v>
      </c>
      <c r="C326" s="53">
        <v>45914.416666666664</v>
      </c>
      <c r="D326" s="56">
        <v>45914.416666666664</v>
      </c>
      <c r="E326" s="41">
        <v>6</v>
      </c>
      <c r="F326" s="42"/>
    </row>
    <row r="327" spans="1:6" x14ac:dyDescent="0.2">
      <c r="A327" s="37"/>
      <c r="B327" s="52">
        <v>45914.458333333328</v>
      </c>
      <c r="C327" s="53">
        <v>45914.458333333328</v>
      </c>
      <c r="D327" s="56">
        <v>45914.458333333328</v>
      </c>
      <c r="E327" s="41">
        <v>5</v>
      </c>
      <c r="F327" s="42"/>
    </row>
    <row r="328" spans="1:6" x14ac:dyDescent="0.2">
      <c r="A328" s="37"/>
      <c r="B328" s="52">
        <v>45914.5</v>
      </c>
      <c r="C328" s="53">
        <v>45914.5</v>
      </c>
      <c r="D328" s="56">
        <v>45914.5</v>
      </c>
      <c r="E328" s="41">
        <v>5</v>
      </c>
      <c r="F328" s="42"/>
    </row>
    <row r="329" spans="1:6" x14ac:dyDescent="0.2">
      <c r="A329" s="37"/>
      <c r="B329" s="52">
        <v>45914.541666666664</v>
      </c>
      <c r="C329" s="53">
        <v>45914.541666666664</v>
      </c>
      <c r="D329" s="56">
        <v>45914.541666666664</v>
      </c>
      <c r="E329" s="41">
        <v>5</v>
      </c>
      <c r="F329" s="42"/>
    </row>
    <row r="330" spans="1:6" x14ac:dyDescent="0.2">
      <c r="A330" s="37"/>
      <c r="B330" s="52">
        <v>45914.583333333328</v>
      </c>
      <c r="C330" s="53">
        <v>45914.583333333328</v>
      </c>
      <c r="D330" s="56">
        <v>45914.583333333328</v>
      </c>
      <c r="E330" s="41">
        <v>6</v>
      </c>
      <c r="F330" s="42"/>
    </row>
    <row r="331" spans="1:6" x14ac:dyDescent="0.2">
      <c r="A331" s="37"/>
      <c r="B331" s="52">
        <v>45914.625</v>
      </c>
      <c r="C331" s="53">
        <v>45914.625</v>
      </c>
      <c r="D331" s="56">
        <v>45914.625</v>
      </c>
      <c r="E331" s="41">
        <v>5</v>
      </c>
      <c r="F331" s="42"/>
    </row>
    <row r="332" spans="1:6" x14ac:dyDescent="0.2">
      <c r="A332" s="37"/>
      <c r="B332" s="52">
        <v>45914.666666666664</v>
      </c>
      <c r="C332" s="53">
        <v>45914.666666666664</v>
      </c>
      <c r="D332" s="56">
        <v>45914.666666666664</v>
      </c>
      <c r="E332" s="41">
        <v>4</v>
      </c>
      <c r="F332" s="42"/>
    </row>
    <row r="333" spans="1:6" x14ac:dyDescent="0.2">
      <c r="A333" s="37"/>
      <c r="B333" s="52">
        <v>45914.708333333328</v>
      </c>
      <c r="C333" s="53">
        <v>45914.708333333328</v>
      </c>
      <c r="D333" s="56">
        <v>45914.708333333328</v>
      </c>
      <c r="E333" s="41">
        <v>2</v>
      </c>
      <c r="F333" s="42"/>
    </row>
    <row r="334" spans="1:6" x14ac:dyDescent="0.2">
      <c r="A334" s="37"/>
      <c r="B334" s="52">
        <v>45914.75</v>
      </c>
      <c r="C334" s="53">
        <v>45914.75</v>
      </c>
      <c r="D334" s="56">
        <v>45914.75</v>
      </c>
      <c r="E334" s="41">
        <v>1</v>
      </c>
      <c r="F334" s="42"/>
    </row>
    <row r="335" spans="1:6" x14ac:dyDescent="0.2">
      <c r="A335" s="37"/>
      <c r="B335" s="52">
        <v>45914.791666666664</v>
      </c>
      <c r="C335" s="53">
        <v>45914.791666666664</v>
      </c>
      <c r="D335" s="56">
        <v>45914.791666666664</v>
      </c>
      <c r="E335" s="41">
        <v>1</v>
      </c>
      <c r="F335" s="42"/>
    </row>
    <row r="336" spans="1:6" x14ac:dyDescent="0.2">
      <c r="A336" s="37"/>
      <c r="B336" s="52">
        <v>45914.833333333328</v>
      </c>
      <c r="C336" s="53">
        <v>45914.833333333328</v>
      </c>
      <c r="D336" s="56">
        <v>45914.833333333328</v>
      </c>
      <c r="E336" s="41">
        <v>3</v>
      </c>
      <c r="F336" s="42"/>
    </row>
    <row r="337" spans="1:6" x14ac:dyDescent="0.2">
      <c r="A337" s="37"/>
      <c r="B337" s="52">
        <v>45914.875</v>
      </c>
      <c r="C337" s="53">
        <v>45914.875</v>
      </c>
      <c r="D337" s="56">
        <v>45914.875</v>
      </c>
      <c r="E337" s="41">
        <v>7</v>
      </c>
      <c r="F337" s="42"/>
    </row>
    <row r="338" spans="1:6" x14ac:dyDescent="0.2">
      <c r="A338" s="37"/>
      <c r="B338" s="52">
        <v>45914.916666666664</v>
      </c>
      <c r="C338" s="53">
        <v>45914.916666666664</v>
      </c>
      <c r="D338" s="56">
        <v>45914.916666666664</v>
      </c>
      <c r="E338" s="41">
        <v>7</v>
      </c>
      <c r="F338" s="42"/>
    </row>
    <row r="339" spans="1:6" x14ac:dyDescent="0.2">
      <c r="A339" s="37"/>
      <c r="B339" s="52">
        <v>45914.958333333328</v>
      </c>
      <c r="C339" s="53">
        <v>45914.958333333328</v>
      </c>
      <c r="D339" s="56">
        <v>45914.958333333328</v>
      </c>
      <c r="E339" s="41">
        <v>8</v>
      </c>
      <c r="F339" s="42"/>
    </row>
    <row r="340" spans="1:6" x14ac:dyDescent="0.2">
      <c r="A340" s="37"/>
      <c r="B340" s="52">
        <v>45915</v>
      </c>
      <c r="C340" s="53">
        <v>45915</v>
      </c>
      <c r="D340" s="56">
        <v>45915</v>
      </c>
      <c r="E340" s="41">
        <v>6</v>
      </c>
      <c r="F340" s="42"/>
    </row>
    <row r="341" spans="1:6" x14ac:dyDescent="0.2">
      <c r="A341" s="37"/>
      <c r="B341" s="52">
        <v>45915.041666666664</v>
      </c>
      <c r="C341" s="53">
        <v>45915.041666666664</v>
      </c>
      <c r="D341" s="56">
        <v>45915.041666666664</v>
      </c>
      <c r="E341" s="41">
        <v>6</v>
      </c>
      <c r="F341" s="42"/>
    </row>
    <row r="342" spans="1:6" x14ac:dyDescent="0.2">
      <c r="A342" s="37"/>
      <c r="B342" s="52">
        <v>45915.083333333328</v>
      </c>
      <c r="C342" s="53">
        <v>45915.083333333328</v>
      </c>
      <c r="D342" s="56">
        <v>45915.083333333328</v>
      </c>
      <c r="E342" s="41">
        <v>7</v>
      </c>
      <c r="F342" s="42"/>
    </row>
    <row r="343" spans="1:6" x14ac:dyDescent="0.2">
      <c r="A343" s="37"/>
      <c r="B343" s="52">
        <v>45915.125</v>
      </c>
      <c r="C343" s="53">
        <v>45915.125</v>
      </c>
      <c r="D343" s="56">
        <v>45915.125</v>
      </c>
      <c r="E343" s="41">
        <v>8</v>
      </c>
      <c r="F343" s="42"/>
    </row>
    <row r="344" spans="1:6" x14ac:dyDescent="0.2">
      <c r="A344" s="37"/>
      <c r="B344" s="52">
        <v>45915.166666666664</v>
      </c>
      <c r="C344" s="53">
        <v>45915.166666666664</v>
      </c>
      <c r="D344" s="56">
        <v>45915.166666666664</v>
      </c>
      <c r="E344" s="41">
        <v>9</v>
      </c>
      <c r="F344" s="42"/>
    </row>
    <row r="345" spans="1:6" x14ac:dyDescent="0.2">
      <c r="A345" s="37"/>
      <c r="B345" s="52">
        <v>45915.208333333328</v>
      </c>
      <c r="C345" s="53">
        <v>45915.208333333328</v>
      </c>
      <c r="D345" s="56">
        <v>45915.208333333328</v>
      </c>
      <c r="E345" s="41">
        <v>9</v>
      </c>
      <c r="F345" s="42"/>
    </row>
    <row r="346" spans="1:6" x14ac:dyDescent="0.2">
      <c r="A346" s="37"/>
      <c r="B346" s="52">
        <v>45915.25</v>
      </c>
      <c r="C346" s="53">
        <v>45915.25</v>
      </c>
      <c r="D346" s="56">
        <v>45915.25</v>
      </c>
      <c r="E346" s="41">
        <v>9</v>
      </c>
      <c r="F346" s="42"/>
    </row>
    <row r="347" spans="1:6" x14ac:dyDescent="0.2">
      <c r="A347" s="37"/>
      <c r="B347" s="52">
        <v>45915.291666666664</v>
      </c>
      <c r="C347" s="53">
        <v>45915.291666666664</v>
      </c>
      <c r="D347" s="56">
        <v>45915.291666666664</v>
      </c>
      <c r="E347" s="41">
        <v>8</v>
      </c>
      <c r="F347" s="42"/>
    </row>
    <row r="348" spans="1:6" x14ac:dyDescent="0.2">
      <c r="A348" s="37"/>
      <c r="B348" s="52">
        <v>45915.333333333328</v>
      </c>
      <c r="C348" s="53">
        <v>45915.333333333328</v>
      </c>
      <c r="D348" s="56">
        <v>45915.333333333328</v>
      </c>
      <c r="E348" s="41">
        <v>8</v>
      </c>
      <c r="F348" s="42"/>
    </row>
    <row r="349" spans="1:6" x14ac:dyDescent="0.2">
      <c r="A349" s="37"/>
      <c r="B349" s="52">
        <v>45915.375</v>
      </c>
      <c r="C349" s="53">
        <v>45915.375</v>
      </c>
      <c r="D349" s="56">
        <v>45915.375</v>
      </c>
      <c r="E349" s="41">
        <v>9</v>
      </c>
      <c r="F349" s="42"/>
    </row>
    <row r="350" spans="1:6" x14ac:dyDescent="0.2">
      <c r="A350" s="37"/>
      <c r="B350" s="52">
        <v>45915.416666666664</v>
      </c>
      <c r="C350" s="53">
        <v>45915.416666666664</v>
      </c>
      <c r="D350" s="56">
        <v>45915.416666666664</v>
      </c>
      <c r="E350" s="41">
        <v>9</v>
      </c>
      <c r="F350" s="42"/>
    </row>
    <row r="351" spans="1:6" x14ac:dyDescent="0.2">
      <c r="A351" s="37"/>
      <c r="B351" s="52">
        <v>45915.458333333328</v>
      </c>
      <c r="C351" s="53">
        <v>45915.458333333328</v>
      </c>
      <c r="D351" s="56">
        <v>45915.458333333328</v>
      </c>
      <c r="E351" s="41">
        <v>8</v>
      </c>
      <c r="F351" s="42"/>
    </row>
    <row r="352" spans="1:6" x14ac:dyDescent="0.2">
      <c r="A352" s="37"/>
      <c r="B352" s="52">
        <v>45915.5</v>
      </c>
      <c r="C352" s="53">
        <v>45915.5</v>
      </c>
      <c r="D352" s="56">
        <v>45915.5</v>
      </c>
      <c r="E352" s="41">
        <v>8</v>
      </c>
      <c r="F352" s="42"/>
    </row>
    <row r="353" spans="1:6" x14ac:dyDescent="0.2">
      <c r="A353" s="37"/>
      <c r="B353" s="52">
        <v>45915.541666666664</v>
      </c>
      <c r="C353" s="53">
        <v>45915.541666666664</v>
      </c>
      <c r="D353" s="56">
        <v>45915.541666666664</v>
      </c>
      <c r="E353" s="41">
        <v>9</v>
      </c>
      <c r="F353" s="42"/>
    </row>
    <row r="354" spans="1:6" x14ac:dyDescent="0.2">
      <c r="A354" s="37"/>
      <c r="B354" s="52">
        <v>45915.583333333328</v>
      </c>
      <c r="C354" s="53">
        <v>45915.583333333328</v>
      </c>
      <c r="D354" s="56">
        <v>45915.583333333328</v>
      </c>
      <c r="E354" s="41">
        <v>8</v>
      </c>
      <c r="F354" s="42"/>
    </row>
    <row r="355" spans="1:6" x14ac:dyDescent="0.2">
      <c r="A355" s="37"/>
      <c r="B355" s="52">
        <v>45915.625</v>
      </c>
      <c r="C355" s="53">
        <v>45915.625</v>
      </c>
      <c r="D355" s="56">
        <v>45915.625</v>
      </c>
      <c r="E355" s="41">
        <v>8</v>
      </c>
      <c r="F355" s="42"/>
    </row>
    <row r="356" spans="1:6" x14ac:dyDescent="0.2">
      <c r="A356" s="37"/>
      <c r="B356" s="52">
        <v>45915.666666666664</v>
      </c>
      <c r="C356" s="53">
        <v>45915.666666666664</v>
      </c>
      <c r="D356" s="56">
        <v>45915.666666666664</v>
      </c>
      <c r="E356" s="41">
        <v>6</v>
      </c>
      <c r="F356" s="42"/>
    </row>
    <row r="357" spans="1:6" x14ac:dyDescent="0.2">
      <c r="A357" s="37"/>
      <c r="B357" s="52">
        <v>45915.708333333328</v>
      </c>
      <c r="C357" s="53">
        <v>45915.708333333328</v>
      </c>
      <c r="D357" s="56">
        <v>45915.708333333328</v>
      </c>
      <c r="E357" s="41">
        <v>5</v>
      </c>
      <c r="F357" s="42"/>
    </row>
    <row r="358" spans="1:6" x14ac:dyDescent="0.2">
      <c r="A358" s="37"/>
      <c r="B358" s="52">
        <v>45915.75</v>
      </c>
      <c r="C358" s="53">
        <v>45915.75</v>
      </c>
      <c r="D358" s="56">
        <v>45915.75</v>
      </c>
      <c r="E358" s="41">
        <v>5</v>
      </c>
      <c r="F358" s="42"/>
    </row>
    <row r="359" spans="1:6" x14ac:dyDescent="0.2">
      <c r="A359" s="37"/>
      <c r="B359" s="52">
        <v>45915.791666666664</v>
      </c>
      <c r="C359" s="53">
        <v>45915.791666666664</v>
      </c>
      <c r="D359" s="56">
        <v>45915.791666666664</v>
      </c>
      <c r="E359" s="41">
        <v>6</v>
      </c>
      <c r="F359" s="42"/>
    </row>
    <row r="360" spans="1:6" x14ac:dyDescent="0.2">
      <c r="A360" s="37"/>
      <c r="B360" s="52">
        <v>45915.833333333328</v>
      </c>
      <c r="C360" s="53">
        <v>45915.833333333328</v>
      </c>
      <c r="D360" s="56">
        <v>45915.833333333328</v>
      </c>
      <c r="E360" s="41">
        <v>5</v>
      </c>
      <c r="F360" s="42"/>
    </row>
    <row r="361" spans="1:6" x14ac:dyDescent="0.2">
      <c r="A361" s="37"/>
      <c r="B361" s="52">
        <v>45915.875</v>
      </c>
      <c r="C361" s="53">
        <v>45915.875</v>
      </c>
      <c r="D361" s="56">
        <v>45915.875</v>
      </c>
      <c r="E361" s="41">
        <v>4</v>
      </c>
      <c r="F361" s="42"/>
    </row>
    <row r="362" spans="1:6" x14ac:dyDescent="0.2">
      <c r="A362" s="37"/>
      <c r="B362" s="52">
        <v>45915.916666666664</v>
      </c>
      <c r="C362" s="53">
        <v>45915.916666666664</v>
      </c>
      <c r="D362" s="56">
        <v>45915.916666666664</v>
      </c>
      <c r="E362" s="41">
        <v>4</v>
      </c>
      <c r="F362" s="42"/>
    </row>
    <row r="363" spans="1:6" x14ac:dyDescent="0.2">
      <c r="A363" s="37"/>
      <c r="B363" s="52">
        <v>45915.958333333328</v>
      </c>
      <c r="C363" s="53">
        <v>45915.958333333328</v>
      </c>
      <c r="D363" s="56">
        <v>45915.958333333328</v>
      </c>
      <c r="E363" s="41">
        <v>3</v>
      </c>
      <c r="F363" s="42"/>
    </row>
    <row r="364" spans="1:6" x14ac:dyDescent="0.2">
      <c r="A364" s="37"/>
      <c r="B364" s="52">
        <v>45916</v>
      </c>
      <c r="C364" s="53">
        <v>45916</v>
      </c>
      <c r="D364" s="56">
        <v>45916</v>
      </c>
      <c r="E364" s="41">
        <v>4</v>
      </c>
      <c r="F364" s="42"/>
    </row>
    <row r="365" spans="1:6" x14ac:dyDescent="0.2">
      <c r="A365" s="37"/>
      <c r="B365" s="52">
        <v>45916.041666666664</v>
      </c>
      <c r="C365" s="53">
        <v>45916.041666666664</v>
      </c>
      <c r="D365" s="56">
        <v>45916.041666666664</v>
      </c>
      <c r="E365" s="41">
        <v>4</v>
      </c>
      <c r="F365" s="42"/>
    </row>
    <row r="366" spans="1:6" x14ac:dyDescent="0.2">
      <c r="A366" s="37"/>
      <c r="B366" s="52">
        <v>45916.083333333328</v>
      </c>
      <c r="C366" s="53">
        <v>45916.083333333328</v>
      </c>
      <c r="D366" s="56">
        <v>45916.083333333328</v>
      </c>
      <c r="E366" s="41">
        <v>4</v>
      </c>
      <c r="F366" s="42"/>
    </row>
    <row r="367" spans="1:6" x14ac:dyDescent="0.2">
      <c r="A367" s="37"/>
      <c r="B367" s="52">
        <v>45916.125</v>
      </c>
      <c r="C367" s="53">
        <v>45916.125</v>
      </c>
      <c r="D367" s="56">
        <v>45916.125</v>
      </c>
      <c r="E367" s="41">
        <v>4</v>
      </c>
      <c r="F367" s="42"/>
    </row>
    <row r="368" spans="1:6" x14ac:dyDescent="0.2">
      <c r="A368" s="37"/>
      <c r="B368" s="52">
        <v>45916.166666666664</v>
      </c>
      <c r="C368" s="53">
        <v>45916.166666666664</v>
      </c>
      <c r="D368" s="56">
        <v>45916.166666666664</v>
      </c>
      <c r="E368" s="41">
        <v>4</v>
      </c>
      <c r="F368" s="42"/>
    </row>
    <row r="369" spans="1:6" x14ac:dyDescent="0.2">
      <c r="A369" s="37"/>
      <c r="B369" s="52">
        <v>45916.208333333328</v>
      </c>
      <c r="C369" s="53">
        <v>45916.208333333328</v>
      </c>
      <c r="D369" s="56">
        <v>45916.208333333328</v>
      </c>
      <c r="E369" s="41">
        <v>4</v>
      </c>
      <c r="F369" s="42"/>
    </row>
    <row r="370" spans="1:6" x14ac:dyDescent="0.2">
      <c r="A370" s="37"/>
      <c r="B370" s="52">
        <v>45916.25</v>
      </c>
      <c r="C370" s="53">
        <v>45916.25</v>
      </c>
      <c r="D370" s="56">
        <v>45916.25</v>
      </c>
      <c r="E370" s="41">
        <v>4</v>
      </c>
      <c r="F370" s="42"/>
    </row>
    <row r="371" spans="1:6" x14ac:dyDescent="0.2">
      <c r="A371" s="37"/>
      <c r="B371" s="52">
        <v>45916.291666666664</v>
      </c>
      <c r="C371" s="53">
        <v>45916.291666666664</v>
      </c>
      <c r="D371" s="56">
        <v>45916.291666666664</v>
      </c>
      <c r="E371" s="41">
        <v>4</v>
      </c>
      <c r="F371" s="42"/>
    </row>
    <row r="372" spans="1:6" x14ac:dyDescent="0.2">
      <c r="A372" s="37"/>
      <c r="B372" s="52">
        <v>45916.333333333328</v>
      </c>
      <c r="C372" s="53">
        <v>45916.333333333328</v>
      </c>
      <c r="D372" s="56">
        <v>45916.333333333328</v>
      </c>
      <c r="E372" s="41">
        <v>3</v>
      </c>
      <c r="F372" s="42"/>
    </row>
    <row r="373" spans="1:6" x14ac:dyDescent="0.2">
      <c r="A373" s="37"/>
      <c r="B373" s="52">
        <v>45916.375</v>
      </c>
      <c r="C373" s="53">
        <v>45916.375</v>
      </c>
      <c r="D373" s="56">
        <v>45916.375</v>
      </c>
      <c r="E373" s="41">
        <v>4</v>
      </c>
      <c r="F373" s="42"/>
    </row>
    <row r="374" spans="1:6" x14ac:dyDescent="0.2">
      <c r="A374" s="37"/>
      <c r="B374" s="52">
        <v>45916.416666666664</v>
      </c>
      <c r="C374" s="53">
        <v>45916.416666666664</v>
      </c>
      <c r="D374" s="56">
        <v>45916.416666666664</v>
      </c>
      <c r="E374" s="41">
        <v>4</v>
      </c>
      <c r="F374" s="42"/>
    </row>
    <row r="375" spans="1:6" x14ac:dyDescent="0.2">
      <c r="A375" s="37"/>
      <c r="B375" s="52">
        <v>45916.458333333328</v>
      </c>
      <c r="C375" s="53">
        <v>45916.458333333328</v>
      </c>
      <c r="D375" s="56">
        <v>45916.458333333328</v>
      </c>
      <c r="E375" s="41">
        <v>4</v>
      </c>
      <c r="F375" s="42"/>
    </row>
    <row r="376" spans="1:6" x14ac:dyDescent="0.2">
      <c r="A376" s="37"/>
      <c r="B376" s="52">
        <v>45916.5</v>
      </c>
      <c r="C376" s="53">
        <v>45916.5</v>
      </c>
      <c r="D376" s="56">
        <v>45916.5</v>
      </c>
      <c r="E376" s="41">
        <v>4</v>
      </c>
      <c r="F376" s="42"/>
    </row>
    <row r="377" spans="1:6" x14ac:dyDescent="0.2">
      <c r="A377" s="37"/>
      <c r="B377" s="52">
        <v>45916.541666666664</v>
      </c>
      <c r="C377" s="53">
        <v>45916.541666666664</v>
      </c>
      <c r="D377" s="56">
        <v>45916.541666666664</v>
      </c>
      <c r="E377" s="41">
        <v>4</v>
      </c>
      <c r="F377" s="42"/>
    </row>
    <row r="378" spans="1:6" x14ac:dyDescent="0.2">
      <c r="A378" s="37"/>
      <c r="B378" s="52">
        <v>45916.583333333328</v>
      </c>
      <c r="C378" s="53">
        <v>45916.583333333328</v>
      </c>
      <c r="D378" s="56">
        <v>45916.583333333328</v>
      </c>
      <c r="E378" s="41">
        <v>4</v>
      </c>
      <c r="F378" s="42"/>
    </row>
    <row r="379" spans="1:6" x14ac:dyDescent="0.2">
      <c r="A379" s="37"/>
      <c r="B379" s="52">
        <v>45916.625</v>
      </c>
      <c r="C379" s="53">
        <v>45916.625</v>
      </c>
      <c r="D379" s="56">
        <v>45916.625</v>
      </c>
      <c r="E379" s="41">
        <v>4</v>
      </c>
      <c r="F379" s="42"/>
    </row>
    <row r="380" spans="1:6" x14ac:dyDescent="0.2">
      <c r="A380" s="37"/>
      <c r="B380" s="52">
        <v>45916.666666666664</v>
      </c>
      <c r="C380" s="53">
        <v>45916.666666666664</v>
      </c>
      <c r="D380" s="56">
        <v>45916.666666666664</v>
      </c>
      <c r="E380" s="41">
        <v>4</v>
      </c>
      <c r="F380" s="42"/>
    </row>
    <row r="381" spans="1:6" x14ac:dyDescent="0.2">
      <c r="A381" s="37"/>
      <c r="B381" s="52">
        <v>45916.708333333328</v>
      </c>
      <c r="C381" s="53">
        <v>45916.708333333328</v>
      </c>
      <c r="D381" s="56">
        <v>45916.708333333328</v>
      </c>
      <c r="E381" s="41">
        <v>5</v>
      </c>
      <c r="F381" s="42"/>
    </row>
    <row r="382" spans="1:6" x14ac:dyDescent="0.2">
      <c r="A382" s="37"/>
      <c r="B382" s="52">
        <v>45916.75</v>
      </c>
      <c r="C382" s="53">
        <v>45916.75</v>
      </c>
      <c r="D382" s="56">
        <v>45916.75</v>
      </c>
      <c r="E382" s="41">
        <v>4</v>
      </c>
      <c r="F382" s="42"/>
    </row>
    <row r="383" spans="1:6" x14ac:dyDescent="0.2">
      <c r="A383" s="37"/>
      <c r="B383" s="52">
        <v>45916.791666666664</v>
      </c>
      <c r="C383" s="53">
        <v>45916.791666666664</v>
      </c>
      <c r="D383" s="56">
        <v>45916.791666666664</v>
      </c>
      <c r="E383" s="41">
        <v>4</v>
      </c>
      <c r="F383" s="42"/>
    </row>
    <row r="384" spans="1:6" x14ac:dyDescent="0.2">
      <c r="A384" s="37"/>
      <c r="B384" s="52">
        <v>45916.833333333328</v>
      </c>
      <c r="C384" s="53">
        <v>45916.833333333328</v>
      </c>
      <c r="D384" s="56">
        <v>45916.833333333328</v>
      </c>
      <c r="E384" s="41">
        <v>3</v>
      </c>
      <c r="F384" s="42"/>
    </row>
    <row r="385" spans="1:6" x14ac:dyDescent="0.2">
      <c r="A385" s="37"/>
      <c r="B385" s="52">
        <v>45916.875</v>
      </c>
      <c r="C385" s="53">
        <v>45916.875</v>
      </c>
      <c r="D385" s="56">
        <v>45916.875</v>
      </c>
      <c r="E385" s="41">
        <v>3</v>
      </c>
      <c r="F385" s="42"/>
    </row>
    <row r="386" spans="1:6" x14ac:dyDescent="0.2">
      <c r="A386" s="37"/>
      <c r="B386" s="52">
        <v>45916.916666666664</v>
      </c>
      <c r="C386" s="53">
        <v>45916.916666666664</v>
      </c>
      <c r="D386" s="56">
        <v>45916.916666666664</v>
      </c>
      <c r="E386" s="41">
        <v>3</v>
      </c>
      <c r="F386" s="42"/>
    </row>
    <row r="387" spans="1:6" x14ac:dyDescent="0.2">
      <c r="A387" s="37"/>
      <c r="B387" s="52">
        <v>45916.958333333328</v>
      </c>
      <c r="C387" s="53">
        <v>45916.958333333328</v>
      </c>
      <c r="D387" s="56">
        <v>45916.958333333328</v>
      </c>
      <c r="E387" s="41">
        <v>3</v>
      </c>
      <c r="F387" s="42"/>
    </row>
    <row r="388" spans="1:6" x14ac:dyDescent="0.2">
      <c r="A388" s="37"/>
      <c r="B388" s="52">
        <v>45917</v>
      </c>
      <c r="C388" s="53">
        <v>45917</v>
      </c>
      <c r="D388" s="56">
        <v>45917</v>
      </c>
      <c r="E388" s="41">
        <v>4</v>
      </c>
      <c r="F388" s="42"/>
    </row>
    <row r="389" spans="1:6" x14ac:dyDescent="0.2">
      <c r="A389" s="37"/>
      <c r="B389" s="52">
        <v>45917.041666666664</v>
      </c>
      <c r="C389" s="53">
        <v>45917.041666666664</v>
      </c>
      <c r="D389" s="56">
        <v>45917.041666666664</v>
      </c>
      <c r="E389" s="41">
        <v>4</v>
      </c>
      <c r="F389" s="42"/>
    </row>
    <row r="390" spans="1:6" x14ac:dyDescent="0.2">
      <c r="A390" s="37"/>
      <c r="B390" s="52">
        <v>45917.083333333328</v>
      </c>
      <c r="C390" s="53">
        <v>45917.083333333328</v>
      </c>
      <c r="D390" s="56">
        <v>45917.083333333328</v>
      </c>
      <c r="E390" s="41">
        <v>3</v>
      </c>
      <c r="F390" s="42"/>
    </row>
    <row r="391" spans="1:6" x14ac:dyDescent="0.2">
      <c r="A391" s="37"/>
      <c r="B391" s="52">
        <v>45917.125</v>
      </c>
      <c r="C391" s="53">
        <v>45917.125</v>
      </c>
      <c r="D391" s="56">
        <v>45917.125</v>
      </c>
      <c r="E391" s="41">
        <v>4</v>
      </c>
      <c r="F391" s="42"/>
    </row>
    <row r="392" spans="1:6" x14ac:dyDescent="0.2">
      <c r="A392" s="37"/>
      <c r="B392" s="52">
        <v>45917.166666666664</v>
      </c>
      <c r="C392" s="53">
        <v>45917.166666666664</v>
      </c>
      <c r="D392" s="56">
        <v>45917.166666666664</v>
      </c>
      <c r="E392" s="41">
        <v>3</v>
      </c>
      <c r="F392" s="42"/>
    </row>
    <row r="393" spans="1:6" x14ac:dyDescent="0.2">
      <c r="A393" s="37"/>
      <c r="B393" s="52">
        <v>45917.208333333328</v>
      </c>
      <c r="C393" s="53">
        <v>45917.208333333328</v>
      </c>
      <c r="D393" s="56">
        <v>45917.208333333328</v>
      </c>
      <c r="E393" s="41">
        <v>3</v>
      </c>
      <c r="F393" s="42"/>
    </row>
    <row r="394" spans="1:6" x14ac:dyDescent="0.2">
      <c r="A394" s="37"/>
      <c r="B394" s="52">
        <v>45917.25</v>
      </c>
      <c r="C394" s="53">
        <v>45917.25</v>
      </c>
      <c r="D394" s="56">
        <v>45917.25</v>
      </c>
      <c r="E394" s="41">
        <v>3</v>
      </c>
      <c r="F394" s="42"/>
    </row>
    <row r="395" spans="1:6" x14ac:dyDescent="0.2">
      <c r="A395" s="37"/>
      <c r="B395" s="52">
        <v>45917.291666666664</v>
      </c>
      <c r="C395" s="53">
        <v>45917.291666666664</v>
      </c>
      <c r="D395" s="56">
        <v>45917.291666666664</v>
      </c>
      <c r="E395" s="41">
        <v>2</v>
      </c>
      <c r="F395" s="42"/>
    </row>
    <row r="396" spans="1:6" x14ac:dyDescent="0.2">
      <c r="A396" s="37"/>
      <c r="B396" s="52">
        <v>45917.333333333328</v>
      </c>
      <c r="C396" s="53">
        <v>45917.333333333328</v>
      </c>
      <c r="D396" s="56">
        <v>45917.333333333328</v>
      </c>
      <c r="E396" s="41">
        <v>1</v>
      </c>
      <c r="F396" s="42"/>
    </row>
    <row r="397" spans="1:6" x14ac:dyDescent="0.2">
      <c r="A397" s="37"/>
      <c r="B397" s="52">
        <v>45917.375</v>
      </c>
      <c r="C397" s="53">
        <v>45917.375</v>
      </c>
      <c r="D397" s="56">
        <v>45917.375</v>
      </c>
      <c r="E397" s="41">
        <v>2</v>
      </c>
      <c r="F397" s="42"/>
    </row>
    <row r="398" spans="1:6" x14ac:dyDescent="0.2">
      <c r="A398" s="37"/>
      <c r="B398" s="52">
        <v>45917.416666666664</v>
      </c>
      <c r="C398" s="53">
        <v>45917.416666666664</v>
      </c>
      <c r="D398" s="56">
        <v>45917.416666666664</v>
      </c>
      <c r="E398" s="41">
        <v>2</v>
      </c>
      <c r="F398" s="42"/>
    </row>
    <row r="399" spans="1:6" x14ac:dyDescent="0.2">
      <c r="A399" s="37"/>
      <c r="B399" s="52">
        <v>45917.458333333328</v>
      </c>
      <c r="C399" s="53">
        <v>45917.458333333328</v>
      </c>
      <c r="D399" s="56">
        <v>45917.458333333328</v>
      </c>
      <c r="E399" s="41">
        <v>2</v>
      </c>
      <c r="F399" s="42"/>
    </row>
    <row r="400" spans="1:6" x14ac:dyDescent="0.2">
      <c r="A400" s="37"/>
      <c r="B400" s="52">
        <v>45917.5</v>
      </c>
      <c r="C400" s="53">
        <v>45917.5</v>
      </c>
      <c r="D400" s="56">
        <v>45917.5</v>
      </c>
      <c r="E400" s="41">
        <v>2</v>
      </c>
      <c r="F400" s="42"/>
    </row>
    <row r="401" spans="1:6" x14ac:dyDescent="0.2">
      <c r="A401" s="37"/>
      <c r="B401" s="52">
        <v>45917.541666666664</v>
      </c>
      <c r="C401" s="53">
        <v>45917.541666666664</v>
      </c>
      <c r="D401" s="56">
        <v>45917.541666666664</v>
      </c>
      <c r="E401" s="41">
        <v>2</v>
      </c>
      <c r="F401" s="42"/>
    </row>
    <row r="402" spans="1:6" x14ac:dyDescent="0.2">
      <c r="A402" s="37"/>
      <c r="B402" s="52">
        <v>45917.583333333328</v>
      </c>
      <c r="C402" s="53">
        <v>45917.583333333328</v>
      </c>
      <c r="D402" s="56">
        <v>45917.583333333328</v>
      </c>
      <c r="E402" s="41">
        <v>2</v>
      </c>
      <c r="F402" s="42"/>
    </row>
    <row r="403" spans="1:6" x14ac:dyDescent="0.2">
      <c r="A403" s="37"/>
      <c r="B403" s="52">
        <v>45917.625</v>
      </c>
      <c r="C403" s="53">
        <v>45917.625</v>
      </c>
      <c r="D403" s="56">
        <v>45917.625</v>
      </c>
      <c r="E403" s="41">
        <v>3</v>
      </c>
      <c r="F403" s="42"/>
    </row>
    <row r="404" spans="1:6" x14ac:dyDescent="0.2">
      <c r="A404" s="37"/>
      <c r="B404" s="52">
        <v>45917.666666666664</v>
      </c>
      <c r="C404" s="53">
        <v>45917.666666666664</v>
      </c>
      <c r="D404" s="56">
        <v>45917.666666666664</v>
      </c>
      <c r="E404" s="41">
        <v>2</v>
      </c>
      <c r="F404" s="42"/>
    </row>
    <row r="405" spans="1:6" x14ac:dyDescent="0.2">
      <c r="A405" s="37"/>
      <c r="B405" s="52">
        <v>45917.708333333328</v>
      </c>
      <c r="C405" s="53">
        <v>45917.708333333328</v>
      </c>
      <c r="D405" s="56">
        <v>45917.708333333328</v>
      </c>
      <c r="E405" s="41">
        <v>2</v>
      </c>
      <c r="F405" s="42"/>
    </row>
    <row r="406" spans="1:6" x14ac:dyDescent="0.2">
      <c r="A406" s="37"/>
      <c r="B406" s="52">
        <v>45917.75</v>
      </c>
      <c r="C406" s="53">
        <v>45917.75</v>
      </c>
      <c r="D406" s="56">
        <v>45917.75</v>
      </c>
      <c r="E406" s="41">
        <v>2</v>
      </c>
      <c r="F406" s="42"/>
    </row>
    <row r="407" spans="1:6" x14ac:dyDescent="0.2">
      <c r="A407" s="37"/>
      <c r="B407" s="52">
        <v>45917.791666666664</v>
      </c>
      <c r="C407" s="53">
        <v>45917.791666666664</v>
      </c>
      <c r="D407" s="56">
        <v>45917.791666666664</v>
      </c>
      <c r="E407" s="41">
        <v>2</v>
      </c>
      <c r="F407" s="42"/>
    </row>
    <row r="408" spans="1:6" x14ac:dyDescent="0.2">
      <c r="A408" s="37"/>
      <c r="B408" s="52">
        <v>45917.833333333328</v>
      </c>
      <c r="C408" s="53">
        <v>45917.833333333328</v>
      </c>
      <c r="D408" s="56">
        <v>45917.833333333328</v>
      </c>
      <c r="E408" s="41">
        <v>2</v>
      </c>
      <c r="F408" s="42"/>
    </row>
    <row r="409" spans="1:6" x14ac:dyDescent="0.2">
      <c r="A409" s="37"/>
      <c r="B409" s="52">
        <v>45917.875</v>
      </c>
      <c r="C409" s="53">
        <v>45917.875</v>
      </c>
      <c r="D409" s="56">
        <v>45917.875</v>
      </c>
      <c r="E409" s="41">
        <v>2</v>
      </c>
      <c r="F409" s="42"/>
    </row>
    <row r="410" spans="1:6" x14ac:dyDescent="0.2">
      <c r="A410" s="37"/>
      <c r="B410" s="52">
        <v>45917.916666666664</v>
      </c>
      <c r="C410" s="53">
        <v>45917.916666666664</v>
      </c>
      <c r="D410" s="56">
        <v>45917.916666666664</v>
      </c>
      <c r="E410" s="41">
        <v>2</v>
      </c>
      <c r="F410" s="42"/>
    </row>
    <row r="411" spans="1:6" x14ac:dyDescent="0.2">
      <c r="A411" s="37"/>
      <c r="B411" s="52">
        <v>45917.958333333328</v>
      </c>
      <c r="C411" s="53">
        <v>45917.958333333328</v>
      </c>
      <c r="D411" s="56">
        <v>45917.958333333328</v>
      </c>
      <c r="E411" s="41">
        <v>2</v>
      </c>
      <c r="F411" s="42"/>
    </row>
    <row r="412" spans="1:6" x14ac:dyDescent="0.2">
      <c r="A412" s="37"/>
      <c r="B412" s="52">
        <v>45918</v>
      </c>
      <c r="C412" s="53">
        <v>45918</v>
      </c>
      <c r="D412" s="56">
        <v>45918</v>
      </c>
      <c r="E412" s="41">
        <v>2</v>
      </c>
      <c r="F412" s="42"/>
    </row>
    <row r="413" spans="1:6" x14ac:dyDescent="0.2">
      <c r="A413" s="37"/>
      <c r="B413" s="52">
        <v>45918.041666666664</v>
      </c>
      <c r="C413" s="53">
        <v>45918.041666666664</v>
      </c>
      <c r="D413" s="56">
        <v>45918.041666666664</v>
      </c>
      <c r="E413" s="41">
        <v>2</v>
      </c>
      <c r="F413" s="42"/>
    </row>
    <row r="414" spans="1:6" x14ac:dyDescent="0.2">
      <c r="A414" s="37"/>
      <c r="B414" s="52">
        <v>45918.083333333328</v>
      </c>
      <c r="C414" s="53">
        <v>45918.083333333328</v>
      </c>
      <c r="D414" s="56">
        <v>45918.083333333328</v>
      </c>
      <c r="E414" s="41">
        <v>2</v>
      </c>
      <c r="F414" s="42"/>
    </row>
    <row r="415" spans="1:6" x14ac:dyDescent="0.2">
      <c r="A415" s="37"/>
      <c r="B415" s="52">
        <v>45918.125</v>
      </c>
      <c r="C415" s="53">
        <v>45918.125</v>
      </c>
      <c r="D415" s="56">
        <v>45918.125</v>
      </c>
      <c r="E415" s="41">
        <v>2</v>
      </c>
      <c r="F415" s="42"/>
    </row>
    <row r="416" spans="1:6" x14ac:dyDescent="0.2">
      <c r="A416" s="37"/>
      <c r="B416" s="52">
        <v>45918.166666666664</v>
      </c>
      <c r="C416" s="53">
        <v>45918.166666666664</v>
      </c>
      <c r="D416" s="56">
        <v>45918.166666666664</v>
      </c>
      <c r="E416" s="41">
        <v>1</v>
      </c>
      <c r="F416" s="42"/>
    </row>
    <row r="417" spans="1:6" x14ac:dyDescent="0.2">
      <c r="A417" s="37"/>
      <c r="B417" s="52">
        <v>45918.208333333328</v>
      </c>
      <c r="C417" s="53">
        <v>45918.208333333328</v>
      </c>
      <c r="D417" s="56">
        <v>45918.208333333328</v>
      </c>
      <c r="E417" s="41">
        <v>1</v>
      </c>
      <c r="F417" s="42"/>
    </row>
    <row r="418" spans="1:6" x14ac:dyDescent="0.2">
      <c r="A418" s="37"/>
      <c r="B418" s="52">
        <v>45918.25</v>
      </c>
      <c r="C418" s="53">
        <v>45918.25</v>
      </c>
      <c r="D418" s="56">
        <v>45918.25</v>
      </c>
      <c r="E418" s="41">
        <v>1</v>
      </c>
      <c r="F418" s="42"/>
    </row>
    <row r="419" spans="1:6" x14ac:dyDescent="0.2">
      <c r="A419" s="37"/>
      <c r="B419" s="52">
        <v>45918.291666666664</v>
      </c>
      <c r="C419" s="53">
        <v>45918.291666666664</v>
      </c>
      <c r="D419" s="56">
        <v>45918.291666666664</v>
      </c>
      <c r="E419" s="41">
        <v>1</v>
      </c>
      <c r="F419" s="42"/>
    </row>
    <row r="420" spans="1:6" x14ac:dyDescent="0.2">
      <c r="A420" s="37"/>
      <c r="B420" s="52">
        <v>45918.333333333328</v>
      </c>
      <c r="C420" s="53">
        <v>45918.333333333328</v>
      </c>
      <c r="D420" s="56">
        <v>45918.333333333328</v>
      </c>
      <c r="E420" s="41">
        <v>1</v>
      </c>
      <c r="F420" s="42"/>
    </row>
    <row r="421" spans="1:6" x14ac:dyDescent="0.2">
      <c r="A421" s="37"/>
      <c r="B421" s="52">
        <v>45918.375</v>
      </c>
      <c r="C421" s="53">
        <v>45918.375</v>
      </c>
      <c r="D421" s="56">
        <v>45918.375</v>
      </c>
      <c r="E421" s="41">
        <v>1</v>
      </c>
      <c r="F421" s="42"/>
    </row>
    <row r="422" spans="1:6" x14ac:dyDescent="0.2">
      <c r="A422" s="37"/>
      <c r="B422" s="52">
        <v>45918.416666666664</v>
      </c>
      <c r="C422" s="53">
        <v>45918.416666666664</v>
      </c>
      <c r="D422" s="56">
        <v>45918.416666666664</v>
      </c>
      <c r="E422" s="41" t="s">
        <v>232</v>
      </c>
      <c r="F422" s="42"/>
    </row>
    <row r="423" spans="1:6" x14ac:dyDescent="0.2">
      <c r="A423" s="37"/>
      <c r="B423" s="52">
        <v>45918.458333333328</v>
      </c>
      <c r="C423" s="53">
        <v>45918.458333333328</v>
      </c>
      <c r="D423" s="56">
        <v>45918.458333333328</v>
      </c>
      <c r="E423" s="41">
        <v>1</v>
      </c>
      <c r="F423" s="42"/>
    </row>
    <row r="424" spans="1:6" x14ac:dyDescent="0.2">
      <c r="A424" s="37"/>
      <c r="B424" s="52">
        <v>45918.5</v>
      </c>
      <c r="C424" s="53">
        <v>45918.5</v>
      </c>
      <c r="D424" s="56">
        <v>45918.5</v>
      </c>
      <c r="E424" s="41">
        <v>1</v>
      </c>
      <c r="F424" s="42"/>
    </row>
    <row r="425" spans="1:6" x14ac:dyDescent="0.2">
      <c r="A425" s="37"/>
      <c r="B425" s="52">
        <v>45918.541666666664</v>
      </c>
      <c r="C425" s="53">
        <v>45918.541666666664</v>
      </c>
      <c r="D425" s="56">
        <v>45918.541666666664</v>
      </c>
      <c r="E425" s="41">
        <v>1</v>
      </c>
      <c r="F425" s="42"/>
    </row>
    <row r="426" spans="1:6" x14ac:dyDescent="0.2">
      <c r="A426" s="37"/>
      <c r="B426" s="52">
        <v>45918.583333333328</v>
      </c>
      <c r="C426" s="53">
        <v>45918.583333333328</v>
      </c>
      <c r="D426" s="56">
        <v>45918.583333333328</v>
      </c>
      <c r="E426" s="41">
        <v>1</v>
      </c>
      <c r="F426" s="42"/>
    </row>
    <row r="427" spans="1:6" x14ac:dyDescent="0.2">
      <c r="A427" s="37"/>
      <c r="B427" s="52">
        <v>45918.625</v>
      </c>
      <c r="C427" s="53">
        <v>45918.625</v>
      </c>
      <c r="D427" s="56">
        <v>45918.625</v>
      </c>
      <c r="E427" s="41">
        <v>1</v>
      </c>
      <c r="F427" s="42"/>
    </row>
    <row r="428" spans="1:6" x14ac:dyDescent="0.2">
      <c r="A428" s="37"/>
      <c r="B428" s="52">
        <v>45918.666666666664</v>
      </c>
      <c r="C428" s="53">
        <v>45918.666666666664</v>
      </c>
      <c r="D428" s="56">
        <v>45918.666666666664</v>
      </c>
      <c r="E428" s="41">
        <v>1</v>
      </c>
      <c r="F428" s="42"/>
    </row>
    <row r="429" spans="1:6" x14ac:dyDescent="0.2">
      <c r="A429" s="37"/>
      <c r="B429" s="52">
        <v>45918.708333333328</v>
      </c>
      <c r="C429" s="53">
        <v>45918.708333333328</v>
      </c>
      <c r="D429" s="56">
        <v>45918.708333333328</v>
      </c>
      <c r="E429" s="41">
        <v>1</v>
      </c>
      <c r="F429" s="42"/>
    </row>
    <row r="430" spans="1:6" x14ac:dyDescent="0.2">
      <c r="A430" s="37"/>
      <c r="B430" s="52">
        <v>45918.75</v>
      </c>
      <c r="C430" s="53">
        <v>45918.75</v>
      </c>
      <c r="D430" s="56">
        <v>45918.75</v>
      </c>
      <c r="E430" s="41">
        <v>2</v>
      </c>
      <c r="F430" s="42"/>
    </row>
    <row r="431" spans="1:6" x14ac:dyDescent="0.2">
      <c r="A431" s="37"/>
      <c r="B431" s="52">
        <v>45918.791666666664</v>
      </c>
      <c r="C431" s="53">
        <v>45918.791666666664</v>
      </c>
      <c r="D431" s="56">
        <v>45918.791666666664</v>
      </c>
      <c r="E431" s="41">
        <v>2</v>
      </c>
      <c r="F431" s="42"/>
    </row>
    <row r="432" spans="1:6" x14ac:dyDescent="0.2">
      <c r="A432" s="37"/>
      <c r="B432" s="52">
        <v>45918.833333333328</v>
      </c>
      <c r="C432" s="53">
        <v>45918.833333333328</v>
      </c>
      <c r="D432" s="56">
        <v>45918.833333333328</v>
      </c>
      <c r="E432" s="41">
        <v>4</v>
      </c>
      <c r="F432" s="42"/>
    </row>
    <row r="433" spans="1:6" x14ac:dyDescent="0.2">
      <c r="A433" s="37"/>
      <c r="B433" s="52">
        <v>45918.875</v>
      </c>
      <c r="C433" s="53">
        <v>45918.875</v>
      </c>
      <c r="D433" s="56">
        <v>45918.875</v>
      </c>
      <c r="E433" s="41">
        <v>4</v>
      </c>
      <c r="F433" s="42"/>
    </row>
    <row r="434" spans="1:6" x14ac:dyDescent="0.2">
      <c r="A434" s="37"/>
      <c r="B434" s="52">
        <v>45918.916666666664</v>
      </c>
      <c r="C434" s="53">
        <v>45918.916666666664</v>
      </c>
      <c r="D434" s="56">
        <v>45918.916666666664</v>
      </c>
      <c r="E434" s="41">
        <v>4</v>
      </c>
      <c r="F434" s="42"/>
    </row>
    <row r="435" spans="1:6" x14ac:dyDescent="0.2">
      <c r="A435" s="37"/>
      <c r="B435" s="52">
        <v>45918.958333333328</v>
      </c>
      <c r="C435" s="53">
        <v>45918.958333333328</v>
      </c>
      <c r="D435" s="56">
        <v>45918.958333333328</v>
      </c>
      <c r="E435" s="41">
        <v>5</v>
      </c>
      <c r="F435" s="42"/>
    </row>
    <row r="436" spans="1:6" x14ac:dyDescent="0.2">
      <c r="A436" s="37"/>
      <c r="B436" s="52">
        <v>45919</v>
      </c>
      <c r="C436" s="53">
        <v>45919</v>
      </c>
      <c r="D436" s="56">
        <v>45919</v>
      </c>
      <c r="E436" s="41">
        <v>5</v>
      </c>
      <c r="F436" s="42"/>
    </row>
    <row r="437" spans="1:6" x14ac:dyDescent="0.2">
      <c r="A437" s="37"/>
      <c r="B437" s="52">
        <v>45919.041666666664</v>
      </c>
      <c r="C437" s="53">
        <v>45919.041666666664</v>
      </c>
      <c r="D437" s="56">
        <v>45919.041666666664</v>
      </c>
      <c r="E437" s="41">
        <v>5</v>
      </c>
      <c r="F437" s="42"/>
    </row>
    <row r="438" spans="1:6" x14ac:dyDescent="0.2">
      <c r="A438" s="37"/>
      <c r="B438" s="52">
        <v>45919.083333333328</v>
      </c>
      <c r="C438" s="53">
        <v>45919.083333333328</v>
      </c>
      <c r="D438" s="56">
        <v>45919.083333333328</v>
      </c>
      <c r="E438" s="41">
        <v>4</v>
      </c>
      <c r="F438" s="42"/>
    </row>
    <row r="439" spans="1:6" x14ac:dyDescent="0.2">
      <c r="A439" s="37"/>
      <c r="B439" s="52">
        <v>45919.125</v>
      </c>
      <c r="C439" s="53">
        <v>45919.125</v>
      </c>
      <c r="D439" s="56">
        <v>45919.125</v>
      </c>
      <c r="E439" s="41">
        <v>4</v>
      </c>
      <c r="F439" s="42"/>
    </row>
    <row r="440" spans="1:6" x14ac:dyDescent="0.2">
      <c r="A440" s="37"/>
      <c r="B440" s="52">
        <v>45919.166666666664</v>
      </c>
      <c r="C440" s="53">
        <v>45919.166666666664</v>
      </c>
      <c r="D440" s="56">
        <v>45919.166666666664</v>
      </c>
      <c r="E440" s="41">
        <v>4</v>
      </c>
      <c r="F440" s="42"/>
    </row>
    <row r="441" spans="1:6" x14ac:dyDescent="0.2">
      <c r="A441" s="37"/>
      <c r="B441" s="52">
        <v>45919.208333333328</v>
      </c>
      <c r="C441" s="53">
        <v>45919.208333333328</v>
      </c>
      <c r="D441" s="56">
        <v>45919.208333333328</v>
      </c>
      <c r="E441" s="41">
        <v>3</v>
      </c>
      <c r="F441" s="42"/>
    </row>
    <row r="442" spans="1:6" x14ac:dyDescent="0.2">
      <c r="A442" s="37"/>
      <c r="B442" s="52">
        <v>45919.25</v>
      </c>
      <c r="C442" s="53">
        <v>45919.25</v>
      </c>
      <c r="D442" s="56">
        <v>45919.25</v>
      </c>
      <c r="E442" s="41">
        <v>3</v>
      </c>
      <c r="F442" s="42"/>
    </row>
    <row r="443" spans="1:6" x14ac:dyDescent="0.2">
      <c r="A443" s="37"/>
      <c r="B443" s="52">
        <v>45919.291666666664</v>
      </c>
      <c r="C443" s="53">
        <v>45919.291666666664</v>
      </c>
      <c r="D443" s="56">
        <v>45919.291666666664</v>
      </c>
      <c r="E443" s="41">
        <v>4</v>
      </c>
      <c r="F443" s="42"/>
    </row>
    <row r="444" spans="1:6" x14ac:dyDescent="0.2">
      <c r="A444" s="37"/>
      <c r="B444" s="52">
        <v>45919.333333333328</v>
      </c>
      <c r="C444" s="53">
        <v>45919.333333333328</v>
      </c>
      <c r="D444" s="56">
        <v>45919.333333333328</v>
      </c>
      <c r="E444" s="41">
        <v>5</v>
      </c>
      <c r="F444" s="42"/>
    </row>
    <row r="445" spans="1:6" x14ac:dyDescent="0.2">
      <c r="A445" s="37"/>
      <c r="B445" s="52">
        <v>45919.375</v>
      </c>
      <c r="C445" s="53">
        <v>45919.375</v>
      </c>
      <c r="D445" s="56">
        <v>45919.375</v>
      </c>
      <c r="E445" s="41">
        <v>6</v>
      </c>
      <c r="F445" s="42"/>
    </row>
    <row r="446" spans="1:6" x14ac:dyDescent="0.2">
      <c r="A446" s="37"/>
      <c r="B446" s="52">
        <v>45919.416666666664</v>
      </c>
      <c r="C446" s="53">
        <v>45919.416666666664</v>
      </c>
      <c r="D446" s="56">
        <v>45919.416666666664</v>
      </c>
      <c r="E446" s="41">
        <v>6</v>
      </c>
      <c r="F446" s="42"/>
    </row>
    <row r="447" spans="1:6" x14ac:dyDescent="0.2">
      <c r="A447" s="37"/>
      <c r="B447" s="52">
        <v>45919.458333333328</v>
      </c>
      <c r="C447" s="53">
        <v>45919.458333333328</v>
      </c>
      <c r="D447" s="56">
        <v>45919.458333333328</v>
      </c>
      <c r="E447" s="41">
        <v>6</v>
      </c>
      <c r="F447" s="42"/>
    </row>
    <row r="448" spans="1:6" x14ac:dyDescent="0.2">
      <c r="A448" s="37"/>
      <c r="B448" s="52">
        <v>45919.5</v>
      </c>
      <c r="C448" s="53">
        <v>45919.5</v>
      </c>
      <c r="D448" s="56">
        <v>45919.5</v>
      </c>
      <c r="E448" s="41">
        <v>9</v>
      </c>
      <c r="F448" s="42"/>
    </row>
    <row r="449" spans="1:6" x14ac:dyDescent="0.2">
      <c r="A449" s="37"/>
      <c r="B449" s="52">
        <v>45919.541666666664</v>
      </c>
      <c r="C449" s="53">
        <v>45919.541666666664</v>
      </c>
      <c r="D449" s="56">
        <v>45919.541666666664</v>
      </c>
      <c r="E449" s="41">
        <v>12</v>
      </c>
      <c r="F449" s="42"/>
    </row>
    <row r="450" spans="1:6" x14ac:dyDescent="0.2">
      <c r="A450" s="37"/>
      <c r="B450" s="52">
        <v>45919.583333333328</v>
      </c>
      <c r="C450" s="53">
        <v>45919.583333333328</v>
      </c>
      <c r="D450" s="56">
        <v>45919.583333333328</v>
      </c>
      <c r="E450" s="41">
        <v>13</v>
      </c>
      <c r="F450" s="42"/>
    </row>
    <row r="451" spans="1:6" x14ac:dyDescent="0.2">
      <c r="A451" s="37"/>
      <c r="B451" s="52">
        <v>45919.625</v>
      </c>
      <c r="C451" s="53">
        <v>45919.625</v>
      </c>
      <c r="D451" s="56">
        <v>45919.625</v>
      </c>
      <c r="E451" s="41">
        <v>9</v>
      </c>
      <c r="F451" s="42"/>
    </row>
    <row r="452" spans="1:6" x14ac:dyDescent="0.2">
      <c r="A452" s="37"/>
      <c r="B452" s="52">
        <v>45919.666666666664</v>
      </c>
      <c r="C452" s="53">
        <v>45919.666666666664</v>
      </c>
      <c r="D452" s="56">
        <v>45919.666666666664</v>
      </c>
      <c r="E452" s="41">
        <v>6</v>
      </c>
      <c r="F452" s="42"/>
    </row>
    <row r="453" spans="1:6" x14ac:dyDescent="0.2">
      <c r="A453" s="37"/>
      <c r="B453" s="52">
        <v>45919.708333333328</v>
      </c>
      <c r="C453" s="53">
        <v>45919.708333333328</v>
      </c>
      <c r="D453" s="56">
        <v>45919.708333333328</v>
      </c>
      <c r="E453" s="41">
        <v>6</v>
      </c>
      <c r="F453" s="42"/>
    </row>
    <row r="454" spans="1:6" x14ac:dyDescent="0.2">
      <c r="A454" s="37"/>
      <c r="B454" s="52">
        <v>45919.75</v>
      </c>
      <c r="C454" s="53">
        <v>45919.75</v>
      </c>
      <c r="D454" s="56">
        <v>45919.75</v>
      </c>
      <c r="E454" s="41">
        <v>7</v>
      </c>
      <c r="F454" s="42"/>
    </row>
    <row r="455" spans="1:6" x14ac:dyDescent="0.2">
      <c r="A455" s="37"/>
      <c r="B455" s="52">
        <v>45919.791666666664</v>
      </c>
      <c r="C455" s="53">
        <v>45919.791666666664</v>
      </c>
      <c r="D455" s="56">
        <v>45919.791666666664</v>
      </c>
      <c r="E455" s="41">
        <v>6</v>
      </c>
      <c r="F455" s="42"/>
    </row>
    <row r="456" spans="1:6" x14ac:dyDescent="0.2">
      <c r="A456" s="37"/>
      <c r="B456" s="52">
        <v>45919.833333333328</v>
      </c>
      <c r="C456" s="53">
        <v>45919.833333333328</v>
      </c>
      <c r="D456" s="56">
        <v>45919.833333333328</v>
      </c>
      <c r="E456" s="41">
        <v>6</v>
      </c>
      <c r="F456" s="42"/>
    </row>
    <row r="457" spans="1:6" x14ac:dyDescent="0.2">
      <c r="A457" s="37"/>
      <c r="B457" s="52">
        <v>45919.875</v>
      </c>
      <c r="C457" s="53">
        <v>45919.875</v>
      </c>
      <c r="D457" s="56">
        <v>45919.875</v>
      </c>
      <c r="E457" s="41">
        <v>5</v>
      </c>
      <c r="F457" s="42"/>
    </row>
    <row r="458" spans="1:6" x14ac:dyDescent="0.2">
      <c r="A458" s="37"/>
      <c r="B458" s="52">
        <v>45919.916666666664</v>
      </c>
      <c r="C458" s="53">
        <v>45919.916666666664</v>
      </c>
      <c r="D458" s="56">
        <v>45919.916666666664</v>
      </c>
      <c r="E458" s="41">
        <v>5</v>
      </c>
      <c r="F458" s="42"/>
    </row>
    <row r="459" spans="1:6" x14ac:dyDescent="0.2">
      <c r="A459" s="37"/>
      <c r="B459" s="52">
        <v>45919.958333333328</v>
      </c>
      <c r="C459" s="53">
        <v>45919.958333333328</v>
      </c>
      <c r="D459" s="56">
        <v>45919.958333333328</v>
      </c>
      <c r="E459" s="41">
        <v>6</v>
      </c>
      <c r="F459" s="42"/>
    </row>
    <row r="460" spans="1:6" x14ac:dyDescent="0.2">
      <c r="A460" s="37"/>
      <c r="B460" s="52">
        <v>45920</v>
      </c>
      <c r="C460" s="53">
        <v>45920</v>
      </c>
      <c r="D460" s="56">
        <v>45920</v>
      </c>
      <c r="E460" s="41">
        <v>5</v>
      </c>
      <c r="F460" s="42"/>
    </row>
    <row r="461" spans="1:6" x14ac:dyDescent="0.2">
      <c r="A461" s="37"/>
      <c r="B461" s="52">
        <v>45920.041666666664</v>
      </c>
      <c r="C461" s="53">
        <v>45920.041666666664</v>
      </c>
      <c r="D461" s="56">
        <v>45920.041666666664</v>
      </c>
      <c r="E461" s="41">
        <v>6</v>
      </c>
      <c r="F461" s="42"/>
    </row>
    <row r="462" spans="1:6" x14ac:dyDescent="0.2">
      <c r="A462" s="37"/>
      <c r="B462" s="52">
        <v>45920.083333333328</v>
      </c>
      <c r="C462" s="53">
        <v>45920.083333333328</v>
      </c>
      <c r="D462" s="56">
        <v>45920.083333333328</v>
      </c>
      <c r="E462" s="41">
        <v>8</v>
      </c>
      <c r="F462" s="42"/>
    </row>
    <row r="463" spans="1:6" x14ac:dyDescent="0.2">
      <c r="A463" s="37"/>
      <c r="B463" s="52">
        <v>45920.125</v>
      </c>
      <c r="C463" s="53">
        <v>45920.125</v>
      </c>
      <c r="D463" s="56">
        <v>45920.125</v>
      </c>
      <c r="E463" s="41">
        <v>9</v>
      </c>
      <c r="F463" s="42"/>
    </row>
    <row r="464" spans="1:6" x14ac:dyDescent="0.2">
      <c r="A464" s="37"/>
      <c r="B464" s="52">
        <v>45920.166666666664</v>
      </c>
      <c r="C464" s="53">
        <v>45920.166666666664</v>
      </c>
      <c r="D464" s="56">
        <v>45920.166666666664</v>
      </c>
      <c r="E464" s="41">
        <v>9</v>
      </c>
      <c r="F464" s="42"/>
    </row>
    <row r="465" spans="1:6" x14ac:dyDescent="0.2">
      <c r="A465" s="37"/>
      <c r="B465" s="52">
        <v>45920.208333333328</v>
      </c>
      <c r="C465" s="53">
        <v>45920.208333333328</v>
      </c>
      <c r="D465" s="56">
        <v>45920.208333333328</v>
      </c>
      <c r="E465" s="41">
        <v>7</v>
      </c>
      <c r="F465" s="42"/>
    </row>
    <row r="466" spans="1:6" x14ac:dyDescent="0.2">
      <c r="A466" s="37"/>
      <c r="B466" s="52">
        <v>45920.25</v>
      </c>
      <c r="C466" s="53">
        <v>45920.25</v>
      </c>
      <c r="D466" s="56">
        <v>45920.25</v>
      </c>
      <c r="E466" s="41">
        <v>6</v>
      </c>
      <c r="F466" s="42"/>
    </row>
    <row r="467" spans="1:6" x14ac:dyDescent="0.2">
      <c r="A467" s="37"/>
      <c r="B467" s="52">
        <v>45920.291666666664</v>
      </c>
      <c r="C467" s="53">
        <v>45920.291666666664</v>
      </c>
      <c r="D467" s="56">
        <v>45920.291666666664</v>
      </c>
      <c r="E467" s="41">
        <v>7</v>
      </c>
      <c r="F467" s="42"/>
    </row>
    <row r="468" spans="1:6" x14ac:dyDescent="0.2">
      <c r="A468" s="37"/>
      <c r="B468" s="52">
        <v>45920.333333333328</v>
      </c>
      <c r="C468" s="53">
        <v>45920.333333333328</v>
      </c>
      <c r="D468" s="56">
        <v>45920.333333333328</v>
      </c>
      <c r="E468" s="41">
        <v>9</v>
      </c>
      <c r="F468" s="42"/>
    </row>
    <row r="469" spans="1:6" x14ac:dyDescent="0.2">
      <c r="A469" s="37"/>
      <c r="B469" s="52">
        <v>45920.375</v>
      </c>
      <c r="C469" s="53">
        <v>45920.375</v>
      </c>
      <c r="D469" s="56">
        <v>45920.375</v>
      </c>
      <c r="E469" s="41">
        <v>11</v>
      </c>
      <c r="F469" s="42"/>
    </row>
    <row r="470" spans="1:6" x14ac:dyDescent="0.2">
      <c r="A470" s="37"/>
      <c r="B470" s="52">
        <v>45920.416666666664</v>
      </c>
      <c r="C470" s="53">
        <v>45920.416666666664</v>
      </c>
      <c r="D470" s="56">
        <v>45920.416666666664</v>
      </c>
      <c r="E470" s="41">
        <v>9</v>
      </c>
      <c r="F470" s="42"/>
    </row>
    <row r="471" spans="1:6" x14ac:dyDescent="0.2">
      <c r="A471" s="37"/>
      <c r="B471" s="52">
        <v>45920.458333333328</v>
      </c>
      <c r="C471" s="53">
        <v>45920.458333333328</v>
      </c>
      <c r="D471" s="56">
        <v>45920.458333333328</v>
      </c>
      <c r="E471" s="41">
        <v>6</v>
      </c>
      <c r="F471" s="42"/>
    </row>
    <row r="472" spans="1:6" x14ac:dyDescent="0.2">
      <c r="A472" s="37"/>
      <c r="B472" s="52">
        <v>45920.5</v>
      </c>
      <c r="C472" s="53">
        <v>45920.5</v>
      </c>
      <c r="D472" s="56">
        <v>45920.5</v>
      </c>
      <c r="E472" s="41">
        <v>5</v>
      </c>
      <c r="F472" s="42"/>
    </row>
    <row r="473" spans="1:6" x14ac:dyDescent="0.2">
      <c r="A473" s="37"/>
      <c r="B473" s="52">
        <v>45920.541666666664</v>
      </c>
      <c r="C473" s="53">
        <v>45920.541666666664</v>
      </c>
      <c r="D473" s="56">
        <v>45920.541666666664</v>
      </c>
      <c r="E473" s="41">
        <v>6</v>
      </c>
      <c r="F473" s="42"/>
    </row>
    <row r="474" spans="1:6" x14ac:dyDescent="0.2">
      <c r="A474" s="37"/>
      <c r="B474" s="52">
        <v>45920.583333333328</v>
      </c>
      <c r="C474" s="53">
        <v>45920.583333333328</v>
      </c>
      <c r="D474" s="56">
        <v>45920.583333333328</v>
      </c>
      <c r="E474" s="41">
        <v>5</v>
      </c>
      <c r="F474" s="42"/>
    </row>
    <row r="475" spans="1:6" x14ac:dyDescent="0.2">
      <c r="A475" s="37"/>
      <c r="B475" s="52">
        <v>45920.625</v>
      </c>
      <c r="C475" s="53">
        <v>45920.625</v>
      </c>
      <c r="D475" s="56">
        <v>45920.625</v>
      </c>
      <c r="E475" s="41">
        <v>5</v>
      </c>
      <c r="F475" s="42"/>
    </row>
    <row r="476" spans="1:6" x14ac:dyDescent="0.2">
      <c r="A476" s="37"/>
      <c r="B476" s="52">
        <v>45920.666666666664</v>
      </c>
      <c r="C476" s="53">
        <v>45920.666666666664</v>
      </c>
      <c r="D476" s="56">
        <v>45920.666666666664</v>
      </c>
      <c r="E476" s="41">
        <v>4</v>
      </c>
      <c r="F476" s="42"/>
    </row>
    <row r="477" spans="1:6" x14ac:dyDescent="0.2">
      <c r="A477" s="37"/>
      <c r="B477" s="52">
        <v>45920.708333333328</v>
      </c>
      <c r="C477" s="53">
        <v>45920.708333333328</v>
      </c>
      <c r="D477" s="56">
        <v>45920.708333333328</v>
      </c>
      <c r="E477" s="41">
        <v>3</v>
      </c>
      <c r="F477" s="42"/>
    </row>
    <row r="478" spans="1:6" x14ac:dyDescent="0.2">
      <c r="A478" s="37"/>
      <c r="B478" s="52">
        <v>45920.75</v>
      </c>
      <c r="C478" s="53">
        <v>45920.75</v>
      </c>
      <c r="D478" s="56">
        <v>45920.75</v>
      </c>
      <c r="E478" s="41">
        <v>3</v>
      </c>
      <c r="F478" s="42"/>
    </row>
    <row r="479" spans="1:6" x14ac:dyDescent="0.2">
      <c r="A479" s="37"/>
      <c r="B479" s="52">
        <v>45920.791666666664</v>
      </c>
      <c r="C479" s="53">
        <v>45920.791666666664</v>
      </c>
      <c r="D479" s="56">
        <v>45920.791666666664</v>
      </c>
      <c r="E479" s="41">
        <v>3</v>
      </c>
      <c r="F479" s="42"/>
    </row>
    <row r="480" spans="1:6" x14ac:dyDescent="0.2">
      <c r="A480" s="37"/>
      <c r="B480" s="52">
        <v>45920.833333333328</v>
      </c>
      <c r="C480" s="53">
        <v>45920.833333333328</v>
      </c>
      <c r="D480" s="56">
        <v>45920.833333333328</v>
      </c>
      <c r="E480" s="41">
        <v>2</v>
      </c>
      <c r="F480" s="42"/>
    </row>
    <row r="481" spans="1:6" x14ac:dyDescent="0.2">
      <c r="A481" s="37"/>
      <c r="B481" s="52">
        <v>45920.875</v>
      </c>
      <c r="C481" s="53">
        <v>45920.875</v>
      </c>
      <c r="D481" s="56">
        <v>45920.875</v>
      </c>
      <c r="E481" s="41">
        <v>2</v>
      </c>
      <c r="F481" s="42"/>
    </row>
    <row r="482" spans="1:6" x14ac:dyDescent="0.2">
      <c r="A482" s="37"/>
      <c r="B482" s="52">
        <v>45920.916666666664</v>
      </c>
      <c r="C482" s="53">
        <v>45920.916666666664</v>
      </c>
      <c r="D482" s="56">
        <v>45920.916666666664</v>
      </c>
      <c r="E482" s="41">
        <v>1</v>
      </c>
      <c r="F482" s="42"/>
    </row>
    <row r="483" spans="1:6" x14ac:dyDescent="0.2">
      <c r="A483" s="37"/>
      <c r="B483" s="52">
        <v>45920.958333333328</v>
      </c>
      <c r="C483" s="53">
        <v>45920.958333333328</v>
      </c>
      <c r="D483" s="56">
        <v>45920.958333333328</v>
      </c>
      <c r="E483" s="41">
        <v>1</v>
      </c>
      <c r="F483" s="42"/>
    </row>
    <row r="484" spans="1:6" x14ac:dyDescent="0.2">
      <c r="A484" s="37"/>
      <c r="B484" s="52">
        <v>45921</v>
      </c>
      <c r="C484" s="53">
        <v>45921</v>
      </c>
      <c r="D484" s="56">
        <v>45921</v>
      </c>
      <c r="E484" s="41" t="s">
        <v>232</v>
      </c>
      <c r="F484" s="42"/>
    </row>
    <row r="485" spans="1:6" x14ac:dyDescent="0.2">
      <c r="A485" s="37"/>
      <c r="B485" s="52">
        <v>45921.041666666664</v>
      </c>
      <c r="C485" s="53">
        <v>45921.041666666664</v>
      </c>
      <c r="D485" s="56">
        <v>45921.041666666664</v>
      </c>
      <c r="E485" s="41">
        <v>1</v>
      </c>
      <c r="F485" s="42"/>
    </row>
    <row r="486" spans="1:6" x14ac:dyDescent="0.2">
      <c r="A486" s="37"/>
      <c r="B486" s="52">
        <v>45921.083333333328</v>
      </c>
      <c r="C486" s="53">
        <v>45921.083333333328</v>
      </c>
      <c r="D486" s="56">
        <v>45921.083333333328</v>
      </c>
      <c r="E486" s="41" t="s">
        <v>232</v>
      </c>
      <c r="F486" s="42"/>
    </row>
    <row r="487" spans="1:6" x14ac:dyDescent="0.2">
      <c r="A487" s="37"/>
      <c r="B487" s="52">
        <v>45921.125</v>
      </c>
      <c r="C487" s="53">
        <v>45921.125</v>
      </c>
      <c r="D487" s="56">
        <v>45921.125</v>
      </c>
      <c r="E487" s="41">
        <v>1</v>
      </c>
      <c r="F487" s="42"/>
    </row>
    <row r="488" spans="1:6" x14ac:dyDescent="0.2">
      <c r="A488" s="37"/>
      <c r="B488" s="52">
        <v>45921.166666666664</v>
      </c>
      <c r="C488" s="53">
        <v>45921.166666666664</v>
      </c>
      <c r="D488" s="56">
        <v>45921.166666666664</v>
      </c>
      <c r="E488" s="41">
        <v>1</v>
      </c>
      <c r="F488" s="42"/>
    </row>
    <row r="489" spans="1:6" x14ac:dyDescent="0.2">
      <c r="A489" s="37"/>
      <c r="B489" s="52">
        <v>45921.208333333328</v>
      </c>
      <c r="C489" s="53">
        <v>45921.208333333328</v>
      </c>
      <c r="D489" s="56">
        <v>45921.208333333328</v>
      </c>
      <c r="E489" s="41">
        <v>1</v>
      </c>
      <c r="F489" s="42"/>
    </row>
    <row r="490" spans="1:6" x14ac:dyDescent="0.2">
      <c r="A490" s="37"/>
      <c r="B490" s="52">
        <v>45921.25</v>
      </c>
      <c r="C490" s="53">
        <v>45921.25</v>
      </c>
      <c r="D490" s="56">
        <v>45921.25</v>
      </c>
      <c r="E490" s="41">
        <v>1</v>
      </c>
      <c r="F490" s="42"/>
    </row>
    <row r="491" spans="1:6" x14ac:dyDescent="0.2">
      <c r="A491" s="37"/>
      <c r="B491" s="52">
        <v>45921.291666666664</v>
      </c>
      <c r="C491" s="53">
        <v>45921.291666666664</v>
      </c>
      <c r="D491" s="56">
        <v>45921.291666666664</v>
      </c>
      <c r="E491" s="41">
        <v>1</v>
      </c>
      <c r="F491" s="42"/>
    </row>
    <row r="492" spans="1:6" x14ac:dyDescent="0.2">
      <c r="A492" s="37"/>
      <c r="B492" s="52">
        <v>45921.333333333328</v>
      </c>
      <c r="C492" s="53">
        <v>45921.333333333328</v>
      </c>
      <c r="D492" s="56">
        <v>45921.333333333328</v>
      </c>
      <c r="E492" s="41">
        <v>1</v>
      </c>
      <c r="F492" s="42"/>
    </row>
    <row r="493" spans="1:6" x14ac:dyDescent="0.2">
      <c r="A493" s="37"/>
      <c r="B493" s="52">
        <v>45921.375</v>
      </c>
      <c r="C493" s="53">
        <v>45921.375</v>
      </c>
      <c r="D493" s="56">
        <v>45921.375</v>
      </c>
      <c r="E493" s="41">
        <v>2</v>
      </c>
      <c r="F493" s="42"/>
    </row>
    <row r="494" spans="1:6" x14ac:dyDescent="0.2">
      <c r="A494" s="37"/>
      <c r="B494" s="52">
        <v>45921.416666666664</v>
      </c>
      <c r="C494" s="53">
        <v>45921.416666666664</v>
      </c>
      <c r="D494" s="56">
        <v>45921.416666666664</v>
      </c>
      <c r="E494" s="41">
        <v>4</v>
      </c>
      <c r="F494" s="42"/>
    </row>
    <row r="495" spans="1:6" x14ac:dyDescent="0.2">
      <c r="A495" s="37"/>
      <c r="B495" s="52">
        <v>45921.458333333328</v>
      </c>
      <c r="C495" s="53">
        <v>45921.458333333328</v>
      </c>
      <c r="D495" s="56">
        <v>45921.458333333328</v>
      </c>
      <c r="E495" s="41">
        <v>5</v>
      </c>
      <c r="F495" s="42"/>
    </row>
    <row r="496" spans="1:6" x14ac:dyDescent="0.2">
      <c r="A496" s="37"/>
      <c r="B496" s="52">
        <v>45921.5</v>
      </c>
      <c r="C496" s="53">
        <v>45921.5</v>
      </c>
      <c r="D496" s="56">
        <v>45921.5</v>
      </c>
      <c r="E496" s="41">
        <v>5</v>
      </c>
      <c r="F496" s="42"/>
    </row>
    <row r="497" spans="1:6" x14ac:dyDescent="0.2">
      <c r="A497" s="37"/>
      <c r="B497" s="52">
        <v>45921.541666666664</v>
      </c>
      <c r="C497" s="53">
        <v>45921.541666666664</v>
      </c>
      <c r="D497" s="56">
        <v>45921.541666666664</v>
      </c>
      <c r="E497" s="41">
        <v>4</v>
      </c>
      <c r="F497" s="42"/>
    </row>
    <row r="498" spans="1:6" x14ac:dyDescent="0.2">
      <c r="A498" s="37"/>
      <c r="B498" s="52">
        <v>45921.583333333328</v>
      </c>
      <c r="C498" s="53">
        <v>45921.583333333328</v>
      </c>
      <c r="D498" s="56">
        <v>45921.583333333328</v>
      </c>
      <c r="E498" s="41">
        <v>3</v>
      </c>
      <c r="F498" s="42"/>
    </row>
    <row r="499" spans="1:6" x14ac:dyDescent="0.2">
      <c r="A499" s="37"/>
      <c r="B499" s="52">
        <v>45921.625</v>
      </c>
      <c r="C499" s="53">
        <v>45921.625</v>
      </c>
      <c r="D499" s="56">
        <v>45921.625</v>
      </c>
      <c r="E499" s="41">
        <v>2</v>
      </c>
      <c r="F499" s="42"/>
    </row>
    <row r="500" spans="1:6" x14ac:dyDescent="0.2">
      <c r="A500" s="37"/>
      <c r="B500" s="52">
        <v>45921.666666666664</v>
      </c>
      <c r="C500" s="53">
        <v>45921.666666666664</v>
      </c>
      <c r="D500" s="56">
        <v>45921.666666666664</v>
      </c>
      <c r="E500" s="41">
        <v>2</v>
      </c>
      <c r="F500" s="42"/>
    </row>
    <row r="501" spans="1:6" x14ac:dyDescent="0.2">
      <c r="A501" s="37"/>
      <c r="B501" s="52">
        <v>45921.708333333328</v>
      </c>
      <c r="C501" s="53">
        <v>45921.708333333328</v>
      </c>
      <c r="D501" s="56">
        <v>45921.708333333328</v>
      </c>
      <c r="E501" s="41">
        <v>6</v>
      </c>
      <c r="F501" s="42"/>
    </row>
    <row r="502" spans="1:6" x14ac:dyDescent="0.2">
      <c r="A502" s="37"/>
      <c r="B502" s="52">
        <v>45921.75</v>
      </c>
      <c r="C502" s="53">
        <v>45921.75</v>
      </c>
      <c r="D502" s="56">
        <v>45921.75</v>
      </c>
      <c r="E502" s="41">
        <v>4</v>
      </c>
      <c r="F502" s="42"/>
    </row>
    <row r="503" spans="1:6" x14ac:dyDescent="0.2">
      <c r="A503" s="37"/>
      <c r="B503" s="52">
        <v>45921.791666666664</v>
      </c>
      <c r="C503" s="53">
        <v>45921.791666666664</v>
      </c>
      <c r="D503" s="56">
        <v>45921.791666666664</v>
      </c>
      <c r="E503" s="41">
        <v>3</v>
      </c>
      <c r="F503" s="42"/>
    </row>
    <row r="504" spans="1:6" x14ac:dyDescent="0.2">
      <c r="A504" s="37"/>
      <c r="B504" s="52">
        <v>45921.833333333328</v>
      </c>
      <c r="C504" s="53">
        <v>45921.833333333328</v>
      </c>
      <c r="D504" s="56">
        <v>45921.833333333328</v>
      </c>
      <c r="E504" s="41">
        <v>3</v>
      </c>
      <c r="F504" s="42"/>
    </row>
    <row r="505" spans="1:6" x14ac:dyDescent="0.2">
      <c r="A505" s="37"/>
      <c r="B505" s="52">
        <v>45921.875</v>
      </c>
      <c r="C505" s="53">
        <v>45921.875</v>
      </c>
      <c r="D505" s="56">
        <v>45921.875</v>
      </c>
      <c r="E505" s="41">
        <v>3</v>
      </c>
      <c r="F505" s="42"/>
    </row>
    <row r="506" spans="1:6" x14ac:dyDescent="0.2">
      <c r="A506" s="37"/>
      <c r="B506" s="52">
        <v>45921.916666666664</v>
      </c>
      <c r="C506" s="53">
        <v>45921.916666666664</v>
      </c>
      <c r="D506" s="56">
        <v>45921.916666666664</v>
      </c>
      <c r="E506" s="41">
        <v>3</v>
      </c>
      <c r="F506" s="42"/>
    </row>
    <row r="507" spans="1:6" x14ac:dyDescent="0.2">
      <c r="A507" s="37"/>
      <c r="B507" s="52">
        <v>45921.958333333328</v>
      </c>
      <c r="C507" s="53">
        <v>45921.958333333328</v>
      </c>
      <c r="D507" s="56">
        <v>45921.958333333328</v>
      </c>
      <c r="E507" s="41">
        <v>3</v>
      </c>
      <c r="F507" s="42"/>
    </row>
    <row r="508" spans="1:6" x14ac:dyDescent="0.2">
      <c r="A508" s="37"/>
      <c r="B508" s="52">
        <v>45922</v>
      </c>
      <c r="C508" s="53">
        <v>45922</v>
      </c>
      <c r="D508" s="56">
        <v>45922</v>
      </c>
      <c r="E508" s="41">
        <v>3</v>
      </c>
      <c r="F508" s="42"/>
    </row>
    <row r="509" spans="1:6" x14ac:dyDescent="0.2">
      <c r="A509" s="37"/>
      <c r="B509" s="52">
        <v>45922.041666666664</v>
      </c>
      <c r="C509" s="53">
        <v>45922.041666666664</v>
      </c>
      <c r="D509" s="56">
        <v>45922.041666666664</v>
      </c>
      <c r="E509" s="41">
        <v>3</v>
      </c>
      <c r="F509" s="42"/>
    </row>
    <row r="510" spans="1:6" x14ac:dyDescent="0.2">
      <c r="A510" s="37"/>
      <c r="B510" s="52">
        <v>45922.083333333328</v>
      </c>
      <c r="C510" s="53">
        <v>45922.083333333328</v>
      </c>
      <c r="D510" s="56">
        <v>45922.083333333328</v>
      </c>
      <c r="E510" s="41">
        <v>3</v>
      </c>
      <c r="F510" s="42"/>
    </row>
    <row r="511" spans="1:6" x14ac:dyDescent="0.2">
      <c r="A511" s="37"/>
      <c r="B511" s="52">
        <v>45922.125</v>
      </c>
      <c r="C511" s="53">
        <v>45922.125</v>
      </c>
      <c r="D511" s="56">
        <v>45922.125</v>
      </c>
      <c r="E511" s="41">
        <v>4</v>
      </c>
      <c r="F511" s="42"/>
    </row>
    <row r="512" spans="1:6" x14ac:dyDescent="0.2">
      <c r="A512" s="37"/>
      <c r="B512" s="52">
        <v>45922.166666666664</v>
      </c>
      <c r="C512" s="53">
        <v>45922.166666666664</v>
      </c>
      <c r="D512" s="56">
        <v>45922.166666666664</v>
      </c>
      <c r="E512" s="41">
        <v>4</v>
      </c>
      <c r="F512" s="42"/>
    </row>
    <row r="513" spans="1:6" x14ac:dyDescent="0.2">
      <c r="A513" s="37"/>
      <c r="B513" s="52">
        <v>45922.208333333328</v>
      </c>
      <c r="C513" s="53">
        <v>45922.208333333328</v>
      </c>
      <c r="D513" s="56">
        <v>45922.208333333328</v>
      </c>
      <c r="E513" s="41">
        <v>4</v>
      </c>
      <c r="F513" s="42"/>
    </row>
    <row r="514" spans="1:6" x14ac:dyDescent="0.2">
      <c r="A514" s="37"/>
      <c r="B514" s="52">
        <v>45922.25</v>
      </c>
      <c r="C514" s="53">
        <v>45922.25</v>
      </c>
      <c r="D514" s="56">
        <v>45922.25</v>
      </c>
      <c r="E514" s="41">
        <v>4</v>
      </c>
      <c r="F514" s="42"/>
    </row>
    <row r="515" spans="1:6" x14ac:dyDescent="0.2">
      <c r="A515" s="37"/>
      <c r="B515" s="52">
        <v>45922.291666666664</v>
      </c>
      <c r="C515" s="53">
        <v>45922.291666666664</v>
      </c>
      <c r="D515" s="56">
        <v>45922.291666666664</v>
      </c>
      <c r="E515" s="41">
        <v>4</v>
      </c>
      <c r="F515" s="42"/>
    </row>
    <row r="516" spans="1:6" x14ac:dyDescent="0.2">
      <c r="A516" s="37"/>
      <c r="B516" s="52">
        <v>45922.333333333328</v>
      </c>
      <c r="C516" s="53">
        <v>45922.333333333328</v>
      </c>
      <c r="D516" s="56">
        <v>45922.333333333328</v>
      </c>
      <c r="E516" s="41">
        <v>4</v>
      </c>
      <c r="F516" s="42"/>
    </row>
    <row r="517" spans="1:6" x14ac:dyDescent="0.2">
      <c r="A517" s="37"/>
      <c r="B517" s="52">
        <v>45922.375</v>
      </c>
      <c r="C517" s="53">
        <v>45922.375</v>
      </c>
      <c r="D517" s="56">
        <v>45922.375</v>
      </c>
      <c r="E517" s="41">
        <v>5</v>
      </c>
      <c r="F517" s="42"/>
    </row>
    <row r="518" spans="1:6" x14ac:dyDescent="0.2">
      <c r="A518" s="37"/>
      <c r="B518" s="52">
        <v>45922.416666666664</v>
      </c>
      <c r="C518" s="53">
        <v>45922.416666666664</v>
      </c>
      <c r="D518" s="56">
        <v>45922.416666666664</v>
      </c>
      <c r="E518" s="41">
        <v>5</v>
      </c>
      <c r="F518" s="42"/>
    </row>
    <row r="519" spans="1:6" x14ac:dyDescent="0.2">
      <c r="A519" s="37"/>
      <c r="B519" s="52">
        <v>45922.458333333328</v>
      </c>
      <c r="C519" s="53">
        <v>45922.458333333328</v>
      </c>
      <c r="D519" s="56">
        <v>45922.458333333328</v>
      </c>
      <c r="E519" s="41">
        <v>6</v>
      </c>
      <c r="F519" s="42"/>
    </row>
    <row r="520" spans="1:6" x14ac:dyDescent="0.2">
      <c r="A520" s="37"/>
      <c r="B520" s="52">
        <v>45922.5</v>
      </c>
      <c r="C520" s="53">
        <v>45922.5</v>
      </c>
      <c r="D520" s="56">
        <v>45922.5</v>
      </c>
      <c r="E520" s="41">
        <v>5</v>
      </c>
      <c r="F520" s="42"/>
    </row>
    <row r="521" spans="1:6" x14ac:dyDescent="0.2">
      <c r="A521" s="37"/>
      <c r="B521" s="52">
        <v>45922.541666666664</v>
      </c>
      <c r="C521" s="53">
        <v>45922.541666666664</v>
      </c>
      <c r="D521" s="56">
        <v>45922.541666666664</v>
      </c>
      <c r="E521" s="41">
        <v>4</v>
      </c>
      <c r="F521" s="42"/>
    </row>
    <row r="522" spans="1:6" x14ac:dyDescent="0.2">
      <c r="A522" s="37"/>
      <c r="B522" s="52">
        <v>45922.583333333328</v>
      </c>
      <c r="C522" s="53">
        <v>45922.583333333328</v>
      </c>
      <c r="D522" s="56">
        <v>45922.583333333328</v>
      </c>
      <c r="E522" s="41">
        <v>3</v>
      </c>
      <c r="F522" s="42"/>
    </row>
    <row r="523" spans="1:6" x14ac:dyDescent="0.2">
      <c r="A523" s="37"/>
      <c r="B523" s="52">
        <v>45922.625</v>
      </c>
      <c r="C523" s="53">
        <v>45922.625</v>
      </c>
      <c r="D523" s="56">
        <v>45922.625</v>
      </c>
      <c r="E523" s="41">
        <v>3</v>
      </c>
      <c r="F523" s="42"/>
    </row>
    <row r="524" spans="1:6" x14ac:dyDescent="0.2">
      <c r="A524" s="37"/>
      <c r="B524" s="52">
        <v>45922.666666666664</v>
      </c>
      <c r="C524" s="53">
        <v>45922.666666666664</v>
      </c>
      <c r="D524" s="56">
        <v>45922.666666666664</v>
      </c>
      <c r="E524" s="41">
        <v>3</v>
      </c>
      <c r="F524" s="42"/>
    </row>
    <row r="525" spans="1:6" x14ac:dyDescent="0.2">
      <c r="A525" s="37"/>
      <c r="B525" s="52">
        <v>45922.708333333328</v>
      </c>
      <c r="C525" s="53">
        <v>45922.708333333328</v>
      </c>
      <c r="D525" s="56">
        <v>45922.708333333328</v>
      </c>
      <c r="E525" s="41">
        <v>3</v>
      </c>
      <c r="F525" s="42"/>
    </row>
    <row r="526" spans="1:6" x14ac:dyDescent="0.2">
      <c r="A526" s="37"/>
      <c r="B526" s="52">
        <v>45922.75</v>
      </c>
      <c r="C526" s="53">
        <v>45922.75</v>
      </c>
      <c r="D526" s="56">
        <v>45922.75</v>
      </c>
      <c r="E526" s="41">
        <v>3</v>
      </c>
      <c r="F526" s="42"/>
    </row>
    <row r="527" spans="1:6" x14ac:dyDescent="0.2">
      <c r="A527" s="37"/>
      <c r="B527" s="52">
        <v>45922.791666666664</v>
      </c>
      <c r="C527" s="53">
        <v>45922.791666666664</v>
      </c>
      <c r="D527" s="56">
        <v>45922.791666666664</v>
      </c>
      <c r="E527" s="41">
        <v>3</v>
      </c>
      <c r="F527" s="42"/>
    </row>
    <row r="528" spans="1:6" x14ac:dyDescent="0.2">
      <c r="A528" s="37"/>
      <c r="B528" s="52">
        <v>45922.833333333328</v>
      </c>
      <c r="C528" s="53">
        <v>45922.833333333328</v>
      </c>
      <c r="D528" s="56">
        <v>45922.833333333328</v>
      </c>
      <c r="E528" s="41">
        <v>4</v>
      </c>
      <c r="F528" s="42"/>
    </row>
    <row r="529" spans="1:6" x14ac:dyDescent="0.2">
      <c r="A529" s="37"/>
      <c r="B529" s="52">
        <v>45922.875</v>
      </c>
      <c r="C529" s="53">
        <v>45922.875</v>
      </c>
      <c r="D529" s="56">
        <v>45922.875</v>
      </c>
      <c r="E529" s="41">
        <v>3</v>
      </c>
      <c r="F529" s="42"/>
    </row>
    <row r="530" spans="1:6" x14ac:dyDescent="0.2">
      <c r="A530" s="37"/>
      <c r="B530" s="52">
        <v>45922.916666666664</v>
      </c>
      <c r="C530" s="53">
        <v>45922.916666666664</v>
      </c>
      <c r="D530" s="56">
        <v>45922.916666666664</v>
      </c>
      <c r="E530" s="41">
        <v>3</v>
      </c>
      <c r="F530" s="42"/>
    </row>
    <row r="531" spans="1:6" x14ac:dyDescent="0.2">
      <c r="A531" s="37"/>
      <c r="B531" s="52">
        <v>45922.958333333328</v>
      </c>
      <c r="C531" s="53">
        <v>45922.958333333328</v>
      </c>
      <c r="D531" s="56">
        <v>45922.958333333328</v>
      </c>
      <c r="E531" s="41">
        <v>3</v>
      </c>
      <c r="F531" s="42"/>
    </row>
    <row r="532" spans="1:6" x14ac:dyDescent="0.2">
      <c r="A532" s="37"/>
      <c r="B532" s="52">
        <v>45923</v>
      </c>
      <c r="C532" s="53">
        <v>45923</v>
      </c>
      <c r="D532" s="56">
        <v>45923</v>
      </c>
      <c r="E532" s="41">
        <v>4</v>
      </c>
      <c r="F532" s="42"/>
    </row>
    <row r="533" spans="1:6" x14ac:dyDescent="0.2">
      <c r="A533" s="37"/>
      <c r="B533" s="52">
        <v>45923.041666666664</v>
      </c>
      <c r="C533" s="53">
        <v>45923.041666666664</v>
      </c>
      <c r="D533" s="56">
        <v>45923.041666666664</v>
      </c>
      <c r="E533" s="41">
        <v>4</v>
      </c>
      <c r="F533" s="42"/>
    </row>
    <row r="534" spans="1:6" x14ac:dyDescent="0.2">
      <c r="A534" s="37"/>
      <c r="B534" s="52">
        <v>45923.083333333328</v>
      </c>
      <c r="C534" s="53">
        <v>45923.083333333328</v>
      </c>
      <c r="D534" s="56">
        <v>45923.083333333328</v>
      </c>
      <c r="E534" s="41">
        <v>4</v>
      </c>
      <c r="F534" s="42"/>
    </row>
    <row r="535" spans="1:6" x14ac:dyDescent="0.2">
      <c r="A535" s="37"/>
      <c r="B535" s="52">
        <v>45923.125</v>
      </c>
      <c r="C535" s="53">
        <v>45923.125</v>
      </c>
      <c r="D535" s="56">
        <v>45923.125</v>
      </c>
      <c r="E535" s="41">
        <v>5</v>
      </c>
      <c r="F535" s="42"/>
    </row>
    <row r="536" spans="1:6" x14ac:dyDescent="0.2">
      <c r="A536" s="37"/>
      <c r="B536" s="52">
        <v>45923.166666666664</v>
      </c>
      <c r="C536" s="53">
        <v>45923.166666666664</v>
      </c>
      <c r="D536" s="56">
        <v>45923.166666666664</v>
      </c>
      <c r="E536" s="41">
        <v>6</v>
      </c>
      <c r="F536" s="42"/>
    </row>
    <row r="537" spans="1:6" x14ac:dyDescent="0.2">
      <c r="A537" s="37"/>
      <c r="B537" s="52">
        <v>45923.208333333328</v>
      </c>
      <c r="C537" s="53">
        <v>45923.208333333328</v>
      </c>
      <c r="D537" s="56">
        <v>45923.208333333328</v>
      </c>
      <c r="E537" s="41">
        <v>6</v>
      </c>
      <c r="F537" s="42"/>
    </row>
    <row r="538" spans="1:6" x14ac:dyDescent="0.2">
      <c r="A538" s="37"/>
      <c r="B538" s="52">
        <v>45923.25</v>
      </c>
      <c r="C538" s="53">
        <v>45923.25</v>
      </c>
      <c r="D538" s="56">
        <v>45923.25</v>
      </c>
      <c r="E538" s="41">
        <v>6</v>
      </c>
      <c r="F538" s="42"/>
    </row>
    <row r="539" spans="1:6" x14ac:dyDescent="0.2">
      <c r="A539" s="37"/>
      <c r="B539" s="52">
        <v>45923.291666666664</v>
      </c>
      <c r="C539" s="53">
        <v>45923.291666666664</v>
      </c>
      <c r="D539" s="56">
        <v>45923.291666666664</v>
      </c>
      <c r="E539" s="41">
        <v>7</v>
      </c>
      <c r="F539" s="42"/>
    </row>
    <row r="540" spans="1:6" x14ac:dyDescent="0.2">
      <c r="A540" s="37"/>
      <c r="B540" s="52">
        <v>45923.333333333328</v>
      </c>
      <c r="C540" s="53">
        <v>45923.333333333328</v>
      </c>
      <c r="D540" s="56">
        <v>45923.333333333328</v>
      </c>
      <c r="E540" s="41">
        <v>6</v>
      </c>
      <c r="F540" s="42"/>
    </row>
    <row r="541" spans="1:6" x14ac:dyDescent="0.2">
      <c r="A541" s="37"/>
      <c r="B541" s="52">
        <v>45923.375</v>
      </c>
      <c r="C541" s="53">
        <v>45923.375</v>
      </c>
      <c r="D541" s="56">
        <v>45923.375</v>
      </c>
      <c r="E541" s="41">
        <v>5</v>
      </c>
      <c r="F541" s="42"/>
    </row>
    <row r="542" spans="1:6" x14ac:dyDescent="0.2">
      <c r="A542" s="37"/>
      <c r="B542" s="52">
        <v>45923.416666666664</v>
      </c>
      <c r="C542" s="53">
        <v>45923.416666666664</v>
      </c>
      <c r="D542" s="56">
        <v>45923.416666666664</v>
      </c>
      <c r="E542" s="41">
        <v>4</v>
      </c>
      <c r="F542" s="42"/>
    </row>
    <row r="543" spans="1:6" x14ac:dyDescent="0.2">
      <c r="A543" s="37"/>
      <c r="B543" s="52">
        <v>45923.458333333328</v>
      </c>
      <c r="C543" s="53">
        <v>45923.458333333328</v>
      </c>
      <c r="D543" s="56">
        <v>45923.458333333328</v>
      </c>
      <c r="E543" s="41">
        <v>4</v>
      </c>
      <c r="F543" s="42"/>
    </row>
    <row r="544" spans="1:6" x14ac:dyDescent="0.2">
      <c r="A544" s="37"/>
      <c r="B544" s="52">
        <v>45923.5</v>
      </c>
      <c r="C544" s="53">
        <v>45923.5</v>
      </c>
      <c r="D544" s="56">
        <v>45923.5</v>
      </c>
      <c r="E544" s="41">
        <v>3</v>
      </c>
      <c r="F544" s="42"/>
    </row>
    <row r="545" spans="1:6" x14ac:dyDescent="0.2">
      <c r="A545" s="37"/>
      <c r="B545" s="52">
        <v>45923.541666666664</v>
      </c>
      <c r="C545" s="53">
        <v>45923.541666666664</v>
      </c>
      <c r="D545" s="56">
        <v>45923.541666666664</v>
      </c>
      <c r="E545" s="41">
        <v>3</v>
      </c>
      <c r="F545" s="42"/>
    </row>
    <row r="546" spans="1:6" x14ac:dyDescent="0.2">
      <c r="A546" s="37"/>
      <c r="B546" s="52">
        <v>45923.583333333328</v>
      </c>
      <c r="C546" s="53">
        <v>45923.583333333328</v>
      </c>
      <c r="D546" s="56">
        <v>45923.583333333328</v>
      </c>
      <c r="E546" s="41">
        <v>3</v>
      </c>
      <c r="F546" s="42"/>
    </row>
    <row r="547" spans="1:6" x14ac:dyDescent="0.2">
      <c r="A547" s="37"/>
      <c r="B547" s="52">
        <v>45923.625</v>
      </c>
      <c r="C547" s="53">
        <v>45923.625</v>
      </c>
      <c r="D547" s="56">
        <v>45923.625</v>
      </c>
      <c r="E547" s="41">
        <v>4</v>
      </c>
      <c r="F547" s="42"/>
    </row>
    <row r="548" spans="1:6" x14ac:dyDescent="0.2">
      <c r="A548" s="37"/>
      <c r="B548" s="52">
        <v>45923.666666666664</v>
      </c>
      <c r="C548" s="53">
        <v>45923.666666666664</v>
      </c>
      <c r="D548" s="56">
        <v>45923.666666666664</v>
      </c>
      <c r="E548" s="41">
        <v>4</v>
      </c>
      <c r="F548" s="42"/>
    </row>
    <row r="549" spans="1:6" x14ac:dyDescent="0.2">
      <c r="A549" s="37"/>
      <c r="B549" s="52">
        <v>45923.708333333328</v>
      </c>
      <c r="C549" s="53">
        <v>45923.708333333328</v>
      </c>
      <c r="D549" s="56">
        <v>45923.708333333328</v>
      </c>
      <c r="E549" s="41">
        <v>3</v>
      </c>
      <c r="F549" s="42"/>
    </row>
    <row r="550" spans="1:6" x14ac:dyDescent="0.2">
      <c r="A550" s="37"/>
      <c r="B550" s="52">
        <v>45923.75</v>
      </c>
      <c r="C550" s="53">
        <v>45923.75</v>
      </c>
      <c r="D550" s="56">
        <v>45923.75</v>
      </c>
      <c r="E550" s="41">
        <v>3</v>
      </c>
      <c r="F550" s="42"/>
    </row>
    <row r="551" spans="1:6" x14ac:dyDescent="0.2">
      <c r="A551" s="37"/>
      <c r="B551" s="52">
        <v>45923.791666666664</v>
      </c>
      <c r="C551" s="53">
        <v>45923.791666666664</v>
      </c>
      <c r="D551" s="56">
        <v>45923.791666666664</v>
      </c>
      <c r="E551" s="41">
        <v>3</v>
      </c>
      <c r="F551" s="42"/>
    </row>
    <row r="552" spans="1:6" x14ac:dyDescent="0.2">
      <c r="A552" s="37"/>
      <c r="B552" s="52">
        <v>45923.833333333328</v>
      </c>
      <c r="C552" s="53">
        <v>45923.833333333328</v>
      </c>
      <c r="D552" s="56">
        <v>45923.833333333328</v>
      </c>
      <c r="E552" s="41">
        <v>3</v>
      </c>
      <c r="F552" s="42"/>
    </row>
    <row r="553" spans="1:6" x14ac:dyDescent="0.2">
      <c r="A553" s="37"/>
      <c r="B553" s="52">
        <v>45923.875</v>
      </c>
      <c r="C553" s="53">
        <v>45923.875</v>
      </c>
      <c r="D553" s="56">
        <v>45923.875</v>
      </c>
      <c r="E553" s="41">
        <v>5</v>
      </c>
      <c r="F553" s="42"/>
    </row>
    <row r="554" spans="1:6" x14ac:dyDescent="0.2">
      <c r="A554" s="37"/>
      <c r="B554" s="52">
        <v>45923.916666666664</v>
      </c>
      <c r="C554" s="53">
        <v>45923.916666666664</v>
      </c>
      <c r="D554" s="56">
        <v>45923.916666666664</v>
      </c>
      <c r="E554" s="41">
        <v>4</v>
      </c>
      <c r="F554" s="42"/>
    </row>
    <row r="555" spans="1:6" x14ac:dyDescent="0.2">
      <c r="A555" s="37"/>
      <c r="B555" s="52">
        <v>45923.958333333328</v>
      </c>
      <c r="C555" s="53">
        <v>45923.958333333328</v>
      </c>
      <c r="D555" s="56">
        <v>45923.958333333328</v>
      </c>
      <c r="E555" s="41">
        <v>5</v>
      </c>
      <c r="F555" s="42"/>
    </row>
    <row r="556" spans="1:6" x14ac:dyDescent="0.2">
      <c r="A556" s="37"/>
      <c r="B556" s="52">
        <v>45924</v>
      </c>
      <c r="C556" s="53">
        <v>45924</v>
      </c>
      <c r="D556" s="56">
        <v>45924</v>
      </c>
      <c r="E556" s="41">
        <v>4</v>
      </c>
      <c r="F556" s="42"/>
    </row>
    <row r="557" spans="1:6" x14ac:dyDescent="0.2">
      <c r="A557" s="37"/>
      <c r="B557" s="52">
        <v>45924.041666666664</v>
      </c>
      <c r="C557" s="53">
        <v>45924.041666666664</v>
      </c>
      <c r="D557" s="56">
        <v>45924.041666666664</v>
      </c>
      <c r="E557" s="41">
        <v>4</v>
      </c>
      <c r="F557" s="42"/>
    </row>
    <row r="558" spans="1:6" x14ac:dyDescent="0.2">
      <c r="A558" s="37"/>
      <c r="B558" s="52">
        <v>45924.083333333328</v>
      </c>
      <c r="C558" s="53">
        <v>45924.083333333328</v>
      </c>
      <c r="D558" s="56">
        <v>45924.083333333328</v>
      </c>
      <c r="E558" s="41">
        <v>4</v>
      </c>
      <c r="F558" s="42"/>
    </row>
    <row r="559" spans="1:6" x14ac:dyDescent="0.2">
      <c r="A559" s="37"/>
      <c r="B559" s="52">
        <v>45924.125</v>
      </c>
      <c r="C559" s="53">
        <v>45924.125</v>
      </c>
      <c r="D559" s="56">
        <v>45924.125</v>
      </c>
      <c r="E559" s="41">
        <v>4</v>
      </c>
      <c r="F559" s="42"/>
    </row>
    <row r="560" spans="1:6" x14ac:dyDescent="0.2">
      <c r="A560" s="37"/>
      <c r="B560" s="52">
        <v>45924.166666666664</v>
      </c>
      <c r="C560" s="53">
        <v>45924.166666666664</v>
      </c>
      <c r="D560" s="56">
        <v>45924.166666666664</v>
      </c>
      <c r="E560" s="41">
        <v>3</v>
      </c>
      <c r="F560" s="42"/>
    </row>
    <row r="561" spans="1:6" x14ac:dyDescent="0.2">
      <c r="A561" s="37"/>
      <c r="B561" s="52">
        <v>45924.208333333328</v>
      </c>
      <c r="C561" s="53">
        <v>45924.208333333328</v>
      </c>
      <c r="D561" s="56">
        <v>45924.208333333328</v>
      </c>
      <c r="E561" s="41">
        <v>3</v>
      </c>
      <c r="F561" s="42"/>
    </row>
    <row r="562" spans="1:6" x14ac:dyDescent="0.2">
      <c r="A562" s="37"/>
      <c r="B562" s="52">
        <v>45924.25</v>
      </c>
      <c r="C562" s="53">
        <v>45924.25</v>
      </c>
      <c r="D562" s="56">
        <v>45924.25</v>
      </c>
      <c r="E562" s="41">
        <v>3</v>
      </c>
      <c r="F562" s="42"/>
    </row>
    <row r="563" spans="1:6" x14ac:dyDescent="0.2">
      <c r="A563" s="37"/>
      <c r="B563" s="52">
        <v>45924.291666666664</v>
      </c>
      <c r="C563" s="53">
        <v>45924.291666666664</v>
      </c>
      <c r="D563" s="56">
        <v>45924.291666666664</v>
      </c>
      <c r="E563" s="41">
        <v>3</v>
      </c>
      <c r="F563" s="42"/>
    </row>
    <row r="564" spans="1:6" x14ac:dyDescent="0.2">
      <c r="A564" s="37"/>
      <c r="B564" s="52">
        <v>45924.333333333328</v>
      </c>
      <c r="C564" s="53">
        <v>45924.333333333328</v>
      </c>
      <c r="D564" s="56">
        <v>45924.333333333328</v>
      </c>
      <c r="E564" s="41">
        <v>3</v>
      </c>
      <c r="F564" s="42"/>
    </row>
    <row r="565" spans="1:6" x14ac:dyDescent="0.2">
      <c r="A565" s="37"/>
      <c r="B565" s="52">
        <v>45924.375</v>
      </c>
      <c r="C565" s="53">
        <v>45924.375</v>
      </c>
      <c r="D565" s="56">
        <v>45924.375</v>
      </c>
      <c r="E565" s="41">
        <v>3</v>
      </c>
      <c r="F565" s="42"/>
    </row>
    <row r="566" spans="1:6" x14ac:dyDescent="0.2">
      <c r="A566" s="37"/>
      <c r="B566" s="52">
        <v>45924.416666666664</v>
      </c>
      <c r="C566" s="53">
        <v>45924.416666666664</v>
      </c>
      <c r="D566" s="56">
        <v>45924.416666666664</v>
      </c>
      <c r="E566" s="41">
        <v>2</v>
      </c>
      <c r="F566" s="42"/>
    </row>
    <row r="567" spans="1:6" x14ac:dyDescent="0.2">
      <c r="A567" s="37"/>
      <c r="B567" s="52">
        <v>45924.458333333328</v>
      </c>
      <c r="C567" s="53">
        <v>45924.458333333328</v>
      </c>
      <c r="D567" s="56">
        <v>45924.458333333328</v>
      </c>
      <c r="E567" s="41">
        <v>2</v>
      </c>
      <c r="F567" s="42"/>
    </row>
    <row r="568" spans="1:6" x14ac:dyDescent="0.2">
      <c r="A568" s="37"/>
      <c r="B568" s="52">
        <v>45924.5</v>
      </c>
      <c r="C568" s="53">
        <v>45924.5</v>
      </c>
      <c r="D568" s="56">
        <v>45924.5</v>
      </c>
      <c r="E568" s="41">
        <v>2</v>
      </c>
      <c r="F568" s="42"/>
    </row>
    <row r="569" spans="1:6" x14ac:dyDescent="0.2">
      <c r="A569" s="37"/>
      <c r="B569" s="52">
        <v>45924.541666666664</v>
      </c>
      <c r="C569" s="53">
        <v>45924.541666666664</v>
      </c>
      <c r="D569" s="56">
        <v>45924.541666666664</v>
      </c>
      <c r="E569" s="41">
        <v>3</v>
      </c>
      <c r="F569" s="42"/>
    </row>
    <row r="570" spans="1:6" x14ac:dyDescent="0.2">
      <c r="A570" s="37"/>
      <c r="B570" s="52">
        <v>45924.583333333328</v>
      </c>
      <c r="C570" s="53">
        <v>45924.583333333328</v>
      </c>
      <c r="D570" s="56">
        <v>45924.583333333328</v>
      </c>
      <c r="E570" s="41">
        <v>3</v>
      </c>
      <c r="F570" s="42"/>
    </row>
    <row r="571" spans="1:6" x14ac:dyDescent="0.2">
      <c r="A571" s="37"/>
      <c r="B571" s="52">
        <v>45924.625</v>
      </c>
      <c r="C571" s="53">
        <v>45924.625</v>
      </c>
      <c r="D571" s="56">
        <v>45924.625</v>
      </c>
      <c r="E571" s="41">
        <v>3</v>
      </c>
      <c r="F571" s="42"/>
    </row>
    <row r="572" spans="1:6" x14ac:dyDescent="0.2">
      <c r="A572" s="37"/>
      <c r="B572" s="52">
        <v>45924.666666666664</v>
      </c>
      <c r="C572" s="53">
        <v>45924.666666666664</v>
      </c>
      <c r="D572" s="56">
        <v>45924.666666666664</v>
      </c>
      <c r="E572" s="41">
        <v>2</v>
      </c>
      <c r="F572" s="42"/>
    </row>
    <row r="573" spans="1:6" x14ac:dyDescent="0.2">
      <c r="A573" s="37"/>
      <c r="B573" s="52">
        <v>45924.708333333328</v>
      </c>
      <c r="C573" s="53">
        <v>45924.708333333328</v>
      </c>
      <c r="D573" s="56">
        <v>45924.708333333328</v>
      </c>
      <c r="E573" s="41">
        <v>3</v>
      </c>
      <c r="F573" s="42"/>
    </row>
    <row r="574" spans="1:6" x14ac:dyDescent="0.2">
      <c r="A574" s="37"/>
      <c r="B574" s="52">
        <v>45924.75</v>
      </c>
      <c r="C574" s="53">
        <v>45924.75</v>
      </c>
      <c r="D574" s="56">
        <v>45924.75</v>
      </c>
      <c r="E574" s="41">
        <v>3</v>
      </c>
      <c r="F574" s="42"/>
    </row>
    <row r="575" spans="1:6" x14ac:dyDescent="0.2">
      <c r="A575" s="37"/>
      <c r="B575" s="52">
        <v>45924.791666666664</v>
      </c>
      <c r="C575" s="53">
        <v>45924.791666666664</v>
      </c>
      <c r="D575" s="56">
        <v>45924.791666666664</v>
      </c>
      <c r="E575" s="41">
        <v>3</v>
      </c>
      <c r="F575" s="42"/>
    </row>
    <row r="576" spans="1:6" x14ac:dyDescent="0.2">
      <c r="A576" s="37"/>
      <c r="B576" s="52">
        <v>45924.833333333328</v>
      </c>
      <c r="C576" s="53">
        <v>45924.833333333328</v>
      </c>
      <c r="D576" s="56">
        <v>45924.833333333328</v>
      </c>
      <c r="E576" s="41">
        <v>2</v>
      </c>
      <c r="F576" s="42"/>
    </row>
    <row r="577" spans="1:6" x14ac:dyDescent="0.2">
      <c r="A577" s="37"/>
      <c r="B577" s="52">
        <v>45924.875</v>
      </c>
      <c r="C577" s="53">
        <v>45924.875</v>
      </c>
      <c r="D577" s="56">
        <v>45924.875</v>
      </c>
      <c r="E577" s="41">
        <v>3</v>
      </c>
      <c r="F577" s="42"/>
    </row>
    <row r="578" spans="1:6" x14ac:dyDescent="0.2">
      <c r="A578" s="37"/>
      <c r="B578" s="52">
        <v>45924.916666666664</v>
      </c>
      <c r="C578" s="53">
        <v>45924.916666666664</v>
      </c>
      <c r="D578" s="56">
        <v>45924.916666666664</v>
      </c>
      <c r="E578" s="41">
        <v>3</v>
      </c>
      <c r="F578" s="42"/>
    </row>
    <row r="579" spans="1:6" x14ac:dyDescent="0.2">
      <c r="A579" s="37"/>
      <c r="B579" s="52">
        <v>45924.958333333328</v>
      </c>
      <c r="C579" s="53">
        <v>45924.958333333328</v>
      </c>
      <c r="D579" s="56">
        <v>45924.958333333328</v>
      </c>
      <c r="E579" s="41">
        <v>3</v>
      </c>
      <c r="F579" s="42"/>
    </row>
    <row r="580" spans="1:6" x14ac:dyDescent="0.2">
      <c r="A580" s="37"/>
      <c r="B580" s="52">
        <v>45925</v>
      </c>
      <c r="C580" s="53">
        <v>45925</v>
      </c>
      <c r="D580" s="56">
        <v>45925</v>
      </c>
      <c r="E580" s="41">
        <v>3</v>
      </c>
      <c r="F580" s="42"/>
    </row>
    <row r="581" spans="1:6" x14ac:dyDescent="0.2">
      <c r="A581" s="37"/>
      <c r="B581" s="52">
        <v>45925.041666666664</v>
      </c>
      <c r="C581" s="53">
        <v>45925.041666666664</v>
      </c>
      <c r="D581" s="56">
        <v>45925.041666666664</v>
      </c>
      <c r="E581" s="41">
        <v>3</v>
      </c>
      <c r="F581" s="42"/>
    </row>
    <row r="582" spans="1:6" x14ac:dyDescent="0.2">
      <c r="A582" s="37"/>
      <c r="B582" s="52">
        <v>45925.083333333328</v>
      </c>
      <c r="C582" s="53">
        <v>45925.083333333328</v>
      </c>
      <c r="D582" s="56">
        <v>45925.083333333328</v>
      </c>
      <c r="E582" s="41">
        <v>3</v>
      </c>
      <c r="F582" s="42"/>
    </row>
    <row r="583" spans="1:6" x14ac:dyDescent="0.2">
      <c r="A583" s="37"/>
      <c r="B583" s="52">
        <v>45925.125</v>
      </c>
      <c r="C583" s="53">
        <v>45925.125</v>
      </c>
      <c r="D583" s="56">
        <v>45925.125</v>
      </c>
      <c r="E583" s="41">
        <v>2</v>
      </c>
      <c r="F583" s="42"/>
    </row>
    <row r="584" spans="1:6" x14ac:dyDescent="0.2">
      <c r="A584" s="37"/>
      <c r="B584" s="52">
        <v>45925.166666666664</v>
      </c>
      <c r="C584" s="53">
        <v>45925.166666666664</v>
      </c>
      <c r="D584" s="56">
        <v>45925.166666666664</v>
      </c>
      <c r="E584" s="41">
        <v>3</v>
      </c>
      <c r="F584" s="42"/>
    </row>
    <row r="585" spans="1:6" x14ac:dyDescent="0.2">
      <c r="A585" s="37"/>
      <c r="B585" s="52">
        <v>45925.208333333328</v>
      </c>
      <c r="C585" s="53">
        <v>45925.208333333328</v>
      </c>
      <c r="D585" s="56">
        <v>45925.208333333328</v>
      </c>
      <c r="E585" s="41">
        <v>3</v>
      </c>
      <c r="F585" s="42"/>
    </row>
    <row r="586" spans="1:6" x14ac:dyDescent="0.2">
      <c r="A586" s="37"/>
      <c r="B586" s="52">
        <v>45925.25</v>
      </c>
      <c r="C586" s="53">
        <v>45925.25</v>
      </c>
      <c r="D586" s="56">
        <v>45925.25</v>
      </c>
      <c r="E586" s="41">
        <v>3</v>
      </c>
      <c r="F586" s="42"/>
    </row>
    <row r="587" spans="1:6" x14ac:dyDescent="0.2">
      <c r="A587" s="37"/>
      <c r="B587" s="52">
        <v>45925.291666666664</v>
      </c>
      <c r="C587" s="53">
        <v>45925.291666666664</v>
      </c>
      <c r="D587" s="56">
        <v>45925.291666666664</v>
      </c>
      <c r="E587" s="41">
        <v>4</v>
      </c>
      <c r="F587" s="42"/>
    </row>
    <row r="588" spans="1:6" x14ac:dyDescent="0.2">
      <c r="A588" s="37"/>
      <c r="B588" s="52">
        <v>45925.333333333328</v>
      </c>
      <c r="C588" s="53">
        <v>45925.333333333328</v>
      </c>
      <c r="D588" s="56">
        <v>45925.333333333328</v>
      </c>
      <c r="E588" s="41"/>
      <c r="F588" s="42"/>
    </row>
    <row r="589" spans="1:6" x14ac:dyDescent="0.2">
      <c r="A589" s="37"/>
      <c r="B589" s="52">
        <v>45925.375</v>
      </c>
      <c r="C589" s="53">
        <v>45925.375</v>
      </c>
      <c r="D589" s="56">
        <v>45925.375</v>
      </c>
      <c r="E589" s="41"/>
      <c r="F589" s="42"/>
    </row>
    <row r="590" spans="1:6" x14ac:dyDescent="0.2">
      <c r="A590" s="37"/>
      <c r="B590" s="52">
        <v>45925.416666666664</v>
      </c>
      <c r="C590" s="53">
        <v>45925.416666666664</v>
      </c>
      <c r="D590" s="56">
        <v>45925.416666666664</v>
      </c>
      <c r="E590" s="41">
        <v>3</v>
      </c>
      <c r="F590" s="42"/>
    </row>
    <row r="591" spans="1:6" x14ac:dyDescent="0.2">
      <c r="A591" s="37"/>
      <c r="B591" s="52">
        <v>45925.458333333328</v>
      </c>
      <c r="C591" s="53">
        <v>45925.458333333328</v>
      </c>
      <c r="D591" s="56">
        <v>45925.458333333328</v>
      </c>
      <c r="E591" s="41">
        <v>4</v>
      </c>
      <c r="F591" s="42"/>
    </row>
    <row r="592" spans="1:6" x14ac:dyDescent="0.2">
      <c r="A592" s="37"/>
      <c r="B592" s="52">
        <v>45925.5</v>
      </c>
      <c r="C592" s="53">
        <v>45925.5</v>
      </c>
      <c r="D592" s="56">
        <v>45925.5</v>
      </c>
      <c r="E592" s="41">
        <v>4</v>
      </c>
      <c r="F592" s="42"/>
    </row>
    <row r="593" spans="1:6" x14ac:dyDescent="0.2">
      <c r="A593" s="37"/>
      <c r="B593" s="52">
        <v>45925.541666666664</v>
      </c>
      <c r="C593" s="53">
        <v>45925.541666666664</v>
      </c>
      <c r="D593" s="56">
        <v>45925.541666666664</v>
      </c>
      <c r="E593" s="41">
        <v>4</v>
      </c>
      <c r="F593" s="42"/>
    </row>
    <row r="594" spans="1:6" x14ac:dyDescent="0.2">
      <c r="A594" s="37"/>
      <c r="B594" s="52">
        <v>45925.583333333328</v>
      </c>
      <c r="C594" s="53">
        <v>45925.583333333328</v>
      </c>
      <c r="D594" s="56">
        <v>45925.583333333328</v>
      </c>
      <c r="E594" s="41">
        <v>3</v>
      </c>
      <c r="F594" s="42"/>
    </row>
    <row r="595" spans="1:6" x14ac:dyDescent="0.2">
      <c r="A595" s="37"/>
      <c r="B595" s="52">
        <v>45925.625</v>
      </c>
      <c r="C595" s="53">
        <v>45925.625</v>
      </c>
      <c r="D595" s="56">
        <v>45925.625</v>
      </c>
      <c r="E595" s="41">
        <v>4</v>
      </c>
      <c r="F595" s="42"/>
    </row>
    <row r="596" spans="1:6" x14ac:dyDescent="0.2">
      <c r="A596" s="37"/>
      <c r="B596" s="52">
        <v>45925.666666666664</v>
      </c>
      <c r="C596" s="53">
        <v>45925.666666666664</v>
      </c>
      <c r="D596" s="56">
        <v>45925.666666666664</v>
      </c>
      <c r="E596" s="41">
        <v>3</v>
      </c>
      <c r="F596" s="42"/>
    </row>
    <row r="597" spans="1:6" x14ac:dyDescent="0.2">
      <c r="A597" s="37"/>
      <c r="B597" s="52">
        <v>45925.708333333328</v>
      </c>
      <c r="C597" s="53">
        <v>45925.708333333328</v>
      </c>
      <c r="D597" s="56">
        <v>45925.708333333328</v>
      </c>
      <c r="E597" s="41">
        <v>4</v>
      </c>
      <c r="F597" s="42"/>
    </row>
    <row r="598" spans="1:6" x14ac:dyDescent="0.2">
      <c r="A598" s="37"/>
      <c r="B598" s="52">
        <v>45925.75</v>
      </c>
      <c r="C598" s="53">
        <v>45925.75</v>
      </c>
      <c r="D598" s="56">
        <v>45925.75</v>
      </c>
      <c r="E598" s="41">
        <v>5</v>
      </c>
      <c r="F598" s="42"/>
    </row>
    <row r="599" spans="1:6" x14ac:dyDescent="0.2">
      <c r="A599" s="37"/>
      <c r="B599" s="52">
        <v>45925.791666666664</v>
      </c>
      <c r="C599" s="53">
        <v>45925.791666666664</v>
      </c>
      <c r="D599" s="56">
        <v>45925.791666666664</v>
      </c>
      <c r="E599" s="41">
        <v>3</v>
      </c>
      <c r="F599" s="42"/>
    </row>
    <row r="600" spans="1:6" x14ac:dyDescent="0.2">
      <c r="A600" s="37"/>
      <c r="B600" s="52">
        <v>45925.833333333328</v>
      </c>
      <c r="C600" s="53">
        <v>45925.833333333328</v>
      </c>
      <c r="D600" s="56">
        <v>45925.833333333328</v>
      </c>
      <c r="E600" s="41">
        <v>3</v>
      </c>
      <c r="F600" s="42"/>
    </row>
    <row r="601" spans="1:6" x14ac:dyDescent="0.2">
      <c r="A601" s="37"/>
      <c r="B601" s="52">
        <v>45925.875</v>
      </c>
      <c r="C601" s="53">
        <v>45925.875</v>
      </c>
      <c r="D601" s="56">
        <v>45925.875</v>
      </c>
      <c r="E601" s="41">
        <v>3</v>
      </c>
      <c r="F601" s="42"/>
    </row>
    <row r="602" spans="1:6" x14ac:dyDescent="0.2">
      <c r="A602" s="37"/>
      <c r="B602" s="52">
        <v>45925.916666666664</v>
      </c>
      <c r="C602" s="53">
        <v>45925.916666666664</v>
      </c>
      <c r="D602" s="56">
        <v>45925.916666666664</v>
      </c>
      <c r="E602" s="41">
        <v>4</v>
      </c>
      <c r="F602" s="42"/>
    </row>
    <row r="603" spans="1:6" x14ac:dyDescent="0.2">
      <c r="A603" s="37"/>
      <c r="B603" s="52">
        <v>45925.958333333328</v>
      </c>
      <c r="C603" s="53">
        <v>45925.958333333328</v>
      </c>
      <c r="D603" s="56">
        <v>45925.958333333328</v>
      </c>
      <c r="E603" s="41">
        <v>3</v>
      </c>
      <c r="F603" s="42"/>
    </row>
    <row r="604" spans="1:6" x14ac:dyDescent="0.2">
      <c r="A604" s="37"/>
      <c r="B604" s="52">
        <v>45926</v>
      </c>
      <c r="C604" s="53">
        <v>45926</v>
      </c>
      <c r="D604" s="56">
        <v>45926</v>
      </c>
      <c r="E604" s="41">
        <v>4</v>
      </c>
      <c r="F604" s="42"/>
    </row>
    <row r="605" spans="1:6" x14ac:dyDescent="0.2">
      <c r="A605" s="37"/>
      <c r="B605" s="52">
        <v>45926.041666666664</v>
      </c>
      <c r="C605" s="53">
        <v>45926.041666666664</v>
      </c>
      <c r="D605" s="56">
        <v>45926.041666666664</v>
      </c>
      <c r="E605" s="41">
        <v>3</v>
      </c>
      <c r="F605" s="42"/>
    </row>
    <row r="606" spans="1:6" x14ac:dyDescent="0.2">
      <c r="A606" s="37"/>
      <c r="B606" s="52">
        <v>45926.083333333328</v>
      </c>
      <c r="C606" s="53">
        <v>45926.083333333328</v>
      </c>
      <c r="D606" s="56">
        <v>45926.083333333328</v>
      </c>
      <c r="E606" s="41">
        <v>4</v>
      </c>
      <c r="F606" s="42"/>
    </row>
    <row r="607" spans="1:6" x14ac:dyDescent="0.2">
      <c r="A607" s="37"/>
      <c r="B607" s="52">
        <v>45926.125</v>
      </c>
      <c r="C607" s="53">
        <v>45926.125</v>
      </c>
      <c r="D607" s="56">
        <v>45926.125</v>
      </c>
      <c r="E607" s="41">
        <v>4</v>
      </c>
      <c r="F607" s="42"/>
    </row>
    <row r="608" spans="1:6" x14ac:dyDescent="0.2">
      <c r="A608" s="37"/>
      <c r="B608" s="52">
        <v>45926.166666666664</v>
      </c>
      <c r="C608" s="53">
        <v>45926.166666666664</v>
      </c>
      <c r="D608" s="56">
        <v>45926.166666666664</v>
      </c>
      <c r="E608" s="41">
        <v>4</v>
      </c>
      <c r="F608" s="42"/>
    </row>
    <row r="609" spans="1:6" x14ac:dyDescent="0.2">
      <c r="A609" s="37"/>
      <c r="B609" s="52">
        <v>45926.208333333328</v>
      </c>
      <c r="C609" s="53">
        <v>45926.208333333328</v>
      </c>
      <c r="D609" s="56">
        <v>45926.208333333328</v>
      </c>
      <c r="E609" s="41">
        <v>3</v>
      </c>
      <c r="F609" s="42"/>
    </row>
    <row r="610" spans="1:6" x14ac:dyDescent="0.2">
      <c r="A610" s="37"/>
      <c r="B610" s="52">
        <v>45926.25</v>
      </c>
      <c r="C610" s="53">
        <v>45926.25</v>
      </c>
      <c r="D610" s="56">
        <v>45926.25</v>
      </c>
      <c r="E610" s="41">
        <v>4</v>
      </c>
      <c r="F610" s="42"/>
    </row>
    <row r="611" spans="1:6" x14ac:dyDescent="0.2">
      <c r="A611" s="37"/>
      <c r="B611" s="52">
        <v>45926.291666666664</v>
      </c>
      <c r="C611" s="53">
        <v>45926.291666666664</v>
      </c>
      <c r="D611" s="56">
        <v>45926.291666666664</v>
      </c>
      <c r="E611" s="41">
        <v>4</v>
      </c>
      <c r="F611" s="42"/>
    </row>
    <row r="612" spans="1:6" x14ac:dyDescent="0.2">
      <c r="A612" s="37"/>
      <c r="B612" s="52">
        <v>45926.333333333328</v>
      </c>
      <c r="C612" s="53">
        <v>45926.333333333328</v>
      </c>
      <c r="D612" s="56">
        <v>45926.333333333328</v>
      </c>
      <c r="E612" s="41">
        <v>5</v>
      </c>
      <c r="F612" s="42"/>
    </row>
    <row r="613" spans="1:6" x14ac:dyDescent="0.2">
      <c r="A613" s="37"/>
      <c r="B613" s="52">
        <v>45926.375</v>
      </c>
      <c r="C613" s="53">
        <v>45926.375</v>
      </c>
      <c r="D613" s="56">
        <v>45926.375</v>
      </c>
      <c r="E613" s="41">
        <v>4</v>
      </c>
      <c r="F613" s="42"/>
    </row>
    <row r="614" spans="1:6" x14ac:dyDescent="0.2">
      <c r="A614" s="37"/>
      <c r="B614" s="52">
        <v>45926.416666666664</v>
      </c>
      <c r="C614" s="53">
        <v>45926.416666666664</v>
      </c>
      <c r="D614" s="56">
        <v>45926.416666666664</v>
      </c>
      <c r="E614" s="41">
        <v>5</v>
      </c>
      <c r="F614" s="42"/>
    </row>
    <row r="615" spans="1:6" x14ac:dyDescent="0.2">
      <c r="A615" s="37"/>
      <c r="B615" s="52">
        <v>45926.458333333328</v>
      </c>
      <c r="C615" s="53">
        <v>45926.458333333328</v>
      </c>
      <c r="D615" s="56">
        <v>45926.458333333328</v>
      </c>
      <c r="E615" s="41">
        <v>5</v>
      </c>
      <c r="F615" s="42"/>
    </row>
    <row r="616" spans="1:6" x14ac:dyDescent="0.2">
      <c r="A616" s="37"/>
      <c r="B616" s="52">
        <v>45926.5</v>
      </c>
      <c r="C616" s="53">
        <v>45926.5</v>
      </c>
      <c r="D616" s="56">
        <v>45926.5</v>
      </c>
      <c r="E616" s="41">
        <v>5</v>
      </c>
      <c r="F616" s="42"/>
    </row>
    <row r="617" spans="1:6" x14ac:dyDescent="0.2">
      <c r="A617" s="37"/>
      <c r="B617" s="52">
        <v>45926.541666666664</v>
      </c>
      <c r="C617" s="53">
        <v>45926.541666666664</v>
      </c>
      <c r="D617" s="56">
        <v>45926.541666666664</v>
      </c>
      <c r="E617" s="41">
        <v>5</v>
      </c>
      <c r="F617" s="42"/>
    </row>
    <row r="618" spans="1:6" x14ac:dyDescent="0.2">
      <c r="A618" s="37"/>
      <c r="B618" s="52">
        <v>45926.583333333328</v>
      </c>
      <c r="C618" s="53">
        <v>45926.583333333328</v>
      </c>
      <c r="D618" s="56">
        <v>45926.583333333328</v>
      </c>
      <c r="E618" s="41">
        <v>5</v>
      </c>
      <c r="F618" s="42"/>
    </row>
    <row r="619" spans="1:6" x14ac:dyDescent="0.2">
      <c r="A619" s="37"/>
      <c r="B619" s="52">
        <v>45926.625</v>
      </c>
      <c r="C619" s="53">
        <v>45926.625</v>
      </c>
      <c r="D619" s="56">
        <v>45926.625</v>
      </c>
      <c r="E619" s="41">
        <v>5</v>
      </c>
      <c r="F619" s="42"/>
    </row>
    <row r="620" spans="1:6" x14ac:dyDescent="0.2">
      <c r="A620" s="37"/>
      <c r="B620" s="52">
        <v>45926.666666666664</v>
      </c>
      <c r="C620" s="53">
        <v>45926.666666666664</v>
      </c>
      <c r="D620" s="56">
        <v>45926.666666666664</v>
      </c>
      <c r="E620" s="41">
        <v>4</v>
      </c>
      <c r="F620" s="42"/>
    </row>
    <row r="621" spans="1:6" x14ac:dyDescent="0.2">
      <c r="A621" s="37"/>
      <c r="B621" s="52">
        <v>45926.708333333328</v>
      </c>
      <c r="C621" s="53">
        <v>45926.708333333328</v>
      </c>
      <c r="D621" s="56">
        <v>45926.708333333328</v>
      </c>
      <c r="E621" s="41">
        <v>5</v>
      </c>
      <c r="F621" s="42"/>
    </row>
    <row r="622" spans="1:6" x14ac:dyDescent="0.2">
      <c r="A622" s="37"/>
      <c r="B622" s="52">
        <v>45926.75</v>
      </c>
      <c r="C622" s="53">
        <v>45926.75</v>
      </c>
      <c r="D622" s="56">
        <v>45926.75</v>
      </c>
      <c r="E622" s="41">
        <v>6</v>
      </c>
      <c r="F622" s="42"/>
    </row>
    <row r="623" spans="1:6" x14ac:dyDescent="0.2">
      <c r="A623" s="37"/>
      <c r="B623" s="52">
        <v>45926.791666666664</v>
      </c>
      <c r="C623" s="53">
        <v>45926.791666666664</v>
      </c>
      <c r="D623" s="56">
        <v>45926.791666666664</v>
      </c>
      <c r="E623" s="41">
        <v>4</v>
      </c>
      <c r="F623" s="42"/>
    </row>
    <row r="624" spans="1:6" x14ac:dyDescent="0.2">
      <c r="A624" s="37"/>
      <c r="B624" s="52">
        <v>45926.833333333328</v>
      </c>
      <c r="C624" s="53">
        <v>45926.833333333328</v>
      </c>
      <c r="D624" s="56">
        <v>45926.833333333328</v>
      </c>
      <c r="E624" s="41">
        <v>6</v>
      </c>
      <c r="F624" s="42"/>
    </row>
    <row r="625" spans="1:6" x14ac:dyDescent="0.2">
      <c r="A625" s="37"/>
      <c r="B625" s="52">
        <v>45926.875</v>
      </c>
      <c r="C625" s="53">
        <v>45926.875</v>
      </c>
      <c r="D625" s="56">
        <v>45926.875</v>
      </c>
      <c r="E625" s="41">
        <v>5</v>
      </c>
      <c r="F625" s="42"/>
    </row>
    <row r="626" spans="1:6" x14ac:dyDescent="0.2">
      <c r="A626" s="37"/>
      <c r="B626" s="52">
        <v>45926.916666666664</v>
      </c>
      <c r="C626" s="53">
        <v>45926.916666666664</v>
      </c>
      <c r="D626" s="56">
        <v>45926.916666666664</v>
      </c>
      <c r="E626" s="41">
        <v>5</v>
      </c>
      <c r="F626" s="42"/>
    </row>
    <row r="627" spans="1:6" x14ac:dyDescent="0.2">
      <c r="A627" s="37"/>
      <c r="B627" s="52">
        <v>45926.958333333328</v>
      </c>
      <c r="C627" s="53">
        <v>45926.958333333328</v>
      </c>
      <c r="D627" s="56">
        <v>45926.958333333328</v>
      </c>
      <c r="E627" s="41">
        <v>7</v>
      </c>
      <c r="F627" s="42"/>
    </row>
    <row r="628" spans="1:6" x14ac:dyDescent="0.2">
      <c r="A628" s="37"/>
      <c r="B628" s="52">
        <v>45927</v>
      </c>
      <c r="C628" s="53">
        <v>45927</v>
      </c>
      <c r="D628" s="56">
        <v>45927</v>
      </c>
      <c r="E628" s="41">
        <v>8</v>
      </c>
      <c r="F628" s="42"/>
    </row>
    <row r="629" spans="1:6" x14ac:dyDescent="0.2">
      <c r="A629" s="37"/>
      <c r="B629" s="52">
        <v>45927.041666666664</v>
      </c>
      <c r="C629" s="53">
        <v>45927.041666666664</v>
      </c>
      <c r="D629" s="56">
        <v>45927.041666666664</v>
      </c>
      <c r="E629" s="41">
        <v>9</v>
      </c>
      <c r="F629" s="42"/>
    </row>
    <row r="630" spans="1:6" x14ac:dyDescent="0.2">
      <c r="A630" s="37"/>
      <c r="B630" s="52">
        <v>45927.083333333328</v>
      </c>
      <c r="C630" s="53">
        <v>45927.083333333328</v>
      </c>
      <c r="D630" s="56">
        <v>45927.083333333328</v>
      </c>
      <c r="E630" s="41">
        <v>12</v>
      </c>
      <c r="F630" s="42"/>
    </row>
    <row r="631" spans="1:6" x14ac:dyDescent="0.2">
      <c r="A631" s="37"/>
      <c r="B631" s="52">
        <v>45927.125</v>
      </c>
      <c r="C631" s="53">
        <v>45927.125</v>
      </c>
      <c r="D631" s="56">
        <v>45927.125</v>
      </c>
      <c r="E631" s="41">
        <v>13</v>
      </c>
      <c r="F631" s="42"/>
    </row>
    <row r="632" spans="1:6" x14ac:dyDescent="0.2">
      <c r="A632" s="37"/>
      <c r="B632" s="52">
        <v>45927.166666666664</v>
      </c>
      <c r="C632" s="53">
        <v>45927.166666666664</v>
      </c>
      <c r="D632" s="56">
        <v>45927.166666666664</v>
      </c>
      <c r="E632" s="41">
        <v>14</v>
      </c>
      <c r="F632" s="42"/>
    </row>
    <row r="633" spans="1:6" x14ac:dyDescent="0.2">
      <c r="A633" s="37"/>
      <c r="B633" s="52">
        <v>45927.208333333328</v>
      </c>
      <c r="C633" s="53">
        <v>45927.208333333328</v>
      </c>
      <c r="D633" s="56">
        <v>45927.208333333328</v>
      </c>
      <c r="E633" s="41">
        <v>15</v>
      </c>
      <c r="F633" s="42"/>
    </row>
    <row r="634" spans="1:6" x14ac:dyDescent="0.2">
      <c r="A634" s="37"/>
      <c r="B634" s="52">
        <v>45927.25</v>
      </c>
      <c r="C634" s="53">
        <v>45927.25</v>
      </c>
      <c r="D634" s="56">
        <v>45927.25</v>
      </c>
      <c r="E634" s="41">
        <v>15</v>
      </c>
      <c r="F634" s="42"/>
    </row>
    <row r="635" spans="1:6" x14ac:dyDescent="0.2">
      <c r="A635" s="37"/>
      <c r="B635" s="52">
        <v>45927.291666666664</v>
      </c>
      <c r="C635" s="53">
        <v>45927.291666666664</v>
      </c>
      <c r="D635" s="56">
        <v>45927.291666666664</v>
      </c>
      <c r="E635" s="41">
        <v>16</v>
      </c>
      <c r="F635" s="42"/>
    </row>
    <row r="636" spans="1:6" x14ac:dyDescent="0.2">
      <c r="A636" s="37"/>
      <c r="B636" s="52">
        <v>45927.333333333328</v>
      </c>
      <c r="C636" s="53">
        <v>45927.333333333328</v>
      </c>
      <c r="D636" s="56">
        <v>45927.333333333328</v>
      </c>
      <c r="E636" s="41">
        <v>15</v>
      </c>
      <c r="F636" s="42"/>
    </row>
    <row r="637" spans="1:6" x14ac:dyDescent="0.2">
      <c r="A637" s="37"/>
      <c r="B637" s="52">
        <v>45927.375</v>
      </c>
      <c r="C637" s="53">
        <v>45927.375</v>
      </c>
      <c r="D637" s="56">
        <v>45927.375</v>
      </c>
      <c r="E637" s="41">
        <v>10</v>
      </c>
      <c r="F637" s="42"/>
    </row>
    <row r="638" spans="1:6" x14ac:dyDescent="0.2">
      <c r="A638" s="37"/>
      <c r="B638" s="52">
        <v>45927.416666666664</v>
      </c>
      <c r="C638" s="53">
        <v>45927.416666666664</v>
      </c>
      <c r="D638" s="56">
        <v>45927.416666666664</v>
      </c>
      <c r="E638" s="41">
        <v>7</v>
      </c>
      <c r="F638" s="42"/>
    </row>
    <row r="639" spans="1:6" x14ac:dyDescent="0.2">
      <c r="A639" s="37"/>
      <c r="B639" s="52">
        <v>45927.458333333328</v>
      </c>
      <c r="C639" s="53">
        <v>45927.458333333328</v>
      </c>
      <c r="D639" s="56">
        <v>45927.458333333328</v>
      </c>
      <c r="E639" s="41">
        <v>6</v>
      </c>
      <c r="F639" s="42"/>
    </row>
    <row r="640" spans="1:6" x14ac:dyDescent="0.2">
      <c r="A640" s="37"/>
      <c r="B640" s="52">
        <v>45927.5</v>
      </c>
      <c r="C640" s="53">
        <v>45927.5</v>
      </c>
      <c r="D640" s="56">
        <v>45927.5</v>
      </c>
      <c r="E640" s="41">
        <v>8</v>
      </c>
      <c r="F640" s="42"/>
    </row>
    <row r="641" spans="1:6" x14ac:dyDescent="0.2">
      <c r="A641" s="37"/>
      <c r="B641" s="52">
        <v>45927.541666666664</v>
      </c>
      <c r="C641" s="53">
        <v>45927.541666666664</v>
      </c>
      <c r="D641" s="56">
        <v>45927.541666666664</v>
      </c>
      <c r="E641" s="41">
        <v>5</v>
      </c>
      <c r="F641" s="42"/>
    </row>
    <row r="642" spans="1:6" x14ac:dyDescent="0.2">
      <c r="A642" s="37"/>
      <c r="B642" s="52">
        <v>45927.583333333328</v>
      </c>
      <c r="C642" s="53">
        <v>45927.583333333328</v>
      </c>
      <c r="D642" s="56">
        <v>45927.583333333328</v>
      </c>
      <c r="E642" s="41">
        <v>5</v>
      </c>
      <c r="F642" s="42"/>
    </row>
    <row r="643" spans="1:6" x14ac:dyDescent="0.2">
      <c r="A643" s="37"/>
      <c r="B643" s="52">
        <v>45927.625</v>
      </c>
      <c r="C643" s="53">
        <v>45927.625</v>
      </c>
      <c r="D643" s="56">
        <v>45927.625</v>
      </c>
      <c r="E643" s="41">
        <v>6</v>
      </c>
      <c r="F643" s="42"/>
    </row>
    <row r="644" spans="1:6" x14ac:dyDescent="0.2">
      <c r="A644" s="37"/>
      <c r="B644" s="52">
        <v>45927.666666666664</v>
      </c>
      <c r="C644" s="53">
        <v>45927.666666666664</v>
      </c>
      <c r="D644" s="56">
        <v>45927.666666666664</v>
      </c>
      <c r="E644" s="41">
        <v>6</v>
      </c>
      <c r="F644" s="42"/>
    </row>
    <row r="645" spans="1:6" x14ac:dyDescent="0.2">
      <c r="A645" s="37"/>
      <c r="B645" s="52">
        <v>45927.708333333328</v>
      </c>
      <c r="C645" s="53">
        <v>45927.708333333328</v>
      </c>
      <c r="D645" s="56">
        <v>45927.708333333328</v>
      </c>
      <c r="E645" s="41">
        <v>7</v>
      </c>
      <c r="F645" s="42"/>
    </row>
    <row r="646" spans="1:6" x14ac:dyDescent="0.2">
      <c r="A646" s="37"/>
      <c r="B646" s="52">
        <v>45927.75</v>
      </c>
      <c r="C646" s="53">
        <v>45927.75</v>
      </c>
      <c r="D646" s="56">
        <v>45927.75</v>
      </c>
      <c r="E646" s="41">
        <v>6</v>
      </c>
      <c r="F646" s="42"/>
    </row>
    <row r="647" spans="1:6" x14ac:dyDescent="0.2">
      <c r="A647" s="37"/>
      <c r="B647" s="52">
        <v>45927.791666666664</v>
      </c>
      <c r="C647" s="53">
        <v>45927.791666666664</v>
      </c>
      <c r="D647" s="56">
        <v>45927.791666666664</v>
      </c>
      <c r="E647" s="41">
        <v>6</v>
      </c>
      <c r="F647" s="42"/>
    </row>
    <row r="648" spans="1:6" x14ac:dyDescent="0.2">
      <c r="A648" s="37"/>
      <c r="B648" s="52">
        <v>45927.833333333328</v>
      </c>
      <c r="C648" s="53">
        <v>45927.833333333328</v>
      </c>
      <c r="D648" s="56">
        <v>45927.833333333328</v>
      </c>
      <c r="E648" s="41">
        <v>7</v>
      </c>
      <c r="F648" s="42"/>
    </row>
    <row r="649" spans="1:6" x14ac:dyDescent="0.2">
      <c r="A649" s="37"/>
      <c r="B649" s="52">
        <v>45927.875</v>
      </c>
      <c r="C649" s="53">
        <v>45927.875</v>
      </c>
      <c r="D649" s="56">
        <v>45927.875</v>
      </c>
      <c r="E649" s="41">
        <v>6</v>
      </c>
      <c r="F649" s="42"/>
    </row>
    <row r="650" spans="1:6" x14ac:dyDescent="0.2">
      <c r="A650" s="37"/>
      <c r="B650" s="52">
        <v>45927.916666666664</v>
      </c>
      <c r="C650" s="53">
        <v>45927.916666666664</v>
      </c>
      <c r="D650" s="56">
        <v>45927.916666666664</v>
      </c>
      <c r="E650" s="41">
        <v>7</v>
      </c>
      <c r="F650" s="42"/>
    </row>
    <row r="651" spans="1:6" x14ac:dyDescent="0.2">
      <c r="A651" s="37"/>
      <c r="B651" s="52">
        <v>45927.958333333328</v>
      </c>
      <c r="C651" s="53">
        <v>45927.958333333328</v>
      </c>
      <c r="D651" s="56">
        <v>45927.958333333328</v>
      </c>
      <c r="E651" s="41">
        <v>7</v>
      </c>
      <c r="F651" s="42"/>
    </row>
    <row r="652" spans="1:6" x14ac:dyDescent="0.2">
      <c r="A652" s="37"/>
      <c r="B652" s="52">
        <v>45928</v>
      </c>
      <c r="C652" s="53">
        <v>45928</v>
      </c>
      <c r="D652" s="56">
        <v>45928</v>
      </c>
      <c r="E652" s="41">
        <v>7</v>
      </c>
      <c r="F652" s="42"/>
    </row>
    <row r="653" spans="1:6" x14ac:dyDescent="0.2">
      <c r="A653" s="37"/>
      <c r="B653" s="52">
        <v>45928.041666666664</v>
      </c>
      <c r="C653" s="53">
        <v>45928.041666666664</v>
      </c>
      <c r="D653" s="56">
        <v>45928.041666666664</v>
      </c>
      <c r="E653" s="41">
        <v>7</v>
      </c>
      <c r="F653" s="42"/>
    </row>
    <row r="654" spans="1:6" x14ac:dyDescent="0.2">
      <c r="A654" s="37"/>
      <c r="B654" s="52">
        <v>45928.083333333328</v>
      </c>
      <c r="C654" s="53">
        <v>45928.083333333328</v>
      </c>
      <c r="D654" s="56">
        <v>45928.083333333328</v>
      </c>
      <c r="E654" s="41">
        <v>8</v>
      </c>
      <c r="F654" s="42"/>
    </row>
    <row r="655" spans="1:6" x14ac:dyDescent="0.2">
      <c r="A655" s="37"/>
      <c r="B655" s="52">
        <v>45928.125</v>
      </c>
      <c r="C655" s="53">
        <v>45928.125</v>
      </c>
      <c r="D655" s="56">
        <v>45928.125</v>
      </c>
      <c r="E655" s="41">
        <v>10</v>
      </c>
      <c r="F655" s="42"/>
    </row>
    <row r="656" spans="1:6" x14ac:dyDescent="0.2">
      <c r="A656" s="37"/>
      <c r="B656" s="52">
        <v>45928.166666666664</v>
      </c>
      <c r="C656" s="53">
        <v>45928.166666666664</v>
      </c>
      <c r="D656" s="56">
        <v>45928.166666666664</v>
      </c>
      <c r="E656" s="41">
        <v>10</v>
      </c>
      <c r="F656" s="42"/>
    </row>
    <row r="657" spans="1:6" x14ac:dyDescent="0.2">
      <c r="A657" s="37"/>
      <c r="B657" s="52">
        <v>45928.208333333328</v>
      </c>
      <c r="C657" s="53">
        <v>45928.208333333328</v>
      </c>
      <c r="D657" s="56">
        <v>45928.208333333328</v>
      </c>
      <c r="E657" s="41">
        <v>9</v>
      </c>
      <c r="F657" s="42"/>
    </row>
    <row r="658" spans="1:6" x14ac:dyDescent="0.2">
      <c r="A658" s="37"/>
      <c r="B658" s="52">
        <v>45928.25</v>
      </c>
      <c r="C658" s="53">
        <v>45928.25</v>
      </c>
      <c r="D658" s="56">
        <v>45928.25</v>
      </c>
      <c r="E658" s="41">
        <v>9</v>
      </c>
      <c r="F658" s="42"/>
    </row>
    <row r="659" spans="1:6" x14ac:dyDescent="0.2">
      <c r="A659" s="37"/>
      <c r="B659" s="52">
        <v>45928.291666666664</v>
      </c>
      <c r="C659" s="53">
        <v>45928.291666666664</v>
      </c>
      <c r="D659" s="56">
        <v>45928.291666666664</v>
      </c>
      <c r="E659" s="41">
        <v>8</v>
      </c>
      <c r="F659" s="42"/>
    </row>
    <row r="660" spans="1:6" x14ac:dyDescent="0.2">
      <c r="A660" s="37"/>
      <c r="B660" s="52">
        <v>45928.333333333328</v>
      </c>
      <c r="C660" s="53">
        <v>45928.333333333328</v>
      </c>
      <c r="D660" s="56">
        <v>45928.333333333328</v>
      </c>
      <c r="E660" s="41">
        <v>7</v>
      </c>
      <c r="F660" s="42"/>
    </row>
    <row r="661" spans="1:6" x14ac:dyDescent="0.2">
      <c r="A661" s="37"/>
      <c r="B661" s="52">
        <v>45928.375</v>
      </c>
      <c r="C661" s="53">
        <v>45928.375</v>
      </c>
      <c r="D661" s="56">
        <v>45928.375</v>
      </c>
      <c r="E661" s="41">
        <v>8</v>
      </c>
      <c r="F661" s="42"/>
    </row>
    <row r="662" spans="1:6" x14ac:dyDescent="0.2">
      <c r="A662" s="37"/>
      <c r="B662" s="52">
        <v>45928.416666666664</v>
      </c>
      <c r="C662" s="53">
        <v>45928.416666666664</v>
      </c>
      <c r="D662" s="56">
        <v>45928.416666666664</v>
      </c>
      <c r="E662" s="41">
        <v>4</v>
      </c>
      <c r="F662" s="42"/>
    </row>
    <row r="663" spans="1:6" x14ac:dyDescent="0.2">
      <c r="A663" s="37"/>
      <c r="B663" s="52">
        <v>45928.458333333328</v>
      </c>
      <c r="C663" s="53">
        <v>45928.458333333328</v>
      </c>
      <c r="D663" s="56">
        <v>45928.458333333328</v>
      </c>
      <c r="E663" s="41">
        <v>4</v>
      </c>
      <c r="F663" s="42"/>
    </row>
    <row r="664" spans="1:6" x14ac:dyDescent="0.2">
      <c r="A664" s="37"/>
      <c r="B664" s="52">
        <v>45928.5</v>
      </c>
      <c r="C664" s="53">
        <v>45928.5</v>
      </c>
      <c r="D664" s="56">
        <v>45928.5</v>
      </c>
      <c r="E664" s="41">
        <v>4</v>
      </c>
      <c r="F664" s="42"/>
    </row>
    <row r="665" spans="1:6" x14ac:dyDescent="0.2">
      <c r="A665" s="37"/>
      <c r="B665" s="52">
        <v>45928.541666666664</v>
      </c>
      <c r="C665" s="53">
        <v>45928.541666666664</v>
      </c>
      <c r="D665" s="56">
        <v>45928.541666666664</v>
      </c>
      <c r="E665" s="41">
        <v>4</v>
      </c>
      <c r="F665" s="42"/>
    </row>
    <row r="666" spans="1:6" x14ac:dyDescent="0.2">
      <c r="A666" s="37"/>
      <c r="B666" s="52">
        <v>45928.583333333328</v>
      </c>
      <c r="C666" s="53">
        <v>45928.583333333328</v>
      </c>
      <c r="D666" s="56">
        <v>45928.583333333328</v>
      </c>
      <c r="E666" s="41">
        <v>5</v>
      </c>
      <c r="F666" s="42"/>
    </row>
    <row r="667" spans="1:6" x14ac:dyDescent="0.2">
      <c r="A667" s="37"/>
      <c r="B667" s="52">
        <v>45928.625</v>
      </c>
      <c r="C667" s="53">
        <v>45928.625</v>
      </c>
      <c r="D667" s="56">
        <v>45928.625</v>
      </c>
      <c r="E667" s="41">
        <v>3</v>
      </c>
      <c r="F667" s="42"/>
    </row>
    <row r="668" spans="1:6" x14ac:dyDescent="0.2">
      <c r="A668" s="37"/>
      <c r="B668" s="52">
        <v>45928.666666666664</v>
      </c>
      <c r="C668" s="53">
        <v>45928.666666666664</v>
      </c>
      <c r="D668" s="56">
        <v>45928.666666666664</v>
      </c>
      <c r="E668" s="41">
        <v>3</v>
      </c>
      <c r="F668" s="42"/>
    </row>
    <row r="669" spans="1:6" x14ac:dyDescent="0.2">
      <c r="A669" s="37"/>
      <c r="B669" s="52">
        <v>45928.708333333328</v>
      </c>
      <c r="C669" s="53">
        <v>45928.708333333328</v>
      </c>
      <c r="D669" s="56">
        <v>45928.708333333328</v>
      </c>
      <c r="E669" s="41">
        <v>3</v>
      </c>
      <c r="F669" s="42"/>
    </row>
    <row r="670" spans="1:6" x14ac:dyDescent="0.2">
      <c r="A670" s="37"/>
      <c r="B670" s="52">
        <v>45928.75</v>
      </c>
      <c r="C670" s="53">
        <v>45928.75</v>
      </c>
      <c r="D670" s="56">
        <v>45928.75</v>
      </c>
      <c r="E670" s="41">
        <v>4</v>
      </c>
      <c r="F670" s="42"/>
    </row>
    <row r="671" spans="1:6" x14ac:dyDescent="0.2">
      <c r="A671" s="37"/>
      <c r="B671" s="52">
        <v>45928.791666666664</v>
      </c>
      <c r="C671" s="53">
        <v>45928.791666666664</v>
      </c>
      <c r="D671" s="56">
        <v>45928.791666666664</v>
      </c>
      <c r="E671" s="41">
        <v>3</v>
      </c>
      <c r="F671" s="42"/>
    </row>
    <row r="672" spans="1:6" x14ac:dyDescent="0.2">
      <c r="A672" s="37"/>
      <c r="B672" s="52">
        <v>45928.833333333328</v>
      </c>
      <c r="C672" s="53">
        <v>45928.833333333328</v>
      </c>
      <c r="D672" s="56">
        <v>45928.833333333328</v>
      </c>
      <c r="E672" s="41">
        <v>3</v>
      </c>
      <c r="F672" s="42"/>
    </row>
    <row r="673" spans="1:6" x14ac:dyDescent="0.2">
      <c r="A673" s="37"/>
      <c r="B673" s="52">
        <v>45928.875</v>
      </c>
      <c r="C673" s="53">
        <v>45928.875</v>
      </c>
      <c r="D673" s="56">
        <v>45928.875</v>
      </c>
      <c r="E673" s="41">
        <v>3</v>
      </c>
      <c r="F673" s="42"/>
    </row>
    <row r="674" spans="1:6" x14ac:dyDescent="0.2">
      <c r="A674" s="37"/>
      <c r="B674" s="52">
        <v>45928.916666666664</v>
      </c>
      <c r="C674" s="53">
        <v>45928.916666666664</v>
      </c>
      <c r="D674" s="56">
        <v>45928.916666666664</v>
      </c>
      <c r="E674" s="41">
        <v>4</v>
      </c>
      <c r="F674" s="42"/>
    </row>
    <row r="675" spans="1:6" x14ac:dyDescent="0.2">
      <c r="A675" s="37"/>
      <c r="B675" s="52">
        <v>45928.958333333328</v>
      </c>
      <c r="C675" s="53">
        <v>45928.958333333328</v>
      </c>
      <c r="D675" s="56">
        <v>45928.958333333328</v>
      </c>
      <c r="E675" s="41">
        <v>5</v>
      </c>
      <c r="F675" s="42"/>
    </row>
    <row r="676" spans="1:6" x14ac:dyDescent="0.2">
      <c r="B676" s="52">
        <v>45929</v>
      </c>
      <c r="C676" s="53">
        <v>45929</v>
      </c>
      <c r="D676" s="56">
        <v>45929</v>
      </c>
      <c r="E676" s="41">
        <v>5</v>
      </c>
    </row>
    <row r="677" spans="1:6" x14ac:dyDescent="0.2">
      <c r="B677" s="52">
        <v>45929.041666666664</v>
      </c>
      <c r="C677" s="53">
        <v>45929.041666666664</v>
      </c>
      <c r="D677" s="56">
        <v>45929.041666666664</v>
      </c>
      <c r="E677" s="41">
        <v>5</v>
      </c>
    </row>
    <row r="678" spans="1:6" x14ac:dyDescent="0.2">
      <c r="B678" s="52">
        <v>45929.083333333328</v>
      </c>
      <c r="C678" s="53">
        <v>45929.083333333328</v>
      </c>
      <c r="D678" s="56">
        <v>45929.083333333328</v>
      </c>
      <c r="E678" s="41">
        <v>6</v>
      </c>
    </row>
    <row r="679" spans="1:6" x14ac:dyDescent="0.2">
      <c r="B679" s="52">
        <v>45929.125</v>
      </c>
      <c r="C679" s="53">
        <v>45929.125</v>
      </c>
      <c r="D679" s="56">
        <v>45929.125</v>
      </c>
      <c r="E679" s="41">
        <v>6</v>
      </c>
    </row>
    <row r="680" spans="1:6" x14ac:dyDescent="0.2">
      <c r="B680" s="52">
        <v>45929.166666666664</v>
      </c>
      <c r="C680" s="53">
        <v>45929.166666666664</v>
      </c>
      <c r="D680" s="56">
        <v>45929.166666666664</v>
      </c>
      <c r="E680" s="41">
        <v>10</v>
      </c>
    </row>
    <row r="681" spans="1:6" x14ac:dyDescent="0.2">
      <c r="B681" s="52">
        <v>45929.208333333328</v>
      </c>
      <c r="C681" s="53">
        <v>45929.208333333328</v>
      </c>
      <c r="D681" s="56">
        <v>45929.208333333328</v>
      </c>
      <c r="E681" s="41">
        <v>11</v>
      </c>
    </row>
    <row r="682" spans="1:6" x14ac:dyDescent="0.2">
      <c r="B682" s="52">
        <v>45929.25</v>
      </c>
      <c r="C682" s="53">
        <v>45929.25</v>
      </c>
      <c r="D682" s="56">
        <v>45929.25</v>
      </c>
      <c r="E682" s="41">
        <v>11</v>
      </c>
    </row>
    <row r="683" spans="1:6" x14ac:dyDescent="0.2">
      <c r="B683" s="52">
        <v>45929.291666666664</v>
      </c>
      <c r="C683" s="53">
        <v>45929.291666666664</v>
      </c>
      <c r="D683" s="56">
        <v>45929.291666666664</v>
      </c>
      <c r="E683" s="41">
        <v>11</v>
      </c>
    </row>
    <row r="684" spans="1:6" x14ac:dyDescent="0.2">
      <c r="B684" s="52">
        <v>45929.333333333328</v>
      </c>
      <c r="C684" s="53">
        <v>45929.333333333328</v>
      </c>
      <c r="D684" s="56">
        <v>45929.333333333328</v>
      </c>
      <c r="E684" s="41">
        <v>12</v>
      </c>
    </row>
    <row r="685" spans="1:6" x14ac:dyDescent="0.2">
      <c r="B685" s="52">
        <v>45929.375</v>
      </c>
      <c r="C685" s="53">
        <v>45929.375</v>
      </c>
      <c r="D685" s="56">
        <v>45929.375</v>
      </c>
      <c r="E685" s="41">
        <v>12</v>
      </c>
    </row>
    <row r="686" spans="1:6" x14ac:dyDescent="0.2">
      <c r="B686" s="52">
        <v>45929.416666666664</v>
      </c>
      <c r="C686" s="53">
        <v>45929.416666666664</v>
      </c>
      <c r="D686" s="56">
        <v>45929.416666666664</v>
      </c>
      <c r="E686" s="41">
        <v>15</v>
      </c>
    </row>
    <row r="687" spans="1:6" x14ac:dyDescent="0.2">
      <c r="B687" s="52">
        <v>45929.458333333328</v>
      </c>
      <c r="C687" s="53">
        <v>45929.458333333328</v>
      </c>
      <c r="D687" s="56">
        <v>45929.458333333328</v>
      </c>
      <c r="E687" s="41">
        <v>7</v>
      </c>
    </row>
    <row r="688" spans="1:6" x14ac:dyDescent="0.2">
      <c r="B688" s="52">
        <v>45929.5</v>
      </c>
      <c r="C688" s="53">
        <v>45929.5</v>
      </c>
      <c r="D688" s="56">
        <v>45929.5</v>
      </c>
      <c r="E688" s="41">
        <v>5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3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4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3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3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3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4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6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4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5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5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4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5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5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5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6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5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5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6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8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10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8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6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6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5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5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5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5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4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4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5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4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6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6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5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4</v>
      </c>
    </row>
    <row r="724" spans="2:5" x14ac:dyDescent="0.2">
      <c r="B724" s="38"/>
      <c r="C724" s="39"/>
      <c r="D724" s="40"/>
      <c r="E724" s="41"/>
    </row>
    <row r="725" spans="2:5" x14ac:dyDescent="0.2">
      <c r="B725" s="38"/>
      <c r="C725" s="39"/>
      <c r="D725" s="40"/>
      <c r="E725" s="41"/>
    </row>
    <row r="726" spans="2:5" x14ac:dyDescent="0.2">
      <c r="B726" s="38"/>
      <c r="C726" s="39"/>
      <c r="D726" s="40"/>
      <c r="E726" s="41"/>
    </row>
    <row r="727" spans="2:5" x14ac:dyDescent="0.2">
      <c r="B727" s="38"/>
      <c r="C727" s="39"/>
      <c r="D727" s="40"/>
      <c r="E727" s="41"/>
    </row>
    <row r="728" spans="2:5" x14ac:dyDescent="0.2">
      <c r="B728" s="38"/>
      <c r="C728" s="39"/>
      <c r="D728" s="40"/>
      <c r="E728" s="41"/>
    </row>
    <row r="729" spans="2:5" x14ac:dyDescent="0.2">
      <c r="B729" s="38"/>
      <c r="C729" s="39"/>
      <c r="D729" s="40"/>
      <c r="E729" s="41"/>
    </row>
    <row r="730" spans="2:5" x14ac:dyDescent="0.2">
      <c r="B730" s="38"/>
      <c r="C730" s="39"/>
      <c r="D730" s="40"/>
      <c r="E730" s="41"/>
    </row>
    <row r="731" spans="2:5" x14ac:dyDescent="0.2">
      <c r="B731" s="38"/>
      <c r="C731" s="39"/>
      <c r="D731" s="40"/>
      <c r="E731" s="41"/>
    </row>
    <row r="732" spans="2:5" x14ac:dyDescent="0.2">
      <c r="B732" s="38"/>
      <c r="C732" s="39"/>
      <c r="D732" s="40"/>
      <c r="E732" s="41"/>
    </row>
    <row r="733" spans="2:5" x14ac:dyDescent="0.2">
      <c r="B733" s="38"/>
      <c r="C733" s="39"/>
      <c r="D733" s="40"/>
      <c r="E733" s="41"/>
    </row>
    <row r="734" spans="2:5" x14ac:dyDescent="0.2">
      <c r="B734" s="38"/>
      <c r="C734" s="39"/>
      <c r="D734" s="40"/>
      <c r="E734" s="41"/>
    </row>
    <row r="735" spans="2:5" x14ac:dyDescent="0.2">
      <c r="B735" s="38"/>
      <c r="C735" s="39"/>
      <c r="D735" s="40"/>
      <c r="E735" s="41"/>
    </row>
    <row r="736" spans="2:5" x14ac:dyDescent="0.2">
      <c r="B736" s="38"/>
      <c r="C736" s="39"/>
      <c r="D736" s="40"/>
      <c r="E736" s="41"/>
    </row>
    <row r="737" spans="2:5" x14ac:dyDescent="0.2">
      <c r="B737" s="38"/>
      <c r="C737" s="39"/>
      <c r="D737" s="40"/>
      <c r="E737" s="41"/>
    </row>
    <row r="738" spans="2:5" x14ac:dyDescent="0.2">
      <c r="B738" s="38"/>
      <c r="C738" s="39"/>
      <c r="D738" s="40"/>
      <c r="E738" s="41"/>
    </row>
    <row r="739" spans="2:5" x14ac:dyDescent="0.2">
      <c r="B739" s="38"/>
      <c r="C739" s="39"/>
      <c r="D739" s="40"/>
      <c r="E739" s="41"/>
    </row>
    <row r="740" spans="2:5" x14ac:dyDescent="0.2">
      <c r="B740" s="38"/>
      <c r="C740" s="39"/>
      <c r="D740" s="40"/>
      <c r="E740" s="41"/>
    </row>
    <row r="741" spans="2:5" x14ac:dyDescent="0.2">
      <c r="B741" s="38"/>
      <c r="C741" s="39"/>
      <c r="D741" s="40"/>
      <c r="E741" s="41"/>
    </row>
    <row r="742" spans="2:5" x14ac:dyDescent="0.2">
      <c r="B742" s="38"/>
      <c r="C742" s="39"/>
      <c r="D742" s="40"/>
      <c r="E742" s="41"/>
    </row>
    <row r="743" spans="2:5" x14ac:dyDescent="0.2">
      <c r="B743" s="38"/>
      <c r="C743" s="39"/>
      <c r="D743" s="40"/>
      <c r="E743" s="41"/>
    </row>
    <row r="744" spans="2:5" x14ac:dyDescent="0.2">
      <c r="B744" s="38"/>
      <c r="C744" s="39"/>
      <c r="D744" s="40"/>
      <c r="E744" s="41"/>
    </row>
    <row r="745" spans="2:5" x14ac:dyDescent="0.2">
      <c r="B745" s="38"/>
      <c r="C745" s="39"/>
      <c r="D745" s="40"/>
      <c r="E745" s="41"/>
    </row>
    <row r="746" spans="2:5" x14ac:dyDescent="0.2">
      <c r="B746" s="38"/>
      <c r="C746" s="39"/>
      <c r="D746" s="40"/>
      <c r="E746" s="41"/>
    </row>
    <row r="747" spans="2:5" x14ac:dyDescent="0.2">
      <c r="B747" s="38"/>
      <c r="C747" s="39"/>
      <c r="D747" s="40"/>
      <c r="E747" s="41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85A4-38BC-4CCF-94F9-76A23448566C}">
  <sheetPr>
    <tabColor rgb="FFFFFF00"/>
  </sheetPr>
  <dimension ref="A1:F747"/>
  <sheetViews>
    <sheetView topLeftCell="A609" workbookViewId="0">
      <selection activeCell="I492" sqref="I492"/>
    </sheetView>
  </sheetViews>
  <sheetFormatPr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9.140625" style="30"/>
    <col min="5" max="5" width="9.140625" style="48"/>
    <col min="6" max="16384" width="9.14062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7">
        <v>45901</v>
      </c>
      <c r="C4" s="58">
        <v>45901</v>
      </c>
      <c r="D4" s="59">
        <v>45901</v>
      </c>
      <c r="E4" s="41">
        <v>6</v>
      </c>
      <c r="F4" s="42"/>
    </row>
    <row r="5" spans="1:6" x14ac:dyDescent="0.2">
      <c r="A5" s="37"/>
      <c r="B5" s="57">
        <v>45901.041666666664</v>
      </c>
      <c r="C5" s="58">
        <v>45901.041666666664</v>
      </c>
      <c r="D5" s="59">
        <v>45901.041666666664</v>
      </c>
      <c r="E5" s="41">
        <v>6</v>
      </c>
      <c r="F5" s="42"/>
    </row>
    <row r="6" spans="1:6" x14ac:dyDescent="0.2">
      <c r="A6" s="37"/>
      <c r="B6" s="57">
        <v>45901.083333333328</v>
      </c>
      <c r="C6" s="58">
        <v>45901.083333333328</v>
      </c>
      <c r="D6" s="59">
        <v>45901.083333333328</v>
      </c>
      <c r="E6" s="41">
        <v>6</v>
      </c>
      <c r="F6" s="42"/>
    </row>
    <row r="7" spans="1:6" x14ac:dyDescent="0.2">
      <c r="A7" s="37"/>
      <c r="B7" s="57">
        <v>45901.125</v>
      </c>
      <c r="C7" s="58">
        <v>45901.125</v>
      </c>
      <c r="D7" s="59">
        <v>45901.125</v>
      </c>
      <c r="E7" s="41">
        <v>5</v>
      </c>
      <c r="F7" s="42"/>
    </row>
    <row r="8" spans="1:6" x14ac:dyDescent="0.2">
      <c r="A8" s="37"/>
      <c r="B8" s="57">
        <v>45901.166666666664</v>
      </c>
      <c r="C8" s="58">
        <v>45901.166666666664</v>
      </c>
      <c r="D8" s="59">
        <v>45901.166666666664</v>
      </c>
      <c r="E8" s="41">
        <v>6</v>
      </c>
      <c r="F8" s="42"/>
    </row>
    <row r="9" spans="1:6" x14ac:dyDescent="0.2">
      <c r="A9" s="37"/>
      <c r="B9" s="57">
        <v>45901.208333333328</v>
      </c>
      <c r="C9" s="58">
        <v>45901.208333333328</v>
      </c>
      <c r="D9" s="59">
        <v>45901.208333333328</v>
      </c>
      <c r="E9" s="41">
        <v>6</v>
      </c>
      <c r="F9" s="42"/>
    </row>
    <row r="10" spans="1:6" x14ac:dyDescent="0.2">
      <c r="A10" s="37"/>
      <c r="B10" s="57">
        <v>45901.25</v>
      </c>
      <c r="C10" s="58">
        <v>45901.25</v>
      </c>
      <c r="D10" s="59">
        <v>45901.25</v>
      </c>
      <c r="E10" s="41">
        <v>6</v>
      </c>
      <c r="F10" s="42"/>
    </row>
    <row r="11" spans="1:6" x14ac:dyDescent="0.2">
      <c r="A11" s="37"/>
      <c r="B11" s="57">
        <v>45901.291666666664</v>
      </c>
      <c r="C11" s="58">
        <v>45901.291666666664</v>
      </c>
      <c r="D11" s="59">
        <v>45901.291666666664</v>
      </c>
      <c r="E11" s="41">
        <v>7</v>
      </c>
      <c r="F11" s="42"/>
    </row>
    <row r="12" spans="1:6" x14ac:dyDescent="0.2">
      <c r="A12" s="37"/>
      <c r="B12" s="57">
        <v>45901.333333333328</v>
      </c>
      <c r="C12" s="58">
        <v>45901.333333333328</v>
      </c>
      <c r="D12" s="59">
        <v>45901.333333333328</v>
      </c>
      <c r="E12" s="41">
        <v>7</v>
      </c>
      <c r="F12" s="42"/>
    </row>
    <row r="13" spans="1:6" x14ac:dyDescent="0.2">
      <c r="A13" s="37"/>
      <c r="B13" s="57">
        <v>45901.375</v>
      </c>
      <c r="C13" s="58">
        <v>45901.375</v>
      </c>
      <c r="D13" s="59">
        <v>45901.375</v>
      </c>
      <c r="E13" s="41">
        <v>9</v>
      </c>
      <c r="F13" s="42"/>
    </row>
    <row r="14" spans="1:6" x14ac:dyDescent="0.2">
      <c r="A14" s="37"/>
      <c r="B14" s="57">
        <v>45901.416666666664</v>
      </c>
      <c r="C14" s="58">
        <v>45901.416666666664</v>
      </c>
      <c r="D14" s="59">
        <v>45901.416666666664</v>
      </c>
      <c r="E14" s="41">
        <v>8</v>
      </c>
      <c r="F14" s="42"/>
    </row>
    <row r="15" spans="1:6" x14ac:dyDescent="0.2">
      <c r="A15" s="37"/>
      <c r="B15" s="57">
        <v>45901.458333333328</v>
      </c>
      <c r="C15" s="58">
        <v>45901.458333333328</v>
      </c>
      <c r="D15" s="59">
        <v>45901.458333333328</v>
      </c>
      <c r="E15" s="41">
        <v>6</v>
      </c>
      <c r="F15" s="42"/>
    </row>
    <row r="16" spans="1:6" x14ac:dyDescent="0.2">
      <c r="A16" s="37"/>
      <c r="B16" s="57">
        <v>45901.5</v>
      </c>
      <c r="C16" s="58">
        <v>45901.5</v>
      </c>
      <c r="D16" s="59">
        <v>45901.5</v>
      </c>
      <c r="E16" s="41">
        <v>5</v>
      </c>
      <c r="F16" s="42"/>
    </row>
    <row r="17" spans="1:6" x14ac:dyDescent="0.2">
      <c r="A17" s="37"/>
      <c r="B17" s="57">
        <v>45901.541666666664</v>
      </c>
      <c r="C17" s="58">
        <v>45901.541666666664</v>
      </c>
      <c r="D17" s="59">
        <v>45901.541666666664</v>
      </c>
      <c r="E17" s="41">
        <v>4</v>
      </c>
      <c r="F17" s="42"/>
    </row>
    <row r="18" spans="1:6" x14ac:dyDescent="0.2">
      <c r="A18" s="37"/>
      <c r="B18" s="57">
        <v>45901.583333333328</v>
      </c>
      <c r="C18" s="58">
        <v>45901.583333333328</v>
      </c>
      <c r="D18" s="59">
        <v>45901.583333333328</v>
      </c>
      <c r="E18" s="41">
        <v>6</v>
      </c>
      <c r="F18" s="42"/>
    </row>
    <row r="19" spans="1:6" x14ac:dyDescent="0.2">
      <c r="A19" s="37"/>
      <c r="B19" s="57">
        <v>45901.625</v>
      </c>
      <c r="C19" s="58">
        <v>45901.625</v>
      </c>
      <c r="D19" s="59">
        <v>45901.625</v>
      </c>
      <c r="E19" s="41">
        <v>7</v>
      </c>
      <c r="F19" s="42"/>
    </row>
    <row r="20" spans="1:6" x14ac:dyDescent="0.2">
      <c r="A20" s="37"/>
      <c r="B20" s="57">
        <v>45901.666666666664</v>
      </c>
      <c r="C20" s="58">
        <v>45901.666666666664</v>
      </c>
      <c r="D20" s="59">
        <v>45901.666666666664</v>
      </c>
      <c r="E20" s="41">
        <v>9</v>
      </c>
      <c r="F20" s="42"/>
    </row>
    <row r="21" spans="1:6" x14ac:dyDescent="0.2">
      <c r="A21" s="37"/>
      <c r="B21" s="57">
        <v>45901.708333333328</v>
      </c>
      <c r="C21" s="58">
        <v>45901.708333333328</v>
      </c>
      <c r="D21" s="59">
        <v>45901.708333333328</v>
      </c>
      <c r="E21" s="41">
        <v>9</v>
      </c>
      <c r="F21" s="42"/>
    </row>
    <row r="22" spans="1:6" x14ac:dyDescent="0.2">
      <c r="A22" s="37"/>
      <c r="B22" s="57">
        <v>45901.75</v>
      </c>
      <c r="C22" s="58">
        <v>45901.75</v>
      </c>
      <c r="D22" s="59">
        <v>45901.75</v>
      </c>
      <c r="E22" s="41">
        <v>7</v>
      </c>
      <c r="F22" s="42"/>
    </row>
    <row r="23" spans="1:6" x14ac:dyDescent="0.2">
      <c r="A23" s="37"/>
      <c r="B23" s="57">
        <v>45901.791666666664</v>
      </c>
      <c r="C23" s="58">
        <v>45901.791666666664</v>
      </c>
      <c r="D23" s="59">
        <v>45901.791666666664</v>
      </c>
      <c r="E23" s="41">
        <v>6</v>
      </c>
      <c r="F23" s="42"/>
    </row>
    <row r="24" spans="1:6" x14ac:dyDescent="0.2">
      <c r="A24" s="37"/>
      <c r="B24" s="57">
        <v>45901.833333333328</v>
      </c>
      <c r="C24" s="58">
        <v>45901.833333333328</v>
      </c>
      <c r="D24" s="59">
        <v>45901.833333333328</v>
      </c>
      <c r="E24" s="41">
        <v>6</v>
      </c>
      <c r="F24" s="42"/>
    </row>
    <row r="25" spans="1:6" x14ac:dyDescent="0.2">
      <c r="A25" s="37"/>
      <c r="B25" s="57">
        <v>45901.875</v>
      </c>
      <c r="C25" s="58">
        <v>45901.875</v>
      </c>
      <c r="D25" s="59">
        <v>45901.875</v>
      </c>
      <c r="E25" s="41">
        <v>6</v>
      </c>
      <c r="F25" s="42"/>
    </row>
    <row r="26" spans="1:6" x14ac:dyDescent="0.2">
      <c r="A26" s="37"/>
      <c r="B26" s="57">
        <v>45901.916666666664</v>
      </c>
      <c r="C26" s="58">
        <v>45901.916666666664</v>
      </c>
      <c r="D26" s="59">
        <v>45901.916666666664</v>
      </c>
      <c r="E26" s="41">
        <v>6</v>
      </c>
      <c r="F26" s="42"/>
    </row>
    <row r="27" spans="1:6" x14ac:dyDescent="0.2">
      <c r="A27" s="37"/>
      <c r="B27" s="57">
        <v>45901.958333333328</v>
      </c>
      <c r="C27" s="58">
        <v>45901.958333333328</v>
      </c>
      <c r="D27" s="59">
        <v>45901.958333333328</v>
      </c>
      <c r="E27" s="41">
        <v>6</v>
      </c>
      <c r="F27" s="42"/>
    </row>
    <row r="28" spans="1:6" x14ac:dyDescent="0.2">
      <c r="A28" s="37"/>
      <c r="B28" s="57">
        <v>45902</v>
      </c>
      <c r="C28" s="58">
        <v>45902</v>
      </c>
      <c r="D28" s="59">
        <v>45902</v>
      </c>
      <c r="E28" s="41">
        <v>5</v>
      </c>
      <c r="F28" s="42"/>
    </row>
    <row r="29" spans="1:6" x14ac:dyDescent="0.2">
      <c r="A29" s="37"/>
      <c r="B29" s="57">
        <v>45902.041666666664</v>
      </c>
      <c r="C29" s="58">
        <v>45902.041666666664</v>
      </c>
      <c r="D29" s="59">
        <v>45902.041666666664</v>
      </c>
      <c r="E29" s="41">
        <v>4</v>
      </c>
      <c r="F29" s="42"/>
    </row>
    <row r="30" spans="1:6" x14ac:dyDescent="0.2">
      <c r="A30" s="37"/>
      <c r="B30" s="57">
        <v>45902.083333333328</v>
      </c>
      <c r="C30" s="58">
        <v>45902.083333333328</v>
      </c>
      <c r="D30" s="59">
        <v>45902.083333333328</v>
      </c>
      <c r="E30" s="41">
        <v>4</v>
      </c>
      <c r="F30" s="42"/>
    </row>
    <row r="31" spans="1:6" x14ac:dyDescent="0.2">
      <c r="A31" s="37"/>
      <c r="B31" s="57">
        <v>45902.125</v>
      </c>
      <c r="C31" s="58">
        <v>45902.125</v>
      </c>
      <c r="D31" s="59">
        <v>45902.125</v>
      </c>
      <c r="E31" s="41">
        <v>4</v>
      </c>
      <c r="F31" s="42"/>
    </row>
    <row r="32" spans="1:6" x14ac:dyDescent="0.2">
      <c r="A32" s="37"/>
      <c r="B32" s="57">
        <v>45902.166666666664</v>
      </c>
      <c r="C32" s="58">
        <v>45902.166666666664</v>
      </c>
      <c r="D32" s="59">
        <v>45902.166666666664</v>
      </c>
      <c r="E32" s="41">
        <v>4</v>
      </c>
      <c r="F32" s="42"/>
    </row>
    <row r="33" spans="1:6" x14ac:dyDescent="0.2">
      <c r="A33" s="37"/>
      <c r="B33" s="57">
        <v>45902.208333333328</v>
      </c>
      <c r="C33" s="58">
        <v>45902.208333333328</v>
      </c>
      <c r="D33" s="59">
        <v>45902.208333333328</v>
      </c>
      <c r="E33" s="41">
        <v>4</v>
      </c>
      <c r="F33" s="42"/>
    </row>
    <row r="34" spans="1:6" x14ac:dyDescent="0.2">
      <c r="A34" s="37"/>
      <c r="B34" s="57">
        <v>45902.25</v>
      </c>
      <c r="C34" s="58">
        <v>45902.25</v>
      </c>
      <c r="D34" s="59">
        <v>45902.25</v>
      </c>
      <c r="E34" s="41">
        <v>5</v>
      </c>
      <c r="F34" s="42"/>
    </row>
    <row r="35" spans="1:6" x14ac:dyDescent="0.2">
      <c r="A35" s="37"/>
      <c r="B35" s="57">
        <v>45902.291666666664</v>
      </c>
      <c r="C35" s="58">
        <v>45902.291666666664</v>
      </c>
      <c r="D35" s="59">
        <v>45902.291666666664</v>
      </c>
      <c r="E35" s="41">
        <v>6</v>
      </c>
      <c r="F35" s="42"/>
    </row>
    <row r="36" spans="1:6" x14ac:dyDescent="0.2">
      <c r="A36" s="37"/>
      <c r="B36" s="57">
        <v>45902.333333333328</v>
      </c>
      <c r="C36" s="58">
        <v>45902.333333333328</v>
      </c>
      <c r="D36" s="59">
        <v>45902.333333333328</v>
      </c>
      <c r="E36" s="41">
        <v>6</v>
      </c>
      <c r="F36" s="42"/>
    </row>
    <row r="37" spans="1:6" x14ac:dyDescent="0.2">
      <c r="A37" s="37"/>
      <c r="B37" s="57">
        <v>45902.375</v>
      </c>
      <c r="C37" s="58">
        <v>45902.375</v>
      </c>
      <c r="D37" s="59">
        <v>45902.375</v>
      </c>
      <c r="E37" s="41">
        <v>7</v>
      </c>
      <c r="F37" s="42"/>
    </row>
    <row r="38" spans="1:6" x14ac:dyDescent="0.2">
      <c r="A38" s="37"/>
      <c r="B38" s="57">
        <v>45902.416666666664</v>
      </c>
      <c r="C38" s="58">
        <v>45902.416666666664</v>
      </c>
      <c r="D38" s="59">
        <v>45902.416666666664</v>
      </c>
      <c r="E38" s="41">
        <v>8</v>
      </c>
      <c r="F38" s="42"/>
    </row>
    <row r="39" spans="1:6" x14ac:dyDescent="0.2">
      <c r="A39" s="37"/>
      <c r="B39" s="57">
        <v>45902.458333333328</v>
      </c>
      <c r="C39" s="58">
        <v>45902.458333333328</v>
      </c>
      <c r="D39" s="59">
        <v>45902.458333333328</v>
      </c>
      <c r="E39" s="41">
        <v>4</v>
      </c>
      <c r="F39" s="42"/>
    </row>
    <row r="40" spans="1:6" x14ac:dyDescent="0.2">
      <c r="A40" s="37"/>
      <c r="B40" s="57">
        <v>45902.5</v>
      </c>
      <c r="C40" s="58">
        <v>45902.5</v>
      </c>
      <c r="D40" s="59">
        <v>45902.5</v>
      </c>
      <c r="E40" s="41">
        <v>3</v>
      </c>
      <c r="F40" s="42"/>
    </row>
    <row r="41" spans="1:6" x14ac:dyDescent="0.2">
      <c r="A41" s="37"/>
      <c r="B41" s="57">
        <v>45902.541666666664</v>
      </c>
      <c r="C41" s="58">
        <v>45902.541666666664</v>
      </c>
      <c r="D41" s="59">
        <v>45902.541666666664</v>
      </c>
      <c r="E41" s="41">
        <v>4</v>
      </c>
      <c r="F41" s="42"/>
    </row>
    <row r="42" spans="1:6" x14ac:dyDescent="0.2">
      <c r="A42" s="37"/>
      <c r="B42" s="57">
        <v>45902.583333333328</v>
      </c>
      <c r="C42" s="58">
        <v>45902.583333333328</v>
      </c>
      <c r="D42" s="59">
        <v>45902.583333333328</v>
      </c>
      <c r="E42" s="41">
        <v>5</v>
      </c>
      <c r="F42" s="42"/>
    </row>
    <row r="43" spans="1:6" x14ac:dyDescent="0.2">
      <c r="A43" s="37"/>
      <c r="B43" s="57">
        <v>45902.625</v>
      </c>
      <c r="C43" s="58">
        <v>45902.625</v>
      </c>
      <c r="D43" s="59">
        <v>45902.625</v>
      </c>
      <c r="E43" s="41">
        <v>3</v>
      </c>
      <c r="F43" s="42"/>
    </row>
    <row r="44" spans="1:6" x14ac:dyDescent="0.2">
      <c r="A44" s="37"/>
      <c r="B44" s="57">
        <v>45902.666666666664</v>
      </c>
      <c r="C44" s="58">
        <v>45902.666666666664</v>
      </c>
      <c r="D44" s="59">
        <v>45902.666666666664</v>
      </c>
      <c r="E44" s="41">
        <v>4</v>
      </c>
      <c r="F44" s="42"/>
    </row>
    <row r="45" spans="1:6" x14ac:dyDescent="0.2">
      <c r="A45" s="37"/>
      <c r="B45" s="57">
        <v>45902.708333333328</v>
      </c>
      <c r="C45" s="58">
        <v>45902.708333333328</v>
      </c>
      <c r="D45" s="59">
        <v>45902.708333333328</v>
      </c>
      <c r="E45" s="41">
        <v>4</v>
      </c>
      <c r="F45" s="42"/>
    </row>
    <row r="46" spans="1:6" x14ac:dyDescent="0.2">
      <c r="A46" s="37"/>
      <c r="B46" s="57">
        <v>45902.75</v>
      </c>
      <c r="C46" s="58">
        <v>45902.75</v>
      </c>
      <c r="D46" s="59">
        <v>45902.75</v>
      </c>
      <c r="E46" s="41">
        <v>3</v>
      </c>
      <c r="F46" s="42"/>
    </row>
    <row r="47" spans="1:6" x14ac:dyDescent="0.2">
      <c r="A47" s="37"/>
      <c r="B47" s="57">
        <v>45902.791666666664</v>
      </c>
      <c r="C47" s="58">
        <v>45902.791666666664</v>
      </c>
      <c r="D47" s="59">
        <v>45902.791666666664</v>
      </c>
      <c r="E47" s="41">
        <v>2</v>
      </c>
      <c r="F47" s="42"/>
    </row>
    <row r="48" spans="1:6" x14ac:dyDescent="0.2">
      <c r="A48" s="37"/>
      <c r="B48" s="57">
        <v>45902.833333333328</v>
      </c>
      <c r="C48" s="58">
        <v>45902.833333333328</v>
      </c>
      <c r="D48" s="59">
        <v>45902.833333333328</v>
      </c>
      <c r="E48" s="41">
        <v>3</v>
      </c>
      <c r="F48" s="42"/>
    </row>
    <row r="49" spans="1:6" x14ac:dyDescent="0.2">
      <c r="A49" s="37"/>
      <c r="B49" s="57">
        <v>45902.875</v>
      </c>
      <c r="C49" s="58">
        <v>45902.875</v>
      </c>
      <c r="D49" s="59">
        <v>45902.875</v>
      </c>
      <c r="E49" s="41">
        <v>3</v>
      </c>
      <c r="F49" s="42"/>
    </row>
    <row r="50" spans="1:6" x14ac:dyDescent="0.2">
      <c r="A50" s="37"/>
      <c r="B50" s="57">
        <v>45902.916666666664</v>
      </c>
      <c r="C50" s="58">
        <v>45902.916666666664</v>
      </c>
      <c r="D50" s="59">
        <v>45902.916666666664</v>
      </c>
      <c r="E50" s="41">
        <v>4</v>
      </c>
      <c r="F50" s="42"/>
    </row>
    <row r="51" spans="1:6" x14ac:dyDescent="0.2">
      <c r="A51" s="37"/>
      <c r="B51" s="57">
        <v>45902.958333333328</v>
      </c>
      <c r="C51" s="58">
        <v>45902.958333333328</v>
      </c>
      <c r="D51" s="59">
        <v>45902.958333333328</v>
      </c>
      <c r="E51" s="41">
        <v>5</v>
      </c>
      <c r="F51" s="42"/>
    </row>
    <row r="52" spans="1:6" x14ac:dyDescent="0.2">
      <c r="A52" s="37"/>
      <c r="B52" s="57">
        <v>45903</v>
      </c>
      <c r="C52" s="58">
        <v>45903</v>
      </c>
      <c r="D52" s="59">
        <v>45903</v>
      </c>
      <c r="E52" s="41">
        <v>5</v>
      </c>
      <c r="F52" s="42"/>
    </row>
    <row r="53" spans="1:6" x14ac:dyDescent="0.2">
      <c r="A53" s="37"/>
      <c r="B53" s="57">
        <v>45903.041666666664</v>
      </c>
      <c r="C53" s="58">
        <v>45903.041666666664</v>
      </c>
      <c r="D53" s="59">
        <v>45903.041666666664</v>
      </c>
      <c r="E53" s="41">
        <v>4</v>
      </c>
      <c r="F53" s="42"/>
    </row>
    <row r="54" spans="1:6" x14ac:dyDescent="0.2">
      <c r="A54" s="37"/>
      <c r="B54" s="57">
        <v>45903.083333333328</v>
      </c>
      <c r="C54" s="58">
        <v>45903.083333333328</v>
      </c>
      <c r="D54" s="59">
        <v>45903.083333333328</v>
      </c>
      <c r="E54" s="41">
        <v>3</v>
      </c>
      <c r="F54" s="42"/>
    </row>
    <row r="55" spans="1:6" x14ac:dyDescent="0.2">
      <c r="A55" s="37"/>
      <c r="B55" s="57">
        <v>45903.125</v>
      </c>
      <c r="C55" s="58">
        <v>45903.125</v>
      </c>
      <c r="D55" s="59">
        <v>45903.125</v>
      </c>
      <c r="E55" s="41">
        <v>3</v>
      </c>
      <c r="F55" s="42"/>
    </row>
    <row r="56" spans="1:6" x14ac:dyDescent="0.2">
      <c r="A56" s="37"/>
      <c r="B56" s="57">
        <v>45903.166666666664</v>
      </c>
      <c r="C56" s="58">
        <v>45903.166666666664</v>
      </c>
      <c r="D56" s="59">
        <v>45903.166666666664</v>
      </c>
      <c r="E56" s="41">
        <v>2</v>
      </c>
      <c r="F56" s="42"/>
    </row>
    <row r="57" spans="1:6" x14ac:dyDescent="0.2">
      <c r="A57" s="37"/>
      <c r="B57" s="57">
        <v>45903.208333333328</v>
      </c>
      <c r="C57" s="58">
        <v>45903.208333333328</v>
      </c>
      <c r="D57" s="59">
        <v>45903.208333333328</v>
      </c>
      <c r="E57" s="41">
        <v>1</v>
      </c>
      <c r="F57" s="42"/>
    </row>
    <row r="58" spans="1:6" x14ac:dyDescent="0.2">
      <c r="A58" s="37"/>
      <c r="B58" s="57">
        <v>45903.25</v>
      </c>
      <c r="C58" s="58">
        <v>45903.25</v>
      </c>
      <c r="D58" s="59">
        <v>45903.25</v>
      </c>
      <c r="E58" s="41">
        <v>1</v>
      </c>
      <c r="F58" s="42"/>
    </row>
    <row r="59" spans="1:6" x14ac:dyDescent="0.2">
      <c r="A59" s="37"/>
      <c r="B59" s="57">
        <v>45903.291666666664</v>
      </c>
      <c r="C59" s="58">
        <v>45903.291666666664</v>
      </c>
      <c r="D59" s="59">
        <v>45903.291666666664</v>
      </c>
      <c r="E59" s="41">
        <v>3</v>
      </c>
      <c r="F59" s="42"/>
    </row>
    <row r="60" spans="1:6" x14ac:dyDescent="0.2">
      <c r="A60" s="37"/>
      <c r="B60" s="57">
        <v>45903.333333333328</v>
      </c>
      <c r="C60" s="58">
        <v>45903.333333333328</v>
      </c>
      <c r="D60" s="59">
        <v>45903.333333333328</v>
      </c>
      <c r="E60" s="41">
        <v>3</v>
      </c>
      <c r="F60" s="42"/>
    </row>
    <row r="61" spans="1:6" x14ac:dyDescent="0.2">
      <c r="A61" s="37"/>
      <c r="B61" s="57">
        <v>45903.375</v>
      </c>
      <c r="C61" s="58">
        <v>45903.375</v>
      </c>
      <c r="D61" s="59">
        <v>45903.375</v>
      </c>
      <c r="E61" s="41">
        <v>3</v>
      </c>
      <c r="F61" s="42"/>
    </row>
    <row r="62" spans="1:6" x14ac:dyDescent="0.2">
      <c r="A62" s="37"/>
      <c r="B62" s="57">
        <v>45903.416666666664</v>
      </c>
      <c r="C62" s="58">
        <v>45903.416666666664</v>
      </c>
      <c r="D62" s="59">
        <v>45903.416666666664</v>
      </c>
      <c r="E62" s="41">
        <v>3</v>
      </c>
      <c r="F62" s="42"/>
    </row>
    <row r="63" spans="1:6" x14ac:dyDescent="0.2">
      <c r="A63" s="37"/>
      <c r="B63" s="57">
        <v>45903.458333333328</v>
      </c>
      <c r="C63" s="58">
        <v>45903.458333333328</v>
      </c>
      <c r="D63" s="59">
        <v>45903.458333333328</v>
      </c>
      <c r="E63" s="41">
        <v>4</v>
      </c>
      <c r="F63" s="42"/>
    </row>
    <row r="64" spans="1:6" x14ac:dyDescent="0.2">
      <c r="A64" s="37"/>
      <c r="B64" s="57">
        <v>45903.5</v>
      </c>
      <c r="C64" s="58">
        <v>45903.5</v>
      </c>
      <c r="D64" s="59">
        <v>45903.5</v>
      </c>
      <c r="E64" s="41">
        <v>4</v>
      </c>
      <c r="F64" s="42"/>
    </row>
    <row r="65" spans="1:6" x14ac:dyDescent="0.2">
      <c r="A65" s="37"/>
      <c r="B65" s="57">
        <v>45903.541666666664</v>
      </c>
      <c r="C65" s="58">
        <v>45903.541666666664</v>
      </c>
      <c r="D65" s="59">
        <v>45903.541666666664</v>
      </c>
      <c r="E65" s="41">
        <v>3</v>
      </c>
      <c r="F65" s="42"/>
    </row>
    <row r="66" spans="1:6" x14ac:dyDescent="0.2">
      <c r="A66" s="37"/>
      <c r="B66" s="57">
        <v>45903.583333333328</v>
      </c>
      <c r="C66" s="58">
        <v>45903.583333333328</v>
      </c>
      <c r="D66" s="59">
        <v>45903.583333333328</v>
      </c>
      <c r="E66" s="41">
        <v>3</v>
      </c>
      <c r="F66" s="42"/>
    </row>
    <row r="67" spans="1:6" x14ac:dyDescent="0.2">
      <c r="A67" s="37"/>
      <c r="B67" s="57">
        <v>45903.625</v>
      </c>
      <c r="C67" s="58">
        <v>45903.625</v>
      </c>
      <c r="D67" s="59">
        <v>45903.625</v>
      </c>
      <c r="E67" s="41">
        <v>1</v>
      </c>
      <c r="F67" s="42"/>
    </row>
    <row r="68" spans="1:6" x14ac:dyDescent="0.2">
      <c r="A68" s="37"/>
      <c r="B68" s="57">
        <v>45903.666666666664</v>
      </c>
      <c r="C68" s="58">
        <v>45903.666666666664</v>
      </c>
      <c r="D68" s="59">
        <v>45903.666666666664</v>
      </c>
      <c r="E68" s="41">
        <v>2</v>
      </c>
      <c r="F68" s="42"/>
    </row>
    <row r="69" spans="1:6" x14ac:dyDescent="0.2">
      <c r="A69" s="37"/>
      <c r="B69" s="57">
        <v>45903.708333333328</v>
      </c>
      <c r="C69" s="58">
        <v>45903.708333333328</v>
      </c>
      <c r="D69" s="59">
        <v>45903.708333333328</v>
      </c>
      <c r="E69" s="41">
        <v>1</v>
      </c>
      <c r="F69" s="42"/>
    </row>
    <row r="70" spans="1:6" x14ac:dyDescent="0.2">
      <c r="A70" s="37"/>
      <c r="B70" s="57">
        <v>45903.75</v>
      </c>
      <c r="C70" s="58">
        <v>45903.75</v>
      </c>
      <c r="D70" s="59">
        <v>45903.75</v>
      </c>
      <c r="E70" s="41">
        <v>2</v>
      </c>
      <c r="F70" s="42"/>
    </row>
    <row r="71" spans="1:6" x14ac:dyDescent="0.2">
      <c r="A71" s="37"/>
      <c r="B71" s="57">
        <v>45903.791666666664</v>
      </c>
      <c r="C71" s="58">
        <v>45903.791666666664</v>
      </c>
      <c r="D71" s="59">
        <v>45903.791666666664</v>
      </c>
      <c r="E71" s="41">
        <v>1</v>
      </c>
      <c r="F71" s="42"/>
    </row>
    <row r="72" spans="1:6" x14ac:dyDescent="0.2">
      <c r="A72" s="37"/>
      <c r="B72" s="57">
        <v>45903.833333333328</v>
      </c>
      <c r="C72" s="58">
        <v>45903.833333333328</v>
      </c>
      <c r="D72" s="59">
        <v>45903.833333333328</v>
      </c>
      <c r="E72" s="41">
        <v>2</v>
      </c>
      <c r="F72" s="42"/>
    </row>
    <row r="73" spans="1:6" x14ac:dyDescent="0.2">
      <c r="A73" s="37"/>
      <c r="B73" s="57">
        <v>45903.875</v>
      </c>
      <c r="C73" s="58">
        <v>45903.875</v>
      </c>
      <c r="D73" s="59">
        <v>45903.875</v>
      </c>
      <c r="E73" s="41">
        <v>2</v>
      </c>
      <c r="F73" s="42"/>
    </row>
    <row r="74" spans="1:6" x14ac:dyDescent="0.2">
      <c r="A74" s="37"/>
      <c r="B74" s="57">
        <v>45903.916666666664</v>
      </c>
      <c r="C74" s="58">
        <v>45903.916666666664</v>
      </c>
      <c r="D74" s="59">
        <v>45903.916666666664</v>
      </c>
      <c r="E74" s="41">
        <v>2</v>
      </c>
      <c r="F74" s="42"/>
    </row>
    <row r="75" spans="1:6" x14ac:dyDescent="0.2">
      <c r="A75" s="37"/>
      <c r="B75" s="57">
        <v>45903.958333333328</v>
      </c>
      <c r="C75" s="58">
        <v>45903.958333333328</v>
      </c>
      <c r="D75" s="59">
        <v>45903.958333333328</v>
      </c>
      <c r="E75" s="41">
        <v>3</v>
      </c>
      <c r="F75" s="42"/>
    </row>
    <row r="76" spans="1:6" x14ac:dyDescent="0.2">
      <c r="A76" s="37"/>
      <c r="B76" s="57">
        <v>45904</v>
      </c>
      <c r="C76" s="58">
        <v>45904</v>
      </c>
      <c r="D76" s="59">
        <v>45904</v>
      </c>
      <c r="E76" s="41">
        <v>3</v>
      </c>
      <c r="F76" s="42"/>
    </row>
    <row r="77" spans="1:6" x14ac:dyDescent="0.2">
      <c r="A77" s="37"/>
      <c r="B77" s="57">
        <v>45904.041666666664</v>
      </c>
      <c r="C77" s="58">
        <v>45904.041666666664</v>
      </c>
      <c r="D77" s="59">
        <v>45904.041666666664</v>
      </c>
      <c r="E77" s="41">
        <v>3</v>
      </c>
      <c r="F77" s="42"/>
    </row>
    <row r="78" spans="1:6" x14ac:dyDescent="0.2">
      <c r="A78" s="37"/>
      <c r="B78" s="57">
        <v>45904.083333333328</v>
      </c>
      <c r="C78" s="58">
        <v>45904.083333333328</v>
      </c>
      <c r="D78" s="59">
        <v>45904.083333333328</v>
      </c>
      <c r="E78" s="41">
        <v>2</v>
      </c>
      <c r="F78" s="42"/>
    </row>
    <row r="79" spans="1:6" x14ac:dyDescent="0.2">
      <c r="A79" s="37"/>
      <c r="B79" s="57">
        <v>45904.125</v>
      </c>
      <c r="C79" s="58">
        <v>45904.125</v>
      </c>
      <c r="D79" s="59">
        <v>45904.125</v>
      </c>
      <c r="E79" s="41">
        <v>2</v>
      </c>
      <c r="F79" s="42"/>
    </row>
    <row r="80" spans="1:6" x14ac:dyDescent="0.2">
      <c r="A80" s="37"/>
      <c r="B80" s="57">
        <v>45904.166666666664</v>
      </c>
      <c r="C80" s="58">
        <v>45904.166666666664</v>
      </c>
      <c r="D80" s="59">
        <v>45904.166666666664</v>
      </c>
      <c r="E80" s="41">
        <v>3</v>
      </c>
      <c r="F80" s="42"/>
    </row>
    <row r="81" spans="1:6" x14ac:dyDescent="0.2">
      <c r="A81" s="37"/>
      <c r="B81" s="57">
        <v>45904.208333333328</v>
      </c>
      <c r="C81" s="58">
        <v>45904.208333333328</v>
      </c>
      <c r="D81" s="59">
        <v>45904.208333333328</v>
      </c>
      <c r="E81" s="41">
        <v>3</v>
      </c>
      <c r="F81" s="42"/>
    </row>
    <row r="82" spans="1:6" x14ac:dyDescent="0.2">
      <c r="A82" s="37"/>
      <c r="B82" s="57">
        <v>45904.25</v>
      </c>
      <c r="C82" s="58">
        <v>45904.25</v>
      </c>
      <c r="D82" s="59">
        <v>45904.25</v>
      </c>
      <c r="E82" s="41">
        <v>3</v>
      </c>
      <c r="F82" s="42"/>
    </row>
    <row r="83" spans="1:6" x14ac:dyDescent="0.2">
      <c r="A83" s="37"/>
      <c r="B83" s="57">
        <v>45904.291666666664</v>
      </c>
      <c r="C83" s="58">
        <v>45904.291666666664</v>
      </c>
      <c r="D83" s="59">
        <v>45904.291666666664</v>
      </c>
      <c r="E83" s="41">
        <v>4</v>
      </c>
      <c r="F83" s="42"/>
    </row>
    <row r="84" spans="1:6" x14ac:dyDescent="0.2">
      <c r="A84" s="37"/>
      <c r="B84" s="57">
        <v>45904.333333333328</v>
      </c>
      <c r="C84" s="58">
        <v>45904.333333333328</v>
      </c>
      <c r="D84" s="59">
        <v>45904.333333333328</v>
      </c>
      <c r="E84" s="41">
        <v>3</v>
      </c>
      <c r="F84" s="42"/>
    </row>
    <row r="85" spans="1:6" x14ac:dyDescent="0.2">
      <c r="A85" s="37"/>
      <c r="B85" s="57">
        <v>45904.375</v>
      </c>
      <c r="C85" s="58">
        <v>45904.375</v>
      </c>
      <c r="D85" s="59">
        <v>45904.375</v>
      </c>
      <c r="E85" s="41">
        <v>4</v>
      </c>
      <c r="F85" s="42"/>
    </row>
    <row r="86" spans="1:6" x14ac:dyDescent="0.2">
      <c r="A86" s="37"/>
      <c r="B86" s="57">
        <v>45904.416666666664</v>
      </c>
      <c r="C86" s="58">
        <v>45904.416666666664</v>
      </c>
      <c r="D86" s="59">
        <v>45904.416666666664</v>
      </c>
      <c r="E86" s="41">
        <v>4</v>
      </c>
      <c r="F86" s="42"/>
    </row>
    <row r="87" spans="1:6" x14ac:dyDescent="0.2">
      <c r="A87" s="37"/>
      <c r="B87" s="57">
        <v>45904.458333333328</v>
      </c>
      <c r="C87" s="58">
        <v>45904.458333333328</v>
      </c>
      <c r="D87" s="59">
        <v>45904.458333333328</v>
      </c>
      <c r="E87" s="41">
        <v>3</v>
      </c>
      <c r="F87" s="42"/>
    </row>
    <row r="88" spans="1:6" x14ac:dyDescent="0.2">
      <c r="A88" s="37"/>
      <c r="B88" s="57">
        <v>45904.5</v>
      </c>
      <c r="C88" s="58">
        <v>45904.5</v>
      </c>
      <c r="D88" s="59">
        <v>45904.5</v>
      </c>
      <c r="E88" s="41">
        <v>3</v>
      </c>
      <c r="F88" s="42"/>
    </row>
    <row r="89" spans="1:6" x14ac:dyDescent="0.2">
      <c r="A89" s="37"/>
      <c r="B89" s="57">
        <v>45904.541666666664</v>
      </c>
      <c r="C89" s="58">
        <v>45904.541666666664</v>
      </c>
      <c r="D89" s="59">
        <v>45904.541666666664</v>
      </c>
      <c r="E89" s="41">
        <v>3</v>
      </c>
      <c r="F89" s="42"/>
    </row>
    <row r="90" spans="1:6" x14ac:dyDescent="0.2">
      <c r="A90" s="37"/>
      <c r="B90" s="57">
        <v>45904.583333333328</v>
      </c>
      <c r="C90" s="58">
        <v>45904.583333333328</v>
      </c>
      <c r="D90" s="59">
        <v>45904.583333333328</v>
      </c>
      <c r="E90" s="41">
        <v>2</v>
      </c>
      <c r="F90" s="42"/>
    </row>
    <row r="91" spans="1:6" x14ac:dyDescent="0.2">
      <c r="A91" s="37"/>
      <c r="B91" s="57">
        <v>45904.625</v>
      </c>
      <c r="C91" s="58">
        <v>45904.625</v>
      </c>
      <c r="D91" s="59">
        <v>45904.625</v>
      </c>
      <c r="E91" s="41">
        <v>1</v>
      </c>
      <c r="F91" s="42"/>
    </row>
    <row r="92" spans="1:6" x14ac:dyDescent="0.2">
      <c r="A92" s="37"/>
      <c r="B92" s="57">
        <v>45904.666666666664</v>
      </c>
      <c r="C92" s="58">
        <v>45904.666666666664</v>
      </c>
      <c r="D92" s="59">
        <v>45904.666666666664</v>
      </c>
      <c r="E92" s="41">
        <v>1</v>
      </c>
      <c r="F92" s="42"/>
    </row>
    <row r="93" spans="1:6" x14ac:dyDescent="0.2">
      <c r="A93" s="37"/>
      <c r="B93" s="57">
        <v>45904.708333333328</v>
      </c>
      <c r="C93" s="58">
        <v>45904.708333333328</v>
      </c>
      <c r="D93" s="59">
        <v>45904.708333333328</v>
      </c>
      <c r="E93" s="41">
        <v>1</v>
      </c>
      <c r="F93" s="42"/>
    </row>
    <row r="94" spans="1:6" x14ac:dyDescent="0.2">
      <c r="A94" s="37"/>
      <c r="B94" s="57">
        <v>45904.75</v>
      </c>
      <c r="C94" s="58">
        <v>45904.75</v>
      </c>
      <c r="D94" s="59">
        <v>45904.75</v>
      </c>
      <c r="E94" s="41">
        <v>2</v>
      </c>
      <c r="F94" s="42"/>
    </row>
    <row r="95" spans="1:6" x14ac:dyDescent="0.2">
      <c r="A95" s="37"/>
      <c r="B95" s="57">
        <v>45904.791666666664</v>
      </c>
      <c r="C95" s="58">
        <v>45904.791666666664</v>
      </c>
      <c r="D95" s="59">
        <v>45904.791666666664</v>
      </c>
      <c r="E95" s="41">
        <v>2</v>
      </c>
      <c r="F95" s="42"/>
    </row>
    <row r="96" spans="1:6" x14ac:dyDescent="0.2">
      <c r="A96" s="37"/>
      <c r="B96" s="57">
        <v>45904.833333333328</v>
      </c>
      <c r="C96" s="58">
        <v>45904.833333333328</v>
      </c>
      <c r="D96" s="59">
        <v>45904.833333333328</v>
      </c>
      <c r="E96" s="41">
        <v>2</v>
      </c>
      <c r="F96" s="42"/>
    </row>
    <row r="97" spans="1:6" x14ac:dyDescent="0.2">
      <c r="A97" s="37"/>
      <c r="B97" s="57">
        <v>45904.875</v>
      </c>
      <c r="C97" s="58">
        <v>45904.875</v>
      </c>
      <c r="D97" s="59">
        <v>45904.875</v>
      </c>
      <c r="E97" s="41">
        <v>2</v>
      </c>
      <c r="F97" s="42"/>
    </row>
    <row r="98" spans="1:6" x14ac:dyDescent="0.2">
      <c r="A98" s="37"/>
      <c r="B98" s="57">
        <v>45904.916666666664</v>
      </c>
      <c r="C98" s="58">
        <v>45904.916666666664</v>
      </c>
      <c r="D98" s="59">
        <v>45904.916666666664</v>
      </c>
      <c r="E98" s="41">
        <v>2</v>
      </c>
      <c r="F98" s="42"/>
    </row>
    <row r="99" spans="1:6" x14ac:dyDescent="0.2">
      <c r="A99" s="37"/>
      <c r="B99" s="57">
        <v>45904.958333333328</v>
      </c>
      <c r="C99" s="58">
        <v>45904.958333333328</v>
      </c>
      <c r="D99" s="59">
        <v>45904.958333333328</v>
      </c>
      <c r="E99" s="41">
        <v>2</v>
      </c>
      <c r="F99" s="42"/>
    </row>
    <row r="100" spans="1:6" x14ac:dyDescent="0.2">
      <c r="A100" s="37"/>
      <c r="B100" s="57">
        <v>45905</v>
      </c>
      <c r="C100" s="58">
        <v>45905</v>
      </c>
      <c r="D100" s="59">
        <v>45905</v>
      </c>
      <c r="E100" s="41">
        <v>2</v>
      </c>
      <c r="F100" s="42"/>
    </row>
    <row r="101" spans="1:6" x14ac:dyDescent="0.2">
      <c r="A101" s="37"/>
      <c r="B101" s="57">
        <v>45905.041666666664</v>
      </c>
      <c r="C101" s="58">
        <v>45905.041666666664</v>
      </c>
      <c r="D101" s="59">
        <v>45905.041666666664</v>
      </c>
      <c r="E101" s="41">
        <v>2</v>
      </c>
      <c r="F101" s="42"/>
    </row>
    <row r="102" spans="1:6" x14ac:dyDescent="0.2">
      <c r="A102" s="37"/>
      <c r="B102" s="57">
        <v>45905.083333333328</v>
      </c>
      <c r="C102" s="58">
        <v>45905.083333333328</v>
      </c>
      <c r="D102" s="59">
        <v>45905.083333333328</v>
      </c>
      <c r="E102" s="41">
        <v>2</v>
      </c>
      <c r="F102" s="42"/>
    </row>
    <row r="103" spans="1:6" x14ac:dyDescent="0.2">
      <c r="A103" s="37"/>
      <c r="B103" s="57">
        <v>45905.125</v>
      </c>
      <c r="C103" s="58">
        <v>45905.125</v>
      </c>
      <c r="D103" s="59">
        <v>45905.125</v>
      </c>
      <c r="E103" s="41">
        <v>3</v>
      </c>
      <c r="F103" s="42"/>
    </row>
    <row r="104" spans="1:6" x14ac:dyDescent="0.2">
      <c r="A104" s="37"/>
      <c r="B104" s="57">
        <v>45905.166666666664</v>
      </c>
      <c r="C104" s="58">
        <v>45905.166666666664</v>
      </c>
      <c r="D104" s="59">
        <v>45905.166666666664</v>
      </c>
      <c r="E104" s="41">
        <v>2</v>
      </c>
      <c r="F104" s="42"/>
    </row>
    <row r="105" spans="1:6" x14ac:dyDescent="0.2">
      <c r="A105" s="37"/>
      <c r="B105" s="57">
        <v>45905.208333333328</v>
      </c>
      <c r="C105" s="58">
        <v>45905.208333333328</v>
      </c>
      <c r="D105" s="59">
        <v>45905.208333333328</v>
      </c>
      <c r="E105" s="41">
        <v>2</v>
      </c>
      <c r="F105" s="42"/>
    </row>
    <row r="106" spans="1:6" x14ac:dyDescent="0.2">
      <c r="A106" s="37"/>
      <c r="B106" s="57">
        <v>45905.25</v>
      </c>
      <c r="C106" s="58">
        <v>45905.25</v>
      </c>
      <c r="D106" s="59">
        <v>45905.25</v>
      </c>
      <c r="E106" s="41">
        <v>2</v>
      </c>
      <c r="F106" s="42"/>
    </row>
    <row r="107" spans="1:6" x14ac:dyDescent="0.2">
      <c r="A107" s="37"/>
      <c r="B107" s="57">
        <v>45905.291666666664</v>
      </c>
      <c r="C107" s="58">
        <v>45905.291666666664</v>
      </c>
      <c r="D107" s="59">
        <v>45905.291666666664</v>
      </c>
      <c r="E107" s="41">
        <v>3</v>
      </c>
      <c r="F107" s="42"/>
    </row>
    <row r="108" spans="1:6" x14ac:dyDescent="0.2">
      <c r="A108" s="37"/>
      <c r="B108" s="57">
        <v>45905.333333333328</v>
      </c>
      <c r="C108" s="58">
        <v>45905.333333333328</v>
      </c>
      <c r="D108" s="59">
        <v>45905.333333333328</v>
      </c>
      <c r="E108" s="41">
        <v>3</v>
      </c>
      <c r="F108" s="42"/>
    </row>
    <row r="109" spans="1:6" x14ac:dyDescent="0.2">
      <c r="A109" s="37"/>
      <c r="B109" s="57">
        <v>45905.375</v>
      </c>
      <c r="C109" s="58">
        <v>45905.375</v>
      </c>
      <c r="D109" s="59">
        <v>45905.375</v>
      </c>
      <c r="E109" s="41">
        <v>5</v>
      </c>
      <c r="F109" s="42"/>
    </row>
    <row r="110" spans="1:6" x14ac:dyDescent="0.2">
      <c r="A110" s="37"/>
      <c r="B110" s="57">
        <v>45905.416666666664</v>
      </c>
      <c r="C110" s="58">
        <v>45905.416666666664</v>
      </c>
      <c r="D110" s="59">
        <v>45905.416666666664</v>
      </c>
      <c r="E110" s="41">
        <v>5</v>
      </c>
      <c r="F110" s="42"/>
    </row>
    <row r="111" spans="1:6" x14ac:dyDescent="0.2">
      <c r="A111" s="37"/>
      <c r="B111" s="57">
        <v>45905.458333333328</v>
      </c>
      <c r="C111" s="58">
        <v>45905.458333333328</v>
      </c>
      <c r="D111" s="59">
        <v>45905.458333333328</v>
      </c>
      <c r="E111" s="41">
        <v>5</v>
      </c>
      <c r="F111" s="42"/>
    </row>
    <row r="112" spans="1:6" x14ac:dyDescent="0.2">
      <c r="A112" s="37"/>
      <c r="B112" s="57">
        <v>45905.5</v>
      </c>
      <c r="C112" s="58">
        <v>45905.5</v>
      </c>
      <c r="D112" s="59">
        <v>45905.5</v>
      </c>
      <c r="E112" s="41">
        <v>5</v>
      </c>
      <c r="F112" s="42"/>
    </row>
    <row r="113" spans="1:6" x14ac:dyDescent="0.2">
      <c r="A113" s="37"/>
      <c r="B113" s="57">
        <v>45905.541666666664</v>
      </c>
      <c r="C113" s="58">
        <v>45905.541666666664</v>
      </c>
      <c r="D113" s="59">
        <v>45905.541666666664</v>
      </c>
      <c r="E113" s="41">
        <v>6</v>
      </c>
      <c r="F113" s="42"/>
    </row>
    <row r="114" spans="1:6" x14ac:dyDescent="0.2">
      <c r="A114" s="37"/>
      <c r="B114" s="57">
        <v>45905.583333333328</v>
      </c>
      <c r="C114" s="58">
        <v>45905.583333333328</v>
      </c>
      <c r="D114" s="59">
        <v>45905.583333333328</v>
      </c>
      <c r="E114" s="41">
        <v>6</v>
      </c>
      <c r="F114" s="42"/>
    </row>
    <row r="115" spans="1:6" x14ac:dyDescent="0.2">
      <c r="A115" s="37"/>
      <c r="B115" s="57">
        <v>45905.625</v>
      </c>
      <c r="C115" s="58">
        <v>45905.625</v>
      </c>
      <c r="D115" s="59">
        <v>45905.625</v>
      </c>
      <c r="E115" s="41">
        <v>4</v>
      </c>
      <c r="F115" s="42"/>
    </row>
    <row r="116" spans="1:6" x14ac:dyDescent="0.2">
      <c r="A116" s="37"/>
      <c r="B116" s="57">
        <v>45905.666666666664</v>
      </c>
      <c r="C116" s="58">
        <v>45905.666666666664</v>
      </c>
      <c r="D116" s="59">
        <v>45905.666666666664</v>
      </c>
      <c r="E116" s="41">
        <v>5</v>
      </c>
      <c r="F116" s="42"/>
    </row>
    <row r="117" spans="1:6" x14ac:dyDescent="0.2">
      <c r="A117" s="37"/>
      <c r="B117" s="57">
        <v>45905.708333333328</v>
      </c>
      <c r="C117" s="58">
        <v>45905.708333333328</v>
      </c>
      <c r="D117" s="59">
        <v>45905.708333333328</v>
      </c>
      <c r="E117" s="41">
        <v>5</v>
      </c>
      <c r="F117" s="42"/>
    </row>
    <row r="118" spans="1:6" x14ac:dyDescent="0.2">
      <c r="A118" s="37"/>
      <c r="B118" s="57">
        <v>45905.75</v>
      </c>
      <c r="C118" s="58">
        <v>45905.75</v>
      </c>
      <c r="D118" s="59">
        <v>45905.75</v>
      </c>
      <c r="E118" s="41">
        <v>4</v>
      </c>
      <c r="F118" s="42"/>
    </row>
    <row r="119" spans="1:6" x14ac:dyDescent="0.2">
      <c r="A119" s="37"/>
      <c r="B119" s="57">
        <v>45905.791666666664</v>
      </c>
      <c r="C119" s="58">
        <v>45905.791666666664</v>
      </c>
      <c r="D119" s="59">
        <v>45905.791666666664</v>
      </c>
      <c r="E119" s="41">
        <v>4</v>
      </c>
      <c r="F119" s="42"/>
    </row>
    <row r="120" spans="1:6" x14ac:dyDescent="0.2">
      <c r="A120" s="37"/>
      <c r="B120" s="57">
        <v>45905.833333333328</v>
      </c>
      <c r="C120" s="58">
        <v>45905.833333333328</v>
      </c>
      <c r="D120" s="59">
        <v>45905.833333333328</v>
      </c>
      <c r="E120" s="41">
        <v>3</v>
      </c>
      <c r="F120" s="42"/>
    </row>
    <row r="121" spans="1:6" x14ac:dyDescent="0.2">
      <c r="A121" s="37"/>
      <c r="B121" s="57">
        <v>45905.875</v>
      </c>
      <c r="C121" s="58">
        <v>45905.875</v>
      </c>
      <c r="D121" s="59">
        <v>45905.875</v>
      </c>
      <c r="E121" s="41">
        <v>5</v>
      </c>
      <c r="F121" s="42"/>
    </row>
    <row r="122" spans="1:6" x14ac:dyDescent="0.2">
      <c r="A122" s="37"/>
      <c r="B122" s="57">
        <v>45905.916666666664</v>
      </c>
      <c r="C122" s="58">
        <v>45905.916666666664</v>
      </c>
      <c r="D122" s="59">
        <v>45905.916666666664</v>
      </c>
      <c r="E122" s="41">
        <v>9</v>
      </c>
      <c r="F122" s="42"/>
    </row>
    <row r="123" spans="1:6" x14ac:dyDescent="0.2">
      <c r="A123" s="37"/>
      <c r="B123" s="57">
        <v>45905.958333333328</v>
      </c>
      <c r="C123" s="58">
        <v>45905.958333333328</v>
      </c>
      <c r="D123" s="59">
        <v>45905.958333333328</v>
      </c>
      <c r="E123" s="41">
        <v>8</v>
      </c>
      <c r="F123" s="42"/>
    </row>
    <row r="124" spans="1:6" x14ac:dyDescent="0.2">
      <c r="A124" s="37"/>
      <c r="B124" s="57">
        <v>45906</v>
      </c>
      <c r="C124" s="58">
        <v>45906</v>
      </c>
      <c r="D124" s="59">
        <v>45906</v>
      </c>
      <c r="E124" s="41">
        <v>10</v>
      </c>
      <c r="F124" s="42"/>
    </row>
    <row r="125" spans="1:6" x14ac:dyDescent="0.2">
      <c r="A125" s="37"/>
      <c r="B125" s="57">
        <v>45906.041666666664</v>
      </c>
      <c r="C125" s="58">
        <v>45906.041666666664</v>
      </c>
      <c r="D125" s="59">
        <v>45906.041666666664</v>
      </c>
      <c r="E125" s="41">
        <v>82</v>
      </c>
      <c r="F125" s="42"/>
    </row>
    <row r="126" spans="1:6" x14ac:dyDescent="0.2">
      <c r="A126" s="37"/>
      <c r="B126" s="57">
        <v>45906.083333333328</v>
      </c>
      <c r="C126" s="58">
        <v>45906.083333333328</v>
      </c>
      <c r="D126" s="59">
        <v>45906.083333333328</v>
      </c>
      <c r="E126" s="41">
        <v>21</v>
      </c>
      <c r="F126" s="42"/>
    </row>
    <row r="127" spans="1:6" x14ac:dyDescent="0.2">
      <c r="A127" s="37"/>
      <c r="B127" s="57">
        <v>45906.125</v>
      </c>
      <c r="C127" s="58">
        <v>45906.125</v>
      </c>
      <c r="D127" s="59">
        <v>45906.125</v>
      </c>
      <c r="E127" s="41">
        <v>8</v>
      </c>
      <c r="F127" s="42"/>
    </row>
    <row r="128" spans="1:6" x14ac:dyDescent="0.2">
      <c r="A128" s="37"/>
      <c r="B128" s="57">
        <v>45906.166666666664</v>
      </c>
      <c r="C128" s="58">
        <v>45906.166666666664</v>
      </c>
      <c r="D128" s="59">
        <v>45906.166666666664</v>
      </c>
      <c r="E128" s="41">
        <v>5</v>
      </c>
      <c r="F128" s="42"/>
    </row>
    <row r="129" spans="1:6" x14ac:dyDescent="0.2">
      <c r="A129" s="37"/>
      <c r="B129" s="57">
        <v>45906.208333333328</v>
      </c>
      <c r="C129" s="58">
        <v>45906.208333333328</v>
      </c>
      <c r="D129" s="59">
        <v>45906.208333333328</v>
      </c>
      <c r="E129" s="41">
        <v>5</v>
      </c>
      <c r="F129" s="42"/>
    </row>
    <row r="130" spans="1:6" x14ac:dyDescent="0.2">
      <c r="A130" s="37"/>
      <c r="B130" s="57">
        <v>45906.25</v>
      </c>
      <c r="C130" s="58">
        <v>45906.25</v>
      </c>
      <c r="D130" s="59">
        <v>45906.25</v>
      </c>
      <c r="E130" s="41">
        <v>10</v>
      </c>
      <c r="F130" s="42"/>
    </row>
    <row r="131" spans="1:6" x14ac:dyDescent="0.2">
      <c r="A131" s="37"/>
      <c r="B131" s="57">
        <v>45906.291666666664</v>
      </c>
      <c r="C131" s="58">
        <v>45906.291666666664</v>
      </c>
      <c r="D131" s="59">
        <v>45906.291666666664</v>
      </c>
      <c r="E131" s="41">
        <v>7</v>
      </c>
      <c r="F131" s="42"/>
    </row>
    <row r="132" spans="1:6" x14ac:dyDescent="0.2">
      <c r="A132" s="37"/>
      <c r="B132" s="57">
        <v>45906.333333333328</v>
      </c>
      <c r="C132" s="58">
        <v>45906.333333333328</v>
      </c>
      <c r="D132" s="59">
        <v>45906.333333333328</v>
      </c>
      <c r="E132" s="41">
        <v>6</v>
      </c>
      <c r="F132" s="42"/>
    </row>
    <row r="133" spans="1:6" x14ac:dyDescent="0.2">
      <c r="A133" s="37"/>
      <c r="B133" s="57">
        <v>45906.375</v>
      </c>
      <c r="C133" s="58">
        <v>45906.375</v>
      </c>
      <c r="D133" s="59">
        <v>45906.375</v>
      </c>
      <c r="E133" s="41">
        <v>6</v>
      </c>
      <c r="F133" s="42"/>
    </row>
    <row r="134" spans="1:6" x14ac:dyDescent="0.2">
      <c r="A134" s="37"/>
      <c r="B134" s="57">
        <v>45906.416666666664</v>
      </c>
      <c r="C134" s="58">
        <v>45906.416666666664</v>
      </c>
      <c r="D134" s="59">
        <v>45906.416666666664</v>
      </c>
      <c r="E134" s="41">
        <v>5</v>
      </c>
      <c r="F134" s="42"/>
    </row>
    <row r="135" spans="1:6" x14ac:dyDescent="0.2">
      <c r="A135" s="37"/>
      <c r="B135" s="57">
        <v>45906.458333333328</v>
      </c>
      <c r="C135" s="58">
        <v>45906.458333333328</v>
      </c>
      <c r="D135" s="59">
        <v>45906.458333333328</v>
      </c>
      <c r="E135" s="41">
        <v>7</v>
      </c>
      <c r="F135" s="42"/>
    </row>
    <row r="136" spans="1:6" x14ac:dyDescent="0.2">
      <c r="A136" s="37"/>
      <c r="B136" s="57">
        <v>45906.5</v>
      </c>
      <c r="C136" s="58">
        <v>45906.5</v>
      </c>
      <c r="D136" s="59">
        <v>45906.5</v>
      </c>
      <c r="E136" s="41">
        <v>6</v>
      </c>
      <c r="F136" s="42"/>
    </row>
    <row r="137" spans="1:6" x14ac:dyDescent="0.2">
      <c r="A137" s="37"/>
      <c r="B137" s="57">
        <v>45906.541666666664</v>
      </c>
      <c r="C137" s="58">
        <v>45906.541666666664</v>
      </c>
      <c r="D137" s="59">
        <v>45906.541666666664</v>
      </c>
      <c r="E137" s="41">
        <v>6</v>
      </c>
      <c r="F137" s="42"/>
    </row>
    <row r="138" spans="1:6" x14ac:dyDescent="0.2">
      <c r="A138" s="37"/>
      <c r="B138" s="57">
        <v>45906.583333333328</v>
      </c>
      <c r="C138" s="58">
        <v>45906.583333333328</v>
      </c>
      <c r="D138" s="59">
        <v>45906.583333333328</v>
      </c>
      <c r="E138" s="41">
        <v>5</v>
      </c>
      <c r="F138" s="42"/>
    </row>
    <row r="139" spans="1:6" x14ac:dyDescent="0.2">
      <c r="A139" s="37"/>
      <c r="B139" s="57">
        <v>45906.625</v>
      </c>
      <c r="C139" s="58">
        <v>45906.625</v>
      </c>
      <c r="D139" s="59">
        <v>45906.625</v>
      </c>
      <c r="E139" s="41">
        <v>6</v>
      </c>
      <c r="F139" s="42"/>
    </row>
    <row r="140" spans="1:6" x14ac:dyDescent="0.2">
      <c r="A140" s="37"/>
      <c r="B140" s="57">
        <v>45906.666666666664</v>
      </c>
      <c r="C140" s="58">
        <v>45906.666666666664</v>
      </c>
      <c r="D140" s="59">
        <v>45906.666666666664</v>
      </c>
      <c r="E140" s="41">
        <v>6</v>
      </c>
      <c r="F140" s="42"/>
    </row>
    <row r="141" spans="1:6" x14ac:dyDescent="0.2">
      <c r="A141" s="37"/>
      <c r="B141" s="57">
        <v>45906.708333333328</v>
      </c>
      <c r="C141" s="58">
        <v>45906.708333333328</v>
      </c>
      <c r="D141" s="59">
        <v>45906.708333333328</v>
      </c>
      <c r="E141" s="41">
        <v>4</v>
      </c>
      <c r="F141" s="42"/>
    </row>
    <row r="142" spans="1:6" x14ac:dyDescent="0.2">
      <c r="A142" s="37"/>
      <c r="B142" s="57">
        <v>45906.75</v>
      </c>
      <c r="C142" s="58">
        <v>45906.75</v>
      </c>
      <c r="D142" s="59">
        <v>45906.75</v>
      </c>
      <c r="E142" s="41">
        <v>3</v>
      </c>
      <c r="F142" s="42"/>
    </row>
    <row r="143" spans="1:6" x14ac:dyDescent="0.2">
      <c r="A143" s="37"/>
      <c r="B143" s="57">
        <v>45906.791666666664</v>
      </c>
      <c r="C143" s="58">
        <v>45906.791666666664</v>
      </c>
      <c r="D143" s="59">
        <v>45906.791666666664</v>
      </c>
      <c r="E143" s="41">
        <v>4</v>
      </c>
      <c r="F143" s="42"/>
    </row>
    <row r="144" spans="1:6" x14ac:dyDescent="0.2">
      <c r="A144" s="37"/>
      <c r="B144" s="57">
        <v>45906.833333333328</v>
      </c>
      <c r="C144" s="58">
        <v>45906.833333333328</v>
      </c>
      <c r="D144" s="59">
        <v>45906.833333333328</v>
      </c>
      <c r="E144" s="41">
        <v>4</v>
      </c>
      <c r="F144" s="42"/>
    </row>
    <row r="145" spans="1:6" x14ac:dyDescent="0.2">
      <c r="A145" s="37"/>
      <c r="B145" s="57">
        <v>45906.875</v>
      </c>
      <c r="C145" s="58">
        <v>45906.875</v>
      </c>
      <c r="D145" s="59">
        <v>45906.875</v>
      </c>
      <c r="E145" s="41">
        <v>4</v>
      </c>
      <c r="F145" s="42"/>
    </row>
    <row r="146" spans="1:6" x14ac:dyDescent="0.2">
      <c r="A146" s="37"/>
      <c r="B146" s="57">
        <v>45906.916666666664</v>
      </c>
      <c r="C146" s="58">
        <v>45906.916666666664</v>
      </c>
      <c r="D146" s="59">
        <v>45906.916666666664</v>
      </c>
      <c r="E146" s="41">
        <v>5</v>
      </c>
      <c r="F146" s="42"/>
    </row>
    <row r="147" spans="1:6" x14ac:dyDescent="0.2">
      <c r="A147" s="37"/>
      <c r="B147" s="57">
        <v>45906.958333333328</v>
      </c>
      <c r="C147" s="58">
        <v>45906.958333333328</v>
      </c>
      <c r="D147" s="59">
        <v>45906.958333333328</v>
      </c>
      <c r="E147" s="41">
        <v>5</v>
      </c>
      <c r="F147" s="42"/>
    </row>
    <row r="148" spans="1:6" x14ac:dyDescent="0.2">
      <c r="A148" s="37"/>
      <c r="B148" s="57">
        <v>45907</v>
      </c>
      <c r="C148" s="58">
        <v>45907</v>
      </c>
      <c r="D148" s="59">
        <v>45907</v>
      </c>
      <c r="E148" s="41">
        <v>5</v>
      </c>
      <c r="F148" s="42"/>
    </row>
    <row r="149" spans="1:6" x14ac:dyDescent="0.2">
      <c r="A149" s="37"/>
      <c r="B149" s="57">
        <v>45907.041666666664</v>
      </c>
      <c r="C149" s="58">
        <v>45907.041666666664</v>
      </c>
      <c r="D149" s="59">
        <v>45907.041666666664</v>
      </c>
      <c r="E149" s="41">
        <v>4</v>
      </c>
      <c r="F149" s="42"/>
    </row>
    <row r="150" spans="1:6" x14ac:dyDescent="0.2">
      <c r="A150" s="37"/>
      <c r="B150" s="57">
        <v>45907.083333333328</v>
      </c>
      <c r="C150" s="58">
        <v>45907.083333333328</v>
      </c>
      <c r="D150" s="59">
        <v>45907.083333333328</v>
      </c>
      <c r="E150" s="41">
        <v>4</v>
      </c>
      <c r="F150" s="42"/>
    </row>
    <row r="151" spans="1:6" x14ac:dyDescent="0.2">
      <c r="A151" s="37"/>
      <c r="B151" s="57">
        <v>45907.125</v>
      </c>
      <c r="C151" s="58">
        <v>45907.125</v>
      </c>
      <c r="D151" s="59">
        <v>45907.125</v>
      </c>
      <c r="E151" s="41">
        <v>3</v>
      </c>
      <c r="F151" s="42"/>
    </row>
    <row r="152" spans="1:6" x14ac:dyDescent="0.2">
      <c r="A152" s="37"/>
      <c r="B152" s="57">
        <v>45907.166666666664</v>
      </c>
      <c r="C152" s="58">
        <v>45907.166666666664</v>
      </c>
      <c r="D152" s="59">
        <v>45907.166666666664</v>
      </c>
      <c r="E152" s="41">
        <v>3</v>
      </c>
      <c r="F152" s="42"/>
    </row>
    <row r="153" spans="1:6" x14ac:dyDescent="0.2">
      <c r="A153" s="37"/>
      <c r="B153" s="57">
        <v>45907.208333333328</v>
      </c>
      <c r="C153" s="58">
        <v>45907.208333333328</v>
      </c>
      <c r="D153" s="59">
        <v>45907.208333333328</v>
      </c>
      <c r="E153" s="41">
        <v>3</v>
      </c>
      <c r="F153" s="42"/>
    </row>
    <row r="154" spans="1:6" x14ac:dyDescent="0.2">
      <c r="A154" s="37"/>
      <c r="B154" s="57">
        <v>45907.25</v>
      </c>
      <c r="C154" s="58">
        <v>45907.25</v>
      </c>
      <c r="D154" s="59">
        <v>45907.25</v>
      </c>
      <c r="E154" s="41">
        <v>3</v>
      </c>
      <c r="F154" s="42"/>
    </row>
    <row r="155" spans="1:6" x14ac:dyDescent="0.2">
      <c r="A155" s="37"/>
      <c r="B155" s="57">
        <v>45907.291666666664</v>
      </c>
      <c r="C155" s="58">
        <v>45907.291666666664</v>
      </c>
      <c r="D155" s="59">
        <v>45907.291666666664</v>
      </c>
      <c r="E155" s="41">
        <v>4</v>
      </c>
      <c r="F155" s="42"/>
    </row>
    <row r="156" spans="1:6" x14ac:dyDescent="0.2">
      <c r="A156" s="37"/>
      <c r="B156" s="57">
        <v>45907.333333333328</v>
      </c>
      <c r="C156" s="58">
        <v>45907.333333333328</v>
      </c>
      <c r="D156" s="59">
        <v>45907.333333333328</v>
      </c>
      <c r="E156" s="41">
        <v>5</v>
      </c>
      <c r="F156" s="42"/>
    </row>
    <row r="157" spans="1:6" x14ac:dyDescent="0.2">
      <c r="A157" s="37"/>
      <c r="B157" s="57">
        <v>45907.375</v>
      </c>
      <c r="C157" s="58">
        <v>45907.375</v>
      </c>
      <c r="D157" s="59">
        <v>45907.375</v>
      </c>
      <c r="E157" s="41">
        <v>4</v>
      </c>
      <c r="F157" s="42"/>
    </row>
    <row r="158" spans="1:6" x14ac:dyDescent="0.2">
      <c r="A158" s="37"/>
      <c r="B158" s="57">
        <v>45907.416666666664</v>
      </c>
      <c r="C158" s="58">
        <v>45907.416666666664</v>
      </c>
      <c r="D158" s="59">
        <v>45907.416666666664</v>
      </c>
      <c r="E158" s="41">
        <v>5</v>
      </c>
      <c r="F158" s="42"/>
    </row>
    <row r="159" spans="1:6" x14ac:dyDescent="0.2">
      <c r="A159" s="37"/>
      <c r="B159" s="57">
        <v>45907.458333333328</v>
      </c>
      <c r="C159" s="58">
        <v>45907.458333333328</v>
      </c>
      <c r="D159" s="59">
        <v>45907.458333333328</v>
      </c>
      <c r="E159" s="41">
        <v>5</v>
      </c>
      <c r="F159" s="42"/>
    </row>
    <row r="160" spans="1:6" x14ac:dyDescent="0.2">
      <c r="A160" s="37"/>
      <c r="B160" s="57">
        <v>45907.5</v>
      </c>
      <c r="C160" s="58">
        <v>45907.5</v>
      </c>
      <c r="D160" s="59">
        <v>45907.5</v>
      </c>
      <c r="E160" s="41">
        <v>4</v>
      </c>
      <c r="F160" s="42"/>
    </row>
    <row r="161" spans="1:6" x14ac:dyDescent="0.2">
      <c r="A161" s="37"/>
      <c r="B161" s="57">
        <v>45907.541666666664</v>
      </c>
      <c r="C161" s="58">
        <v>45907.541666666664</v>
      </c>
      <c r="D161" s="59">
        <v>45907.541666666664</v>
      </c>
      <c r="E161" s="41">
        <v>4</v>
      </c>
      <c r="F161" s="42"/>
    </row>
    <row r="162" spans="1:6" x14ac:dyDescent="0.2">
      <c r="A162" s="37"/>
      <c r="B162" s="57">
        <v>45907.583333333328</v>
      </c>
      <c r="C162" s="58">
        <v>45907.583333333328</v>
      </c>
      <c r="D162" s="59">
        <v>45907.583333333328</v>
      </c>
      <c r="E162" s="41">
        <v>8</v>
      </c>
      <c r="F162" s="42"/>
    </row>
    <row r="163" spans="1:6" x14ac:dyDescent="0.2">
      <c r="A163" s="37"/>
      <c r="B163" s="57">
        <v>45907.625</v>
      </c>
      <c r="C163" s="58">
        <v>45907.625</v>
      </c>
      <c r="D163" s="59">
        <v>45907.625</v>
      </c>
      <c r="E163" s="41">
        <v>8</v>
      </c>
      <c r="F163" s="42"/>
    </row>
    <row r="164" spans="1:6" x14ac:dyDescent="0.2">
      <c r="A164" s="37"/>
      <c r="B164" s="57">
        <v>45907.666666666664</v>
      </c>
      <c r="C164" s="58">
        <v>45907.666666666664</v>
      </c>
      <c r="D164" s="59">
        <v>45907.666666666664</v>
      </c>
      <c r="E164" s="41">
        <v>9</v>
      </c>
      <c r="F164" s="42"/>
    </row>
    <row r="165" spans="1:6" x14ac:dyDescent="0.2">
      <c r="A165" s="37"/>
      <c r="B165" s="57">
        <v>45907.708333333328</v>
      </c>
      <c r="C165" s="58">
        <v>45907.708333333328</v>
      </c>
      <c r="D165" s="59">
        <v>45907.708333333328</v>
      </c>
      <c r="E165" s="41">
        <v>6</v>
      </c>
      <c r="F165" s="42"/>
    </row>
    <row r="166" spans="1:6" x14ac:dyDescent="0.2">
      <c r="A166" s="37"/>
      <c r="B166" s="57">
        <v>45907.75</v>
      </c>
      <c r="C166" s="58">
        <v>45907.75</v>
      </c>
      <c r="D166" s="59">
        <v>45907.75</v>
      </c>
      <c r="E166" s="41">
        <v>2</v>
      </c>
      <c r="F166" s="42"/>
    </row>
    <row r="167" spans="1:6" x14ac:dyDescent="0.2">
      <c r="A167" s="37"/>
      <c r="B167" s="57">
        <v>45907.791666666664</v>
      </c>
      <c r="C167" s="58">
        <v>45907.791666666664</v>
      </c>
      <c r="D167" s="59">
        <v>45907.791666666664</v>
      </c>
      <c r="E167" s="41">
        <v>2</v>
      </c>
      <c r="F167" s="42"/>
    </row>
    <row r="168" spans="1:6" x14ac:dyDescent="0.2">
      <c r="A168" s="37"/>
      <c r="B168" s="57">
        <v>45907.833333333328</v>
      </c>
      <c r="C168" s="58">
        <v>45907.833333333328</v>
      </c>
      <c r="D168" s="59">
        <v>45907.833333333328</v>
      </c>
      <c r="E168" s="41">
        <v>1</v>
      </c>
      <c r="F168" s="42"/>
    </row>
    <row r="169" spans="1:6" x14ac:dyDescent="0.2">
      <c r="A169" s="37"/>
      <c r="B169" s="57">
        <v>45907.875</v>
      </c>
      <c r="C169" s="58">
        <v>45907.875</v>
      </c>
      <c r="D169" s="59">
        <v>45907.875</v>
      </c>
      <c r="E169" s="41">
        <v>3</v>
      </c>
      <c r="F169" s="42"/>
    </row>
    <row r="170" spans="1:6" x14ac:dyDescent="0.2">
      <c r="A170" s="37"/>
      <c r="B170" s="57">
        <v>45907.916666666664</v>
      </c>
      <c r="C170" s="58">
        <v>45907.916666666664</v>
      </c>
      <c r="D170" s="59">
        <v>45907.916666666664</v>
      </c>
      <c r="E170" s="41">
        <v>3</v>
      </c>
      <c r="F170" s="42"/>
    </row>
    <row r="171" spans="1:6" x14ac:dyDescent="0.2">
      <c r="A171" s="37"/>
      <c r="B171" s="57">
        <v>45907.958333333328</v>
      </c>
      <c r="C171" s="58">
        <v>45907.958333333328</v>
      </c>
      <c r="D171" s="59">
        <v>45907.958333333328</v>
      </c>
      <c r="E171" s="41">
        <v>3</v>
      </c>
      <c r="F171" s="42"/>
    </row>
    <row r="172" spans="1:6" x14ac:dyDescent="0.2">
      <c r="A172" s="37"/>
      <c r="B172" s="57">
        <v>45908</v>
      </c>
      <c r="C172" s="58">
        <v>45908</v>
      </c>
      <c r="D172" s="59">
        <v>45908</v>
      </c>
      <c r="E172" s="41">
        <v>3</v>
      </c>
      <c r="F172" s="42"/>
    </row>
    <row r="173" spans="1:6" x14ac:dyDescent="0.2">
      <c r="A173" s="37"/>
      <c r="B173" s="57">
        <v>45908.041666666664</v>
      </c>
      <c r="C173" s="58">
        <v>45908.041666666664</v>
      </c>
      <c r="D173" s="59">
        <v>45908.041666666664</v>
      </c>
      <c r="E173" s="41">
        <v>4</v>
      </c>
      <c r="F173" s="42"/>
    </row>
    <row r="174" spans="1:6" x14ac:dyDescent="0.2">
      <c r="A174" s="37"/>
      <c r="B174" s="57">
        <v>45908.083333333328</v>
      </c>
      <c r="C174" s="58">
        <v>45908.083333333328</v>
      </c>
      <c r="D174" s="59">
        <v>45908.083333333328</v>
      </c>
      <c r="E174" s="41">
        <v>4</v>
      </c>
      <c r="F174" s="42"/>
    </row>
    <row r="175" spans="1:6" x14ac:dyDescent="0.2">
      <c r="A175" s="37"/>
      <c r="B175" s="57">
        <v>45908.125</v>
      </c>
      <c r="C175" s="58">
        <v>45908.125</v>
      </c>
      <c r="D175" s="59">
        <v>45908.125</v>
      </c>
      <c r="E175" s="41">
        <v>4</v>
      </c>
      <c r="F175" s="42"/>
    </row>
    <row r="176" spans="1:6" x14ac:dyDescent="0.2">
      <c r="A176" s="37"/>
      <c r="B176" s="57">
        <v>45908.166666666664</v>
      </c>
      <c r="C176" s="58">
        <v>45908.166666666664</v>
      </c>
      <c r="D176" s="59">
        <v>45908.166666666664</v>
      </c>
      <c r="E176" s="41">
        <v>4</v>
      </c>
      <c r="F176" s="42"/>
    </row>
    <row r="177" spans="1:6" x14ac:dyDescent="0.2">
      <c r="A177" s="37"/>
      <c r="B177" s="57">
        <v>45908.208333333328</v>
      </c>
      <c r="C177" s="58">
        <v>45908.208333333328</v>
      </c>
      <c r="D177" s="59">
        <v>45908.208333333328</v>
      </c>
      <c r="E177" s="41">
        <v>3</v>
      </c>
      <c r="F177" s="42"/>
    </row>
    <row r="178" spans="1:6" x14ac:dyDescent="0.2">
      <c r="A178" s="37"/>
      <c r="B178" s="57">
        <v>45908.25</v>
      </c>
      <c r="C178" s="58">
        <v>45908.25</v>
      </c>
      <c r="D178" s="59">
        <v>45908.25</v>
      </c>
      <c r="E178" s="41">
        <v>3</v>
      </c>
      <c r="F178" s="42"/>
    </row>
    <row r="179" spans="1:6" x14ac:dyDescent="0.2">
      <c r="A179" s="37"/>
      <c r="B179" s="57">
        <v>45908.291666666664</v>
      </c>
      <c r="C179" s="58">
        <v>45908.291666666664</v>
      </c>
      <c r="D179" s="59">
        <v>45908.291666666664</v>
      </c>
      <c r="E179" s="41">
        <v>5</v>
      </c>
      <c r="F179" s="42"/>
    </row>
    <row r="180" spans="1:6" x14ac:dyDescent="0.2">
      <c r="A180" s="37"/>
      <c r="B180" s="57">
        <v>45908.333333333328</v>
      </c>
      <c r="C180" s="58">
        <v>45908.333333333328</v>
      </c>
      <c r="D180" s="59">
        <v>45908.333333333328</v>
      </c>
      <c r="E180" s="41">
        <v>5</v>
      </c>
      <c r="F180" s="42"/>
    </row>
    <row r="181" spans="1:6" x14ac:dyDescent="0.2">
      <c r="A181" s="37"/>
      <c r="B181" s="57">
        <v>45908.375</v>
      </c>
      <c r="C181" s="58">
        <v>45908.375</v>
      </c>
      <c r="D181" s="59">
        <v>45908.375</v>
      </c>
      <c r="E181" s="41">
        <v>6</v>
      </c>
      <c r="F181" s="42"/>
    </row>
    <row r="182" spans="1:6" x14ac:dyDescent="0.2">
      <c r="A182" s="37"/>
      <c r="B182" s="57">
        <v>45908.416666666664</v>
      </c>
      <c r="C182" s="58">
        <v>45908.416666666664</v>
      </c>
      <c r="D182" s="59">
        <v>45908.416666666664</v>
      </c>
      <c r="E182" s="41">
        <v>7</v>
      </c>
      <c r="F182" s="42"/>
    </row>
    <row r="183" spans="1:6" x14ac:dyDescent="0.2">
      <c r="A183" s="37"/>
      <c r="B183" s="57">
        <v>45908.458333333328</v>
      </c>
      <c r="C183" s="58">
        <v>45908.458333333328</v>
      </c>
      <c r="D183" s="59">
        <v>45908.458333333328</v>
      </c>
      <c r="E183" s="41">
        <v>6</v>
      </c>
      <c r="F183" s="42"/>
    </row>
    <row r="184" spans="1:6" x14ac:dyDescent="0.2">
      <c r="A184" s="37"/>
      <c r="B184" s="57">
        <v>45908.5</v>
      </c>
      <c r="C184" s="58">
        <v>45908.5</v>
      </c>
      <c r="D184" s="59">
        <v>45908.5</v>
      </c>
      <c r="E184" s="41">
        <v>4</v>
      </c>
      <c r="F184" s="42"/>
    </row>
    <row r="185" spans="1:6" x14ac:dyDescent="0.2">
      <c r="A185" s="37"/>
      <c r="B185" s="57">
        <v>45908.541666666664</v>
      </c>
      <c r="C185" s="58">
        <v>45908.541666666664</v>
      </c>
      <c r="D185" s="59">
        <v>45908.541666666664</v>
      </c>
      <c r="E185" s="41">
        <v>6</v>
      </c>
      <c r="F185" s="42"/>
    </row>
    <row r="186" spans="1:6" x14ac:dyDescent="0.2">
      <c r="A186" s="37"/>
      <c r="B186" s="57">
        <v>45908.583333333328</v>
      </c>
      <c r="C186" s="58">
        <v>45908.583333333328</v>
      </c>
      <c r="D186" s="59">
        <v>45908.583333333328</v>
      </c>
      <c r="E186" s="41">
        <v>5</v>
      </c>
      <c r="F186" s="42"/>
    </row>
    <row r="187" spans="1:6" x14ac:dyDescent="0.2">
      <c r="A187" s="37"/>
      <c r="B187" s="57">
        <v>45908.625</v>
      </c>
      <c r="C187" s="58">
        <v>45908.625</v>
      </c>
      <c r="D187" s="59">
        <v>45908.625</v>
      </c>
      <c r="E187" s="41">
        <v>5</v>
      </c>
      <c r="F187" s="42"/>
    </row>
    <row r="188" spans="1:6" x14ac:dyDescent="0.2">
      <c r="A188" s="37"/>
      <c r="B188" s="57">
        <v>45908.666666666664</v>
      </c>
      <c r="C188" s="58">
        <v>45908.666666666664</v>
      </c>
      <c r="D188" s="59">
        <v>45908.666666666664</v>
      </c>
      <c r="E188" s="41">
        <v>5</v>
      </c>
      <c r="F188" s="42"/>
    </row>
    <row r="189" spans="1:6" x14ac:dyDescent="0.2">
      <c r="A189" s="37"/>
      <c r="B189" s="57">
        <v>45908.708333333328</v>
      </c>
      <c r="C189" s="58">
        <v>45908.708333333328</v>
      </c>
      <c r="D189" s="59">
        <v>45908.708333333328</v>
      </c>
      <c r="E189" s="41">
        <v>4</v>
      </c>
      <c r="F189" s="42"/>
    </row>
    <row r="190" spans="1:6" x14ac:dyDescent="0.2">
      <c r="A190" s="37"/>
      <c r="B190" s="57">
        <v>45908.75</v>
      </c>
      <c r="C190" s="58">
        <v>45908.75</v>
      </c>
      <c r="D190" s="59">
        <v>45908.75</v>
      </c>
      <c r="E190" s="41">
        <v>4</v>
      </c>
      <c r="F190" s="42"/>
    </row>
    <row r="191" spans="1:6" x14ac:dyDescent="0.2">
      <c r="A191" s="37"/>
      <c r="B191" s="57">
        <v>45908.791666666664</v>
      </c>
      <c r="C191" s="58">
        <v>45908.791666666664</v>
      </c>
      <c r="D191" s="59">
        <v>45908.791666666664</v>
      </c>
      <c r="E191" s="41">
        <v>5</v>
      </c>
      <c r="F191" s="42"/>
    </row>
    <row r="192" spans="1:6" x14ac:dyDescent="0.2">
      <c r="A192" s="37"/>
      <c r="B192" s="57">
        <v>45908.833333333328</v>
      </c>
      <c r="C192" s="58">
        <v>45908.833333333328</v>
      </c>
      <c r="D192" s="59">
        <v>45908.833333333328</v>
      </c>
      <c r="E192" s="41">
        <v>5</v>
      </c>
      <c r="F192" s="42"/>
    </row>
    <row r="193" spans="1:6" x14ac:dyDescent="0.2">
      <c r="A193" s="37"/>
      <c r="B193" s="57">
        <v>45908.875</v>
      </c>
      <c r="C193" s="58">
        <v>45908.875</v>
      </c>
      <c r="D193" s="59">
        <v>45908.875</v>
      </c>
      <c r="E193" s="41">
        <v>3</v>
      </c>
      <c r="F193" s="42"/>
    </row>
    <row r="194" spans="1:6" x14ac:dyDescent="0.2">
      <c r="A194" s="37"/>
      <c r="B194" s="57">
        <v>45908.916666666664</v>
      </c>
      <c r="C194" s="58">
        <v>45908.916666666664</v>
      </c>
      <c r="D194" s="59">
        <v>45908.916666666664</v>
      </c>
      <c r="E194" s="41">
        <v>3</v>
      </c>
      <c r="F194" s="42"/>
    </row>
    <row r="195" spans="1:6" x14ac:dyDescent="0.2">
      <c r="A195" s="37"/>
      <c r="B195" s="57">
        <v>45908.958333333328</v>
      </c>
      <c r="C195" s="58">
        <v>45908.958333333328</v>
      </c>
      <c r="D195" s="59">
        <v>45908.958333333328</v>
      </c>
      <c r="E195" s="41">
        <v>2</v>
      </c>
      <c r="F195" s="42"/>
    </row>
    <row r="196" spans="1:6" x14ac:dyDescent="0.2">
      <c r="A196" s="37"/>
      <c r="B196" s="57">
        <v>45909</v>
      </c>
      <c r="C196" s="58">
        <v>45909</v>
      </c>
      <c r="D196" s="59">
        <v>45909</v>
      </c>
      <c r="E196" s="41">
        <v>2</v>
      </c>
      <c r="F196" s="42"/>
    </row>
    <row r="197" spans="1:6" x14ac:dyDescent="0.2">
      <c r="A197" s="37"/>
      <c r="B197" s="57">
        <v>45909.041666666664</v>
      </c>
      <c r="C197" s="58">
        <v>45909.041666666664</v>
      </c>
      <c r="D197" s="59">
        <v>45909.041666666664</v>
      </c>
      <c r="E197" s="41">
        <v>2</v>
      </c>
      <c r="F197" s="42"/>
    </row>
    <row r="198" spans="1:6" x14ac:dyDescent="0.2">
      <c r="A198" s="37"/>
      <c r="B198" s="57">
        <v>45909.083333333328</v>
      </c>
      <c r="C198" s="58">
        <v>45909.083333333328</v>
      </c>
      <c r="D198" s="59">
        <v>45909.083333333328</v>
      </c>
      <c r="E198" s="41">
        <v>2</v>
      </c>
      <c r="F198" s="42"/>
    </row>
    <row r="199" spans="1:6" x14ac:dyDescent="0.2">
      <c r="A199" s="37"/>
      <c r="B199" s="57">
        <v>45909.125</v>
      </c>
      <c r="C199" s="58">
        <v>45909.125</v>
      </c>
      <c r="D199" s="59">
        <v>45909.125</v>
      </c>
      <c r="E199" s="41">
        <v>3</v>
      </c>
      <c r="F199" s="42"/>
    </row>
    <row r="200" spans="1:6" x14ac:dyDescent="0.2">
      <c r="A200" s="37"/>
      <c r="B200" s="57">
        <v>45909.166666666664</v>
      </c>
      <c r="C200" s="58">
        <v>45909.166666666664</v>
      </c>
      <c r="D200" s="59">
        <v>45909.166666666664</v>
      </c>
      <c r="E200" s="41">
        <v>3</v>
      </c>
      <c r="F200" s="42"/>
    </row>
    <row r="201" spans="1:6" x14ac:dyDescent="0.2">
      <c r="A201" s="37"/>
      <c r="B201" s="57">
        <v>45909.208333333328</v>
      </c>
      <c r="C201" s="58">
        <v>45909.208333333328</v>
      </c>
      <c r="D201" s="59">
        <v>45909.208333333328</v>
      </c>
      <c r="E201" s="41">
        <v>3</v>
      </c>
      <c r="F201" s="42"/>
    </row>
    <row r="202" spans="1:6" x14ac:dyDescent="0.2">
      <c r="A202" s="37"/>
      <c r="B202" s="57">
        <v>45909.25</v>
      </c>
      <c r="C202" s="58">
        <v>45909.25</v>
      </c>
      <c r="D202" s="59">
        <v>45909.25</v>
      </c>
      <c r="E202" s="41">
        <v>4</v>
      </c>
      <c r="F202" s="42"/>
    </row>
    <row r="203" spans="1:6" x14ac:dyDescent="0.2">
      <c r="A203" s="37"/>
      <c r="B203" s="57">
        <v>45909.291666666664</v>
      </c>
      <c r="C203" s="58">
        <v>45909.291666666664</v>
      </c>
      <c r="D203" s="59">
        <v>45909.291666666664</v>
      </c>
      <c r="E203" s="41">
        <v>5</v>
      </c>
      <c r="F203" s="42"/>
    </row>
    <row r="204" spans="1:6" x14ac:dyDescent="0.2">
      <c r="A204" s="37"/>
      <c r="B204" s="57">
        <v>45909.333333333328</v>
      </c>
      <c r="C204" s="58">
        <v>45909.333333333328</v>
      </c>
      <c r="D204" s="59">
        <v>45909.333333333328</v>
      </c>
      <c r="E204" s="41">
        <v>5</v>
      </c>
      <c r="F204" s="42"/>
    </row>
    <row r="205" spans="1:6" x14ac:dyDescent="0.2">
      <c r="A205" s="37"/>
      <c r="B205" s="57">
        <v>45909.375</v>
      </c>
      <c r="C205" s="58">
        <v>45909.375</v>
      </c>
      <c r="D205" s="59">
        <v>45909.375</v>
      </c>
      <c r="E205" s="41">
        <v>7</v>
      </c>
      <c r="F205" s="42"/>
    </row>
    <row r="206" spans="1:6" x14ac:dyDescent="0.2">
      <c r="A206" s="37"/>
      <c r="B206" s="57">
        <v>45909.416666666664</v>
      </c>
      <c r="C206" s="58">
        <v>45909.416666666664</v>
      </c>
      <c r="D206" s="59">
        <v>45909.416666666664</v>
      </c>
      <c r="E206" s="41">
        <v>7</v>
      </c>
      <c r="F206" s="42"/>
    </row>
    <row r="207" spans="1:6" x14ac:dyDescent="0.2">
      <c r="A207" s="37"/>
      <c r="B207" s="57">
        <v>45909.458333333328</v>
      </c>
      <c r="C207" s="58">
        <v>45909.458333333328</v>
      </c>
      <c r="D207" s="59">
        <v>45909.458333333328</v>
      </c>
      <c r="E207" s="41">
        <v>7</v>
      </c>
      <c r="F207" s="42"/>
    </row>
    <row r="208" spans="1:6" x14ac:dyDescent="0.2">
      <c r="A208" s="37"/>
      <c r="B208" s="57">
        <v>45909.5</v>
      </c>
      <c r="C208" s="58">
        <v>45909.5</v>
      </c>
      <c r="D208" s="59">
        <v>45909.5</v>
      </c>
      <c r="E208" s="41">
        <v>6</v>
      </c>
      <c r="F208" s="42"/>
    </row>
    <row r="209" spans="1:6" x14ac:dyDescent="0.2">
      <c r="A209" s="37"/>
      <c r="B209" s="57">
        <v>45909.541666666664</v>
      </c>
      <c r="C209" s="58">
        <v>45909.541666666664</v>
      </c>
      <c r="D209" s="59">
        <v>45909.541666666664</v>
      </c>
      <c r="E209" s="41">
        <v>7</v>
      </c>
      <c r="F209" s="42"/>
    </row>
    <row r="210" spans="1:6" x14ac:dyDescent="0.2">
      <c r="A210" s="37"/>
      <c r="B210" s="57">
        <v>45909.583333333328</v>
      </c>
      <c r="C210" s="58">
        <v>45909.583333333328</v>
      </c>
      <c r="D210" s="59">
        <v>45909.583333333328</v>
      </c>
      <c r="E210" s="41">
        <v>10</v>
      </c>
      <c r="F210" s="42"/>
    </row>
    <row r="211" spans="1:6" x14ac:dyDescent="0.2">
      <c r="A211" s="37"/>
      <c r="B211" s="57">
        <v>45909.625</v>
      </c>
      <c r="C211" s="58">
        <v>45909.625</v>
      </c>
      <c r="D211" s="59">
        <v>45909.625</v>
      </c>
      <c r="E211" s="41">
        <v>9</v>
      </c>
      <c r="F211" s="42"/>
    </row>
    <row r="212" spans="1:6" x14ac:dyDescent="0.2">
      <c r="A212" s="37"/>
      <c r="B212" s="57">
        <v>45909.666666666664</v>
      </c>
      <c r="C212" s="58">
        <v>45909.666666666664</v>
      </c>
      <c r="D212" s="59">
        <v>45909.666666666664</v>
      </c>
      <c r="E212" s="41">
        <v>7</v>
      </c>
      <c r="F212" s="42"/>
    </row>
    <row r="213" spans="1:6" x14ac:dyDescent="0.2">
      <c r="A213" s="37"/>
      <c r="B213" s="57">
        <v>45909.708333333328</v>
      </c>
      <c r="C213" s="58">
        <v>45909.708333333328</v>
      </c>
      <c r="D213" s="59">
        <v>45909.708333333328</v>
      </c>
      <c r="E213" s="41">
        <v>6</v>
      </c>
      <c r="F213" s="42"/>
    </row>
    <row r="214" spans="1:6" x14ac:dyDescent="0.2">
      <c r="A214" s="37"/>
      <c r="B214" s="57">
        <v>45909.75</v>
      </c>
      <c r="C214" s="58">
        <v>45909.75</v>
      </c>
      <c r="D214" s="59">
        <v>45909.75</v>
      </c>
      <c r="E214" s="41">
        <v>5</v>
      </c>
      <c r="F214" s="42"/>
    </row>
    <row r="215" spans="1:6" x14ac:dyDescent="0.2">
      <c r="A215" s="37"/>
      <c r="B215" s="57">
        <v>45909.791666666664</v>
      </c>
      <c r="C215" s="58">
        <v>45909.791666666664</v>
      </c>
      <c r="D215" s="59">
        <v>45909.791666666664</v>
      </c>
      <c r="E215" s="41">
        <v>4</v>
      </c>
      <c r="F215" s="42"/>
    </row>
    <row r="216" spans="1:6" x14ac:dyDescent="0.2">
      <c r="A216" s="37"/>
      <c r="B216" s="57">
        <v>45909.833333333328</v>
      </c>
      <c r="C216" s="58">
        <v>45909.833333333328</v>
      </c>
      <c r="D216" s="59">
        <v>45909.833333333328</v>
      </c>
      <c r="E216" s="41">
        <v>7</v>
      </c>
      <c r="F216" s="42"/>
    </row>
    <row r="217" spans="1:6" x14ac:dyDescent="0.2">
      <c r="A217" s="37"/>
      <c r="B217" s="57">
        <v>45909.875</v>
      </c>
      <c r="C217" s="58">
        <v>45909.875</v>
      </c>
      <c r="D217" s="59">
        <v>45909.875</v>
      </c>
      <c r="E217" s="41">
        <v>5</v>
      </c>
      <c r="F217" s="42"/>
    </row>
    <row r="218" spans="1:6" x14ac:dyDescent="0.2">
      <c r="A218" s="37"/>
      <c r="B218" s="57">
        <v>45909.916666666664</v>
      </c>
      <c r="C218" s="58">
        <v>45909.916666666664</v>
      </c>
      <c r="D218" s="59">
        <v>45909.916666666664</v>
      </c>
      <c r="E218" s="41">
        <v>8</v>
      </c>
      <c r="F218" s="42"/>
    </row>
    <row r="219" spans="1:6" x14ac:dyDescent="0.2">
      <c r="A219" s="37"/>
      <c r="B219" s="57">
        <v>45909.958333333328</v>
      </c>
      <c r="C219" s="58">
        <v>45909.958333333328</v>
      </c>
      <c r="D219" s="59">
        <v>45909.958333333328</v>
      </c>
      <c r="E219" s="41">
        <v>5</v>
      </c>
      <c r="F219" s="42"/>
    </row>
    <row r="220" spans="1:6" x14ac:dyDescent="0.2">
      <c r="A220" s="37"/>
      <c r="B220" s="57">
        <v>45910</v>
      </c>
      <c r="C220" s="58">
        <v>45910</v>
      </c>
      <c r="D220" s="59">
        <v>45910</v>
      </c>
      <c r="E220" s="41">
        <v>5</v>
      </c>
      <c r="F220" s="42"/>
    </row>
    <row r="221" spans="1:6" x14ac:dyDescent="0.2">
      <c r="A221" s="37"/>
      <c r="B221" s="57">
        <v>45910.041666666664</v>
      </c>
      <c r="C221" s="58">
        <v>45910.041666666664</v>
      </c>
      <c r="D221" s="59">
        <v>45910.041666666664</v>
      </c>
      <c r="E221" s="41">
        <v>4</v>
      </c>
      <c r="F221" s="42"/>
    </row>
    <row r="222" spans="1:6" x14ac:dyDescent="0.2">
      <c r="A222" s="37"/>
      <c r="B222" s="57">
        <v>45910.083333333328</v>
      </c>
      <c r="C222" s="58">
        <v>45910.083333333328</v>
      </c>
      <c r="D222" s="59">
        <v>45910.083333333328</v>
      </c>
      <c r="E222" s="41">
        <v>4</v>
      </c>
      <c r="F222" s="42"/>
    </row>
    <row r="223" spans="1:6" x14ac:dyDescent="0.2">
      <c r="A223" s="37"/>
      <c r="B223" s="57">
        <v>45910.125</v>
      </c>
      <c r="C223" s="58">
        <v>45910.125</v>
      </c>
      <c r="D223" s="59">
        <v>45910.125</v>
      </c>
      <c r="E223" s="41">
        <v>4</v>
      </c>
      <c r="F223" s="42"/>
    </row>
    <row r="224" spans="1:6" x14ac:dyDescent="0.2">
      <c r="A224" s="37"/>
      <c r="B224" s="57">
        <v>45910.166666666664</v>
      </c>
      <c r="C224" s="58">
        <v>45910.166666666664</v>
      </c>
      <c r="D224" s="59">
        <v>45910.166666666664</v>
      </c>
      <c r="E224" s="41">
        <v>5</v>
      </c>
      <c r="F224" s="42"/>
    </row>
    <row r="225" spans="1:6" x14ac:dyDescent="0.2">
      <c r="A225" s="37"/>
      <c r="B225" s="57">
        <v>45910.208333333328</v>
      </c>
      <c r="C225" s="58">
        <v>45910.208333333328</v>
      </c>
      <c r="D225" s="59">
        <v>45910.208333333328</v>
      </c>
      <c r="E225" s="41">
        <v>4</v>
      </c>
      <c r="F225" s="42"/>
    </row>
    <row r="226" spans="1:6" x14ac:dyDescent="0.2">
      <c r="A226" s="37"/>
      <c r="B226" s="57">
        <v>45910.25</v>
      </c>
      <c r="C226" s="58">
        <v>45910.25</v>
      </c>
      <c r="D226" s="59">
        <v>45910.25</v>
      </c>
      <c r="E226" s="41">
        <v>4</v>
      </c>
      <c r="F226" s="42"/>
    </row>
    <row r="227" spans="1:6" x14ac:dyDescent="0.2">
      <c r="A227" s="37"/>
      <c r="B227" s="57">
        <v>45910.291666666664</v>
      </c>
      <c r="C227" s="58">
        <v>45910.291666666664</v>
      </c>
      <c r="D227" s="59">
        <v>45910.291666666664</v>
      </c>
      <c r="E227" s="41">
        <v>3</v>
      </c>
      <c r="F227" s="42"/>
    </row>
    <row r="228" spans="1:6" x14ac:dyDescent="0.2">
      <c r="A228" s="37"/>
      <c r="B228" s="57">
        <v>45910.333333333328</v>
      </c>
      <c r="C228" s="58">
        <v>45910.333333333328</v>
      </c>
      <c r="D228" s="59">
        <v>45910.333333333328</v>
      </c>
      <c r="E228" s="41">
        <v>3</v>
      </c>
      <c r="F228" s="42"/>
    </row>
    <row r="229" spans="1:6" x14ac:dyDescent="0.2">
      <c r="A229" s="37"/>
      <c r="B229" s="57">
        <v>45910.375</v>
      </c>
      <c r="C229" s="58">
        <v>45910.375</v>
      </c>
      <c r="D229" s="59">
        <v>45910.375</v>
      </c>
      <c r="E229" s="41">
        <v>2</v>
      </c>
      <c r="F229" s="42"/>
    </row>
    <row r="230" spans="1:6" x14ac:dyDescent="0.2">
      <c r="A230" s="37"/>
      <c r="B230" s="57">
        <v>45910.416666666664</v>
      </c>
      <c r="C230" s="58">
        <v>45910.416666666664</v>
      </c>
      <c r="D230" s="59">
        <v>45910.416666666664</v>
      </c>
      <c r="E230" s="41">
        <v>2</v>
      </c>
      <c r="F230" s="42"/>
    </row>
    <row r="231" spans="1:6" x14ac:dyDescent="0.2">
      <c r="A231" s="37"/>
      <c r="B231" s="57">
        <v>45910.458333333328</v>
      </c>
      <c r="C231" s="58">
        <v>45910.458333333328</v>
      </c>
      <c r="D231" s="59">
        <v>45910.458333333328</v>
      </c>
      <c r="E231" s="41">
        <v>4</v>
      </c>
      <c r="F231" s="42"/>
    </row>
    <row r="232" spans="1:6" x14ac:dyDescent="0.2">
      <c r="A232" s="37"/>
      <c r="B232" s="57">
        <v>45910.5</v>
      </c>
      <c r="C232" s="58">
        <v>45910.5</v>
      </c>
      <c r="D232" s="59">
        <v>45910.5</v>
      </c>
      <c r="E232" s="41">
        <v>5</v>
      </c>
      <c r="F232" s="42"/>
    </row>
    <row r="233" spans="1:6" x14ac:dyDescent="0.2">
      <c r="A233" s="37"/>
      <c r="B233" s="57">
        <v>45910.541666666664</v>
      </c>
      <c r="C233" s="58">
        <v>45910.541666666664</v>
      </c>
      <c r="D233" s="59">
        <v>45910.541666666664</v>
      </c>
      <c r="E233" s="41">
        <v>6</v>
      </c>
      <c r="F233" s="42"/>
    </row>
    <row r="234" spans="1:6" x14ac:dyDescent="0.2">
      <c r="A234" s="37"/>
      <c r="B234" s="57">
        <v>45910.583333333328</v>
      </c>
      <c r="C234" s="58">
        <v>45910.583333333328</v>
      </c>
      <c r="D234" s="59">
        <v>45910.583333333328</v>
      </c>
      <c r="E234" s="41">
        <v>3</v>
      </c>
      <c r="F234" s="42"/>
    </row>
    <row r="235" spans="1:6" x14ac:dyDescent="0.2">
      <c r="A235" s="37"/>
      <c r="B235" s="57">
        <v>45910.625</v>
      </c>
      <c r="C235" s="58">
        <v>45910.625</v>
      </c>
      <c r="D235" s="59">
        <v>45910.625</v>
      </c>
      <c r="E235" s="41">
        <v>2</v>
      </c>
      <c r="F235" s="42"/>
    </row>
    <row r="236" spans="1:6" x14ac:dyDescent="0.2">
      <c r="A236" s="37"/>
      <c r="B236" s="57">
        <v>45910.666666666664</v>
      </c>
      <c r="C236" s="58">
        <v>45910.666666666664</v>
      </c>
      <c r="D236" s="59">
        <v>45910.666666666664</v>
      </c>
      <c r="E236" s="41">
        <v>3</v>
      </c>
      <c r="F236" s="42"/>
    </row>
    <row r="237" spans="1:6" x14ac:dyDescent="0.2">
      <c r="A237" s="37"/>
      <c r="B237" s="57">
        <v>45910.708333333328</v>
      </c>
      <c r="C237" s="58">
        <v>45910.708333333328</v>
      </c>
      <c r="D237" s="59">
        <v>45910.708333333328</v>
      </c>
      <c r="E237" s="41">
        <v>2</v>
      </c>
      <c r="F237" s="42"/>
    </row>
    <row r="238" spans="1:6" x14ac:dyDescent="0.2">
      <c r="A238" s="37"/>
      <c r="B238" s="57">
        <v>45910.75</v>
      </c>
      <c r="C238" s="58">
        <v>45910.75</v>
      </c>
      <c r="D238" s="59">
        <v>45910.75</v>
      </c>
      <c r="E238" s="41">
        <v>2</v>
      </c>
      <c r="F238" s="42"/>
    </row>
    <row r="239" spans="1:6" x14ac:dyDescent="0.2">
      <c r="A239" s="37"/>
      <c r="B239" s="57">
        <v>45910.791666666664</v>
      </c>
      <c r="C239" s="58">
        <v>45910.791666666664</v>
      </c>
      <c r="D239" s="59">
        <v>45910.791666666664</v>
      </c>
      <c r="E239" s="41">
        <v>1</v>
      </c>
      <c r="F239" s="42"/>
    </row>
    <row r="240" spans="1:6" x14ac:dyDescent="0.2">
      <c r="A240" s="37"/>
      <c r="B240" s="57">
        <v>45910.833333333328</v>
      </c>
      <c r="C240" s="58">
        <v>45910.833333333328</v>
      </c>
      <c r="D240" s="59">
        <v>45910.833333333328</v>
      </c>
      <c r="E240" s="41">
        <v>2</v>
      </c>
      <c r="F240" s="42"/>
    </row>
    <row r="241" spans="1:6" x14ac:dyDescent="0.2">
      <c r="A241" s="37"/>
      <c r="B241" s="57">
        <v>45910.875</v>
      </c>
      <c r="C241" s="58">
        <v>45910.875</v>
      </c>
      <c r="D241" s="59">
        <v>45910.875</v>
      </c>
      <c r="E241" s="41">
        <v>3</v>
      </c>
      <c r="F241" s="42"/>
    </row>
    <row r="242" spans="1:6" x14ac:dyDescent="0.2">
      <c r="A242" s="37"/>
      <c r="B242" s="57">
        <v>45910.916666666664</v>
      </c>
      <c r="C242" s="58">
        <v>45910.916666666664</v>
      </c>
      <c r="D242" s="59">
        <v>45910.916666666664</v>
      </c>
      <c r="E242" s="41">
        <v>3</v>
      </c>
      <c r="F242" s="42"/>
    </row>
    <row r="243" spans="1:6" x14ac:dyDescent="0.2">
      <c r="A243" s="37"/>
      <c r="B243" s="57">
        <v>45910.958333333328</v>
      </c>
      <c r="C243" s="58">
        <v>45910.958333333328</v>
      </c>
      <c r="D243" s="59">
        <v>45910.958333333328</v>
      </c>
      <c r="E243" s="41">
        <v>3</v>
      </c>
      <c r="F243" s="42"/>
    </row>
    <row r="244" spans="1:6" x14ac:dyDescent="0.2">
      <c r="A244" s="37"/>
      <c r="B244" s="57">
        <v>45911</v>
      </c>
      <c r="C244" s="58">
        <v>45911</v>
      </c>
      <c r="D244" s="59">
        <v>45911</v>
      </c>
      <c r="E244" s="41">
        <v>4</v>
      </c>
      <c r="F244" s="42"/>
    </row>
    <row r="245" spans="1:6" x14ac:dyDescent="0.2">
      <c r="A245" s="37"/>
      <c r="B245" s="57">
        <v>45911.041666666664</v>
      </c>
      <c r="C245" s="58">
        <v>45911.041666666664</v>
      </c>
      <c r="D245" s="59">
        <v>45911.041666666664</v>
      </c>
      <c r="E245" s="41">
        <v>4</v>
      </c>
      <c r="F245" s="42"/>
    </row>
    <row r="246" spans="1:6" x14ac:dyDescent="0.2">
      <c r="A246" s="37"/>
      <c r="B246" s="57">
        <v>45911.083333333328</v>
      </c>
      <c r="C246" s="58">
        <v>45911.083333333328</v>
      </c>
      <c r="D246" s="59">
        <v>45911.083333333328</v>
      </c>
      <c r="E246" s="41">
        <v>4</v>
      </c>
      <c r="F246" s="42"/>
    </row>
    <row r="247" spans="1:6" x14ac:dyDescent="0.2">
      <c r="A247" s="37"/>
      <c r="B247" s="57">
        <v>45911.125</v>
      </c>
      <c r="C247" s="58">
        <v>45911.125</v>
      </c>
      <c r="D247" s="59">
        <v>45911.125</v>
      </c>
      <c r="E247" s="41">
        <v>4</v>
      </c>
      <c r="F247" s="42"/>
    </row>
    <row r="248" spans="1:6" x14ac:dyDescent="0.2">
      <c r="A248" s="37"/>
      <c r="B248" s="57">
        <v>45911.166666666664</v>
      </c>
      <c r="C248" s="58">
        <v>45911.166666666664</v>
      </c>
      <c r="D248" s="59">
        <v>45911.166666666664</v>
      </c>
      <c r="E248" s="41">
        <v>4</v>
      </c>
      <c r="F248" s="42"/>
    </row>
    <row r="249" spans="1:6" x14ac:dyDescent="0.2">
      <c r="A249" s="37"/>
      <c r="B249" s="57">
        <v>45911.208333333328</v>
      </c>
      <c r="C249" s="58">
        <v>45911.208333333328</v>
      </c>
      <c r="D249" s="59">
        <v>45911.208333333328</v>
      </c>
      <c r="E249" s="41">
        <v>5</v>
      </c>
      <c r="F249" s="42"/>
    </row>
    <row r="250" spans="1:6" x14ac:dyDescent="0.2">
      <c r="A250" s="37"/>
      <c r="B250" s="57">
        <v>45911.25</v>
      </c>
      <c r="C250" s="58">
        <v>45911.25</v>
      </c>
      <c r="D250" s="59">
        <v>45911.25</v>
      </c>
      <c r="E250" s="41">
        <v>6</v>
      </c>
      <c r="F250" s="42"/>
    </row>
    <row r="251" spans="1:6" x14ac:dyDescent="0.2">
      <c r="A251" s="37"/>
      <c r="B251" s="57">
        <v>45911.291666666664</v>
      </c>
      <c r="C251" s="58">
        <v>45911.291666666664</v>
      </c>
      <c r="D251" s="59">
        <v>45911.291666666664</v>
      </c>
      <c r="E251" s="41">
        <v>6</v>
      </c>
      <c r="F251" s="42"/>
    </row>
    <row r="252" spans="1:6" x14ac:dyDescent="0.2">
      <c r="A252" s="37"/>
      <c r="B252" s="57">
        <v>45911.333333333328</v>
      </c>
      <c r="C252" s="58">
        <v>45911.333333333328</v>
      </c>
      <c r="D252" s="59">
        <v>45911.333333333328</v>
      </c>
      <c r="E252" s="41">
        <v>6</v>
      </c>
      <c r="F252" s="42"/>
    </row>
    <row r="253" spans="1:6" x14ac:dyDescent="0.2">
      <c r="A253" s="37"/>
      <c r="B253" s="57">
        <v>45911.375</v>
      </c>
      <c r="C253" s="58">
        <v>45911.375</v>
      </c>
      <c r="D253" s="59">
        <v>45911.375</v>
      </c>
      <c r="E253" s="41">
        <v>7</v>
      </c>
      <c r="F253" s="42"/>
    </row>
    <row r="254" spans="1:6" x14ac:dyDescent="0.2">
      <c r="A254" s="37"/>
      <c r="B254" s="57">
        <v>45911.416666666664</v>
      </c>
      <c r="C254" s="58">
        <v>45911.416666666664</v>
      </c>
      <c r="D254" s="59">
        <v>45911.416666666664</v>
      </c>
      <c r="E254" s="41">
        <v>8</v>
      </c>
      <c r="F254" s="42"/>
    </row>
    <row r="255" spans="1:6" x14ac:dyDescent="0.2">
      <c r="A255" s="37"/>
      <c r="B255" s="57">
        <v>45911.458333333328</v>
      </c>
      <c r="C255" s="58">
        <v>45911.458333333328</v>
      </c>
      <c r="D255" s="59">
        <v>45911.458333333328</v>
      </c>
      <c r="E255" s="41">
        <v>19</v>
      </c>
      <c r="F255" s="42"/>
    </row>
    <row r="256" spans="1:6" x14ac:dyDescent="0.2">
      <c r="A256" s="37"/>
      <c r="B256" s="57">
        <v>45911.5</v>
      </c>
      <c r="C256" s="58">
        <v>45911.5</v>
      </c>
      <c r="D256" s="59">
        <v>45911.5</v>
      </c>
      <c r="E256" s="41">
        <v>10</v>
      </c>
      <c r="F256" s="42"/>
    </row>
    <row r="257" spans="1:6" x14ac:dyDescent="0.2">
      <c r="A257" s="37"/>
      <c r="B257" s="57">
        <v>45911.541666666664</v>
      </c>
      <c r="C257" s="58">
        <v>45911.541666666664</v>
      </c>
      <c r="D257" s="59">
        <v>45911.541666666664</v>
      </c>
      <c r="E257" s="41">
        <v>5</v>
      </c>
      <c r="F257" s="42"/>
    </row>
    <row r="258" spans="1:6" x14ac:dyDescent="0.2">
      <c r="A258" s="37"/>
      <c r="B258" s="57">
        <v>45911.583333333328</v>
      </c>
      <c r="C258" s="58">
        <v>45911.583333333328</v>
      </c>
      <c r="D258" s="59">
        <v>45911.583333333328</v>
      </c>
      <c r="E258" s="41">
        <v>3</v>
      </c>
      <c r="F258" s="42"/>
    </row>
    <row r="259" spans="1:6" x14ac:dyDescent="0.2">
      <c r="A259" s="37"/>
      <c r="B259" s="57">
        <v>45911.625</v>
      </c>
      <c r="C259" s="58">
        <v>45911.625</v>
      </c>
      <c r="D259" s="59">
        <v>45911.625</v>
      </c>
      <c r="E259" s="41">
        <v>5</v>
      </c>
      <c r="F259" s="42"/>
    </row>
    <row r="260" spans="1:6" x14ac:dyDescent="0.2">
      <c r="A260" s="37"/>
      <c r="B260" s="57">
        <v>45911.666666666664</v>
      </c>
      <c r="C260" s="58">
        <v>45911.666666666664</v>
      </c>
      <c r="D260" s="59">
        <v>45911.666666666664</v>
      </c>
      <c r="E260" s="41">
        <v>4</v>
      </c>
      <c r="F260" s="42"/>
    </row>
    <row r="261" spans="1:6" x14ac:dyDescent="0.2">
      <c r="A261" s="37"/>
      <c r="B261" s="57">
        <v>45911.708333333328</v>
      </c>
      <c r="C261" s="58">
        <v>45911.708333333328</v>
      </c>
      <c r="D261" s="59">
        <v>45911.708333333328</v>
      </c>
      <c r="E261" s="41">
        <v>4</v>
      </c>
      <c r="F261" s="42"/>
    </row>
    <row r="262" spans="1:6" x14ac:dyDescent="0.2">
      <c r="A262" s="37"/>
      <c r="B262" s="57">
        <v>45911.75</v>
      </c>
      <c r="C262" s="58">
        <v>45911.75</v>
      </c>
      <c r="D262" s="59">
        <v>45911.75</v>
      </c>
      <c r="E262" s="41">
        <v>3</v>
      </c>
      <c r="F262" s="42"/>
    </row>
    <row r="263" spans="1:6" x14ac:dyDescent="0.2">
      <c r="A263" s="37"/>
      <c r="B263" s="57">
        <v>45911.791666666664</v>
      </c>
      <c r="C263" s="58">
        <v>45911.791666666664</v>
      </c>
      <c r="D263" s="59">
        <v>45911.791666666664</v>
      </c>
      <c r="E263" s="41">
        <v>4</v>
      </c>
      <c r="F263" s="42"/>
    </row>
    <row r="264" spans="1:6" x14ac:dyDescent="0.2">
      <c r="A264" s="37"/>
      <c r="B264" s="57">
        <v>45911.833333333328</v>
      </c>
      <c r="C264" s="58">
        <v>45911.833333333328</v>
      </c>
      <c r="D264" s="59">
        <v>45911.833333333328</v>
      </c>
      <c r="E264" s="41">
        <v>3</v>
      </c>
      <c r="F264" s="42"/>
    </row>
    <row r="265" spans="1:6" x14ac:dyDescent="0.2">
      <c r="A265" s="37"/>
      <c r="B265" s="57">
        <v>45911.875</v>
      </c>
      <c r="C265" s="58">
        <v>45911.875</v>
      </c>
      <c r="D265" s="59">
        <v>45911.875</v>
      </c>
      <c r="E265" s="41">
        <v>4</v>
      </c>
      <c r="F265" s="42"/>
    </row>
    <row r="266" spans="1:6" x14ac:dyDescent="0.2">
      <c r="A266" s="37"/>
      <c r="B266" s="57">
        <v>45911.916666666664</v>
      </c>
      <c r="C266" s="58">
        <v>45911.916666666664</v>
      </c>
      <c r="D266" s="59">
        <v>45911.916666666664</v>
      </c>
      <c r="E266" s="41">
        <v>5</v>
      </c>
      <c r="F266" s="42"/>
    </row>
    <row r="267" spans="1:6" x14ac:dyDescent="0.2">
      <c r="A267" s="37"/>
      <c r="B267" s="57">
        <v>45911.958333333328</v>
      </c>
      <c r="C267" s="58">
        <v>45911.958333333328</v>
      </c>
      <c r="D267" s="59">
        <v>45911.958333333328</v>
      </c>
      <c r="E267" s="41">
        <v>4</v>
      </c>
      <c r="F267" s="42"/>
    </row>
    <row r="268" spans="1:6" x14ac:dyDescent="0.2">
      <c r="A268" s="37"/>
      <c r="B268" s="57">
        <v>45912</v>
      </c>
      <c r="C268" s="58">
        <v>45912</v>
      </c>
      <c r="D268" s="59">
        <v>45912</v>
      </c>
      <c r="E268" s="41">
        <v>3</v>
      </c>
      <c r="F268" s="42"/>
    </row>
    <row r="269" spans="1:6" x14ac:dyDescent="0.2">
      <c r="A269" s="37"/>
      <c r="B269" s="57">
        <v>45912.041666666664</v>
      </c>
      <c r="C269" s="58">
        <v>45912.041666666664</v>
      </c>
      <c r="D269" s="59">
        <v>45912.041666666664</v>
      </c>
      <c r="E269" s="41">
        <v>2</v>
      </c>
      <c r="F269" s="42"/>
    </row>
    <row r="270" spans="1:6" x14ac:dyDescent="0.2">
      <c r="A270" s="37"/>
      <c r="B270" s="57">
        <v>45912.083333333328</v>
      </c>
      <c r="C270" s="58">
        <v>45912.083333333328</v>
      </c>
      <c r="D270" s="59">
        <v>45912.083333333328</v>
      </c>
      <c r="E270" s="41">
        <v>2</v>
      </c>
      <c r="F270" s="42"/>
    </row>
    <row r="271" spans="1:6" x14ac:dyDescent="0.2">
      <c r="A271" s="37"/>
      <c r="B271" s="57">
        <v>45912.125</v>
      </c>
      <c r="C271" s="58">
        <v>45912.125</v>
      </c>
      <c r="D271" s="59">
        <v>45912.125</v>
      </c>
      <c r="E271" s="41">
        <v>3</v>
      </c>
      <c r="F271" s="42"/>
    </row>
    <row r="272" spans="1:6" x14ac:dyDescent="0.2">
      <c r="A272" s="37"/>
      <c r="B272" s="57">
        <v>45912.166666666664</v>
      </c>
      <c r="C272" s="58">
        <v>45912.166666666664</v>
      </c>
      <c r="D272" s="59">
        <v>45912.166666666664</v>
      </c>
      <c r="E272" s="41">
        <v>4</v>
      </c>
      <c r="F272" s="42"/>
    </row>
    <row r="273" spans="1:6" x14ac:dyDescent="0.2">
      <c r="A273" s="37"/>
      <c r="B273" s="57">
        <v>45912.208333333328</v>
      </c>
      <c r="C273" s="58">
        <v>45912.208333333328</v>
      </c>
      <c r="D273" s="59">
        <v>45912.208333333328</v>
      </c>
      <c r="E273" s="41">
        <v>4</v>
      </c>
      <c r="F273" s="42"/>
    </row>
    <row r="274" spans="1:6" x14ac:dyDescent="0.2">
      <c r="A274" s="37"/>
      <c r="B274" s="57">
        <v>45912.25</v>
      </c>
      <c r="C274" s="58">
        <v>45912.25</v>
      </c>
      <c r="D274" s="59">
        <v>45912.25</v>
      </c>
      <c r="E274" s="41">
        <v>4</v>
      </c>
      <c r="F274" s="42"/>
    </row>
    <row r="275" spans="1:6" x14ac:dyDescent="0.2">
      <c r="A275" s="37"/>
      <c r="B275" s="57">
        <v>45912.291666666664</v>
      </c>
      <c r="C275" s="58">
        <v>45912.291666666664</v>
      </c>
      <c r="D275" s="59">
        <v>45912.291666666664</v>
      </c>
      <c r="E275" s="41">
        <v>4</v>
      </c>
      <c r="F275" s="42"/>
    </row>
    <row r="276" spans="1:6" x14ac:dyDescent="0.2">
      <c r="A276" s="37"/>
      <c r="B276" s="57">
        <v>45912.333333333328</v>
      </c>
      <c r="C276" s="58">
        <v>45912.333333333328</v>
      </c>
      <c r="D276" s="59">
        <v>45912.333333333328</v>
      </c>
      <c r="E276" s="41">
        <v>4</v>
      </c>
      <c r="F276" s="42"/>
    </row>
    <row r="277" spans="1:6" x14ac:dyDescent="0.2">
      <c r="A277" s="37"/>
      <c r="B277" s="57">
        <v>45912.375</v>
      </c>
      <c r="C277" s="58">
        <v>45912.375</v>
      </c>
      <c r="D277" s="59">
        <v>45912.375</v>
      </c>
      <c r="E277" s="41">
        <v>5</v>
      </c>
      <c r="F277" s="42"/>
    </row>
    <row r="278" spans="1:6" x14ac:dyDescent="0.2">
      <c r="A278" s="37"/>
      <c r="B278" s="57">
        <v>45912.416666666664</v>
      </c>
      <c r="C278" s="58">
        <v>45912.416666666664</v>
      </c>
      <c r="D278" s="59">
        <v>45912.416666666664</v>
      </c>
      <c r="E278" s="41">
        <v>6</v>
      </c>
      <c r="F278" s="42"/>
    </row>
    <row r="279" spans="1:6" x14ac:dyDescent="0.2">
      <c r="A279" s="37"/>
      <c r="B279" s="57">
        <v>45912.458333333328</v>
      </c>
      <c r="C279" s="58">
        <v>45912.458333333328</v>
      </c>
      <c r="D279" s="59">
        <v>45912.458333333328</v>
      </c>
      <c r="E279" s="41">
        <v>7</v>
      </c>
      <c r="F279" s="42"/>
    </row>
    <row r="280" spans="1:6" x14ac:dyDescent="0.2">
      <c r="A280" s="37"/>
      <c r="B280" s="57">
        <v>45912.5</v>
      </c>
      <c r="C280" s="58">
        <v>45912.5</v>
      </c>
      <c r="D280" s="59">
        <v>45912.5</v>
      </c>
      <c r="E280" s="41">
        <v>4</v>
      </c>
      <c r="F280" s="42"/>
    </row>
    <row r="281" spans="1:6" x14ac:dyDescent="0.2">
      <c r="A281" s="37"/>
      <c r="B281" s="57">
        <v>45912.541666666664</v>
      </c>
      <c r="C281" s="58">
        <v>45912.541666666664</v>
      </c>
      <c r="D281" s="59">
        <v>45912.541666666664</v>
      </c>
      <c r="E281" s="41">
        <v>4</v>
      </c>
      <c r="F281" s="42"/>
    </row>
    <row r="282" spans="1:6" x14ac:dyDescent="0.2">
      <c r="A282" s="37"/>
      <c r="B282" s="57">
        <v>45912.583333333328</v>
      </c>
      <c r="C282" s="58">
        <v>45912.583333333328</v>
      </c>
      <c r="D282" s="59">
        <v>45912.583333333328</v>
      </c>
      <c r="E282" s="41">
        <v>4</v>
      </c>
      <c r="F282" s="42"/>
    </row>
    <row r="283" spans="1:6" x14ac:dyDescent="0.2">
      <c r="A283" s="37"/>
      <c r="B283" s="57">
        <v>45912.625</v>
      </c>
      <c r="C283" s="58">
        <v>45912.625</v>
      </c>
      <c r="D283" s="59">
        <v>45912.625</v>
      </c>
      <c r="E283" s="41">
        <v>5</v>
      </c>
      <c r="F283" s="42"/>
    </row>
    <row r="284" spans="1:6" x14ac:dyDescent="0.2">
      <c r="A284" s="37"/>
      <c r="B284" s="57">
        <v>45912.666666666664</v>
      </c>
      <c r="C284" s="58">
        <v>45912.666666666664</v>
      </c>
      <c r="D284" s="59">
        <v>45912.666666666664</v>
      </c>
      <c r="E284" s="41">
        <v>4</v>
      </c>
      <c r="F284" s="42"/>
    </row>
    <row r="285" spans="1:6" x14ac:dyDescent="0.2">
      <c r="A285" s="37"/>
      <c r="B285" s="57">
        <v>45912.708333333328</v>
      </c>
      <c r="C285" s="58">
        <v>45912.708333333328</v>
      </c>
      <c r="D285" s="59">
        <v>45912.708333333328</v>
      </c>
      <c r="E285" s="41">
        <v>4</v>
      </c>
      <c r="F285" s="42"/>
    </row>
    <row r="286" spans="1:6" x14ac:dyDescent="0.2">
      <c r="A286" s="37"/>
      <c r="B286" s="57">
        <v>45912.75</v>
      </c>
      <c r="C286" s="58">
        <v>45912.75</v>
      </c>
      <c r="D286" s="59">
        <v>45912.75</v>
      </c>
      <c r="E286" s="41">
        <v>4</v>
      </c>
      <c r="F286" s="42"/>
    </row>
    <row r="287" spans="1:6" x14ac:dyDescent="0.2">
      <c r="A287" s="37"/>
      <c r="B287" s="57">
        <v>45912.791666666664</v>
      </c>
      <c r="C287" s="58">
        <v>45912.791666666664</v>
      </c>
      <c r="D287" s="59">
        <v>45912.791666666664</v>
      </c>
      <c r="E287" s="41">
        <v>5</v>
      </c>
      <c r="F287" s="42"/>
    </row>
    <row r="288" spans="1:6" x14ac:dyDescent="0.2">
      <c r="A288" s="37"/>
      <c r="B288" s="57">
        <v>45912.833333333328</v>
      </c>
      <c r="C288" s="58">
        <v>45912.833333333328</v>
      </c>
      <c r="D288" s="59">
        <v>45912.833333333328</v>
      </c>
      <c r="E288" s="41">
        <v>4</v>
      </c>
      <c r="F288" s="42"/>
    </row>
    <row r="289" spans="1:6" x14ac:dyDescent="0.2">
      <c r="A289" s="37"/>
      <c r="B289" s="57">
        <v>45912.875</v>
      </c>
      <c r="C289" s="58">
        <v>45912.875</v>
      </c>
      <c r="D289" s="59">
        <v>45912.875</v>
      </c>
      <c r="E289" s="41">
        <v>4</v>
      </c>
      <c r="F289" s="42"/>
    </row>
    <row r="290" spans="1:6" x14ac:dyDescent="0.2">
      <c r="A290" s="37"/>
      <c r="B290" s="57">
        <v>45912.916666666664</v>
      </c>
      <c r="C290" s="58">
        <v>45912.916666666664</v>
      </c>
      <c r="D290" s="59">
        <v>45912.916666666664</v>
      </c>
      <c r="E290" s="41">
        <v>3</v>
      </c>
      <c r="F290" s="42"/>
    </row>
    <row r="291" spans="1:6" x14ac:dyDescent="0.2">
      <c r="A291" s="37"/>
      <c r="B291" s="57">
        <v>45912.958333333328</v>
      </c>
      <c r="C291" s="58">
        <v>45912.958333333328</v>
      </c>
      <c r="D291" s="59">
        <v>45912.958333333328</v>
      </c>
      <c r="E291" s="41">
        <v>4</v>
      </c>
      <c r="F291" s="42"/>
    </row>
    <row r="292" spans="1:6" x14ac:dyDescent="0.2">
      <c r="A292" s="37"/>
      <c r="B292" s="57">
        <v>45913</v>
      </c>
      <c r="C292" s="58">
        <v>45913</v>
      </c>
      <c r="D292" s="59">
        <v>45913</v>
      </c>
      <c r="E292" s="41">
        <v>3</v>
      </c>
      <c r="F292" s="42"/>
    </row>
    <row r="293" spans="1:6" x14ac:dyDescent="0.2">
      <c r="A293" s="37"/>
      <c r="B293" s="57">
        <v>45913.041666666664</v>
      </c>
      <c r="C293" s="58">
        <v>45913.041666666664</v>
      </c>
      <c r="D293" s="59">
        <v>45913.041666666664</v>
      </c>
      <c r="E293" s="41">
        <v>4</v>
      </c>
      <c r="F293" s="42"/>
    </row>
    <row r="294" spans="1:6" x14ac:dyDescent="0.2">
      <c r="A294" s="37"/>
      <c r="B294" s="57">
        <v>45913.083333333328</v>
      </c>
      <c r="C294" s="58">
        <v>45913.083333333328</v>
      </c>
      <c r="D294" s="59">
        <v>45913.083333333328</v>
      </c>
      <c r="E294" s="41">
        <v>4</v>
      </c>
      <c r="F294" s="42"/>
    </row>
    <row r="295" spans="1:6" x14ac:dyDescent="0.2">
      <c r="A295" s="37"/>
      <c r="B295" s="57">
        <v>45913.125</v>
      </c>
      <c r="C295" s="58">
        <v>45913.125</v>
      </c>
      <c r="D295" s="59">
        <v>45913.125</v>
      </c>
      <c r="E295" s="41">
        <v>4</v>
      </c>
      <c r="F295" s="42"/>
    </row>
    <row r="296" spans="1:6" x14ac:dyDescent="0.2">
      <c r="A296" s="37"/>
      <c r="B296" s="57">
        <v>45913.166666666664</v>
      </c>
      <c r="C296" s="58">
        <v>45913.166666666664</v>
      </c>
      <c r="D296" s="59">
        <v>45913.166666666664</v>
      </c>
      <c r="E296" s="41">
        <v>3</v>
      </c>
      <c r="F296" s="42"/>
    </row>
    <row r="297" spans="1:6" x14ac:dyDescent="0.2">
      <c r="A297" s="37"/>
      <c r="B297" s="57">
        <v>45913.208333333328</v>
      </c>
      <c r="C297" s="58">
        <v>45913.208333333328</v>
      </c>
      <c r="D297" s="59">
        <v>45913.208333333328</v>
      </c>
      <c r="E297" s="41">
        <v>3</v>
      </c>
      <c r="F297" s="42"/>
    </row>
    <row r="298" spans="1:6" x14ac:dyDescent="0.2">
      <c r="A298" s="37"/>
      <c r="B298" s="57">
        <v>45913.25</v>
      </c>
      <c r="C298" s="58">
        <v>45913.25</v>
      </c>
      <c r="D298" s="59">
        <v>45913.25</v>
      </c>
      <c r="E298" s="41">
        <v>2</v>
      </c>
      <c r="F298" s="42"/>
    </row>
    <row r="299" spans="1:6" x14ac:dyDescent="0.2">
      <c r="A299" s="37"/>
      <c r="B299" s="57">
        <v>45913.291666666664</v>
      </c>
      <c r="C299" s="58">
        <v>45913.291666666664</v>
      </c>
      <c r="D299" s="59">
        <v>45913.291666666664</v>
      </c>
      <c r="E299" s="41">
        <v>2</v>
      </c>
      <c r="F299" s="42"/>
    </row>
    <row r="300" spans="1:6" x14ac:dyDescent="0.2">
      <c r="A300" s="37"/>
      <c r="B300" s="57">
        <v>45913.333333333328</v>
      </c>
      <c r="C300" s="58">
        <v>45913.333333333328</v>
      </c>
      <c r="D300" s="59">
        <v>45913.333333333328</v>
      </c>
      <c r="E300" s="41">
        <v>3</v>
      </c>
      <c r="F300" s="42"/>
    </row>
    <row r="301" spans="1:6" x14ac:dyDescent="0.2">
      <c r="A301" s="37"/>
      <c r="B301" s="57">
        <v>45913.375</v>
      </c>
      <c r="C301" s="58">
        <v>45913.375</v>
      </c>
      <c r="D301" s="59">
        <v>45913.375</v>
      </c>
      <c r="E301" s="41">
        <v>4</v>
      </c>
      <c r="F301" s="42"/>
    </row>
    <row r="302" spans="1:6" x14ac:dyDescent="0.2">
      <c r="A302" s="37"/>
      <c r="B302" s="57">
        <v>45913.416666666664</v>
      </c>
      <c r="C302" s="58">
        <v>45913.416666666664</v>
      </c>
      <c r="D302" s="59">
        <v>45913.416666666664</v>
      </c>
      <c r="E302" s="41">
        <v>5</v>
      </c>
      <c r="F302" s="42"/>
    </row>
    <row r="303" spans="1:6" x14ac:dyDescent="0.2">
      <c r="A303" s="37"/>
      <c r="B303" s="57">
        <v>45913.458333333328</v>
      </c>
      <c r="C303" s="58">
        <v>45913.458333333328</v>
      </c>
      <c r="D303" s="59">
        <v>45913.458333333328</v>
      </c>
      <c r="E303" s="41">
        <v>4</v>
      </c>
      <c r="F303" s="42"/>
    </row>
    <row r="304" spans="1:6" x14ac:dyDescent="0.2">
      <c r="A304" s="37"/>
      <c r="B304" s="57">
        <v>45913.5</v>
      </c>
      <c r="C304" s="58">
        <v>45913.5</v>
      </c>
      <c r="D304" s="59">
        <v>45913.5</v>
      </c>
      <c r="E304" s="41">
        <v>3</v>
      </c>
      <c r="F304" s="42"/>
    </row>
    <row r="305" spans="1:6" x14ac:dyDescent="0.2">
      <c r="A305" s="37"/>
      <c r="B305" s="57">
        <v>45913.541666666664</v>
      </c>
      <c r="C305" s="58">
        <v>45913.541666666664</v>
      </c>
      <c r="D305" s="59">
        <v>45913.541666666664</v>
      </c>
      <c r="E305" s="41">
        <v>3</v>
      </c>
      <c r="F305" s="42"/>
    </row>
    <row r="306" spans="1:6" x14ac:dyDescent="0.2">
      <c r="A306" s="37"/>
      <c r="B306" s="57">
        <v>45913.583333333328</v>
      </c>
      <c r="C306" s="58">
        <v>45913.583333333328</v>
      </c>
      <c r="D306" s="59">
        <v>45913.583333333328</v>
      </c>
      <c r="E306" s="41">
        <v>4</v>
      </c>
      <c r="F306" s="42"/>
    </row>
    <row r="307" spans="1:6" x14ac:dyDescent="0.2">
      <c r="A307" s="37"/>
      <c r="B307" s="57">
        <v>45913.625</v>
      </c>
      <c r="C307" s="58">
        <v>45913.625</v>
      </c>
      <c r="D307" s="59">
        <v>45913.625</v>
      </c>
      <c r="E307" s="41">
        <v>5</v>
      </c>
      <c r="F307" s="42"/>
    </row>
    <row r="308" spans="1:6" x14ac:dyDescent="0.2">
      <c r="A308" s="37"/>
      <c r="B308" s="57">
        <v>45913.666666666664</v>
      </c>
      <c r="C308" s="58">
        <v>45913.666666666664</v>
      </c>
      <c r="D308" s="59">
        <v>45913.666666666664</v>
      </c>
      <c r="E308" s="41">
        <v>2</v>
      </c>
      <c r="F308" s="42"/>
    </row>
    <row r="309" spans="1:6" x14ac:dyDescent="0.2">
      <c r="A309" s="37"/>
      <c r="B309" s="57">
        <v>45913.708333333328</v>
      </c>
      <c r="C309" s="58">
        <v>45913.708333333328</v>
      </c>
      <c r="D309" s="59">
        <v>45913.708333333328</v>
      </c>
      <c r="E309" s="41">
        <v>4</v>
      </c>
      <c r="F309" s="42"/>
    </row>
    <row r="310" spans="1:6" x14ac:dyDescent="0.2">
      <c r="A310" s="37"/>
      <c r="B310" s="57">
        <v>45913.75</v>
      </c>
      <c r="C310" s="58">
        <v>45913.75</v>
      </c>
      <c r="D310" s="59">
        <v>45913.75</v>
      </c>
      <c r="E310" s="41">
        <v>4</v>
      </c>
      <c r="F310" s="42"/>
    </row>
    <row r="311" spans="1:6" x14ac:dyDescent="0.2">
      <c r="A311" s="37"/>
      <c r="B311" s="57">
        <v>45913.791666666664</v>
      </c>
      <c r="C311" s="58">
        <v>45913.791666666664</v>
      </c>
      <c r="D311" s="59">
        <v>45913.791666666664</v>
      </c>
      <c r="E311" s="41">
        <v>4</v>
      </c>
      <c r="F311" s="42"/>
    </row>
    <row r="312" spans="1:6" x14ac:dyDescent="0.2">
      <c r="A312" s="37"/>
      <c r="B312" s="57">
        <v>45913.833333333328</v>
      </c>
      <c r="C312" s="58">
        <v>45913.833333333328</v>
      </c>
      <c r="D312" s="59">
        <v>45913.833333333328</v>
      </c>
      <c r="E312" s="41">
        <v>3</v>
      </c>
      <c r="F312" s="42"/>
    </row>
    <row r="313" spans="1:6" x14ac:dyDescent="0.2">
      <c r="A313" s="37"/>
      <c r="B313" s="57">
        <v>45913.875</v>
      </c>
      <c r="C313" s="58">
        <v>45913.875</v>
      </c>
      <c r="D313" s="59">
        <v>45913.875</v>
      </c>
      <c r="E313" s="41">
        <v>4</v>
      </c>
      <c r="F313" s="42"/>
    </row>
    <row r="314" spans="1:6" x14ac:dyDescent="0.2">
      <c r="A314" s="37"/>
      <c r="B314" s="57">
        <v>45913.916666666664</v>
      </c>
      <c r="C314" s="58">
        <v>45913.916666666664</v>
      </c>
      <c r="D314" s="59">
        <v>45913.916666666664</v>
      </c>
      <c r="E314" s="41">
        <v>5</v>
      </c>
      <c r="F314" s="42"/>
    </row>
    <row r="315" spans="1:6" x14ac:dyDescent="0.2">
      <c r="A315" s="37"/>
      <c r="B315" s="57">
        <v>45913.958333333328</v>
      </c>
      <c r="C315" s="58">
        <v>45913.958333333328</v>
      </c>
      <c r="D315" s="59">
        <v>45913.958333333328</v>
      </c>
      <c r="E315" s="41">
        <v>4</v>
      </c>
      <c r="F315" s="42"/>
    </row>
    <row r="316" spans="1:6" x14ac:dyDescent="0.2">
      <c r="A316" s="37"/>
      <c r="B316" s="57">
        <v>45914</v>
      </c>
      <c r="C316" s="58">
        <v>45914</v>
      </c>
      <c r="D316" s="59">
        <v>45914</v>
      </c>
      <c r="E316" s="41">
        <v>4</v>
      </c>
      <c r="F316" s="42"/>
    </row>
    <row r="317" spans="1:6" x14ac:dyDescent="0.2">
      <c r="A317" s="37"/>
      <c r="B317" s="57">
        <v>45914.041666666664</v>
      </c>
      <c r="C317" s="58">
        <v>45914.041666666664</v>
      </c>
      <c r="D317" s="59">
        <v>45914.041666666664</v>
      </c>
      <c r="E317" s="41">
        <v>4</v>
      </c>
      <c r="F317" s="42"/>
    </row>
    <row r="318" spans="1:6" x14ac:dyDescent="0.2">
      <c r="A318" s="37"/>
      <c r="B318" s="57">
        <v>45914.083333333328</v>
      </c>
      <c r="C318" s="58">
        <v>45914.083333333328</v>
      </c>
      <c r="D318" s="59">
        <v>45914.083333333328</v>
      </c>
      <c r="E318" s="41">
        <v>4</v>
      </c>
      <c r="F318" s="42"/>
    </row>
    <row r="319" spans="1:6" x14ac:dyDescent="0.2">
      <c r="A319" s="37"/>
      <c r="B319" s="57">
        <v>45914.125</v>
      </c>
      <c r="C319" s="58">
        <v>45914.125</v>
      </c>
      <c r="D319" s="59">
        <v>45914.125</v>
      </c>
      <c r="E319" s="41">
        <v>4</v>
      </c>
      <c r="F319" s="42"/>
    </row>
    <row r="320" spans="1:6" x14ac:dyDescent="0.2">
      <c r="A320" s="37"/>
      <c r="B320" s="57">
        <v>45914.166666666664</v>
      </c>
      <c r="C320" s="58">
        <v>45914.166666666664</v>
      </c>
      <c r="D320" s="59">
        <v>45914.166666666664</v>
      </c>
      <c r="E320" s="41">
        <v>2</v>
      </c>
      <c r="F320" s="42"/>
    </row>
    <row r="321" spans="1:6" x14ac:dyDescent="0.2">
      <c r="A321" s="37"/>
      <c r="B321" s="57">
        <v>45914.208333333328</v>
      </c>
      <c r="C321" s="58">
        <v>45914.208333333328</v>
      </c>
      <c r="D321" s="59">
        <v>45914.208333333328</v>
      </c>
      <c r="E321" s="41">
        <v>3</v>
      </c>
      <c r="F321" s="42"/>
    </row>
    <row r="322" spans="1:6" x14ac:dyDescent="0.2">
      <c r="A322" s="37"/>
      <c r="B322" s="57">
        <v>45914.25</v>
      </c>
      <c r="C322" s="58">
        <v>45914.25</v>
      </c>
      <c r="D322" s="59">
        <v>45914.25</v>
      </c>
      <c r="E322" s="41">
        <v>3</v>
      </c>
      <c r="F322" s="42"/>
    </row>
    <row r="323" spans="1:6" x14ac:dyDescent="0.2">
      <c r="A323" s="37"/>
      <c r="B323" s="57">
        <v>45914.291666666664</v>
      </c>
      <c r="C323" s="58">
        <v>45914.291666666664</v>
      </c>
      <c r="D323" s="59">
        <v>45914.291666666664</v>
      </c>
      <c r="E323" s="41">
        <v>6</v>
      </c>
      <c r="F323" s="42"/>
    </row>
    <row r="324" spans="1:6" x14ac:dyDescent="0.2">
      <c r="A324" s="37"/>
      <c r="B324" s="57">
        <v>45914.333333333328</v>
      </c>
      <c r="C324" s="58">
        <v>45914.333333333328</v>
      </c>
      <c r="D324" s="59">
        <v>45914.333333333328</v>
      </c>
      <c r="E324" s="41">
        <v>5</v>
      </c>
      <c r="F324" s="42"/>
    </row>
    <row r="325" spans="1:6" x14ac:dyDescent="0.2">
      <c r="A325" s="37"/>
      <c r="B325" s="57">
        <v>45914.375</v>
      </c>
      <c r="C325" s="58">
        <v>45914.375</v>
      </c>
      <c r="D325" s="59">
        <v>45914.375</v>
      </c>
      <c r="E325" s="41">
        <v>6</v>
      </c>
      <c r="F325" s="42"/>
    </row>
    <row r="326" spans="1:6" x14ac:dyDescent="0.2">
      <c r="A326" s="37"/>
      <c r="B326" s="57">
        <v>45914.416666666664</v>
      </c>
      <c r="C326" s="58">
        <v>45914.416666666664</v>
      </c>
      <c r="D326" s="59">
        <v>45914.416666666664</v>
      </c>
      <c r="E326" s="41">
        <v>5</v>
      </c>
      <c r="F326" s="42"/>
    </row>
    <row r="327" spans="1:6" x14ac:dyDescent="0.2">
      <c r="A327" s="37"/>
      <c r="B327" s="57">
        <v>45914.458333333328</v>
      </c>
      <c r="C327" s="58">
        <v>45914.458333333328</v>
      </c>
      <c r="D327" s="59">
        <v>45914.458333333328</v>
      </c>
      <c r="E327" s="41">
        <v>5</v>
      </c>
      <c r="F327" s="42"/>
    </row>
    <row r="328" spans="1:6" x14ac:dyDescent="0.2">
      <c r="A328" s="37"/>
      <c r="B328" s="57">
        <v>45914.5</v>
      </c>
      <c r="C328" s="58">
        <v>45914.5</v>
      </c>
      <c r="D328" s="59">
        <v>45914.5</v>
      </c>
      <c r="E328" s="41">
        <v>6</v>
      </c>
      <c r="F328" s="42"/>
    </row>
    <row r="329" spans="1:6" x14ac:dyDescent="0.2">
      <c r="A329" s="37"/>
      <c r="B329" s="57">
        <v>45914.541666666664</v>
      </c>
      <c r="C329" s="58">
        <v>45914.541666666664</v>
      </c>
      <c r="D329" s="59">
        <v>45914.541666666664</v>
      </c>
      <c r="E329" s="41">
        <v>7</v>
      </c>
      <c r="F329" s="42"/>
    </row>
    <row r="330" spans="1:6" x14ac:dyDescent="0.2">
      <c r="A330" s="37"/>
      <c r="B330" s="57">
        <v>45914.583333333328</v>
      </c>
      <c r="C330" s="58">
        <v>45914.583333333328</v>
      </c>
      <c r="D330" s="59">
        <v>45914.583333333328</v>
      </c>
      <c r="E330" s="41">
        <v>6</v>
      </c>
      <c r="F330" s="42"/>
    </row>
    <row r="331" spans="1:6" x14ac:dyDescent="0.2">
      <c r="A331" s="37"/>
      <c r="B331" s="57">
        <v>45914.625</v>
      </c>
      <c r="C331" s="58">
        <v>45914.625</v>
      </c>
      <c r="D331" s="59">
        <v>45914.625</v>
      </c>
      <c r="E331" s="41">
        <v>5</v>
      </c>
      <c r="F331" s="42"/>
    </row>
    <row r="332" spans="1:6" x14ac:dyDescent="0.2">
      <c r="A332" s="37"/>
      <c r="B332" s="57">
        <v>45914.666666666664</v>
      </c>
      <c r="C332" s="58">
        <v>45914.666666666664</v>
      </c>
      <c r="D332" s="59">
        <v>45914.666666666664</v>
      </c>
      <c r="E332" s="41">
        <v>4</v>
      </c>
      <c r="F332" s="42"/>
    </row>
    <row r="333" spans="1:6" x14ac:dyDescent="0.2">
      <c r="A333" s="37"/>
      <c r="B333" s="57">
        <v>45914.708333333328</v>
      </c>
      <c r="C333" s="58">
        <v>45914.708333333328</v>
      </c>
      <c r="D333" s="59">
        <v>45914.708333333328</v>
      </c>
      <c r="E333" s="41">
        <v>2</v>
      </c>
      <c r="F333" s="42"/>
    </row>
    <row r="334" spans="1:6" x14ac:dyDescent="0.2">
      <c r="A334" s="37"/>
      <c r="B334" s="57">
        <v>45914.75</v>
      </c>
      <c r="C334" s="58">
        <v>45914.75</v>
      </c>
      <c r="D334" s="59">
        <v>45914.75</v>
      </c>
      <c r="E334" s="41">
        <v>1</v>
      </c>
      <c r="F334" s="42"/>
    </row>
    <row r="335" spans="1:6" x14ac:dyDescent="0.2">
      <c r="A335" s="37"/>
      <c r="B335" s="57">
        <v>45914.791666666664</v>
      </c>
      <c r="C335" s="58">
        <v>45914.791666666664</v>
      </c>
      <c r="D335" s="59">
        <v>45914.791666666664</v>
      </c>
      <c r="E335" s="41">
        <v>1</v>
      </c>
      <c r="F335" s="42"/>
    </row>
    <row r="336" spans="1:6" x14ac:dyDescent="0.2">
      <c r="A336" s="37"/>
      <c r="B336" s="57">
        <v>45914.833333333328</v>
      </c>
      <c r="C336" s="58">
        <v>45914.833333333328</v>
      </c>
      <c r="D336" s="59">
        <v>45914.833333333328</v>
      </c>
      <c r="E336" s="41">
        <v>2</v>
      </c>
      <c r="F336" s="42"/>
    </row>
    <row r="337" spans="1:6" x14ac:dyDescent="0.2">
      <c r="A337" s="37"/>
      <c r="B337" s="57">
        <v>45914.875</v>
      </c>
      <c r="C337" s="58">
        <v>45914.875</v>
      </c>
      <c r="D337" s="59">
        <v>45914.875</v>
      </c>
      <c r="E337" s="41">
        <v>8</v>
      </c>
      <c r="F337" s="42"/>
    </row>
    <row r="338" spans="1:6" x14ac:dyDescent="0.2">
      <c r="A338" s="37"/>
      <c r="B338" s="57">
        <v>45914.916666666664</v>
      </c>
      <c r="C338" s="58">
        <v>45914.916666666664</v>
      </c>
      <c r="D338" s="59">
        <v>45914.916666666664</v>
      </c>
      <c r="E338" s="41">
        <v>8</v>
      </c>
      <c r="F338" s="42"/>
    </row>
    <row r="339" spans="1:6" x14ac:dyDescent="0.2">
      <c r="A339" s="37"/>
      <c r="B339" s="57">
        <v>45914.958333333328</v>
      </c>
      <c r="C339" s="58">
        <v>45914.958333333328</v>
      </c>
      <c r="D339" s="59">
        <v>45914.958333333328</v>
      </c>
      <c r="E339" s="41">
        <v>9</v>
      </c>
      <c r="F339" s="42"/>
    </row>
    <row r="340" spans="1:6" x14ac:dyDescent="0.2">
      <c r="A340" s="37"/>
      <c r="B340" s="57">
        <v>45915</v>
      </c>
      <c r="C340" s="58">
        <v>45915</v>
      </c>
      <c r="D340" s="59">
        <v>45915</v>
      </c>
      <c r="E340" s="41">
        <v>6</v>
      </c>
      <c r="F340" s="42"/>
    </row>
    <row r="341" spans="1:6" x14ac:dyDescent="0.2">
      <c r="A341" s="37"/>
      <c r="B341" s="57">
        <v>45915.041666666664</v>
      </c>
      <c r="C341" s="58">
        <v>45915.041666666664</v>
      </c>
      <c r="D341" s="59">
        <v>45915.041666666664</v>
      </c>
      <c r="E341" s="41">
        <v>6</v>
      </c>
      <c r="F341" s="42"/>
    </row>
    <row r="342" spans="1:6" x14ac:dyDescent="0.2">
      <c r="A342" s="37"/>
      <c r="B342" s="57">
        <v>45915.083333333328</v>
      </c>
      <c r="C342" s="58">
        <v>45915.083333333328</v>
      </c>
      <c r="D342" s="59">
        <v>45915.083333333328</v>
      </c>
      <c r="E342" s="41">
        <v>9</v>
      </c>
      <c r="F342" s="42"/>
    </row>
    <row r="343" spans="1:6" x14ac:dyDescent="0.2">
      <c r="A343" s="37"/>
      <c r="B343" s="57">
        <v>45915.125</v>
      </c>
      <c r="C343" s="58">
        <v>45915.125</v>
      </c>
      <c r="D343" s="59">
        <v>45915.125</v>
      </c>
      <c r="E343" s="41">
        <v>10</v>
      </c>
      <c r="F343" s="42"/>
    </row>
    <row r="344" spans="1:6" x14ac:dyDescent="0.2">
      <c r="A344" s="37"/>
      <c r="B344" s="57">
        <v>45915.166666666664</v>
      </c>
      <c r="C344" s="58">
        <v>45915.166666666664</v>
      </c>
      <c r="D344" s="59">
        <v>45915.166666666664</v>
      </c>
      <c r="E344" s="41">
        <v>8</v>
      </c>
      <c r="F344" s="42"/>
    </row>
    <row r="345" spans="1:6" x14ac:dyDescent="0.2">
      <c r="A345" s="37"/>
      <c r="B345" s="57">
        <v>45915.208333333328</v>
      </c>
      <c r="C345" s="58">
        <v>45915.208333333328</v>
      </c>
      <c r="D345" s="59">
        <v>45915.208333333328</v>
      </c>
      <c r="E345" s="41">
        <v>9</v>
      </c>
      <c r="F345" s="42"/>
    </row>
    <row r="346" spans="1:6" x14ac:dyDescent="0.2">
      <c r="A346" s="37"/>
      <c r="B346" s="57">
        <v>45915.25</v>
      </c>
      <c r="C346" s="58">
        <v>45915.25</v>
      </c>
      <c r="D346" s="59">
        <v>45915.25</v>
      </c>
      <c r="E346" s="41">
        <v>9</v>
      </c>
      <c r="F346" s="42"/>
    </row>
    <row r="347" spans="1:6" x14ac:dyDescent="0.2">
      <c r="A347" s="37"/>
      <c r="B347" s="57">
        <v>45915.291666666664</v>
      </c>
      <c r="C347" s="58">
        <v>45915.291666666664</v>
      </c>
      <c r="D347" s="59">
        <v>45915.291666666664</v>
      </c>
      <c r="E347" s="41">
        <v>8</v>
      </c>
      <c r="F347" s="42"/>
    </row>
    <row r="348" spans="1:6" x14ac:dyDescent="0.2">
      <c r="A348" s="37"/>
      <c r="B348" s="57">
        <v>45915.333333333328</v>
      </c>
      <c r="C348" s="58">
        <v>45915.333333333328</v>
      </c>
      <c r="D348" s="59">
        <v>45915.333333333328</v>
      </c>
      <c r="E348" s="41">
        <v>9</v>
      </c>
      <c r="F348" s="42"/>
    </row>
    <row r="349" spans="1:6" x14ac:dyDescent="0.2">
      <c r="A349" s="37"/>
      <c r="B349" s="57">
        <v>45915.375</v>
      </c>
      <c r="C349" s="58">
        <v>45915.375</v>
      </c>
      <c r="D349" s="59">
        <v>45915.375</v>
      </c>
      <c r="E349" s="41">
        <v>10</v>
      </c>
      <c r="F349" s="42"/>
    </row>
    <row r="350" spans="1:6" x14ac:dyDescent="0.2">
      <c r="A350" s="37"/>
      <c r="B350" s="57">
        <v>45915.416666666664</v>
      </c>
      <c r="C350" s="58">
        <v>45915.416666666664</v>
      </c>
      <c r="D350" s="59">
        <v>45915.416666666664</v>
      </c>
      <c r="E350" s="41">
        <v>11</v>
      </c>
      <c r="F350" s="42"/>
    </row>
    <row r="351" spans="1:6" x14ac:dyDescent="0.2">
      <c r="A351" s="37"/>
      <c r="B351" s="57">
        <v>45915.458333333328</v>
      </c>
      <c r="C351" s="58">
        <v>45915.458333333328</v>
      </c>
      <c r="D351" s="59">
        <v>45915.458333333328</v>
      </c>
      <c r="E351" s="41">
        <v>13</v>
      </c>
      <c r="F351" s="42"/>
    </row>
    <row r="352" spans="1:6" x14ac:dyDescent="0.2">
      <c r="A352" s="37"/>
      <c r="B352" s="57">
        <v>45915.5</v>
      </c>
      <c r="C352" s="58">
        <v>45915.5</v>
      </c>
      <c r="D352" s="59">
        <v>45915.5</v>
      </c>
      <c r="E352" s="41">
        <v>11</v>
      </c>
      <c r="F352" s="42"/>
    </row>
    <row r="353" spans="1:6" x14ac:dyDescent="0.2">
      <c r="A353" s="37"/>
      <c r="B353" s="57">
        <v>45915.541666666664</v>
      </c>
      <c r="C353" s="58">
        <v>45915.541666666664</v>
      </c>
      <c r="D353" s="59">
        <v>45915.541666666664</v>
      </c>
      <c r="E353" s="41">
        <v>11</v>
      </c>
      <c r="F353" s="42"/>
    </row>
    <row r="354" spans="1:6" x14ac:dyDescent="0.2">
      <c r="A354" s="37"/>
      <c r="B354" s="57">
        <v>45915.583333333328</v>
      </c>
      <c r="C354" s="58">
        <v>45915.583333333328</v>
      </c>
      <c r="D354" s="59">
        <v>45915.583333333328</v>
      </c>
      <c r="E354" s="41">
        <v>7</v>
      </c>
      <c r="F354" s="42"/>
    </row>
    <row r="355" spans="1:6" x14ac:dyDescent="0.2">
      <c r="A355" s="37"/>
      <c r="B355" s="57">
        <v>45915.625</v>
      </c>
      <c r="C355" s="58">
        <v>45915.625</v>
      </c>
      <c r="D355" s="59">
        <v>45915.625</v>
      </c>
      <c r="E355" s="41">
        <v>8</v>
      </c>
      <c r="F355" s="42"/>
    </row>
    <row r="356" spans="1:6" x14ac:dyDescent="0.2">
      <c r="A356" s="37"/>
      <c r="B356" s="57">
        <v>45915.666666666664</v>
      </c>
      <c r="C356" s="58">
        <v>45915.666666666664</v>
      </c>
      <c r="D356" s="59">
        <v>45915.666666666664</v>
      </c>
      <c r="E356" s="41">
        <v>8</v>
      </c>
      <c r="F356" s="42"/>
    </row>
    <row r="357" spans="1:6" x14ac:dyDescent="0.2">
      <c r="A357" s="37"/>
      <c r="B357" s="57">
        <v>45915.708333333328</v>
      </c>
      <c r="C357" s="58">
        <v>45915.708333333328</v>
      </c>
      <c r="D357" s="59">
        <v>45915.708333333328</v>
      </c>
      <c r="E357" s="41">
        <v>6</v>
      </c>
      <c r="F357" s="42"/>
    </row>
    <row r="358" spans="1:6" x14ac:dyDescent="0.2">
      <c r="A358" s="37"/>
      <c r="B358" s="57">
        <v>45915.75</v>
      </c>
      <c r="C358" s="58">
        <v>45915.75</v>
      </c>
      <c r="D358" s="59">
        <v>45915.75</v>
      </c>
      <c r="E358" s="41">
        <v>6</v>
      </c>
      <c r="F358" s="42"/>
    </row>
    <row r="359" spans="1:6" x14ac:dyDescent="0.2">
      <c r="A359" s="37"/>
      <c r="B359" s="57">
        <v>45915.791666666664</v>
      </c>
      <c r="C359" s="58">
        <v>45915.791666666664</v>
      </c>
      <c r="D359" s="59">
        <v>45915.791666666664</v>
      </c>
      <c r="E359" s="41">
        <v>6</v>
      </c>
      <c r="F359" s="42"/>
    </row>
    <row r="360" spans="1:6" x14ac:dyDescent="0.2">
      <c r="A360" s="37"/>
      <c r="B360" s="57">
        <v>45915.833333333328</v>
      </c>
      <c r="C360" s="58">
        <v>45915.833333333328</v>
      </c>
      <c r="D360" s="59">
        <v>45915.833333333328</v>
      </c>
      <c r="E360" s="41">
        <v>6</v>
      </c>
      <c r="F360" s="42"/>
    </row>
    <row r="361" spans="1:6" x14ac:dyDescent="0.2">
      <c r="A361" s="37"/>
      <c r="B361" s="57">
        <v>45915.875</v>
      </c>
      <c r="C361" s="58">
        <v>45915.875</v>
      </c>
      <c r="D361" s="59">
        <v>45915.875</v>
      </c>
      <c r="E361" s="41">
        <v>5</v>
      </c>
      <c r="F361" s="42"/>
    </row>
    <row r="362" spans="1:6" x14ac:dyDescent="0.2">
      <c r="A362" s="37"/>
      <c r="B362" s="57">
        <v>45915.916666666664</v>
      </c>
      <c r="C362" s="58">
        <v>45915.916666666664</v>
      </c>
      <c r="D362" s="59">
        <v>45915.916666666664</v>
      </c>
      <c r="E362" s="41">
        <v>5</v>
      </c>
      <c r="F362" s="42"/>
    </row>
    <row r="363" spans="1:6" x14ac:dyDescent="0.2">
      <c r="A363" s="37"/>
      <c r="B363" s="57">
        <v>45915.958333333328</v>
      </c>
      <c r="C363" s="58">
        <v>45915.958333333328</v>
      </c>
      <c r="D363" s="59">
        <v>45915.958333333328</v>
      </c>
      <c r="E363" s="41">
        <v>4</v>
      </c>
      <c r="F363" s="42"/>
    </row>
    <row r="364" spans="1:6" x14ac:dyDescent="0.2">
      <c r="A364" s="37"/>
      <c r="B364" s="57">
        <v>45916</v>
      </c>
      <c r="C364" s="58">
        <v>45916</v>
      </c>
      <c r="D364" s="59">
        <v>45916</v>
      </c>
      <c r="E364" s="41">
        <v>4</v>
      </c>
      <c r="F364" s="42"/>
    </row>
    <row r="365" spans="1:6" x14ac:dyDescent="0.2">
      <c r="A365" s="37"/>
      <c r="B365" s="57">
        <v>45916.041666666664</v>
      </c>
      <c r="C365" s="58">
        <v>45916.041666666664</v>
      </c>
      <c r="D365" s="59">
        <v>45916.041666666664</v>
      </c>
      <c r="E365" s="41">
        <v>4</v>
      </c>
      <c r="F365" s="42"/>
    </row>
    <row r="366" spans="1:6" x14ac:dyDescent="0.2">
      <c r="A366" s="37"/>
      <c r="B366" s="57">
        <v>45916.083333333328</v>
      </c>
      <c r="C366" s="58">
        <v>45916.083333333328</v>
      </c>
      <c r="D366" s="59">
        <v>45916.083333333328</v>
      </c>
      <c r="E366" s="41">
        <v>5</v>
      </c>
      <c r="F366" s="42"/>
    </row>
    <row r="367" spans="1:6" x14ac:dyDescent="0.2">
      <c r="A367" s="37"/>
      <c r="B367" s="57">
        <v>45916.125</v>
      </c>
      <c r="C367" s="58">
        <v>45916.125</v>
      </c>
      <c r="D367" s="59">
        <v>45916.125</v>
      </c>
      <c r="E367" s="41">
        <v>5</v>
      </c>
      <c r="F367" s="42"/>
    </row>
    <row r="368" spans="1:6" x14ac:dyDescent="0.2">
      <c r="A368" s="37"/>
      <c r="B368" s="57">
        <v>45916.166666666664</v>
      </c>
      <c r="C368" s="58">
        <v>45916.166666666664</v>
      </c>
      <c r="D368" s="59">
        <v>45916.166666666664</v>
      </c>
      <c r="E368" s="41">
        <v>4</v>
      </c>
      <c r="F368" s="42"/>
    </row>
    <row r="369" spans="1:6" x14ac:dyDescent="0.2">
      <c r="A369" s="37"/>
      <c r="B369" s="57">
        <v>45916.208333333328</v>
      </c>
      <c r="C369" s="58">
        <v>45916.208333333328</v>
      </c>
      <c r="D369" s="59">
        <v>45916.208333333328</v>
      </c>
      <c r="E369" s="41">
        <v>4</v>
      </c>
      <c r="F369" s="42"/>
    </row>
    <row r="370" spans="1:6" x14ac:dyDescent="0.2">
      <c r="A370" s="37"/>
      <c r="B370" s="57">
        <v>45916.25</v>
      </c>
      <c r="C370" s="58">
        <v>45916.25</v>
      </c>
      <c r="D370" s="59">
        <v>45916.25</v>
      </c>
      <c r="E370" s="41">
        <v>4</v>
      </c>
      <c r="F370" s="42"/>
    </row>
    <row r="371" spans="1:6" x14ac:dyDescent="0.2">
      <c r="A371" s="37"/>
      <c r="B371" s="57">
        <v>45916.291666666664</v>
      </c>
      <c r="C371" s="58">
        <v>45916.291666666664</v>
      </c>
      <c r="D371" s="59">
        <v>45916.291666666664</v>
      </c>
      <c r="E371" s="41">
        <v>4</v>
      </c>
      <c r="F371" s="42"/>
    </row>
    <row r="372" spans="1:6" x14ac:dyDescent="0.2">
      <c r="A372" s="37"/>
      <c r="B372" s="57">
        <v>45916.333333333328</v>
      </c>
      <c r="C372" s="58">
        <v>45916.333333333328</v>
      </c>
      <c r="D372" s="59">
        <v>45916.333333333328</v>
      </c>
      <c r="E372" s="41">
        <v>9</v>
      </c>
      <c r="F372" s="42"/>
    </row>
    <row r="373" spans="1:6" x14ac:dyDescent="0.2">
      <c r="A373" s="37"/>
      <c r="B373" s="57">
        <v>45916.375</v>
      </c>
      <c r="C373" s="58">
        <v>45916.375</v>
      </c>
      <c r="D373" s="59">
        <v>45916.375</v>
      </c>
      <c r="E373" s="41">
        <v>7</v>
      </c>
      <c r="F373" s="42"/>
    </row>
    <row r="374" spans="1:6" x14ac:dyDescent="0.2">
      <c r="A374" s="37"/>
      <c r="B374" s="57">
        <v>45916.416666666664</v>
      </c>
      <c r="C374" s="58">
        <v>45916.416666666664</v>
      </c>
      <c r="D374" s="59">
        <v>45916.416666666664</v>
      </c>
      <c r="E374" s="41">
        <v>7</v>
      </c>
      <c r="F374" s="42"/>
    </row>
    <row r="375" spans="1:6" x14ac:dyDescent="0.2">
      <c r="A375" s="37"/>
      <c r="B375" s="57">
        <v>45916.458333333328</v>
      </c>
      <c r="C375" s="58">
        <v>45916.458333333328</v>
      </c>
      <c r="D375" s="59">
        <v>45916.458333333328</v>
      </c>
      <c r="E375" s="41">
        <v>6</v>
      </c>
      <c r="F375" s="42"/>
    </row>
    <row r="376" spans="1:6" x14ac:dyDescent="0.2">
      <c r="A376" s="37"/>
      <c r="B376" s="57">
        <v>45916.5</v>
      </c>
      <c r="C376" s="58">
        <v>45916.5</v>
      </c>
      <c r="D376" s="59">
        <v>45916.5</v>
      </c>
      <c r="E376" s="41">
        <v>9</v>
      </c>
      <c r="F376" s="42"/>
    </row>
    <row r="377" spans="1:6" x14ac:dyDescent="0.2">
      <c r="A377" s="37"/>
      <c r="B377" s="57">
        <v>45916.541666666664</v>
      </c>
      <c r="C377" s="58">
        <v>45916.541666666664</v>
      </c>
      <c r="D377" s="59">
        <v>45916.541666666664</v>
      </c>
      <c r="E377" s="41">
        <v>9</v>
      </c>
      <c r="F377" s="42"/>
    </row>
    <row r="378" spans="1:6" x14ac:dyDescent="0.2">
      <c r="A378" s="37"/>
      <c r="B378" s="57">
        <v>45916.583333333328</v>
      </c>
      <c r="C378" s="58">
        <v>45916.583333333328</v>
      </c>
      <c r="D378" s="59">
        <v>45916.583333333328</v>
      </c>
      <c r="E378" s="41">
        <v>8</v>
      </c>
      <c r="F378" s="42"/>
    </row>
    <row r="379" spans="1:6" x14ac:dyDescent="0.2">
      <c r="A379" s="37"/>
      <c r="B379" s="57">
        <v>45916.625</v>
      </c>
      <c r="C379" s="58">
        <v>45916.625</v>
      </c>
      <c r="D379" s="59">
        <v>45916.625</v>
      </c>
      <c r="E379" s="41">
        <v>9</v>
      </c>
      <c r="F379" s="42"/>
    </row>
    <row r="380" spans="1:6" x14ac:dyDescent="0.2">
      <c r="A380" s="37"/>
      <c r="B380" s="57">
        <v>45916.666666666664</v>
      </c>
      <c r="C380" s="58">
        <v>45916.666666666664</v>
      </c>
      <c r="D380" s="59">
        <v>45916.666666666664</v>
      </c>
      <c r="E380" s="41">
        <v>6</v>
      </c>
      <c r="F380" s="42"/>
    </row>
    <row r="381" spans="1:6" x14ac:dyDescent="0.2">
      <c r="A381" s="37"/>
      <c r="B381" s="57">
        <v>45916.708333333328</v>
      </c>
      <c r="C381" s="58">
        <v>45916.708333333328</v>
      </c>
      <c r="D381" s="59">
        <v>45916.708333333328</v>
      </c>
      <c r="E381" s="41">
        <v>6</v>
      </c>
      <c r="F381" s="42"/>
    </row>
    <row r="382" spans="1:6" x14ac:dyDescent="0.2">
      <c r="A382" s="37"/>
      <c r="B382" s="57">
        <v>45916.75</v>
      </c>
      <c r="C382" s="58">
        <v>45916.75</v>
      </c>
      <c r="D382" s="59">
        <v>45916.75</v>
      </c>
      <c r="E382" s="41">
        <v>4</v>
      </c>
      <c r="F382" s="42"/>
    </row>
    <row r="383" spans="1:6" x14ac:dyDescent="0.2">
      <c r="A383" s="37"/>
      <c r="B383" s="57">
        <v>45916.791666666664</v>
      </c>
      <c r="C383" s="58">
        <v>45916.791666666664</v>
      </c>
      <c r="D383" s="59">
        <v>45916.791666666664</v>
      </c>
      <c r="E383" s="41">
        <v>3</v>
      </c>
      <c r="F383" s="42"/>
    </row>
    <row r="384" spans="1:6" x14ac:dyDescent="0.2">
      <c r="A384" s="37"/>
      <c r="B384" s="57">
        <v>45916.833333333328</v>
      </c>
      <c r="C384" s="58">
        <v>45916.833333333328</v>
      </c>
      <c r="D384" s="59">
        <v>45916.833333333328</v>
      </c>
      <c r="E384" s="41">
        <v>4</v>
      </c>
      <c r="F384" s="42"/>
    </row>
    <row r="385" spans="1:6" x14ac:dyDescent="0.2">
      <c r="A385" s="37"/>
      <c r="B385" s="57">
        <v>45916.875</v>
      </c>
      <c r="C385" s="58">
        <v>45916.875</v>
      </c>
      <c r="D385" s="59">
        <v>45916.875</v>
      </c>
      <c r="E385" s="41">
        <v>5</v>
      </c>
      <c r="F385" s="42"/>
    </row>
    <row r="386" spans="1:6" x14ac:dyDescent="0.2">
      <c r="A386" s="37"/>
      <c r="B386" s="57">
        <v>45916.916666666664</v>
      </c>
      <c r="C386" s="58">
        <v>45916.916666666664</v>
      </c>
      <c r="D386" s="59">
        <v>45916.916666666664</v>
      </c>
      <c r="E386" s="41">
        <v>4</v>
      </c>
      <c r="F386" s="42"/>
    </row>
    <row r="387" spans="1:6" x14ac:dyDescent="0.2">
      <c r="A387" s="37"/>
      <c r="B387" s="57">
        <v>45916.958333333328</v>
      </c>
      <c r="C387" s="58">
        <v>45916.958333333328</v>
      </c>
      <c r="D387" s="59">
        <v>45916.958333333328</v>
      </c>
      <c r="E387" s="41">
        <v>4</v>
      </c>
      <c r="F387" s="42"/>
    </row>
    <row r="388" spans="1:6" x14ac:dyDescent="0.2">
      <c r="A388" s="37"/>
      <c r="B388" s="57">
        <v>45917</v>
      </c>
      <c r="C388" s="58">
        <v>45917</v>
      </c>
      <c r="D388" s="59">
        <v>45917</v>
      </c>
      <c r="E388" s="41">
        <v>4</v>
      </c>
      <c r="F388" s="42"/>
    </row>
    <row r="389" spans="1:6" x14ac:dyDescent="0.2">
      <c r="A389" s="37"/>
      <c r="B389" s="57">
        <v>45917.041666666664</v>
      </c>
      <c r="C389" s="58">
        <v>45917.041666666664</v>
      </c>
      <c r="D389" s="59">
        <v>45917.041666666664</v>
      </c>
      <c r="E389" s="41">
        <v>4</v>
      </c>
      <c r="F389" s="42"/>
    </row>
    <row r="390" spans="1:6" x14ac:dyDescent="0.2">
      <c r="A390" s="37"/>
      <c r="B390" s="57">
        <v>45917.083333333328</v>
      </c>
      <c r="C390" s="58">
        <v>45917.083333333328</v>
      </c>
      <c r="D390" s="59">
        <v>45917.083333333328</v>
      </c>
      <c r="E390" s="41">
        <v>4</v>
      </c>
      <c r="F390" s="42"/>
    </row>
    <row r="391" spans="1:6" x14ac:dyDescent="0.2">
      <c r="A391" s="37"/>
      <c r="B391" s="57">
        <v>45917.125</v>
      </c>
      <c r="C391" s="58">
        <v>45917.125</v>
      </c>
      <c r="D391" s="59">
        <v>45917.125</v>
      </c>
      <c r="E391" s="41">
        <v>3</v>
      </c>
      <c r="F391" s="42"/>
    </row>
    <row r="392" spans="1:6" x14ac:dyDescent="0.2">
      <c r="A392" s="37"/>
      <c r="B392" s="57">
        <v>45917.166666666664</v>
      </c>
      <c r="C392" s="58">
        <v>45917.166666666664</v>
      </c>
      <c r="D392" s="59">
        <v>45917.166666666664</v>
      </c>
      <c r="E392" s="41">
        <v>3</v>
      </c>
      <c r="F392" s="42"/>
    </row>
    <row r="393" spans="1:6" x14ac:dyDescent="0.2">
      <c r="A393" s="37"/>
      <c r="B393" s="57">
        <v>45917.208333333328</v>
      </c>
      <c r="C393" s="58">
        <v>45917.208333333328</v>
      </c>
      <c r="D393" s="59">
        <v>45917.208333333328</v>
      </c>
      <c r="E393" s="41">
        <v>2</v>
      </c>
      <c r="F393" s="42"/>
    </row>
    <row r="394" spans="1:6" x14ac:dyDescent="0.2">
      <c r="A394" s="37"/>
      <c r="B394" s="57">
        <v>45917.25</v>
      </c>
      <c r="C394" s="58">
        <v>45917.25</v>
      </c>
      <c r="D394" s="59">
        <v>45917.25</v>
      </c>
      <c r="E394" s="41">
        <v>3</v>
      </c>
      <c r="F394" s="42"/>
    </row>
    <row r="395" spans="1:6" x14ac:dyDescent="0.2">
      <c r="A395" s="37"/>
      <c r="B395" s="57">
        <v>45917.291666666664</v>
      </c>
      <c r="C395" s="58">
        <v>45917.291666666664</v>
      </c>
      <c r="D395" s="59">
        <v>45917.291666666664</v>
      </c>
      <c r="E395" s="41">
        <v>2</v>
      </c>
      <c r="F395" s="42"/>
    </row>
    <row r="396" spans="1:6" x14ac:dyDescent="0.2">
      <c r="A396" s="37"/>
      <c r="B396" s="57">
        <v>45917.333333333328</v>
      </c>
      <c r="C396" s="58">
        <v>45917.333333333328</v>
      </c>
      <c r="D396" s="59">
        <v>45917.333333333328</v>
      </c>
      <c r="E396" s="41">
        <v>2</v>
      </c>
      <c r="F396" s="42"/>
    </row>
    <row r="397" spans="1:6" x14ac:dyDescent="0.2">
      <c r="A397" s="37"/>
      <c r="B397" s="57">
        <v>45917.375</v>
      </c>
      <c r="C397" s="58">
        <v>45917.375</v>
      </c>
      <c r="D397" s="59">
        <v>45917.375</v>
      </c>
      <c r="E397" s="41">
        <v>2</v>
      </c>
      <c r="F397" s="42"/>
    </row>
    <row r="398" spans="1:6" x14ac:dyDescent="0.2">
      <c r="A398" s="37"/>
      <c r="B398" s="57">
        <v>45917.416666666664</v>
      </c>
      <c r="C398" s="58">
        <v>45917.416666666664</v>
      </c>
      <c r="D398" s="59">
        <v>45917.416666666664</v>
      </c>
      <c r="E398" s="41">
        <v>2</v>
      </c>
      <c r="F398" s="42"/>
    </row>
    <row r="399" spans="1:6" x14ac:dyDescent="0.2">
      <c r="A399" s="37"/>
      <c r="B399" s="57">
        <v>45917.458333333328</v>
      </c>
      <c r="C399" s="58">
        <v>45917.458333333328</v>
      </c>
      <c r="D399" s="59">
        <v>45917.458333333328</v>
      </c>
      <c r="E399" s="41">
        <v>2</v>
      </c>
      <c r="F399" s="42"/>
    </row>
    <row r="400" spans="1:6" x14ac:dyDescent="0.2">
      <c r="A400" s="37"/>
      <c r="B400" s="57">
        <v>45917.5</v>
      </c>
      <c r="C400" s="58">
        <v>45917.5</v>
      </c>
      <c r="D400" s="59">
        <v>45917.5</v>
      </c>
      <c r="E400" s="41">
        <v>2</v>
      </c>
      <c r="F400" s="42"/>
    </row>
    <row r="401" spans="1:6" x14ac:dyDescent="0.2">
      <c r="A401" s="37"/>
      <c r="B401" s="57">
        <v>45917.541666666664</v>
      </c>
      <c r="C401" s="58">
        <v>45917.541666666664</v>
      </c>
      <c r="D401" s="59">
        <v>45917.541666666664</v>
      </c>
      <c r="E401" s="41">
        <v>1</v>
      </c>
      <c r="F401" s="42"/>
    </row>
    <row r="402" spans="1:6" x14ac:dyDescent="0.2">
      <c r="A402" s="37"/>
      <c r="B402" s="57">
        <v>45917.583333333328</v>
      </c>
      <c r="C402" s="58">
        <v>45917.583333333328</v>
      </c>
      <c r="D402" s="59">
        <v>45917.583333333328</v>
      </c>
      <c r="E402" s="41">
        <v>1</v>
      </c>
      <c r="F402" s="42"/>
    </row>
    <row r="403" spans="1:6" x14ac:dyDescent="0.2">
      <c r="A403" s="37"/>
      <c r="B403" s="57">
        <v>45917.625</v>
      </c>
      <c r="C403" s="58">
        <v>45917.625</v>
      </c>
      <c r="D403" s="59">
        <v>45917.625</v>
      </c>
      <c r="E403" s="41">
        <v>1</v>
      </c>
      <c r="F403" s="42"/>
    </row>
    <row r="404" spans="1:6" x14ac:dyDescent="0.2">
      <c r="A404" s="37"/>
      <c r="B404" s="57">
        <v>45917.666666666664</v>
      </c>
      <c r="C404" s="58">
        <v>45917.666666666664</v>
      </c>
      <c r="D404" s="59">
        <v>45917.666666666664</v>
      </c>
      <c r="E404" s="41">
        <v>2</v>
      </c>
      <c r="F404" s="42"/>
    </row>
    <row r="405" spans="1:6" x14ac:dyDescent="0.2">
      <c r="A405" s="37"/>
      <c r="B405" s="57">
        <v>45917.708333333328</v>
      </c>
      <c r="C405" s="58">
        <v>45917.708333333328</v>
      </c>
      <c r="D405" s="59">
        <v>45917.708333333328</v>
      </c>
      <c r="E405" s="41">
        <v>1</v>
      </c>
      <c r="F405" s="42"/>
    </row>
    <row r="406" spans="1:6" x14ac:dyDescent="0.2">
      <c r="A406" s="37"/>
      <c r="B406" s="57">
        <v>45917.75</v>
      </c>
      <c r="C406" s="58">
        <v>45917.75</v>
      </c>
      <c r="D406" s="59">
        <v>45917.75</v>
      </c>
      <c r="E406" s="41">
        <v>1</v>
      </c>
      <c r="F406" s="42"/>
    </row>
    <row r="407" spans="1:6" x14ac:dyDescent="0.2">
      <c r="A407" s="37"/>
      <c r="B407" s="57">
        <v>45917.791666666664</v>
      </c>
      <c r="C407" s="58">
        <v>45917.791666666664</v>
      </c>
      <c r="D407" s="59">
        <v>45917.791666666664</v>
      </c>
      <c r="E407" s="41">
        <v>1</v>
      </c>
      <c r="F407" s="42"/>
    </row>
    <row r="408" spans="1:6" x14ac:dyDescent="0.2">
      <c r="A408" s="37"/>
      <c r="B408" s="57">
        <v>45917.833333333328</v>
      </c>
      <c r="C408" s="58">
        <v>45917.833333333328</v>
      </c>
      <c r="D408" s="59">
        <v>45917.833333333328</v>
      </c>
      <c r="E408" s="41">
        <v>1</v>
      </c>
      <c r="F408" s="42"/>
    </row>
    <row r="409" spans="1:6" x14ac:dyDescent="0.2">
      <c r="A409" s="37"/>
      <c r="B409" s="57">
        <v>45917.875</v>
      </c>
      <c r="C409" s="58">
        <v>45917.875</v>
      </c>
      <c r="D409" s="59">
        <v>45917.875</v>
      </c>
      <c r="E409" s="41">
        <v>1</v>
      </c>
      <c r="F409" s="42"/>
    </row>
    <row r="410" spans="1:6" x14ac:dyDescent="0.2">
      <c r="A410" s="37"/>
      <c r="B410" s="57">
        <v>45917.916666666664</v>
      </c>
      <c r="C410" s="58">
        <v>45917.916666666664</v>
      </c>
      <c r="D410" s="59">
        <v>45917.916666666664</v>
      </c>
      <c r="E410" s="41">
        <v>1</v>
      </c>
      <c r="F410" s="42"/>
    </row>
    <row r="411" spans="1:6" x14ac:dyDescent="0.2">
      <c r="A411" s="37"/>
      <c r="B411" s="57">
        <v>45917.958333333328</v>
      </c>
      <c r="C411" s="58">
        <v>45917.958333333328</v>
      </c>
      <c r="D411" s="59">
        <v>45917.958333333328</v>
      </c>
      <c r="E411" s="41">
        <v>1</v>
      </c>
      <c r="F411" s="42"/>
    </row>
    <row r="412" spans="1:6" x14ac:dyDescent="0.2">
      <c r="A412" s="37"/>
      <c r="B412" s="57">
        <v>45918</v>
      </c>
      <c r="C412" s="58">
        <v>45918</v>
      </c>
      <c r="D412" s="59">
        <v>45918</v>
      </c>
      <c r="E412" s="41">
        <v>1</v>
      </c>
      <c r="F412" s="42"/>
    </row>
    <row r="413" spans="1:6" x14ac:dyDescent="0.2">
      <c r="A413" s="37"/>
      <c r="B413" s="57">
        <v>45918.041666666664</v>
      </c>
      <c r="C413" s="58">
        <v>45918.041666666664</v>
      </c>
      <c r="D413" s="59">
        <v>45918.041666666664</v>
      </c>
      <c r="E413" s="41">
        <v>1</v>
      </c>
      <c r="F413" s="42"/>
    </row>
    <row r="414" spans="1:6" x14ac:dyDescent="0.2">
      <c r="A414" s="37"/>
      <c r="B414" s="57">
        <v>45918.083333333328</v>
      </c>
      <c r="C414" s="58">
        <v>45918.083333333328</v>
      </c>
      <c r="D414" s="59">
        <v>45918.083333333328</v>
      </c>
      <c r="E414" s="41">
        <v>1</v>
      </c>
      <c r="F414" s="42"/>
    </row>
    <row r="415" spans="1:6" x14ac:dyDescent="0.2">
      <c r="A415" s="37"/>
      <c r="B415" s="57">
        <v>45918.125</v>
      </c>
      <c r="C415" s="58">
        <v>45918.125</v>
      </c>
      <c r="D415" s="59">
        <v>45918.125</v>
      </c>
      <c r="E415" s="41">
        <v>1</v>
      </c>
      <c r="F415" s="42"/>
    </row>
    <row r="416" spans="1:6" x14ac:dyDescent="0.2">
      <c r="A416" s="37"/>
      <c r="B416" s="57">
        <v>45918.166666666664</v>
      </c>
      <c r="C416" s="58">
        <v>45918.166666666664</v>
      </c>
      <c r="D416" s="59">
        <v>45918.166666666664</v>
      </c>
      <c r="E416" s="41">
        <v>1</v>
      </c>
      <c r="F416" s="42"/>
    </row>
    <row r="417" spans="1:6" x14ac:dyDescent="0.2">
      <c r="A417" s="37"/>
      <c r="B417" s="57">
        <v>45918.208333333328</v>
      </c>
      <c r="C417" s="58">
        <v>45918.208333333328</v>
      </c>
      <c r="D417" s="59">
        <v>45918.208333333328</v>
      </c>
      <c r="E417" s="41">
        <v>1</v>
      </c>
      <c r="F417" s="42"/>
    </row>
    <row r="418" spans="1:6" x14ac:dyDescent="0.2">
      <c r="A418" s="37"/>
      <c r="B418" s="57">
        <v>45918.25</v>
      </c>
      <c r="C418" s="58">
        <v>45918.25</v>
      </c>
      <c r="D418" s="59">
        <v>45918.25</v>
      </c>
      <c r="E418" s="41">
        <v>1</v>
      </c>
      <c r="F418" s="42"/>
    </row>
    <row r="419" spans="1:6" x14ac:dyDescent="0.2">
      <c r="A419" s="37"/>
      <c r="B419" s="57">
        <v>45918.291666666664</v>
      </c>
      <c r="C419" s="58">
        <v>45918.291666666664</v>
      </c>
      <c r="D419" s="59">
        <v>45918.291666666664</v>
      </c>
      <c r="E419" s="41">
        <v>1</v>
      </c>
      <c r="F419" s="42"/>
    </row>
    <row r="420" spans="1:6" x14ac:dyDescent="0.2">
      <c r="A420" s="37"/>
      <c r="B420" s="57">
        <v>45918.333333333328</v>
      </c>
      <c r="C420" s="58">
        <v>45918.333333333328</v>
      </c>
      <c r="D420" s="59">
        <v>45918.333333333328</v>
      </c>
      <c r="E420" s="41">
        <v>1</v>
      </c>
      <c r="F420" s="42"/>
    </row>
    <row r="421" spans="1:6" x14ac:dyDescent="0.2">
      <c r="A421" s="37"/>
      <c r="B421" s="57">
        <v>45918.375</v>
      </c>
      <c r="C421" s="58">
        <v>45918.375</v>
      </c>
      <c r="D421" s="59">
        <v>45918.375</v>
      </c>
      <c r="E421" s="41">
        <v>1</v>
      </c>
      <c r="F421" s="42"/>
    </row>
    <row r="422" spans="1:6" x14ac:dyDescent="0.2">
      <c r="A422" s="37"/>
      <c r="B422" s="57">
        <v>45918.416666666664</v>
      </c>
      <c r="C422" s="58">
        <v>45918.416666666664</v>
      </c>
      <c r="D422" s="59">
        <v>45918.416666666664</v>
      </c>
      <c r="E422" s="41">
        <v>1</v>
      </c>
      <c r="F422" s="42"/>
    </row>
    <row r="423" spans="1:6" x14ac:dyDescent="0.2">
      <c r="A423" s="37"/>
      <c r="B423" s="57">
        <v>45918.458333333328</v>
      </c>
      <c r="C423" s="58">
        <v>45918.458333333328</v>
      </c>
      <c r="D423" s="59">
        <v>45918.458333333328</v>
      </c>
      <c r="E423" s="41">
        <v>1</v>
      </c>
      <c r="F423" s="42"/>
    </row>
    <row r="424" spans="1:6" x14ac:dyDescent="0.2">
      <c r="A424" s="37"/>
      <c r="B424" s="57">
        <v>45918.5</v>
      </c>
      <c r="C424" s="58">
        <v>45918.5</v>
      </c>
      <c r="D424" s="59">
        <v>45918.5</v>
      </c>
      <c r="E424" s="41">
        <v>1</v>
      </c>
      <c r="F424" s="42"/>
    </row>
    <row r="425" spans="1:6" x14ac:dyDescent="0.2">
      <c r="A425" s="37"/>
      <c r="B425" s="57">
        <v>45918.541666666664</v>
      </c>
      <c r="C425" s="58">
        <v>45918.541666666664</v>
      </c>
      <c r="D425" s="59">
        <v>45918.541666666664</v>
      </c>
      <c r="E425" s="41">
        <v>2</v>
      </c>
      <c r="F425" s="42"/>
    </row>
    <row r="426" spans="1:6" x14ac:dyDescent="0.2">
      <c r="A426" s="37"/>
      <c r="B426" s="57">
        <v>45918.583333333328</v>
      </c>
      <c r="C426" s="58">
        <v>45918.583333333328</v>
      </c>
      <c r="D426" s="59">
        <v>45918.583333333328</v>
      </c>
      <c r="E426" s="41">
        <v>3</v>
      </c>
      <c r="F426" s="42"/>
    </row>
    <row r="427" spans="1:6" x14ac:dyDescent="0.2">
      <c r="A427" s="37"/>
      <c r="B427" s="57">
        <v>45918.625</v>
      </c>
      <c r="C427" s="58">
        <v>45918.625</v>
      </c>
      <c r="D427" s="59">
        <v>45918.625</v>
      </c>
      <c r="E427" s="41">
        <v>2</v>
      </c>
      <c r="F427" s="42"/>
    </row>
    <row r="428" spans="1:6" x14ac:dyDescent="0.2">
      <c r="A428" s="37"/>
      <c r="B428" s="57">
        <v>45918.666666666664</v>
      </c>
      <c r="C428" s="58">
        <v>45918.666666666664</v>
      </c>
      <c r="D428" s="59">
        <v>45918.666666666664</v>
      </c>
      <c r="E428" s="41">
        <v>2</v>
      </c>
      <c r="F428" s="42"/>
    </row>
    <row r="429" spans="1:6" x14ac:dyDescent="0.2">
      <c r="A429" s="37"/>
      <c r="B429" s="57">
        <v>45918.708333333328</v>
      </c>
      <c r="C429" s="58">
        <v>45918.708333333328</v>
      </c>
      <c r="D429" s="59">
        <v>45918.708333333328</v>
      </c>
      <c r="E429" s="41">
        <v>2</v>
      </c>
      <c r="F429" s="42"/>
    </row>
    <row r="430" spans="1:6" x14ac:dyDescent="0.2">
      <c r="A430" s="37"/>
      <c r="B430" s="57">
        <v>45918.75</v>
      </c>
      <c r="C430" s="58">
        <v>45918.75</v>
      </c>
      <c r="D430" s="59">
        <v>45918.75</v>
      </c>
      <c r="E430" s="41">
        <v>2</v>
      </c>
      <c r="F430" s="42"/>
    </row>
    <row r="431" spans="1:6" x14ac:dyDescent="0.2">
      <c r="A431" s="37"/>
      <c r="B431" s="57">
        <v>45918.791666666664</v>
      </c>
      <c r="C431" s="58">
        <v>45918.791666666664</v>
      </c>
      <c r="D431" s="59">
        <v>45918.791666666664</v>
      </c>
      <c r="E431" s="41">
        <v>2</v>
      </c>
      <c r="F431" s="42"/>
    </row>
    <row r="432" spans="1:6" x14ac:dyDescent="0.2">
      <c r="A432" s="37"/>
      <c r="B432" s="57">
        <v>45918.833333333328</v>
      </c>
      <c r="C432" s="58">
        <v>45918.833333333328</v>
      </c>
      <c r="D432" s="59">
        <v>45918.833333333328</v>
      </c>
      <c r="E432" s="41">
        <v>4</v>
      </c>
      <c r="F432" s="42"/>
    </row>
    <row r="433" spans="1:6" x14ac:dyDescent="0.2">
      <c r="A433" s="37"/>
      <c r="B433" s="57">
        <v>45918.875</v>
      </c>
      <c r="C433" s="58">
        <v>45918.875</v>
      </c>
      <c r="D433" s="59">
        <v>45918.875</v>
      </c>
      <c r="E433" s="41">
        <v>5</v>
      </c>
      <c r="F433" s="42"/>
    </row>
    <row r="434" spans="1:6" x14ac:dyDescent="0.2">
      <c r="A434" s="37"/>
      <c r="B434" s="57">
        <v>45918.916666666664</v>
      </c>
      <c r="C434" s="58">
        <v>45918.916666666664</v>
      </c>
      <c r="D434" s="59">
        <v>45918.916666666664</v>
      </c>
      <c r="E434" s="41">
        <v>5</v>
      </c>
      <c r="F434" s="42"/>
    </row>
    <row r="435" spans="1:6" x14ac:dyDescent="0.2">
      <c r="A435" s="37"/>
      <c r="B435" s="57">
        <v>45918.958333333328</v>
      </c>
      <c r="C435" s="58">
        <v>45918.958333333328</v>
      </c>
      <c r="D435" s="59">
        <v>45918.958333333328</v>
      </c>
      <c r="E435" s="41">
        <v>5</v>
      </c>
      <c r="F435" s="42"/>
    </row>
    <row r="436" spans="1:6" x14ac:dyDescent="0.2">
      <c r="A436" s="37"/>
      <c r="B436" s="57">
        <v>45919</v>
      </c>
      <c r="C436" s="58">
        <v>45919</v>
      </c>
      <c r="D436" s="59">
        <v>45919</v>
      </c>
      <c r="E436" s="41">
        <v>5</v>
      </c>
      <c r="F436" s="42"/>
    </row>
    <row r="437" spans="1:6" x14ac:dyDescent="0.2">
      <c r="A437" s="37"/>
      <c r="B437" s="57">
        <v>45919.041666666664</v>
      </c>
      <c r="C437" s="58">
        <v>45919.041666666664</v>
      </c>
      <c r="D437" s="59">
        <v>45919.041666666664</v>
      </c>
      <c r="E437" s="41">
        <v>5</v>
      </c>
      <c r="F437" s="42"/>
    </row>
    <row r="438" spans="1:6" x14ac:dyDescent="0.2">
      <c r="A438" s="37"/>
      <c r="B438" s="57">
        <v>45919.083333333328</v>
      </c>
      <c r="C438" s="58">
        <v>45919.083333333328</v>
      </c>
      <c r="D438" s="59">
        <v>45919.083333333328</v>
      </c>
      <c r="E438" s="41">
        <v>4</v>
      </c>
      <c r="F438" s="42"/>
    </row>
    <row r="439" spans="1:6" x14ac:dyDescent="0.2">
      <c r="A439" s="37"/>
      <c r="B439" s="57">
        <v>45919.125</v>
      </c>
      <c r="C439" s="58">
        <v>45919.125</v>
      </c>
      <c r="D439" s="59">
        <v>45919.125</v>
      </c>
      <c r="E439" s="41">
        <v>4</v>
      </c>
      <c r="F439" s="42"/>
    </row>
    <row r="440" spans="1:6" x14ac:dyDescent="0.2">
      <c r="A440" s="37"/>
      <c r="B440" s="57">
        <v>45919.166666666664</v>
      </c>
      <c r="C440" s="58">
        <v>45919.166666666664</v>
      </c>
      <c r="D440" s="59">
        <v>45919.166666666664</v>
      </c>
      <c r="E440" s="41">
        <v>4</v>
      </c>
      <c r="F440" s="42"/>
    </row>
    <row r="441" spans="1:6" x14ac:dyDescent="0.2">
      <c r="A441" s="37"/>
      <c r="B441" s="57">
        <v>45919.208333333328</v>
      </c>
      <c r="C441" s="58">
        <v>45919.208333333328</v>
      </c>
      <c r="D441" s="59">
        <v>45919.208333333328</v>
      </c>
      <c r="E441" s="41">
        <v>3</v>
      </c>
      <c r="F441" s="42"/>
    </row>
    <row r="442" spans="1:6" x14ac:dyDescent="0.2">
      <c r="A442" s="37"/>
      <c r="B442" s="57">
        <v>45919.25</v>
      </c>
      <c r="C442" s="58">
        <v>45919.25</v>
      </c>
      <c r="D442" s="59">
        <v>45919.25</v>
      </c>
      <c r="E442" s="41">
        <v>4</v>
      </c>
      <c r="F442" s="42"/>
    </row>
    <row r="443" spans="1:6" x14ac:dyDescent="0.2">
      <c r="A443" s="37"/>
      <c r="B443" s="57">
        <v>45919.291666666664</v>
      </c>
      <c r="C443" s="58">
        <v>45919.291666666664</v>
      </c>
      <c r="D443" s="59">
        <v>45919.291666666664</v>
      </c>
      <c r="E443" s="41">
        <v>4</v>
      </c>
      <c r="F443" s="42"/>
    </row>
    <row r="444" spans="1:6" x14ac:dyDescent="0.2">
      <c r="A444" s="37"/>
      <c r="B444" s="57">
        <v>45919.333333333328</v>
      </c>
      <c r="C444" s="58">
        <v>45919.333333333328</v>
      </c>
      <c r="D444" s="59">
        <v>45919.333333333328</v>
      </c>
      <c r="E444" s="41">
        <v>6</v>
      </c>
      <c r="F444" s="42"/>
    </row>
    <row r="445" spans="1:6" x14ac:dyDescent="0.2">
      <c r="A445" s="37"/>
      <c r="B445" s="57">
        <v>45919.375</v>
      </c>
      <c r="C445" s="58">
        <v>45919.375</v>
      </c>
      <c r="D445" s="59">
        <v>45919.375</v>
      </c>
      <c r="E445" s="41">
        <v>6</v>
      </c>
      <c r="F445" s="42"/>
    </row>
    <row r="446" spans="1:6" x14ac:dyDescent="0.2">
      <c r="A446" s="37"/>
      <c r="B446" s="57">
        <v>45919.416666666664</v>
      </c>
      <c r="C446" s="58">
        <v>45919.416666666664</v>
      </c>
      <c r="D446" s="59">
        <v>45919.416666666664</v>
      </c>
      <c r="E446" s="41">
        <v>5</v>
      </c>
      <c r="F446" s="42"/>
    </row>
    <row r="447" spans="1:6" x14ac:dyDescent="0.2">
      <c r="A447" s="37"/>
      <c r="B447" s="57">
        <v>45919.458333333328</v>
      </c>
      <c r="C447" s="58">
        <v>45919.458333333328</v>
      </c>
      <c r="D447" s="59">
        <v>45919.458333333328</v>
      </c>
      <c r="E447" s="41">
        <v>8</v>
      </c>
      <c r="F447" s="42"/>
    </row>
    <row r="448" spans="1:6" x14ac:dyDescent="0.2">
      <c r="A448" s="37"/>
      <c r="B448" s="57">
        <v>45919.5</v>
      </c>
      <c r="C448" s="58">
        <v>45919.5</v>
      </c>
      <c r="D448" s="59">
        <v>45919.5</v>
      </c>
      <c r="E448" s="41">
        <v>10</v>
      </c>
      <c r="F448" s="42"/>
    </row>
    <row r="449" spans="1:6" x14ac:dyDescent="0.2">
      <c r="A449" s="37"/>
      <c r="B449" s="57">
        <v>45919.541666666664</v>
      </c>
      <c r="C449" s="58">
        <v>45919.541666666664</v>
      </c>
      <c r="D449" s="59">
        <v>45919.541666666664</v>
      </c>
      <c r="E449" s="41">
        <v>10</v>
      </c>
      <c r="F449" s="42"/>
    </row>
    <row r="450" spans="1:6" x14ac:dyDescent="0.2">
      <c r="A450" s="37"/>
      <c r="B450" s="57">
        <v>45919.583333333328</v>
      </c>
      <c r="C450" s="58">
        <v>45919.583333333328</v>
      </c>
      <c r="D450" s="59">
        <v>45919.583333333328</v>
      </c>
      <c r="E450" s="41">
        <v>10</v>
      </c>
      <c r="F450" s="42"/>
    </row>
    <row r="451" spans="1:6" x14ac:dyDescent="0.2">
      <c r="A451" s="37"/>
      <c r="B451" s="57">
        <v>45919.625</v>
      </c>
      <c r="C451" s="58">
        <v>45919.625</v>
      </c>
      <c r="D451" s="59">
        <v>45919.625</v>
      </c>
      <c r="E451" s="41">
        <v>9</v>
      </c>
      <c r="F451" s="42"/>
    </row>
    <row r="452" spans="1:6" x14ac:dyDescent="0.2">
      <c r="A452" s="37"/>
      <c r="B452" s="57">
        <v>45919.666666666664</v>
      </c>
      <c r="C452" s="58">
        <v>45919.666666666664</v>
      </c>
      <c r="D452" s="59">
        <v>45919.666666666664</v>
      </c>
      <c r="E452" s="41">
        <v>9</v>
      </c>
      <c r="F452" s="42"/>
    </row>
    <row r="453" spans="1:6" x14ac:dyDescent="0.2">
      <c r="A453" s="37"/>
      <c r="B453" s="57">
        <v>45919.708333333328</v>
      </c>
      <c r="C453" s="58">
        <v>45919.708333333328</v>
      </c>
      <c r="D453" s="59">
        <v>45919.708333333328</v>
      </c>
      <c r="E453" s="41">
        <v>8</v>
      </c>
      <c r="F453" s="42"/>
    </row>
    <row r="454" spans="1:6" x14ac:dyDescent="0.2">
      <c r="A454" s="37"/>
      <c r="B454" s="57">
        <v>45919.75</v>
      </c>
      <c r="C454" s="58">
        <v>45919.75</v>
      </c>
      <c r="D454" s="59">
        <v>45919.75</v>
      </c>
      <c r="E454" s="41">
        <v>7</v>
      </c>
      <c r="F454" s="42"/>
    </row>
    <row r="455" spans="1:6" x14ac:dyDescent="0.2">
      <c r="A455" s="37"/>
      <c r="B455" s="57">
        <v>45919.791666666664</v>
      </c>
      <c r="C455" s="58">
        <v>45919.791666666664</v>
      </c>
      <c r="D455" s="59">
        <v>45919.791666666664</v>
      </c>
      <c r="E455" s="41">
        <v>5</v>
      </c>
      <c r="F455" s="42"/>
    </row>
    <row r="456" spans="1:6" x14ac:dyDescent="0.2">
      <c r="A456" s="37"/>
      <c r="B456" s="57">
        <v>45919.833333333328</v>
      </c>
      <c r="C456" s="58">
        <v>45919.833333333328</v>
      </c>
      <c r="D456" s="59">
        <v>45919.833333333328</v>
      </c>
      <c r="E456" s="41">
        <v>5</v>
      </c>
      <c r="F456" s="42"/>
    </row>
    <row r="457" spans="1:6" x14ac:dyDescent="0.2">
      <c r="A457" s="37"/>
      <c r="B457" s="57">
        <v>45919.875</v>
      </c>
      <c r="C457" s="58">
        <v>45919.875</v>
      </c>
      <c r="D457" s="59">
        <v>45919.875</v>
      </c>
      <c r="E457" s="41">
        <v>5</v>
      </c>
      <c r="F457" s="42"/>
    </row>
    <row r="458" spans="1:6" x14ac:dyDescent="0.2">
      <c r="A458" s="37"/>
      <c r="B458" s="57">
        <v>45919.916666666664</v>
      </c>
      <c r="C458" s="58">
        <v>45919.916666666664</v>
      </c>
      <c r="D458" s="59">
        <v>45919.916666666664</v>
      </c>
      <c r="E458" s="41">
        <v>5</v>
      </c>
      <c r="F458" s="42"/>
    </row>
    <row r="459" spans="1:6" x14ac:dyDescent="0.2">
      <c r="A459" s="37"/>
      <c r="B459" s="57">
        <v>45919.958333333328</v>
      </c>
      <c r="C459" s="58">
        <v>45919.958333333328</v>
      </c>
      <c r="D459" s="59">
        <v>45919.958333333328</v>
      </c>
      <c r="E459" s="41">
        <v>4</v>
      </c>
      <c r="F459" s="42"/>
    </row>
    <row r="460" spans="1:6" x14ac:dyDescent="0.2">
      <c r="A460" s="37"/>
      <c r="B460" s="57">
        <v>45920</v>
      </c>
      <c r="C460" s="58">
        <v>45920</v>
      </c>
      <c r="D460" s="59">
        <v>45920</v>
      </c>
      <c r="E460" s="41">
        <v>4</v>
      </c>
      <c r="F460" s="42"/>
    </row>
    <row r="461" spans="1:6" x14ac:dyDescent="0.2">
      <c r="A461" s="37"/>
      <c r="B461" s="57">
        <v>45920.041666666664</v>
      </c>
      <c r="C461" s="58">
        <v>45920.041666666664</v>
      </c>
      <c r="D461" s="59">
        <v>45920.041666666664</v>
      </c>
      <c r="E461" s="41">
        <v>5</v>
      </c>
      <c r="F461" s="42"/>
    </row>
    <row r="462" spans="1:6" x14ac:dyDescent="0.2">
      <c r="A462" s="37"/>
      <c r="B462" s="57">
        <v>45920.083333333328</v>
      </c>
      <c r="C462" s="58">
        <v>45920.083333333328</v>
      </c>
      <c r="D462" s="59">
        <v>45920.083333333328</v>
      </c>
      <c r="E462" s="41">
        <v>5</v>
      </c>
      <c r="F462" s="42"/>
    </row>
    <row r="463" spans="1:6" x14ac:dyDescent="0.2">
      <c r="A463" s="37"/>
      <c r="B463" s="57">
        <v>45920.125</v>
      </c>
      <c r="C463" s="58">
        <v>45920.125</v>
      </c>
      <c r="D463" s="59">
        <v>45920.125</v>
      </c>
      <c r="E463" s="41">
        <v>8</v>
      </c>
      <c r="F463" s="42"/>
    </row>
    <row r="464" spans="1:6" x14ac:dyDescent="0.2">
      <c r="A464" s="37"/>
      <c r="B464" s="57">
        <v>45920.166666666664</v>
      </c>
      <c r="C464" s="58">
        <v>45920.166666666664</v>
      </c>
      <c r="D464" s="59">
        <v>45920.166666666664</v>
      </c>
      <c r="E464" s="41">
        <v>9</v>
      </c>
      <c r="F464" s="42"/>
    </row>
    <row r="465" spans="1:6" x14ac:dyDescent="0.2">
      <c r="A465" s="37"/>
      <c r="B465" s="57">
        <v>45920.208333333328</v>
      </c>
      <c r="C465" s="58">
        <v>45920.208333333328</v>
      </c>
      <c r="D465" s="59">
        <v>45920.208333333328</v>
      </c>
      <c r="E465" s="41">
        <v>9</v>
      </c>
      <c r="F465" s="42"/>
    </row>
    <row r="466" spans="1:6" x14ac:dyDescent="0.2">
      <c r="A466" s="37"/>
      <c r="B466" s="57">
        <v>45920.25</v>
      </c>
      <c r="C466" s="58">
        <v>45920.25</v>
      </c>
      <c r="D466" s="59">
        <v>45920.25</v>
      </c>
      <c r="E466" s="41">
        <v>7</v>
      </c>
      <c r="F466" s="42"/>
    </row>
    <row r="467" spans="1:6" x14ac:dyDescent="0.2">
      <c r="A467" s="37"/>
      <c r="B467" s="57">
        <v>45920.291666666664</v>
      </c>
      <c r="C467" s="58">
        <v>45920.291666666664</v>
      </c>
      <c r="D467" s="59">
        <v>45920.291666666664</v>
      </c>
      <c r="E467" s="41">
        <v>7</v>
      </c>
      <c r="F467" s="42"/>
    </row>
    <row r="468" spans="1:6" x14ac:dyDescent="0.2">
      <c r="A468" s="37"/>
      <c r="B468" s="57">
        <v>45920.333333333328</v>
      </c>
      <c r="C468" s="58">
        <v>45920.333333333328</v>
      </c>
      <c r="D468" s="59">
        <v>45920.333333333328</v>
      </c>
      <c r="E468" s="41">
        <v>10</v>
      </c>
      <c r="F468" s="42"/>
    </row>
    <row r="469" spans="1:6" x14ac:dyDescent="0.2">
      <c r="A469" s="37"/>
      <c r="B469" s="57">
        <v>45920.375</v>
      </c>
      <c r="C469" s="58">
        <v>45920.375</v>
      </c>
      <c r="D469" s="59">
        <v>45920.375</v>
      </c>
      <c r="E469" s="41">
        <v>14</v>
      </c>
      <c r="F469" s="42"/>
    </row>
    <row r="470" spans="1:6" x14ac:dyDescent="0.2">
      <c r="A470" s="37"/>
      <c r="B470" s="57">
        <v>45920.416666666664</v>
      </c>
      <c r="C470" s="58">
        <v>45920.416666666664</v>
      </c>
      <c r="D470" s="59">
        <v>45920.416666666664</v>
      </c>
      <c r="E470" s="41">
        <v>10</v>
      </c>
      <c r="F470" s="42"/>
    </row>
    <row r="471" spans="1:6" x14ac:dyDescent="0.2">
      <c r="A471" s="37"/>
      <c r="B471" s="57">
        <v>45920.458333333328</v>
      </c>
      <c r="C471" s="58">
        <v>45920.458333333328</v>
      </c>
      <c r="D471" s="59">
        <v>45920.458333333328</v>
      </c>
      <c r="E471" s="41">
        <v>6</v>
      </c>
      <c r="F471" s="42"/>
    </row>
    <row r="472" spans="1:6" x14ac:dyDescent="0.2">
      <c r="A472" s="37"/>
      <c r="B472" s="57">
        <v>45920.5</v>
      </c>
      <c r="C472" s="58">
        <v>45920.5</v>
      </c>
      <c r="D472" s="59">
        <v>45920.5</v>
      </c>
      <c r="E472" s="41">
        <v>6</v>
      </c>
      <c r="F472" s="42"/>
    </row>
    <row r="473" spans="1:6" x14ac:dyDescent="0.2">
      <c r="A473" s="37"/>
      <c r="B473" s="57">
        <v>45920.541666666664</v>
      </c>
      <c r="C473" s="58">
        <v>45920.541666666664</v>
      </c>
      <c r="D473" s="59">
        <v>45920.541666666664</v>
      </c>
      <c r="E473" s="41">
        <v>6</v>
      </c>
      <c r="F473" s="42"/>
    </row>
    <row r="474" spans="1:6" x14ac:dyDescent="0.2">
      <c r="A474" s="37"/>
      <c r="B474" s="57">
        <v>45920.583333333328</v>
      </c>
      <c r="C474" s="58">
        <v>45920.583333333328</v>
      </c>
      <c r="D474" s="59">
        <v>45920.583333333328</v>
      </c>
      <c r="E474" s="41">
        <v>7</v>
      </c>
      <c r="F474" s="42"/>
    </row>
    <row r="475" spans="1:6" x14ac:dyDescent="0.2">
      <c r="A475" s="37"/>
      <c r="B475" s="57">
        <v>45920.625</v>
      </c>
      <c r="C475" s="58">
        <v>45920.625</v>
      </c>
      <c r="D475" s="59">
        <v>45920.625</v>
      </c>
      <c r="E475" s="41">
        <v>6</v>
      </c>
      <c r="F475" s="42"/>
    </row>
    <row r="476" spans="1:6" x14ac:dyDescent="0.2">
      <c r="A476" s="37"/>
      <c r="B476" s="57">
        <v>45920.666666666664</v>
      </c>
      <c r="C476" s="58">
        <v>45920.666666666664</v>
      </c>
      <c r="D476" s="59">
        <v>45920.666666666664</v>
      </c>
      <c r="E476" s="41">
        <v>4</v>
      </c>
      <c r="F476" s="42"/>
    </row>
    <row r="477" spans="1:6" x14ac:dyDescent="0.2">
      <c r="A477" s="37"/>
      <c r="B477" s="57">
        <v>45920.708333333328</v>
      </c>
      <c r="C477" s="58">
        <v>45920.708333333328</v>
      </c>
      <c r="D477" s="59">
        <v>45920.708333333328</v>
      </c>
      <c r="E477" s="41">
        <v>3</v>
      </c>
      <c r="F477" s="42"/>
    </row>
    <row r="478" spans="1:6" x14ac:dyDescent="0.2">
      <c r="A478" s="37"/>
      <c r="B478" s="57">
        <v>45920.75</v>
      </c>
      <c r="C478" s="58">
        <v>45920.75</v>
      </c>
      <c r="D478" s="59">
        <v>45920.75</v>
      </c>
      <c r="E478" s="41">
        <v>4</v>
      </c>
      <c r="F478" s="42"/>
    </row>
    <row r="479" spans="1:6" x14ac:dyDescent="0.2">
      <c r="A479" s="37"/>
      <c r="B479" s="57">
        <v>45920.791666666664</v>
      </c>
      <c r="C479" s="58">
        <v>45920.791666666664</v>
      </c>
      <c r="D479" s="59">
        <v>45920.791666666664</v>
      </c>
      <c r="E479" s="41">
        <v>3</v>
      </c>
      <c r="F479" s="42"/>
    </row>
    <row r="480" spans="1:6" x14ac:dyDescent="0.2">
      <c r="A480" s="37"/>
      <c r="B480" s="57">
        <v>45920.833333333328</v>
      </c>
      <c r="C480" s="58">
        <v>45920.833333333328</v>
      </c>
      <c r="D480" s="59">
        <v>45920.833333333328</v>
      </c>
      <c r="E480" s="41">
        <v>3</v>
      </c>
      <c r="F480" s="42"/>
    </row>
    <row r="481" spans="1:6" x14ac:dyDescent="0.2">
      <c r="A481" s="37"/>
      <c r="B481" s="57">
        <v>45920.875</v>
      </c>
      <c r="C481" s="58">
        <v>45920.875</v>
      </c>
      <c r="D481" s="59">
        <v>45920.875</v>
      </c>
      <c r="E481" s="41">
        <v>2</v>
      </c>
      <c r="F481" s="42"/>
    </row>
    <row r="482" spans="1:6" x14ac:dyDescent="0.2">
      <c r="A482" s="37"/>
      <c r="B482" s="57">
        <v>45920.916666666664</v>
      </c>
      <c r="C482" s="58">
        <v>45920.916666666664</v>
      </c>
      <c r="D482" s="59">
        <v>45920.916666666664</v>
      </c>
      <c r="E482" s="41">
        <v>1</v>
      </c>
      <c r="F482" s="42"/>
    </row>
    <row r="483" spans="1:6" x14ac:dyDescent="0.2">
      <c r="A483" s="37"/>
      <c r="B483" s="57">
        <v>45920.958333333328</v>
      </c>
      <c r="C483" s="58">
        <v>45920.958333333328</v>
      </c>
      <c r="D483" s="59">
        <v>45920.958333333328</v>
      </c>
      <c r="E483" s="41" t="s">
        <v>232</v>
      </c>
      <c r="F483" s="42"/>
    </row>
    <row r="484" spans="1:6" x14ac:dyDescent="0.2">
      <c r="A484" s="37"/>
      <c r="B484" s="57">
        <v>45921</v>
      </c>
      <c r="C484" s="58">
        <v>45921</v>
      </c>
      <c r="D484" s="59">
        <v>45921</v>
      </c>
      <c r="E484" s="41" t="s">
        <v>232</v>
      </c>
      <c r="F484" s="42"/>
    </row>
    <row r="485" spans="1:6" x14ac:dyDescent="0.2">
      <c r="A485" s="37"/>
      <c r="B485" s="57">
        <v>45921.041666666664</v>
      </c>
      <c r="C485" s="58">
        <v>45921.041666666664</v>
      </c>
      <c r="D485" s="59">
        <v>45921.041666666664</v>
      </c>
      <c r="E485" s="41">
        <v>1</v>
      </c>
      <c r="F485" s="42"/>
    </row>
    <row r="486" spans="1:6" x14ac:dyDescent="0.2">
      <c r="A486" s="37"/>
      <c r="B486" s="57">
        <v>45921.083333333328</v>
      </c>
      <c r="C486" s="58">
        <v>45921.083333333328</v>
      </c>
      <c r="D486" s="59">
        <v>45921.083333333328</v>
      </c>
      <c r="E486" s="41">
        <v>1</v>
      </c>
      <c r="F486" s="42"/>
    </row>
    <row r="487" spans="1:6" x14ac:dyDescent="0.2">
      <c r="A487" s="37"/>
      <c r="B487" s="57">
        <v>45921.125</v>
      </c>
      <c r="C487" s="58">
        <v>45921.125</v>
      </c>
      <c r="D487" s="59">
        <v>45921.125</v>
      </c>
      <c r="E487" s="41">
        <v>1</v>
      </c>
      <c r="F487" s="42"/>
    </row>
    <row r="488" spans="1:6" x14ac:dyDescent="0.2">
      <c r="A488" s="37"/>
      <c r="B488" s="57">
        <v>45921.166666666664</v>
      </c>
      <c r="C488" s="58">
        <v>45921.166666666664</v>
      </c>
      <c r="D488" s="59">
        <v>45921.166666666664</v>
      </c>
      <c r="E488" s="41">
        <v>1</v>
      </c>
      <c r="F488" s="42"/>
    </row>
    <row r="489" spans="1:6" x14ac:dyDescent="0.2">
      <c r="A489" s="37"/>
      <c r="B489" s="57">
        <v>45921.208333333328</v>
      </c>
      <c r="C489" s="58">
        <v>45921.208333333328</v>
      </c>
      <c r="D489" s="59">
        <v>45921.208333333328</v>
      </c>
      <c r="E489" s="41">
        <v>1</v>
      </c>
      <c r="F489" s="42"/>
    </row>
    <row r="490" spans="1:6" x14ac:dyDescent="0.2">
      <c r="A490" s="37"/>
      <c r="B490" s="57">
        <v>45921.25</v>
      </c>
      <c r="C490" s="58">
        <v>45921.25</v>
      </c>
      <c r="D490" s="59">
        <v>45921.25</v>
      </c>
      <c r="E490" s="41">
        <v>1</v>
      </c>
      <c r="F490" s="42"/>
    </row>
    <row r="491" spans="1:6" x14ac:dyDescent="0.2">
      <c r="A491" s="37"/>
      <c r="B491" s="57">
        <v>45921.291666666664</v>
      </c>
      <c r="C491" s="58">
        <v>45921.291666666664</v>
      </c>
      <c r="D491" s="59">
        <v>45921.291666666664</v>
      </c>
      <c r="E491" s="41">
        <v>1</v>
      </c>
      <c r="F491" s="42"/>
    </row>
    <row r="492" spans="1:6" x14ac:dyDescent="0.2">
      <c r="A492" s="37"/>
      <c r="B492" s="57">
        <v>45921.333333333328</v>
      </c>
      <c r="C492" s="58">
        <v>45921.333333333328</v>
      </c>
      <c r="D492" s="59">
        <v>45921.333333333328</v>
      </c>
      <c r="E492" s="41">
        <v>1</v>
      </c>
      <c r="F492" s="42"/>
    </row>
    <row r="493" spans="1:6" x14ac:dyDescent="0.2">
      <c r="A493" s="37"/>
      <c r="B493" s="57">
        <v>45921.375</v>
      </c>
      <c r="C493" s="58">
        <v>45921.375</v>
      </c>
      <c r="D493" s="59">
        <v>45921.375</v>
      </c>
      <c r="E493" s="41">
        <v>3</v>
      </c>
      <c r="F493" s="42"/>
    </row>
    <row r="494" spans="1:6" x14ac:dyDescent="0.2">
      <c r="A494" s="37"/>
      <c r="B494" s="57">
        <v>45921.416666666664</v>
      </c>
      <c r="C494" s="58">
        <v>45921.416666666664</v>
      </c>
      <c r="D494" s="59">
        <v>45921.416666666664</v>
      </c>
      <c r="E494" s="41">
        <v>5</v>
      </c>
      <c r="F494" s="42"/>
    </row>
    <row r="495" spans="1:6" x14ac:dyDescent="0.2">
      <c r="A495" s="37"/>
      <c r="B495" s="57">
        <v>45921.458333333328</v>
      </c>
      <c r="C495" s="58">
        <v>45921.458333333328</v>
      </c>
      <c r="D495" s="59">
        <v>45921.458333333328</v>
      </c>
      <c r="E495" s="41">
        <v>6</v>
      </c>
      <c r="F495" s="42"/>
    </row>
    <row r="496" spans="1:6" x14ac:dyDescent="0.2">
      <c r="A496" s="37"/>
      <c r="B496" s="57">
        <v>45921.5</v>
      </c>
      <c r="C496" s="58">
        <v>45921.5</v>
      </c>
      <c r="D496" s="59">
        <v>45921.5</v>
      </c>
      <c r="E496" s="41">
        <v>5</v>
      </c>
      <c r="F496" s="42"/>
    </row>
    <row r="497" spans="1:6" x14ac:dyDescent="0.2">
      <c r="A497" s="37"/>
      <c r="B497" s="57">
        <v>45921.541666666664</v>
      </c>
      <c r="C497" s="58">
        <v>45921.541666666664</v>
      </c>
      <c r="D497" s="59">
        <v>45921.541666666664</v>
      </c>
      <c r="E497" s="41">
        <v>4</v>
      </c>
      <c r="F497" s="42"/>
    </row>
    <row r="498" spans="1:6" x14ac:dyDescent="0.2">
      <c r="A498" s="37"/>
      <c r="B498" s="57">
        <v>45921.583333333328</v>
      </c>
      <c r="C498" s="58">
        <v>45921.583333333328</v>
      </c>
      <c r="D498" s="59">
        <v>45921.583333333328</v>
      </c>
      <c r="E498" s="41">
        <v>3</v>
      </c>
      <c r="F498" s="42"/>
    </row>
    <row r="499" spans="1:6" x14ac:dyDescent="0.2">
      <c r="A499" s="37"/>
      <c r="B499" s="57">
        <v>45921.625</v>
      </c>
      <c r="C499" s="58">
        <v>45921.625</v>
      </c>
      <c r="D499" s="59">
        <v>45921.625</v>
      </c>
      <c r="E499" s="41">
        <v>3</v>
      </c>
      <c r="F499" s="42"/>
    </row>
    <row r="500" spans="1:6" x14ac:dyDescent="0.2">
      <c r="A500" s="37"/>
      <c r="B500" s="57">
        <v>45921.666666666664</v>
      </c>
      <c r="C500" s="58">
        <v>45921.666666666664</v>
      </c>
      <c r="D500" s="59">
        <v>45921.666666666664</v>
      </c>
      <c r="E500" s="41">
        <v>2</v>
      </c>
      <c r="F500" s="42"/>
    </row>
    <row r="501" spans="1:6" x14ac:dyDescent="0.2">
      <c r="A501" s="37"/>
      <c r="B501" s="57">
        <v>45921.708333333328</v>
      </c>
      <c r="C501" s="58">
        <v>45921.708333333328</v>
      </c>
      <c r="D501" s="59">
        <v>45921.708333333328</v>
      </c>
      <c r="E501" s="41">
        <v>2</v>
      </c>
      <c r="F501" s="42"/>
    </row>
    <row r="502" spans="1:6" x14ac:dyDescent="0.2">
      <c r="A502" s="37"/>
      <c r="B502" s="57">
        <v>45921.75</v>
      </c>
      <c r="C502" s="58">
        <v>45921.75</v>
      </c>
      <c r="D502" s="59">
        <v>45921.75</v>
      </c>
      <c r="E502" s="41">
        <v>6</v>
      </c>
      <c r="F502" s="42"/>
    </row>
    <row r="503" spans="1:6" x14ac:dyDescent="0.2">
      <c r="A503" s="37"/>
      <c r="B503" s="57">
        <v>45921.791666666664</v>
      </c>
      <c r="C503" s="58">
        <v>45921.791666666664</v>
      </c>
      <c r="D503" s="59">
        <v>45921.791666666664</v>
      </c>
      <c r="E503" s="41">
        <v>6</v>
      </c>
      <c r="F503" s="42"/>
    </row>
    <row r="504" spans="1:6" x14ac:dyDescent="0.2">
      <c r="A504" s="37"/>
      <c r="B504" s="57">
        <v>45921.833333333328</v>
      </c>
      <c r="C504" s="58">
        <v>45921.833333333328</v>
      </c>
      <c r="D504" s="59">
        <v>45921.833333333328</v>
      </c>
      <c r="E504" s="41">
        <v>6</v>
      </c>
      <c r="F504" s="42"/>
    </row>
    <row r="505" spans="1:6" x14ac:dyDescent="0.2">
      <c r="A505" s="37"/>
      <c r="B505" s="57">
        <v>45921.875</v>
      </c>
      <c r="C505" s="58">
        <v>45921.875</v>
      </c>
      <c r="D505" s="59">
        <v>45921.875</v>
      </c>
      <c r="E505" s="41">
        <v>4</v>
      </c>
      <c r="F505" s="42"/>
    </row>
    <row r="506" spans="1:6" x14ac:dyDescent="0.2">
      <c r="A506" s="37"/>
      <c r="B506" s="57">
        <v>45921.916666666664</v>
      </c>
      <c r="C506" s="58">
        <v>45921.916666666664</v>
      </c>
      <c r="D506" s="59">
        <v>45921.916666666664</v>
      </c>
      <c r="E506" s="41">
        <v>3</v>
      </c>
      <c r="F506" s="42"/>
    </row>
    <row r="507" spans="1:6" x14ac:dyDescent="0.2">
      <c r="A507" s="37"/>
      <c r="B507" s="57">
        <v>45921.958333333328</v>
      </c>
      <c r="C507" s="58">
        <v>45921.958333333328</v>
      </c>
      <c r="D507" s="59">
        <v>45921.958333333328</v>
      </c>
      <c r="E507" s="41">
        <v>7</v>
      </c>
      <c r="F507" s="42"/>
    </row>
    <row r="508" spans="1:6" x14ac:dyDescent="0.2">
      <c r="A508" s="37"/>
      <c r="B508" s="57">
        <v>45922</v>
      </c>
      <c r="C508" s="58">
        <v>45922</v>
      </c>
      <c r="D508" s="59">
        <v>45922</v>
      </c>
      <c r="E508" s="41">
        <v>4</v>
      </c>
      <c r="F508" s="42"/>
    </row>
    <row r="509" spans="1:6" x14ac:dyDescent="0.2">
      <c r="A509" s="37"/>
      <c r="B509" s="57">
        <v>45922.041666666664</v>
      </c>
      <c r="C509" s="58">
        <v>45922.041666666664</v>
      </c>
      <c r="D509" s="59">
        <v>45922.041666666664</v>
      </c>
      <c r="E509" s="41">
        <v>3</v>
      </c>
      <c r="F509" s="42"/>
    </row>
    <row r="510" spans="1:6" x14ac:dyDescent="0.2">
      <c r="A510" s="37"/>
      <c r="B510" s="57">
        <v>45922.083333333328</v>
      </c>
      <c r="C510" s="58">
        <v>45922.083333333328</v>
      </c>
      <c r="D510" s="59">
        <v>45922.083333333328</v>
      </c>
      <c r="E510" s="41">
        <v>3</v>
      </c>
      <c r="F510" s="42"/>
    </row>
    <row r="511" spans="1:6" x14ac:dyDescent="0.2">
      <c r="A511" s="37"/>
      <c r="B511" s="57">
        <v>45922.125</v>
      </c>
      <c r="C511" s="58">
        <v>45922.125</v>
      </c>
      <c r="D511" s="59">
        <v>45922.125</v>
      </c>
      <c r="E511" s="41">
        <v>3</v>
      </c>
      <c r="F511" s="42"/>
    </row>
    <row r="512" spans="1:6" x14ac:dyDescent="0.2">
      <c r="A512" s="37"/>
      <c r="B512" s="57">
        <v>45922.166666666664</v>
      </c>
      <c r="C512" s="58">
        <v>45922.166666666664</v>
      </c>
      <c r="D512" s="59">
        <v>45922.166666666664</v>
      </c>
      <c r="E512" s="41">
        <v>4</v>
      </c>
      <c r="F512" s="42"/>
    </row>
    <row r="513" spans="1:6" x14ac:dyDescent="0.2">
      <c r="A513" s="37"/>
      <c r="B513" s="57">
        <v>45922.208333333328</v>
      </c>
      <c r="C513" s="58">
        <v>45922.208333333328</v>
      </c>
      <c r="D513" s="59">
        <v>45922.208333333328</v>
      </c>
      <c r="E513" s="41">
        <v>5</v>
      </c>
      <c r="F513" s="42"/>
    </row>
    <row r="514" spans="1:6" x14ac:dyDescent="0.2">
      <c r="A514" s="37"/>
      <c r="B514" s="57">
        <v>45922.25</v>
      </c>
      <c r="C514" s="58">
        <v>45922.25</v>
      </c>
      <c r="D514" s="59">
        <v>45922.25</v>
      </c>
      <c r="E514" s="41">
        <v>5</v>
      </c>
      <c r="F514" s="42"/>
    </row>
    <row r="515" spans="1:6" x14ac:dyDescent="0.2">
      <c r="A515" s="37"/>
      <c r="B515" s="57">
        <v>45922.291666666664</v>
      </c>
      <c r="C515" s="58">
        <v>45922.291666666664</v>
      </c>
      <c r="D515" s="59">
        <v>45922.291666666664</v>
      </c>
      <c r="E515" s="41">
        <v>7</v>
      </c>
      <c r="F515" s="42"/>
    </row>
    <row r="516" spans="1:6" x14ac:dyDescent="0.2">
      <c r="A516" s="37"/>
      <c r="B516" s="57">
        <v>45922.333333333328</v>
      </c>
      <c r="C516" s="58">
        <v>45922.333333333328</v>
      </c>
      <c r="D516" s="59">
        <v>45922.333333333328</v>
      </c>
      <c r="E516" s="41">
        <v>5</v>
      </c>
      <c r="F516" s="42"/>
    </row>
    <row r="517" spans="1:6" x14ac:dyDescent="0.2">
      <c r="A517" s="37"/>
      <c r="B517" s="57">
        <v>45922.375</v>
      </c>
      <c r="C517" s="58">
        <v>45922.375</v>
      </c>
      <c r="D517" s="59">
        <v>45922.375</v>
      </c>
      <c r="E517" s="41">
        <v>5</v>
      </c>
      <c r="F517" s="42"/>
    </row>
    <row r="518" spans="1:6" x14ac:dyDescent="0.2">
      <c r="A518" s="37"/>
      <c r="B518" s="57">
        <v>45922.416666666664</v>
      </c>
      <c r="C518" s="58">
        <v>45922.416666666664</v>
      </c>
      <c r="D518" s="59">
        <v>45922.416666666664</v>
      </c>
      <c r="E518" s="41">
        <v>7</v>
      </c>
      <c r="F518" s="42"/>
    </row>
    <row r="519" spans="1:6" x14ac:dyDescent="0.2">
      <c r="A519" s="37"/>
      <c r="B519" s="57">
        <v>45922.458333333328</v>
      </c>
      <c r="C519" s="58">
        <v>45922.458333333328</v>
      </c>
      <c r="D519" s="59">
        <v>45922.458333333328</v>
      </c>
      <c r="E519" s="41">
        <v>6</v>
      </c>
      <c r="F519" s="42"/>
    </row>
    <row r="520" spans="1:6" x14ac:dyDescent="0.2">
      <c r="A520" s="37"/>
      <c r="B520" s="57">
        <v>45922.5</v>
      </c>
      <c r="C520" s="58">
        <v>45922.5</v>
      </c>
      <c r="D520" s="59">
        <v>45922.5</v>
      </c>
      <c r="E520" s="41">
        <v>4</v>
      </c>
      <c r="F520" s="42"/>
    </row>
    <row r="521" spans="1:6" x14ac:dyDescent="0.2">
      <c r="A521" s="37"/>
      <c r="B521" s="57">
        <v>45922.541666666664</v>
      </c>
      <c r="C521" s="58">
        <v>45922.541666666664</v>
      </c>
      <c r="D521" s="59">
        <v>45922.541666666664</v>
      </c>
      <c r="E521" s="41">
        <v>3</v>
      </c>
      <c r="F521" s="42"/>
    </row>
    <row r="522" spans="1:6" x14ac:dyDescent="0.2">
      <c r="A522" s="37"/>
      <c r="B522" s="57">
        <v>45922.583333333328</v>
      </c>
      <c r="C522" s="58">
        <v>45922.583333333328</v>
      </c>
      <c r="D522" s="59">
        <v>45922.583333333328</v>
      </c>
      <c r="E522" s="41">
        <v>3</v>
      </c>
      <c r="F522" s="42"/>
    </row>
    <row r="523" spans="1:6" x14ac:dyDescent="0.2">
      <c r="A523" s="37"/>
      <c r="B523" s="57">
        <v>45922.625</v>
      </c>
      <c r="C523" s="58">
        <v>45922.625</v>
      </c>
      <c r="D523" s="59">
        <v>45922.625</v>
      </c>
      <c r="E523" s="41">
        <v>3</v>
      </c>
      <c r="F523" s="42"/>
    </row>
    <row r="524" spans="1:6" x14ac:dyDescent="0.2">
      <c r="A524" s="37"/>
      <c r="B524" s="57">
        <v>45922.666666666664</v>
      </c>
      <c r="C524" s="58">
        <v>45922.666666666664</v>
      </c>
      <c r="D524" s="59">
        <v>45922.666666666664</v>
      </c>
      <c r="E524" s="41">
        <v>3</v>
      </c>
      <c r="F524" s="42"/>
    </row>
    <row r="525" spans="1:6" x14ac:dyDescent="0.2">
      <c r="A525" s="37"/>
      <c r="B525" s="57">
        <v>45922.708333333328</v>
      </c>
      <c r="C525" s="58">
        <v>45922.708333333328</v>
      </c>
      <c r="D525" s="59">
        <v>45922.708333333328</v>
      </c>
      <c r="E525" s="41">
        <v>3</v>
      </c>
      <c r="F525" s="42"/>
    </row>
    <row r="526" spans="1:6" x14ac:dyDescent="0.2">
      <c r="A526" s="37"/>
      <c r="B526" s="57">
        <v>45922.75</v>
      </c>
      <c r="C526" s="58">
        <v>45922.75</v>
      </c>
      <c r="D526" s="59">
        <v>45922.75</v>
      </c>
      <c r="E526" s="41">
        <v>3</v>
      </c>
      <c r="F526" s="42"/>
    </row>
    <row r="527" spans="1:6" x14ac:dyDescent="0.2">
      <c r="A527" s="37"/>
      <c r="B527" s="57">
        <v>45922.791666666664</v>
      </c>
      <c r="C527" s="58">
        <v>45922.791666666664</v>
      </c>
      <c r="D527" s="59">
        <v>45922.791666666664</v>
      </c>
      <c r="E527" s="41">
        <v>3</v>
      </c>
      <c r="F527" s="42"/>
    </row>
    <row r="528" spans="1:6" x14ac:dyDescent="0.2">
      <c r="A528" s="37"/>
      <c r="B528" s="57">
        <v>45922.833333333328</v>
      </c>
      <c r="C528" s="58">
        <v>45922.833333333328</v>
      </c>
      <c r="D528" s="59">
        <v>45922.833333333328</v>
      </c>
      <c r="E528" s="41">
        <v>3</v>
      </c>
      <c r="F528" s="42"/>
    </row>
    <row r="529" spans="1:6" x14ac:dyDescent="0.2">
      <c r="A529" s="37"/>
      <c r="B529" s="57">
        <v>45922.875</v>
      </c>
      <c r="C529" s="58">
        <v>45922.875</v>
      </c>
      <c r="D529" s="59">
        <v>45922.875</v>
      </c>
      <c r="E529" s="41">
        <v>4</v>
      </c>
      <c r="F529" s="42"/>
    </row>
    <row r="530" spans="1:6" x14ac:dyDescent="0.2">
      <c r="A530" s="37"/>
      <c r="B530" s="57">
        <v>45922.916666666664</v>
      </c>
      <c r="C530" s="58">
        <v>45922.916666666664</v>
      </c>
      <c r="D530" s="59">
        <v>45922.916666666664</v>
      </c>
      <c r="E530" s="41">
        <v>4</v>
      </c>
      <c r="F530" s="42"/>
    </row>
    <row r="531" spans="1:6" x14ac:dyDescent="0.2">
      <c r="A531" s="37"/>
      <c r="B531" s="57">
        <v>45922.958333333328</v>
      </c>
      <c r="C531" s="58">
        <v>45922.958333333328</v>
      </c>
      <c r="D531" s="59">
        <v>45922.958333333328</v>
      </c>
      <c r="E531" s="41">
        <v>4</v>
      </c>
      <c r="F531" s="42"/>
    </row>
    <row r="532" spans="1:6" x14ac:dyDescent="0.2">
      <c r="A532" s="37"/>
      <c r="B532" s="57">
        <v>45923</v>
      </c>
      <c r="C532" s="58">
        <v>45923</v>
      </c>
      <c r="D532" s="59">
        <v>45923</v>
      </c>
      <c r="E532" s="41">
        <v>4</v>
      </c>
      <c r="F532" s="42"/>
    </row>
    <row r="533" spans="1:6" x14ac:dyDescent="0.2">
      <c r="A533" s="37"/>
      <c r="B533" s="57">
        <v>45923.041666666664</v>
      </c>
      <c r="C533" s="58">
        <v>45923.041666666664</v>
      </c>
      <c r="D533" s="59">
        <v>45923.041666666664</v>
      </c>
      <c r="E533" s="41">
        <v>4</v>
      </c>
      <c r="F533" s="42"/>
    </row>
    <row r="534" spans="1:6" x14ac:dyDescent="0.2">
      <c r="A534" s="37"/>
      <c r="B534" s="57">
        <v>45923.083333333328</v>
      </c>
      <c r="C534" s="58">
        <v>45923.083333333328</v>
      </c>
      <c r="D534" s="59">
        <v>45923.083333333328</v>
      </c>
      <c r="E534" s="41">
        <v>4</v>
      </c>
      <c r="F534" s="42"/>
    </row>
    <row r="535" spans="1:6" x14ac:dyDescent="0.2">
      <c r="A535" s="37"/>
      <c r="B535" s="57">
        <v>45923.125</v>
      </c>
      <c r="C535" s="58">
        <v>45923.125</v>
      </c>
      <c r="D535" s="59">
        <v>45923.125</v>
      </c>
      <c r="E535" s="41">
        <v>6</v>
      </c>
      <c r="F535" s="42"/>
    </row>
    <row r="536" spans="1:6" x14ac:dyDescent="0.2">
      <c r="A536" s="37"/>
      <c r="B536" s="57">
        <v>45923.166666666664</v>
      </c>
      <c r="C536" s="58">
        <v>45923.166666666664</v>
      </c>
      <c r="D536" s="59">
        <v>45923.166666666664</v>
      </c>
      <c r="E536" s="41">
        <v>7</v>
      </c>
      <c r="F536" s="42"/>
    </row>
    <row r="537" spans="1:6" x14ac:dyDescent="0.2">
      <c r="A537" s="37"/>
      <c r="B537" s="57">
        <v>45923.208333333328</v>
      </c>
      <c r="C537" s="58">
        <v>45923.208333333328</v>
      </c>
      <c r="D537" s="59">
        <v>45923.208333333328</v>
      </c>
      <c r="E537" s="41">
        <v>5</v>
      </c>
      <c r="F537" s="42"/>
    </row>
    <row r="538" spans="1:6" x14ac:dyDescent="0.2">
      <c r="A538" s="37"/>
      <c r="B538" s="57">
        <v>45923.25</v>
      </c>
      <c r="C538" s="58">
        <v>45923.25</v>
      </c>
      <c r="D538" s="59">
        <v>45923.25</v>
      </c>
      <c r="E538" s="41">
        <v>7</v>
      </c>
      <c r="F538" s="42"/>
    </row>
    <row r="539" spans="1:6" x14ac:dyDescent="0.2">
      <c r="A539" s="37"/>
      <c r="B539" s="57">
        <v>45923.291666666664</v>
      </c>
      <c r="C539" s="58">
        <v>45923.291666666664</v>
      </c>
      <c r="D539" s="59">
        <v>45923.291666666664</v>
      </c>
      <c r="E539" s="41">
        <v>13</v>
      </c>
      <c r="F539" s="42"/>
    </row>
    <row r="540" spans="1:6" x14ac:dyDescent="0.2">
      <c r="A540" s="37"/>
      <c r="B540" s="57">
        <v>45923.333333333328</v>
      </c>
      <c r="C540" s="58">
        <v>45923.333333333328</v>
      </c>
      <c r="D540" s="59">
        <v>45923.333333333328</v>
      </c>
      <c r="E540" s="41">
        <v>9</v>
      </c>
      <c r="F540" s="42"/>
    </row>
    <row r="541" spans="1:6" x14ac:dyDescent="0.2">
      <c r="A541" s="37"/>
      <c r="B541" s="57">
        <v>45923.375</v>
      </c>
      <c r="C541" s="58">
        <v>45923.375</v>
      </c>
      <c r="D541" s="59">
        <v>45923.375</v>
      </c>
      <c r="E541" s="41">
        <v>7</v>
      </c>
      <c r="F541" s="42"/>
    </row>
    <row r="542" spans="1:6" x14ac:dyDescent="0.2">
      <c r="A542" s="37"/>
      <c r="B542" s="57">
        <v>45923.416666666664</v>
      </c>
      <c r="C542" s="58">
        <v>45923.416666666664</v>
      </c>
      <c r="D542" s="59">
        <v>45923.416666666664</v>
      </c>
      <c r="E542" s="41">
        <v>5</v>
      </c>
      <c r="F542" s="42"/>
    </row>
    <row r="543" spans="1:6" x14ac:dyDescent="0.2">
      <c r="A543" s="37"/>
      <c r="B543" s="57">
        <v>45923.458333333328</v>
      </c>
      <c r="C543" s="58">
        <v>45923.458333333328</v>
      </c>
      <c r="D543" s="59">
        <v>45923.458333333328</v>
      </c>
      <c r="E543" s="41">
        <v>6</v>
      </c>
      <c r="F543" s="42"/>
    </row>
    <row r="544" spans="1:6" x14ac:dyDescent="0.2">
      <c r="A544" s="37"/>
      <c r="B544" s="57">
        <v>45923.5</v>
      </c>
      <c r="C544" s="58">
        <v>45923.5</v>
      </c>
      <c r="D544" s="59">
        <v>45923.5</v>
      </c>
      <c r="E544" s="41">
        <v>4</v>
      </c>
      <c r="F544" s="42"/>
    </row>
    <row r="545" spans="1:6" x14ac:dyDescent="0.2">
      <c r="A545" s="37"/>
      <c r="B545" s="57">
        <v>45923.541666666664</v>
      </c>
      <c r="C545" s="58">
        <v>45923.541666666664</v>
      </c>
      <c r="D545" s="59">
        <v>45923.541666666664</v>
      </c>
      <c r="E545" s="41">
        <v>3</v>
      </c>
      <c r="F545" s="42"/>
    </row>
    <row r="546" spans="1:6" x14ac:dyDescent="0.2">
      <c r="A546" s="37"/>
      <c r="B546" s="57">
        <v>45923.583333333328</v>
      </c>
      <c r="C546" s="58">
        <v>45923.583333333328</v>
      </c>
      <c r="D546" s="59">
        <v>45923.583333333328</v>
      </c>
      <c r="E546" s="41">
        <v>3</v>
      </c>
      <c r="F546" s="42"/>
    </row>
    <row r="547" spans="1:6" x14ac:dyDescent="0.2">
      <c r="A547" s="37"/>
      <c r="B547" s="57">
        <v>45923.625</v>
      </c>
      <c r="C547" s="58">
        <v>45923.625</v>
      </c>
      <c r="D547" s="59">
        <v>45923.625</v>
      </c>
      <c r="E547" s="41">
        <v>4</v>
      </c>
      <c r="F547" s="42"/>
    </row>
    <row r="548" spans="1:6" x14ac:dyDescent="0.2">
      <c r="A548" s="37"/>
      <c r="B548" s="57">
        <v>45923.666666666664</v>
      </c>
      <c r="C548" s="58">
        <v>45923.666666666664</v>
      </c>
      <c r="D548" s="59">
        <v>45923.666666666664</v>
      </c>
      <c r="E548" s="41">
        <v>5</v>
      </c>
      <c r="F548" s="42"/>
    </row>
    <row r="549" spans="1:6" x14ac:dyDescent="0.2">
      <c r="A549" s="37"/>
      <c r="B549" s="57">
        <v>45923.708333333328</v>
      </c>
      <c r="C549" s="58">
        <v>45923.708333333328</v>
      </c>
      <c r="D549" s="59">
        <v>45923.708333333328</v>
      </c>
      <c r="E549" s="41">
        <v>4</v>
      </c>
      <c r="F549" s="42"/>
    </row>
    <row r="550" spans="1:6" x14ac:dyDescent="0.2">
      <c r="A550" s="37"/>
      <c r="B550" s="57">
        <v>45923.75</v>
      </c>
      <c r="C550" s="58">
        <v>45923.75</v>
      </c>
      <c r="D550" s="59">
        <v>45923.75</v>
      </c>
      <c r="E550" s="41">
        <v>3</v>
      </c>
      <c r="F550" s="42"/>
    </row>
    <row r="551" spans="1:6" x14ac:dyDescent="0.2">
      <c r="A551" s="37"/>
      <c r="B551" s="57">
        <v>45923.791666666664</v>
      </c>
      <c r="C551" s="58">
        <v>45923.791666666664</v>
      </c>
      <c r="D551" s="59">
        <v>45923.791666666664</v>
      </c>
      <c r="E551" s="41">
        <v>3</v>
      </c>
      <c r="F551" s="42"/>
    </row>
    <row r="552" spans="1:6" x14ac:dyDescent="0.2">
      <c r="A552" s="37"/>
      <c r="B552" s="57">
        <v>45923.833333333328</v>
      </c>
      <c r="C552" s="58">
        <v>45923.833333333328</v>
      </c>
      <c r="D552" s="59">
        <v>45923.833333333328</v>
      </c>
      <c r="E552" s="41">
        <v>4</v>
      </c>
      <c r="F552" s="42"/>
    </row>
    <row r="553" spans="1:6" x14ac:dyDescent="0.2">
      <c r="A553" s="37"/>
      <c r="B553" s="57">
        <v>45923.875</v>
      </c>
      <c r="C553" s="58">
        <v>45923.875</v>
      </c>
      <c r="D553" s="59">
        <v>45923.875</v>
      </c>
      <c r="E553" s="41">
        <v>4</v>
      </c>
      <c r="F553" s="42"/>
    </row>
    <row r="554" spans="1:6" x14ac:dyDescent="0.2">
      <c r="A554" s="37"/>
      <c r="B554" s="57">
        <v>45923.916666666664</v>
      </c>
      <c r="C554" s="58">
        <v>45923.916666666664</v>
      </c>
      <c r="D554" s="59">
        <v>45923.916666666664</v>
      </c>
      <c r="E554" s="41">
        <v>5</v>
      </c>
      <c r="F554" s="42"/>
    </row>
    <row r="555" spans="1:6" x14ac:dyDescent="0.2">
      <c r="A555" s="37"/>
      <c r="B555" s="57">
        <v>45923.958333333328</v>
      </c>
      <c r="C555" s="58">
        <v>45923.958333333328</v>
      </c>
      <c r="D555" s="59">
        <v>45923.958333333328</v>
      </c>
      <c r="E555" s="41">
        <v>5</v>
      </c>
      <c r="F555" s="42"/>
    </row>
    <row r="556" spans="1:6" x14ac:dyDescent="0.2">
      <c r="A556" s="37"/>
      <c r="B556" s="57">
        <v>45924</v>
      </c>
      <c r="C556" s="58">
        <v>45924</v>
      </c>
      <c r="D556" s="59">
        <v>45924</v>
      </c>
      <c r="E556" s="41">
        <v>4</v>
      </c>
      <c r="F556" s="42"/>
    </row>
    <row r="557" spans="1:6" x14ac:dyDescent="0.2">
      <c r="A557" s="37"/>
      <c r="B557" s="57">
        <v>45924.041666666664</v>
      </c>
      <c r="C557" s="58">
        <v>45924.041666666664</v>
      </c>
      <c r="D557" s="59">
        <v>45924.041666666664</v>
      </c>
      <c r="E557" s="41">
        <v>5</v>
      </c>
      <c r="F557" s="42"/>
    </row>
    <row r="558" spans="1:6" x14ac:dyDescent="0.2">
      <c r="A558" s="37"/>
      <c r="B558" s="57">
        <v>45924.083333333328</v>
      </c>
      <c r="C558" s="58">
        <v>45924.083333333328</v>
      </c>
      <c r="D558" s="59">
        <v>45924.083333333328</v>
      </c>
      <c r="E558" s="41">
        <v>6</v>
      </c>
      <c r="F558" s="42"/>
    </row>
    <row r="559" spans="1:6" x14ac:dyDescent="0.2">
      <c r="A559" s="37"/>
      <c r="B559" s="57">
        <v>45924.125</v>
      </c>
      <c r="C559" s="58">
        <v>45924.125</v>
      </c>
      <c r="D559" s="59">
        <v>45924.125</v>
      </c>
      <c r="E559" s="41">
        <v>6</v>
      </c>
      <c r="F559" s="42"/>
    </row>
    <row r="560" spans="1:6" x14ac:dyDescent="0.2">
      <c r="A560" s="37"/>
      <c r="B560" s="57">
        <v>45924.166666666664</v>
      </c>
      <c r="C560" s="58">
        <v>45924.166666666664</v>
      </c>
      <c r="D560" s="59">
        <v>45924.166666666664</v>
      </c>
      <c r="E560" s="41">
        <v>10</v>
      </c>
      <c r="F560" s="42"/>
    </row>
    <row r="561" spans="1:6" x14ac:dyDescent="0.2">
      <c r="A561" s="37"/>
      <c r="B561" s="57">
        <v>45924.208333333328</v>
      </c>
      <c r="C561" s="58">
        <v>45924.208333333328</v>
      </c>
      <c r="D561" s="59">
        <v>45924.208333333328</v>
      </c>
      <c r="E561" s="41">
        <v>4</v>
      </c>
      <c r="F561" s="42"/>
    </row>
    <row r="562" spans="1:6" x14ac:dyDescent="0.2">
      <c r="A562" s="37"/>
      <c r="B562" s="57">
        <v>45924.25</v>
      </c>
      <c r="C562" s="58">
        <v>45924.25</v>
      </c>
      <c r="D562" s="59">
        <v>45924.25</v>
      </c>
      <c r="E562" s="41">
        <v>4</v>
      </c>
      <c r="F562" s="42"/>
    </row>
    <row r="563" spans="1:6" x14ac:dyDescent="0.2">
      <c r="A563" s="37"/>
      <c r="B563" s="57">
        <v>45924.291666666664</v>
      </c>
      <c r="C563" s="58">
        <v>45924.291666666664</v>
      </c>
      <c r="D563" s="59">
        <v>45924.291666666664</v>
      </c>
      <c r="E563" s="41">
        <v>4</v>
      </c>
      <c r="F563" s="42"/>
    </row>
    <row r="564" spans="1:6" x14ac:dyDescent="0.2">
      <c r="A564" s="37"/>
      <c r="B564" s="57">
        <v>45924.333333333328</v>
      </c>
      <c r="C564" s="58">
        <v>45924.333333333328</v>
      </c>
      <c r="D564" s="59">
        <v>45924.333333333328</v>
      </c>
      <c r="E564" s="41">
        <v>5</v>
      </c>
      <c r="F564" s="42"/>
    </row>
    <row r="565" spans="1:6" x14ac:dyDescent="0.2">
      <c r="A565" s="37"/>
      <c r="B565" s="57">
        <v>45924.375</v>
      </c>
      <c r="C565" s="58">
        <v>45924.375</v>
      </c>
      <c r="D565" s="59">
        <v>45924.375</v>
      </c>
      <c r="E565" s="41">
        <v>5</v>
      </c>
      <c r="F565" s="42"/>
    </row>
    <row r="566" spans="1:6" x14ac:dyDescent="0.2">
      <c r="A566" s="37"/>
      <c r="B566" s="57">
        <v>45924.416666666664</v>
      </c>
      <c r="C566" s="58">
        <v>45924.416666666664</v>
      </c>
      <c r="D566" s="59">
        <v>45924.416666666664</v>
      </c>
      <c r="E566" s="41">
        <v>4</v>
      </c>
      <c r="F566" s="42"/>
    </row>
    <row r="567" spans="1:6" x14ac:dyDescent="0.2">
      <c r="A567" s="37"/>
      <c r="B567" s="57">
        <v>45924.458333333328</v>
      </c>
      <c r="C567" s="58">
        <v>45924.458333333328</v>
      </c>
      <c r="D567" s="59">
        <v>45924.458333333328</v>
      </c>
      <c r="E567" s="41">
        <v>2</v>
      </c>
      <c r="F567" s="42"/>
    </row>
    <row r="568" spans="1:6" x14ac:dyDescent="0.2">
      <c r="A568" s="37"/>
      <c r="B568" s="57">
        <v>45924.5</v>
      </c>
      <c r="C568" s="58">
        <v>45924.5</v>
      </c>
      <c r="D568" s="59">
        <v>45924.5</v>
      </c>
      <c r="E568" s="41">
        <v>3</v>
      </c>
      <c r="F568" s="42"/>
    </row>
    <row r="569" spans="1:6" x14ac:dyDescent="0.2">
      <c r="A569" s="37"/>
      <c r="B569" s="57">
        <v>45924.541666666664</v>
      </c>
      <c r="C569" s="58">
        <v>45924.541666666664</v>
      </c>
      <c r="D569" s="59">
        <v>45924.541666666664</v>
      </c>
      <c r="E569" s="41">
        <v>4</v>
      </c>
      <c r="F569" s="42"/>
    </row>
    <row r="570" spans="1:6" x14ac:dyDescent="0.2">
      <c r="A570" s="37"/>
      <c r="B570" s="57">
        <v>45924.583333333328</v>
      </c>
      <c r="C570" s="58">
        <v>45924.583333333328</v>
      </c>
      <c r="D570" s="59">
        <v>45924.583333333328</v>
      </c>
      <c r="E570" s="41">
        <v>4</v>
      </c>
      <c r="F570" s="42"/>
    </row>
    <row r="571" spans="1:6" x14ac:dyDescent="0.2">
      <c r="A571" s="37"/>
      <c r="B571" s="57">
        <v>45924.625</v>
      </c>
      <c r="C571" s="58">
        <v>45924.625</v>
      </c>
      <c r="D571" s="59">
        <v>45924.625</v>
      </c>
      <c r="E571" s="41">
        <v>5</v>
      </c>
      <c r="F571" s="42"/>
    </row>
    <row r="572" spans="1:6" x14ac:dyDescent="0.2">
      <c r="A572" s="37"/>
      <c r="B572" s="57">
        <v>45924.666666666664</v>
      </c>
      <c r="C572" s="58">
        <v>45924.666666666664</v>
      </c>
      <c r="D572" s="59">
        <v>45924.666666666664</v>
      </c>
      <c r="E572" s="41">
        <v>5</v>
      </c>
      <c r="F572" s="42"/>
    </row>
    <row r="573" spans="1:6" x14ac:dyDescent="0.2">
      <c r="A573" s="37"/>
      <c r="B573" s="57">
        <v>45924.708333333328</v>
      </c>
      <c r="C573" s="58">
        <v>45924.708333333328</v>
      </c>
      <c r="D573" s="59">
        <v>45924.708333333328</v>
      </c>
      <c r="E573" s="41">
        <v>6</v>
      </c>
      <c r="F573" s="42"/>
    </row>
    <row r="574" spans="1:6" x14ac:dyDescent="0.2">
      <c r="A574" s="37"/>
      <c r="B574" s="57">
        <v>45924.75</v>
      </c>
      <c r="C574" s="58">
        <v>45924.75</v>
      </c>
      <c r="D574" s="59">
        <v>45924.75</v>
      </c>
      <c r="E574" s="41">
        <v>3</v>
      </c>
      <c r="F574" s="42"/>
    </row>
    <row r="575" spans="1:6" x14ac:dyDescent="0.2">
      <c r="A575" s="37"/>
      <c r="B575" s="57">
        <v>45924.791666666664</v>
      </c>
      <c r="C575" s="58">
        <v>45924.791666666664</v>
      </c>
      <c r="D575" s="59">
        <v>45924.791666666664</v>
      </c>
      <c r="E575" s="41">
        <v>4</v>
      </c>
      <c r="F575" s="42"/>
    </row>
    <row r="576" spans="1:6" x14ac:dyDescent="0.2">
      <c r="A576" s="37"/>
      <c r="B576" s="57">
        <v>45924.833333333328</v>
      </c>
      <c r="C576" s="58">
        <v>45924.833333333328</v>
      </c>
      <c r="D576" s="59">
        <v>45924.833333333328</v>
      </c>
      <c r="E576" s="41">
        <v>3</v>
      </c>
      <c r="F576" s="42"/>
    </row>
    <row r="577" spans="1:6" x14ac:dyDescent="0.2">
      <c r="A577" s="37"/>
      <c r="B577" s="57">
        <v>45924.875</v>
      </c>
      <c r="C577" s="58">
        <v>45924.875</v>
      </c>
      <c r="D577" s="59">
        <v>45924.875</v>
      </c>
      <c r="E577" s="41">
        <v>4</v>
      </c>
      <c r="F577" s="42"/>
    </row>
    <row r="578" spans="1:6" x14ac:dyDescent="0.2">
      <c r="A578" s="37"/>
      <c r="B578" s="57">
        <v>45924.916666666664</v>
      </c>
      <c r="C578" s="58">
        <v>45924.916666666664</v>
      </c>
      <c r="D578" s="59">
        <v>45924.916666666664</v>
      </c>
      <c r="E578" s="41">
        <v>3</v>
      </c>
      <c r="F578" s="42"/>
    </row>
    <row r="579" spans="1:6" x14ac:dyDescent="0.2">
      <c r="A579" s="37"/>
      <c r="B579" s="57">
        <v>45924.958333333328</v>
      </c>
      <c r="C579" s="58">
        <v>45924.958333333328</v>
      </c>
      <c r="D579" s="59">
        <v>45924.958333333328</v>
      </c>
      <c r="E579" s="41">
        <v>3</v>
      </c>
      <c r="F579" s="42"/>
    </row>
    <row r="580" spans="1:6" x14ac:dyDescent="0.2">
      <c r="A580" s="37"/>
      <c r="B580" s="57">
        <v>45925</v>
      </c>
      <c r="C580" s="58">
        <v>45925</v>
      </c>
      <c r="D580" s="59">
        <v>45925</v>
      </c>
      <c r="E580" s="41">
        <v>2</v>
      </c>
      <c r="F580" s="42"/>
    </row>
    <row r="581" spans="1:6" x14ac:dyDescent="0.2">
      <c r="A581" s="37"/>
      <c r="B581" s="57">
        <v>45925.041666666664</v>
      </c>
      <c r="C581" s="58">
        <v>45925.041666666664</v>
      </c>
      <c r="D581" s="59">
        <v>45925.041666666664</v>
      </c>
      <c r="E581" s="41">
        <v>3</v>
      </c>
      <c r="F581" s="42"/>
    </row>
    <row r="582" spans="1:6" x14ac:dyDescent="0.2">
      <c r="A582" s="37"/>
      <c r="B582" s="57">
        <v>45925.083333333328</v>
      </c>
      <c r="C582" s="58">
        <v>45925.083333333328</v>
      </c>
      <c r="D582" s="59">
        <v>45925.083333333328</v>
      </c>
      <c r="E582" s="41">
        <v>3</v>
      </c>
      <c r="F582" s="42"/>
    </row>
    <row r="583" spans="1:6" x14ac:dyDescent="0.2">
      <c r="A583" s="37"/>
      <c r="B583" s="57">
        <v>45925.125</v>
      </c>
      <c r="C583" s="58">
        <v>45925.125</v>
      </c>
      <c r="D583" s="59">
        <v>45925.125</v>
      </c>
      <c r="E583" s="41">
        <v>4</v>
      </c>
      <c r="F583" s="42"/>
    </row>
    <row r="584" spans="1:6" x14ac:dyDescent="0.2">
      <c r="A584" s="37"/>
      <c r="B584" s="57">
        <v>45925.166666666664</v>
      </c>
      <c r="C584" s="58">
        <v>45925.166666666664</v>
      </c>
      <c r="D584" s="59">
        <v>45925.166666666664</v>
      </c>
      <c r="E584" s="41">
        <v>4</v>
      </c>
      <c r="F584" s="42"/>
    </row>
    <row r="585" spans="1:6" x14ac:dyDescent="0.2">
      <c r="A585" s="37"/>
      <c r="B585" s="57">
        <v>45925.208333333328</v>
      </c>
      <c r="C585" s="58">
        <v>45925.208333333328</v>
      </c>
      <c r="D585" s="59">
        <v>45925.208333333328</v>
      </c>
      <c r="E585" s="41">
        <v>5</v>
      </c>
      <c r="F585" s="42"/>
    </row>
    <row r="586" spans="1:6" x14ac:dyDescent="0.2">
      <c r="A586" s="37"/>
      <c r="B586" s="57">
        <v>45925.25</v>
      </c>
      <c r="C586" s="58">
        <v>45925.25</v>
      </c>
      <c r="D586" s="59">
        <v>45925.25</v>
      </c>
      <c r="E586" s="41">
        <v>5</v>
      </c>
      <c r="F586" s="42"/>
    </row>
    <row r="587" spans="1:6" x14ac:dyDescent="0.2">
      <c r="A587" s="37"/>
      <c r="B587" s="57">
        <v>45925.291666666664</v>
      </c>
      <c r="C587" s="58">
        <v>45925.291666666664</v>
      </c>
      <c r="D587" s="59">
        <v>45925.291666666664</v>
      </c>
      <c r="E587" s="41">
        <v>5</v>
      </c>
      <c r="F587" s="42"/>
    </row>
    <row r="588" spans="1:6" x14ac:dyDescent="0.2">
      <c r="A588" s="37"/>
      <c r="B588" s="57">
        <v>45925.333333333328</v>
      </c>
      <c r="C588" s="58">
        <v>45925.333333333328</v>
      </c>
      <c r="D588" s="59">
        <v>45925.333333333328</v>
      </c>
      <c r="E588" s="41">
        <v>6</v>
      </c>
      <c r="F588" s="42"/>
    </row>
    <row r="589" spans="1:6" x14ac:dyDescent="0.2">
      <c r="A589" s="37"/>
      <c r="B589" s="57">
        <v>45925.375</v>
      </c>
      <c r="C589" s="58">
        <v>45925.375</v>
      </c>
      <c r="D589" s="59">
        <v>45925.375</v>
      </c>
      <c r="E589" s="41">
        <v>5</v>
      </c>
      <c r="F589" s="42"/>
    </row>
    <row r="590" spans="1:6" x14ac:dyDescent="0.2">
      <c r="A590" s="37"/>
      <c r="B590" s="57">
        <v>45925.416666666664</v>
      </c>
      <c r="C590" s="58">
        <v>45925.416666666664</v>
      </c>
      <c r="D590" s="59">
        <v>45925.416666666664</v>
      </c>
      <c r="E590" s="41">
        <v>4</v>
      </c>
      <c r="F590" s="42"/>
    </row>
    <row r="591" spans="1:6" x14ac:dyDescent="0.2">
      <c r="A591" s="37"/>
      <c r="B591" s="57">
        <v>45925.458333333328</v>
      </c>
      <c r="C591" s="58">
        <v>45925.458333333328</v>
      </c>
      <c r="D591" s="59">
        <v>45925.458333333328</v>
      </c>
      <c r="E591" s="41">
        <v>5</v>
      </c>
      <c r="F591" s="42"/>
    </row>
    <row r="592" spans="1:6" x14ac:dyDescent="0.2">
      <c r="A592" s="37"/>
      <c r="B592" s="57">
        <v>45925.5</v>
      </c>
      <c r="C592" s="58">
        <v>45925.5</v>
      </c>
      <c r="D592" s="59">
        <v>45925.5</v>
      </c>
      <c r="E592" s="41">
        <v>4</v>
      </c>
      <c r="F592" s="42"/>
    </row>
    <row r="593" spans="1:6" x14ac:dyDescent="0.2">
      <c r="A593" s="37"/>
      <c r="B593" s="57">
        <v>45925.541666666664</v>
      </c>
      <c r="C593" s="58">
        <v>45925.541666666664</v>
      </c>
      <c r="D593" s="59">
        <v>45925.541666666664</v>
      </c>
      <c r="E593" s="41">
        <v>3</v>
      </c>
      <c r="F593" s="42"/>
    </row>
    <row r="594" spans="1:6" x14ac:dyDescent="0.2">
      <c r="A594" s="37"/>
      <c r="B594" s="57">
        <v>45925.583333333328</v>
      </c>
      <c r="C594" s="58">
        <v>45925.583333333328</v>
      </c>
      <c r="D594" s="59">
        <v>45925.583333333328</v>
      </c>
      <c r="E594" s="41">
        <v>4</v>
      </c>
      <c r="F594" s="42"/>
    </row>
    <row r="595" spans="1:6" x14ac:dyDescent="0.2">
      <c r="A595" s="37"/>
      <c r="B595" s="57">
        <v>45925.625</v>
      </c>
      <c r="C595" s="58">
        <v>45925.625</v>
      </c>
      <c r="D595" s="59">
        <v>45925.625</v>
      </c>
      <c r="E595" s="41">
        <v>4</v>
      </c>
      <c r="F595" s="42"/>
    </row>
    <row r="596" spans="1:6" x14ac:dyDescent="0.2">
      <c r="A596" s="37"/>
      <c r="B596" s="57">
        <v>45925.666666666664</v>
      </c>
      <c r="C596" s="58">
        <v>45925.666666666664</v>
      </c>
      <c r="D596" s="59">
        <v>45925.666666666664</v>
      </c>
      <c r="E596" s="41">
        <v>4</v>
      </c>
      <c r="F596" s="42"/>
    </row>
    <row r="597" spans="1:6" x14ac:dyDescent="0.2">
      <c r="A597" s="37"/>
      <c r="B597" s="57">
        <v>45925.708333333328</v>
      </c>
      <c r="C597" s="58">
        <v>45925.708333333328</v>
      </c>
      <c r="D597" s="59">
        <v>45925.708333333328</v>
      </c>
      <c r="E597" s="41">
        <v>4</v>
      </c>
      <c r="F597" s="42"/>
    </row>
    <row r="598" spans="1:6" x14ac:dyDescent="0.2">
      <c r="A598" s="37"/>
      <c r="B598" s="57">
        <v>45925.75</v>
      </c>
      <c r="C598" s="58">
        <v>45925.75</v>
      </c>
      <c r="D598" s="59">
        <v>45925.75</v>
      </c>
      <c r="E598" s="41">
        <v>5</v>
      </c>
      <c r="F598" s="42"/>
    </row>
    <row r="599" spans="1:6" x14ac:dyDescent="0.2">
      <c r="A599" s="37"/>
      <c r="B599" s="57">
        <v>45925.791666666664</v>
      </c>
      <c r="C599" s="58">
        <v>45925.791666666664</v>
      </c>
      <c r="D599" s="59">
        <v>45925.791666666664</v>
      </c>
      <c r="E599" s="41">
        <v>5</v>
      </c>
      <c r="F599" s="42"/>
    </row>
    <row r="600" spans="1:6" x14ac:dyDescent="0.2">
      <c r="A600" s="37"/>
      <c r="B600" s="57">
        <v>45925.833333333328</v>
      </c>
      <c r="C600" s="58">
        <v>45925.833333333328</v>
      </c>
      <c r="D600" s="59">
        <v>45925.833333333328</v>
      </c>
      <c r="E600" s="41">
        <v>3</v>
      </c>
      <c r="F600" s="42"/>
    </row>
    <row r="601" spans="1:6" x14ac:dyDescent="0.2">
      <c r="A601" s="37"/>
      <c r="B601" s="57">
        <v>45925.875</v>
      </c>
      <c r="C601" s="58">
        <v>45925.875</v>
      </c>
      <c r="D601" s="59">
        <v>45925.875</v>
      </c>
      <c r="E601" s="41">
        <v>3</v>
      </c>
      <c r="F601" s="42"/>
    </row>
    <row r="602" spans="1:6" x14ac:dyDescent="0.2">
      <c r="A602" s="37"/>
      <c r="B602" s="57">
        <v>45925.916666666664</v>
      </c>
      <c r="C602" s="58">
        <v>45925.916666666664</v>
      </c>
      <c r="D602" s="59">
        <v>45925.916666666664</v>
      </c>
      <c r="E602" s="41">
        <v>3</v>
      </c>
      <c r="F602" s="42"/>
    </row>
    <row r="603" spans="1:6" x14ac:dyDescent="0.2">
      <c r="A603" s="37"/>
      <c r="B603" s="57">
        <v>45925.958333333328</v>
      </c>
      <c r="C603" s="58">
        <v>45925.958333333328</v>
      </c>
      <c r="D603" s="59">
        <v>45925.958333333328</v>
      </c>
      <c r="E603" s="41">
        <v>3</v>
      </c>
      <c r="F603" s="42"/>
    </row>
    <row r="604" spans="1:6" x14ac:dyDescent="0.2">
      <c r="A604" s="37"/>
      <c r="B604" s="57">
        <v>45926</v>
      </c>
      <c r="C604" s="58">
        <v>45926</v>
      </c>
      <c r="D604" s="59">
        <v>45926</v>
      </c>
      <c r="E604" s="41">
        <v>3</v>
      </c>
      <c r="F604" s="42"/>
    </row>
    <row r="605" spans="1:6" x14ac:dyDescent="0.2">
      <c r="A605" s="37"/>
      <c r="B605" s="57">
        <v>45926.041666666664</v>
      </c>
      <c r="C605" s="58">
        <v>45926.041666666664</v>
      </c>
      <c r="D605" s="59">
        <v>45926.041666666664</v>
      </c>
      <c r="E605" s="41">
        <v>5</v>
      </c>
      <c r="F605" s="42"/>
    </row>
    <row r="606" spans="1:6" x14ac:dyDescent="0.2">
      <c r="A606" s="37"/>
      <c r="B606" s="57">
        <v>45926.083333333328</v>
      </c>
      <c r="C606" s="58">
        <v>45926.083333333328</v>
      </c>
      <c r="D606" s="59">
        <v>45926.083333333328</v>
      </c>
      <c r="E606" s="41">
        <v>2</v>
      </c>
      <c r="F606" s="42"/>
    </row>
    <row r="607" spans="1:6" x14ac:dyDescent="0.2">
      <c r="A607" s="37"/>
      <c r="B607" s="57">
        <v>45926.125</v>
      </c>
      <c r="C607" s="58">
        <v>45926.125</v>
      </c>
      <c r="D607" s="59">
        <v>45926.125</v>
      </c>
      <c r="E607" s="41">
        <v>29</v>
      </c>
      <c r="F607" s="42"/>
    </row>
    <row r="608" spans="1:6" x14ac:dyDescent="0.2">
      <c r="A608" s="37"/>
      <c r="B608" s="57">
        <v>45926.166666666664</v>
      </c>
      <c r="C608" s="58">
        <v>45926.166666666664</v>
      </c>
      <c r="D608" s="59">
        <v>45926.166666666664</v>
      </c>
      <c r="E608" s="41">
        <v>10</v>
      </c>
      <c r="F608" s="42"/>
    </row>
    <row r="609" spans="1:6" x14ac:dyDescent="0.2">
      <c r="A609" s="37"/>
      <c r="B609" s="57">
        <v>45926.208333333328</v>
      </c>
      <c r="C609" s="58">
        <v>45926.208333333328</v>
      </c>
      <c r="D609" s="59">
        <v>45926.208333333328</v>
      </c>
      <c r="E609" s="41">
        <v>6</v>
      </c>
      <c r="F609" s="42"/>
    </row>
    <row r="610" spans="1:6" x14ac:dyDescent="0.2">
      <c r="A610" s="37"/>
      <c r="B610" s="57">
        <v>45926.25</v>
      </c>
      <c r="C610" s="58">
        <v>45926.25</v>
      </c>
      <c r="D610" s="59">
        <v>45926.25</v>
      </c>
      <c r="E610" s="41">
        <v>8</v>
      </c>
      <c r="F610" s="42"/>
    </row>
    <row r="611" spans="1:6" x14ac:dyDescent="0.2">
      <c r="A611" s="37"/>
      <c r="B611" s="57">
        <v>45926.291666666664</v>
      </c>
      <c r="C611" s="58">
        <v>45926.291666666664</v>
      </c>
      <c r="D611" s="59">
        <v>45926.291666666664</v>
      </c>
      <c r="E611" s="41">
        <v>9</v>
      </c>
      <c r="F611" s="42"/>
    </row>
    <row r="612" spans="1:6" x14ac:dyDescent="0.2">
      <c r="A612" s="37"/>
      <c r="B612" s="57">
        <v>45926.333333333328</v>
      </c>
      <c r="C612" s="58">
        <v>45926.333333333328</v>
      </c>
      <c r="D612" s="59">
        <v>45926.333333333328</v>
      </c>
      <c r="E612" s="41">
        <v>5</v>
      </c>
      <c r="F612" s="42"/>
    </row>
    <row r="613" spans="1:6" x14ac:dyDescent="0.2">
      <c r="A613" s="37"/>
      <c r="B613" s="57">
        <v>45926.375</v>
      </c>
      <c r="C613" s="58">
        <v>45926.375</v>
      </c>
      <c r="D613" s="59">
        <v>45926.375</v>
      </c>
      <c r="E613" s="41">
        <v>5</v>
      </c>
      <c r="F613" s="42"/>
    </row>
    <row r="614" spans="1:6" x14ac:dyDescent="0.2">
      <c r="A614" s="37"/>
      <c r="B614" s="57">
        <v>45926.416666666664</v>
      </c>
      <c r="C614" s="58">
        <v>45926.416666666664</v>
      </c>
      <c r="D614" s="59">
        <v>45926.416666666664</v>
      </c>
      <c r="E614" s="41">
        <v>6</v>
      </c>
      <c r="F614" s="42"/>
    </row>
    <row r="615" spans="1:6" x14ac:dyDescent="0.2">
      <c r="A615" s="37"/>
      <c r="B615" s="57">
        <v>45926.458333333328</v>
      </c>
      <c r="C615" s="58">
        <v>45926.458333333328</v>
      </c>
      <c r="D615" s="59">
        <v>45926.458333333328</v>
      </c>
      <c r="E615" s="41">
        <v>6</v>
      </c>
      <c r="F615" s="42"/>
    </row>
    <row r="616" spans="1:6" x14ac:dyDescent="0.2">
      <c r="A616" s="37"/>
      <c r="B616" s="57">
        <v>45926.5</v>
      </c>
      <c r="C616" s="58">
        <v>45926.5</v>
      </c>
      <c r="D616" s="59">
        <v>45926.5</v>
      </c>
      <c r="E616" s="41">
        <v>6</v>
      </c>
      <c r="F616" s="42"/>
    </row>
    <row r="617" spans="1:6" x14ac:dyDescent="0.2">
      <c r="A617" s="37"/>
      <c r="B617" s="57">
        <v>45926.541666666664</v>
      </c>
      <c r="C617" s="58">
        <v>45926.541666666664</v>
      </c>
      <c r="D617" s="59">
        <v>45926.541666666664</v>
      </c>
      <c r="E617" s="41">
        <v>6</v>
      </c>
      <c r="F617" s="42"/>
    </row>
    <row r="618" spans="1:6" x14ac:dyDescent="0.2">
      <c r="A618" s="37"/>
      <c r="B618" s="57">
        <v>45926.583333333328</v>
      </c>
      <c r="C618" s="58">
        <v>45926.583333333328</v>
      </c>
      <c r="D618" s="59">
        <v>45926.583333333328</v>
      </c>
      <c r="E618" s="41">
        <v>6</v>
      </c>
      <c r="F618" s="42"/>
    </row>
    <row r="619" spans="1:6" x14ac:dyDescent="0.2">
      <c r="A619" s="37"/>
      <c r="B619" s="57">
        <v>45926.625</v>
      </c>
      <c r="C619" s="58">
        <v>45926.625</v>
      </c>
      <c r="D619" s="59">
        <v>45926.625</v>
      </c>
      <c r="E619" s="41">
        <v>7</v>
      </c>
      <c r="F619" s="42"/>
    </row>
    <row r="620" spans="1:6" x14ac:dyDescent="0.2">
      <c r="A620" s="37"/>
      <c r="B620" s="57">
        <v>45926.666666666664</v>
      </c>
      <c r="C620" s="58">
        <v>45926.666666666664</v>
      </c>
      <c r="D620" s="59">
        <v>45926.666666666664</v>
      </c>
      <c r="E620" s="41">
        <v>8</v>
      </c>
      <c r="F620" s="42"/>
    </row>
    <row r="621" spans="1:6" x14ac:dyDescent="0.2">
      <c r="A621" s="37"/>
      <c r="B621" s="57">
        <v>45926.708333333328</v>
      </c>
      <c r="C621" s="58">
        <v>45926.708333333328</v>
      </c>
      <c r="D621" s="59">
        <v>45926.708333333328</v>
      </c>
      <c r="E621" s="41">
        <v>11</v>
      </c>
      <c r="F621" s="42"/>
    </row>
    <row r="622" spans="1:6" x14ac:dyDescent="0.2">
      <c r="A622" s="37"/>
      <c r="B622" s="57">
        <v>45926.75</v>
      </c>
      <c r="C622" s="58">
        <v>45926.75</v>
      </c>
      <c r="D622" s="59">
        <v>45926.75</v>
      </c>
      <c r="E622" s="41">
        <v>10</v>
      </c>
      <c r="F622" s="42"/>
    </row>
    <row r="623" spans="1:6" x14ac:dyDescent="0.2">
      <c r="A623" s="37"/>
      <c r="B623" s="57">
        <v>45926.791666666664</v>
      </c>
      <c r="C623" s="58">
        <v>45926.791666666664</v>
      </c>
      <c r="D623" s="59">
        <v>45926.791666666664</v>
      </c>
      <c r="E623" s="41">
        <v>12</v>
      </c>
      <c r="F623" s="42"/>
    </row>
    <row r="624" spans="1:6" x14ac:dyDescent="0.2">
      <c r="A624" s="37"/>
      <c r="B624" s="57">
        <v>45926.833333333328</v>
      </c>
      <c r="C624" s="58">
        <v>45926.833333333328</v>
      </c>
      <c r="D624" s="59">
        <v>45926.833333333328</v>
      </c>
      <c r="E624" s="41">
        <v>8</v>
      </c>
      <c r="F624" s="42"/>
    </row>
    <row r="625" spans="1:6" x14ac:dyDescent="0.2">
      <c r="A625" s="37"/>
      <c r="B625" s="57">
        <v>45926.875</v>
      </c>
      <c r="C625" s="58">
        <v>45926.875</v>
      </c>
      <c r="D625" s="59">
        <v>45926.875</v>
      </c>
      <c r="E625" s="41">
        <v>8</v>
      </c>
      <c r="F625" s="42"/>
    </row>
    <row r="626" spans="1:6" x14ac:dyDescent="0.2">
      <c r="A626" s="37"/>
      <c r="B626" s="57">
        <v>45926.916666666664</v>
      </c>
      <c r="C626" s="58">
        <v>45926.916666666664</v>
      </c>
      <c r="D626" s="59">
        <v>45926.916666666664</v>
      </c>
      <c r="E626" s="41">
        <v>5</v>
      </c>
      <c r="F626" s="42"/>
    </row>
    <row r="627" spans="1:6" x14ac:dyDescent="0.2">
      <c r="A627" s="37"/>
      <c r="B627" s="57">
        <v>45926.958333333328</v>
      </c>
      <c r="C627" s="58">
        <v>45926.958333333328</v>
      </c>
      <c r="D627" s="59">
        <v>45926.958333333328</v>
      </c>
      <c r="E627" s="41">
        <v>7</v>
      </c>
      <c r="F627" s="42"/>
    </row>
    <row r="628" spans="1:6" x14ac:dyDescent="0.2">
      <c r="A628" s="37"/>
      <c r="B628" s="57">
        <v>45927</v>
      </c>
      <c r="C628" s="58">
        <v>45927</v>
      </c>
      <c r="D628" s="59">
        <v>45927</v>
      </c>
      <c r="E628" s="41">
        <v>7</v>
      </c>
      <c r="F628" s="42"/>
    </row>
    <row r="629" spans="1:6" x14ac:dyDescent="0.2">
      <c r="A629" s="37"/>
      <c r="B629" s="57">
        <v>45927.041666666664</v>
      </c>
      <c r="C629" s="58">
        <v>45927.041666666664</v>
      </c>
      <c r="D629" s="59">
        <v>45927.041666666664</v>
      </c>
      <c r="E629" s="41">
        <v>9</v>
      </c>
      <c r="F629" s="42"/>
    </row>
    <row r="630" spans="1:6" x14ac:dyDescent="0.2">
      <c r="A630" s="37"/>
      <c r="B630" s="57">
        <v>45927.083333333328</v>
      </c>
      <c r="C630" s="58">
        <v>45927.083333333328</v>
      </c>
      <c r="D630" s="59">
        <v>45927.083333333328</v>
      </c>
      <c r="E630" s="41">
        <v>10</v>
      </c>
      <c r="F630" s="42"/>
    </row>
    <row r="631" spans="1:6" x14ac:dyDescent="0.2">
      <c r="A631" s="37"/>
      <c r="B631" s="57">
        <v>45927.125</v>
      </c>
      <c r="C631" s="58">
        <v>45927.125</v>
      </c>
      <c r="D631" s="59">
        <v>45927.125</v>
      </c>
      <c r="E631" s="41">
        <v>10</v>
      </c>
      <c r="F631" s="42"/>
    </row>
    <row r="632" spans="1:6" x14ac:dyDescent="0.2">
      <c r="A632" s="37"/>
      <c r="B632" s="57">
        <v>45927.166666666664</v>
      </c>
      <c r="C632" s="58">
        <v>45927.166666666664</v>
      </c>
      <c r="D632" s="59">
        <v>45927.166666666664</v>
      </c>
      <c r="E632" s="41">
        <v>13</v>
      </c>
      <c r="F632" s="42"/>
    </row>
    <row r="633" spans="1:6" x14ac:dyDescent="0.2">
      <c r="A633" s="37"/>
      <c r="B633" s="57">
        <v>45927.208333333328</v>
      </c>
      <c r="C633" s="58">
        <v>45927.208333333328</v>
      </c>
      <c r="D633" s="59">
        <v>45927.208333333328</v>
      </c>
      <c r="E633" s="41">
        <v>15</v>
      </c>
      <c r="F633" s="42"/>
    </row>
    <row r="634" spans="1:6" x14ac:dyDescent="0.2">
      <c r="A634" s="37"/>
      <c r="B634" s="57">
        <v>45927.25</v>
      </c>
      <c r="C634" s="58">
        <v>45927.25</v>
      </c>
      <c r="D634" s="59">
        <v>45927.25</v>
      </c>
      <c r="E634" s="41">
        <v>14</v>
      </c>
      <c r="F634" s="42"/>
    </row>
    <row r="635" spans="1:6" x14ac:dyDescent="0.2">
      <c r="A635" s="37"/>
      <c r="B635" s="57">
        <v>45927.291666666664</v>
      </c>
      <c r="C635" s="58">
        <v>45927.291666666664</v>
      </c>
      <c r="D635" s="59">
        <v>45927.291666666664</v>
      </c>
      <c r="E635" s="41">
        <v>17</v>
      </c>
      <c r="F635" s="42"/>
    </row>
    <row r="636" spans="1:6" x14ac:dyDescent="0.2">
      <c r="A636" s="37"/>
      <c r="B636" s="57">
        <v>45927.333333333328</v>
      </c>
      <c r="C636" s="58">
        <v>45927.333333333328</v>
      </c>
      <c r="D636" s="59">
        <v>45927.333333333328</v>
      </c>
      <c r="E636" s="41">
        <v>15</v>
      </c>
      <c r="F636" s="42"/>
    </row>
    <row r="637" spans="1:6" x14ac:dyDescent="0.2">
      <c r="A637" s="37"/>
      <c r="B637" s="57">
        <v>45927.375</v>
      </c>
      <c r="C637" s="58">
        <v>45927.375</v>
      </c>
      <c r="D637" s="59">
        <v>45927.375</v>
      </c>
      <c r="E637" s="41">
        <v>13</v>
      </c>
      <c r="F637" s="42"/>
    </row>
    <row r="638" spans="1:6" x14ac:dyDescent="0.2">
      <c r="A638" s="37"/>
      <c r="B638" s="57">
        <v>45927.416666666664</v>
      </c>
      <c r="C638" s="58">
        <v>45927.416666666664</v>
      </c>
      <c r="D638" s="59">
        <v>45927.416666666664</v>
      </c>
      <c r="E638" s="41">
        <v>9</v>
      </c>
      <c r="F638" s="42"/>
    </row>
    <row r="639" spans="1:6" x14ac:dyDescent="0.2">
      <c r="A639" s="37"/>
      <c r="B639" s="57">
        <v>45927.458333333328</v>
      </c>
      <c r="C639" s="58">
        <v>45927.458333333328</v>
      </c>
      <c r="D639" s="59">
        <v>45927.458333333328</v>
      </c>
      <c r="E639" s="41">
        <v>8</v>
      </c>
      <c r="F639" s="42"/>
    </row>
    <row r="640" spans="1:6" x14ac:dyDescent="0.2">
      <c r="A640" s="37"/>
      <c r="B640" s="57">
        <v>45927.5</v>
      </c>
      <c r="C640" s="58">
        <v>45927.5</v>
      </c>
      <c r="D640" s="59">
        <v>45927.5</v>
      </c>
      <c r="E640" s="41">
        <v>9</v>
      </c>
      <c r="F640" s="42"/>
    </row>
    <row r="641" spans="1:6" x14ac:dyDescent="0.2">
      <c r="A641" s="37"/>
      <c r="B641" s="57">
        <v>45927.541666666664</v>
      </c>
      <c r="C641" s="58">
        <v>45927.541666666664</v>
      </c>
      <c r="D641" s="59">
        <v>45927.541666666664</v>
      </c>
      <c r="E641" s="41">
        <v>9</v>
      </c>
      <c r="F641" s="42"/>
    </row>
    <row r="642" spans="1:6" x14ac:dyDescent="0.2">
      <c r="A642" s="37"/>
      <c r="B642" s="57">
        <v>45927.583333333328</v>
      </c>
      <c r="C642" s="58">
        <v>45927.583333333328</v>
      </c>
      <c r="D642" s="59">
        <v>45927.583333333328</v>
      </c>
      <c r="E642" s="41">
        <v>7</v>
      </c>
      <c r="F642" s="42"/>
    </row>
    <row r="643" spans="1:6" x14ac:dyDescent="0.2">
      <c r="A643" s="37"/>
      <c r="B643" s="57">
        <v>45927.625</v>
      </c>
      <c r="C643" s="58">
        <v>45927.625</v>
      </c>
      <c r="D643" s="59">
        <v>45927.625</v>
      </c>
      <c r="E643" s="41">
        <v>10</v>
      </c>
      <c r="F643" s="42"/>
    </row>
    <row r="644" spans="1:6" x14ac:dyDescent="0.2">
      <c r="A644" s="37"/>
      <c r="B644" s="57">
        <v>45927.666666666664</v>
      </c>
      <c r="C644" s="58">
        <v>45927.666666666664</v>
      </c>
      <c r="D644" s="59">
        <v>45927.666666666664</v>
      </c>
      <c r="E644" s="41">
        <v>9</v>
      </c>
      <c r="F644" s="42"/>
    </row>
    <row r="645" spans="1:6" x14ac:dyDescent="0.2">
      <c r="A645" s="37"/>
      <c r="B645" s="57">
        <v>45927.708333333328</v>
      </c>
      <c r="C645" s="58">
        <v>45927.708333333328</v>
      </c>
      <c r="D645" s="59">
        <v>45927.708333333328</v>
      </c>
      <c r="E645" s="41">
        <v>8</v>
      </c>
      <c r="F645" s="42"/>
    </row>
    <row r="646" spans="1:6" x14ac:dyDescent="0.2">
      <c r="A646" s="37"/>
      <c r="B646" s="57">
        <v>45927.75</v>
      </c>
      <c r="C646" s="58">
        <v>45927.75</v>
      </c>
      <c r="D646" s="59">
        <v>45927.75</v>
      </c>
      <c r="E646" s="41">
        <v>8</v>
      </c>
      <c r="F646" s="42"/>
    </row>
    <row r="647" spans="1:6" x14ac:dyDescent="0.2">
      <c r="A647" s="37"/>
      <c r="B647" s="57">
        <v>45927.791666666664</v>
      </c>
      <c r="C647" s="58">
        <v>45927.791666666664</v>
      </c>
      <c r="D647" s="59">
        <v>45927.791666666664</v>
      </c>
      <c r="E647" s="41">
        <v>8</v>
      </c>
      <c r="F647" s="42"/>
    </row>
    <row r="648" spans="1:6" x14ac:dyDescent="0.2">
      <c r="A648" s="37"/>
      <c r="B648" s="57">
        <v>45927.833333333328</v>
      </c>
      <c r="C648" s="58">
        <v>45927.833333333328</v>
      </c>
      <c r="D648" s="59">
        <v>45927.833333333328</v>
      </c>
      <c r="E648" s="41">
        <v>8</v>
      </c>
      <c r="F648" s="42"/>
    </row>
    <row r="649" spans="1:6" x14ac:dyDescent="0.2">
      <c r="A649" s="37"/>
      <c r="B649" s="57">
        <v>45927.875</v>
      </c>
      <c r="C649" s="58">
        <v>45927.875</v>
      </c>
      <c r="D649" s="59">
        <v>45927.875</v>
      </c>
      <c r="E649" s="41">
        <v>8</v>
      </c>
      <c r="F649" s="42"/>
    </row>
    <row r="650" spans="1:6" x14ac:dyDescent="0.2">
      <c r="A650" s="37"/>
      <c r="B650" s="57">
        <v>45927.916666666664</v>
      </c>
      <c r="C650" s="58">
        <v>45927.916666666664</v>
      </c>
      <c r="D650" s="59">
        <v>45927.916666666664</v>
      </c>
      <c r="E650" s="41">
        <v>6</v>
      </c>
      <c r="F650" s="42"/>
    </row>
    <row r="651" spans="1:6" x14ac:dyDescent="0.2">
      <c r="A651" s="37"/>
      <c r="B651" s="57">
        <v>45927.958333333328</v>
      </c>
      <c r="C651" s="58">
        <v>45927.958333333328</v>
      </c>
      <c r="D651" s="59">
        <v>45927.958333333328</v>
      </c>
      <c r="E651" s="41">
        <v>7</v>
      </c>
      <c r="F651" s="42"/>
    </row>
    <row r="652" spans="1:6" x14ac:dyDescent="0.2">
      <c r="A652" s="37"/>
      <c r="B652" s="57">
        <v>45928</v>
      </c>
      <c r="C652" s="58">
        <v>45928</v>
      </c>
      <c r="D652" s="59">
        <v>45928</v>
      </c>
      <c r="E652" s="41">
        <v>7</v>
      </c>
      <c r="F652" s="42"/>
    </row>
    <row r="653" spans="1:6" x14ac:dyDescent="0.2">
      <c r="A653" s="37"/>
      <c r="B653" s="57">
        <v>45928.041666666664</v>
      </c>
      <c r="C653" s="58">
        <v>45928.041666666664</v>
      </c>
      <c r="D653" s="59">
        <v>45928.041666666664</v>
      </c>
      <c r="E653" s="41">
        <v>7</v>
      </c>
      <c r="F653" s="42"/>
    </row>
    <row r="654" spans="1:6" x14ac:dyDescent="0.2">
      <c r="A654" s="37"/>
      <c r="B654" s="57">
        <v>45928.083333333328</v>
      </c>
      <c r="C654" s="58">
        <v>45928.083333333328</v>
      </c>
      <c r="D654" s="59">
        <v>45928.083333333328</v>
      </c>
      <c r="E654" s="41">
        <v>7</v>
      </c>
      <c r="F654" s="42"/>
    </row>
    <row r="655" spans="1:6" x14ac:dyDescent="0.2">
      <c r="A655" s="37"/>
      <c r="B655" s="57">
        <v>45928.125</v>
      </c>
      <c r="C655" s="58">
        <v>45928.125</v>
      </c>
      <c r="D655" s="59">
        <v>45928.125</v>
      </c>
      <c r="E655" s="41">
        <v>9</v>
      </c>
      <c r="F655" s="42"/>
    </row>
    <row r="656" spans="1:6" x14ac:dyDescent="0.2">
      <c r="A656" s="37"/>
      <c r="B656" s="57">
        <v>45928.166666666664</v>
      </c>
      <c r="C656" s="58">
        <v>45928.166666666664</v>
      </c>
      <c r="D656" s="59">
        <v>45928.166666666664</v>
      </c>
      <c r="E656" s="41">
        <v>9</v>
      </c>
      <c r="F656" s="42"/>
    </row>
    <row r="657" spans="1:6" x14ac:dyDescent="0.2">
      <c r="A657" s="37"/>
      <c r="B657" s="57">
        <v>45928.208333333328</v>
      </c>
      <c r="C657" s="58">
        <v>45928.208333333328</v>
      </c>
      <c r="D657" s="59">
        <v>45928.208333333328</v>
      </c>
      <c r="E657" s="41">
        <v>9</v>
      </c>
      <c r="F657" s="42"/>
    </row>
    <row r="658" spans="1:6" x14ac:dyDescent="0.2">
      <c r="A658" s="37"/>
      <c r="B658" s="57">
        <v>45928.25</v>
      </c>
      <c r="C658" s="58">
        <v>45928.25</v>
      </c>
      <c r="D658" s="59">
        <v>45928.25</v>
      </c>
      <c r="E658" s="41">
        <v>9</v>
      </c>
      <c r="F658" s="42"/>
    </row>
    <row r="659" spans="1:6" x14ac:dyDescent="0.2">
      <c r="A659" s="37"/>
      <c r="B659" s="57">
        <v>45928.291666666664</v>
      </c>
      <c r="C659" s="58">
        <v>45928.291666666664</v>
      </c>
      <c r="D659" s="59">
        <v>45928.291666666664</v>
      </c>
      <c r="E659" s="41">
        <v>9</v>
      </c>
      <c r="F659" s="42"/>
    </row>
    <row r="660" spans="1:6" x14ac:dyDescent="0.2">
      <c r="A660" s="37"/>
      <c r="B660" s="57">
        <v>45928.333333333328</v>
      </c>
      <c r="C660" s="58">
        <v>45928.333333333328</v>
      </c>
      <c r="D660" s="59">
        <v>45928.333333333328</v>
      </c>
      <c r="E660" s="41">
        <v>7</v>
      </c>
      <c r="F660" s="42"/>
    </row>
    <row r="661" spans="1:6" x14ac:dyDescent="0.2">
      <c r="A661" s="37"/>
      <c r="B661" s="57">
        <v>45928.375</v>
      </c>
      <c r="C661" s="58">
        <v>45928.375</v>
      </c>
      <c r="D661" s="59">
        <v>45928.375</v>
      </c>
      <c r="E661" s="41">
        <v>5</v>
      </c>
      <c r="F661" s="42"/>
    </row>
    <row r="662" spans="1:6" x14ac:dyDescent="0.2">
      <c r="A662" s="37"/>
      <c r="B662" s="57">
        <v>45928.416666666664</v>
      </c>
      <c r="C662" s="58">
        <v>45928.416666666664</v>
      </c>
      <c r="D662" s="59">
        <v>45928.416666666664</v>
      </c>
      <c r="E662" s="41">
        <v>6</v>
      </c>
      <c r="F662" s="42"/>
    </row>
    <row r="663" spans="1:6" x14ac:dyDescent="0.2">
      <c r="A663" s="37"/>
      <c r="B663" s="57">
        <v>45928.458333333328</v>
      </c>
      <c r="C663" s="58">
        <v>45928.458333333328</v>
      </c>
      <c r="D663" s="59">
        <v>45928.458333333328</v>
      </c>
      <c r="E663" s="41">
        <v>6</v>
      </c>
      <c r="F663" s="42"/>
    </row>
    <row r="664" spans="1:6" x14ac:dyDescent="0.2">
      <c r="A664" s="37"/>
      <c r="B664" s="57">
        <v>45928.5</v>
      </c>
      <c r="C664" s="58">
        <v>45928.5</v>
      </c>
      <c r="D664" s="59">
        <v>45928.5</v>
      </c>
      <c r="E664" s="41">
        <v>5</v>
      </c>
      <c r="F664" s="42"/>
    </row>
    <row r="665" spans="1:6" x14ac:dyDescent="0.2">
      <c r="A665" s="37"/>
      <c r="B665" s="57">
        <v>45928.541666666664</v>
      </c>
      <c r="C665" s="58">
        <v>45928.541666666664</v>
      </c>
      <c r="D665" s="59">
        <v>45928.541666666664</v>
      </c>
      <c r="E665" s="41">
        <v>6</v>
      </c>
      <c r="F665" s="42"/>
    </row>
    <row r="666" spans="1:6" x14ac:dyDescent="0.2">
      <c r="A666" s="37"/>
      <c r="B666" s="57">
        <v>45928.583333333328</v>
      </c>
      <c r="C666" s="58">
        <v>45928.583333333328</v>
      </c>
      <c r="D666" s="59">
        <v>45928.583333333328</v>
      </c>
      <c r="E666" s="41">
        <v>4</v>
      </c>
      <c r="F666" s="42"/>
    </row>
    <row r="667" spans="1:6" x14ac:dyDescent="0.2">
      <c r="A667" s="37"/>
      <c r="B667" s="57">
        <v>45928.625</v>
      </c>
      <c r="C667" s="58">
        <v>45928.625</v>
      </c>
      <c r="D667" s="59">
        <v>45928.625</v>
      </c>
      <c r="E667" s="41">
        <v>3</v>
      </c>
      <c r="F667" s="42"/>
    </row>
    <row r="668" spans="1:6" x14ac:dyDescent="0.2">
      <c r="A668" s="37"/>
      <c r="B668" s="57">
        <v>45928.666666666664</v>
      </c>
      <c r="C668" s="58">
        <v>45928.666666666664</v>
      </c>
      <c r="D668" s="59">
        <v>45928.666666666664</v>
      </c>
      <c r="E668" s="41">
        <v>3</v>
      </c>
      <c r="F668" s="42"/>
    </row>
    <row r="669" spans="1:6" x14ac:dyDescent="0.2">
      <c r="A669" s="37"/>
      <c r="B669" s="57">
        <v>45928.708333333328</v>
      </c>
      <c r="C669" s="58">
        <v>45928.708333333328</v>
      </c>
      <c r="D669" s="59">
        <v>45928.708333333328</v>
      </c>
      <c r="E669" s="41">
        <v>3</v>
      </c>
      <c r="F669" s="42"/>
    </row>
    <row r="670" spans="1:6" x14ac:dyDescent="0.2">
      <c r="A670" s="37"/>
      <c r="B670" s="57">
        <v>45928.75</v>
      </c>
      <c r="C670" s="58">
        <v>45928.75</v>
      </c>
      <c r="D670" s="59">
        <v>45928.75</v>
      </c>
      <c r="E670" s="41">
        <v>3</v>
      </c>
      <c r="F670" s="42"/>
    </row>
    <row r="671" spans="1:6" x14ac:dyDescent="0.2">
      <c r="A671" s="37"/>
      <c r="B671" s="57">
        <v>45928.791666666664</v>
      </c>
      <c r="C671" s="58">
        <v>45928.791666666664</v>
      </c>
      <c r="D671" s="59">
        <v>45928.791666666664</v>
      </c>
      <c r="E671" s="41">
        <v>3</v>
      </c>
      <c r="F671" s="42"/>
    </row>
    <row r="672" spans="1:6" x14ac:dyDescent="0.2">
      <c r="A672" s="37"/>
      <c r="B672" s="57">
        <v>45928.833333333328</v>
      </c>
      <c r="C672" s="58">
        <v>45928.833333333328</v>
      </c>
      <c r="D672" s="59">
        <v>45928.833333333328</v>
      </c>
      <c r="E672" s="41">
        <v>3</v>
      </c>
      <c r="F672" s="42"/>
    </row>
    <row r="673" spans="1:6" x14ac:dyDescent="0.2">
      <c r="A673" s="37"/>
      <c r="B673" s="57">
        <v>45928.875</v>
      </c>
      <c r="C673" s="58">
        <v>45928.875</v>
      </c>
      <c r="D673" s="59">
        <v>45928.875</v>
      </c>
      <c r="E673" s="41">
        <v>3</v>
      </c>
      <c r="F673" s="42"/>
    </row>
    <row r="674" spans="1:6" x14ac:dyDescent="0.2">
      <c r="A674" s="37"/>
      <c r="B674" s="57">
        <v>45928.916666666664</v>
      </c>
      <c r="C674" s="58">
        <v>45928.916666666664</v>
      </c>
      <c r="D674" s="59">
        <v>45928.916666666664</v>
      </c>
      <c r="E674" s="41">
        <v>4</v>
      </c>
      <c r="F674" s="42"/>
    </row>
    <row r="675" spans="1:6" x14ac:dyDescent="0.2">
      <c r="A675" s="37"/>
      <c r="B675" s="57">
        <v>45928.958333333328</v>
      </c>
      <c r="C675" s="58">
        <v>45928.958333333328</v>
      </c>
      <c r="D675" s="59">
        <v>45928.958333333328</v>
      </c>
      <c r="E675" s="41">
        <v>4</v>
      </c>
      <c r="F675" s="42"/>
    </row>
    <row r="676" spans="1:6" x14ac:dyDescent="0.2">
      <c r="B676" s="57">
        <v>45929</v>
      </c>
      <c r="C676" s="58">
        <v>45929</v>
      </c>
      <c r="D676" s="59">
        <v>45929</v>
      </c>
      <c r="E676" s="41">
        <v>4</v>
      </c>
    </row>
    <row r="677" spans="1:6" x14ac:dyDescent="0.2">
      <c r="B677" s="57">
        <v>45929.041666666664</v>
      </c>
      <c r="C677" s="58">
        <v>45929.041666666664</v>
      </c>
      <c r="D677" s="59">
        <v>45929.041666666664</v>
      </c>
      <c r="E677" s="41">
        <v>4</v>
      </c>
    </row>
    <row r="678" spans="1:6" x14ac:dyDescent="0.2">
      <c r="B678" s="57">
        <v>45929.083333333328</v>
      </c>
      <c r="C678" s="58">
        <v>45929.083333333328</v>
      </c>
      <c r="D678" s="59">
        <v>45929.083333333328</v>
      </c>
      <c r="E678" s="41">
        <v>4</v>
      </c>
    </row>
    <row r="679" spans="1:6" x14ac:dyDescent="0.2">
      <c r="B679" s="57">
        <v>45929.125</v>
      </c>
      <c r="C679" s="58">
        <v>45929.125</v>
      </c>
      <c r="D679" s="59">
        <v>45929.125</v>
      </c>
      <c r="E679" s="41">
        <v>3</v>
      </c>
    </row>
    <row r="680" spans="1:6" x14ac:dyDescent="0.2">
      <c r="B680" s="57">
        <v>45929.166666666664</v>
      </c>
      <c r="C680" s="58">
        <v>45929.166666666664</v>
      </c>
      <c r="D680" s="59">
        <v>45929.166666666664</v>
      </c>
      <c r="E680" s="41">
        <v>5</v>
      </c>
    </row>
    <row r="681" spans="1:6" x14ac:dyDescent="0.2">
      <c r="B681" s="57">
        <v>45929.208333333328</v>
      </c>
      <c r="C681" s="58">
        <v>45929.208333333328</v>
      </c>
      <c r="D681" s="59">
        <v>45929.208333333328</v>
      </c>
      <c r="E681" s="41">
        <v>5</v>
      </c>
    </row>
    <row r="682" spans="1:6" x14ac:dyDescent="0.2">
      <c r="B682" s="57">
        <v>45929.25</v>
      </c>
      <c r="C682" s="58">
        <v>45929.25</v>
      </c>
      <c r="D682" s="59">
        <v>45929.25</v>
      </c>
      <c r="E682" s="41">
        <v>5</v>
      </c>
    </row>
    <row r="683" spans="1:6" x14ac:dyDescent="0.2">
      <c r="B683" s="57">
        <v>45929.291666666664</v>
      </c>
      <c r="C683" s="58">
        <v>45929.291666666664</v>
      </c>
      <c r="D683" s="59">
        <v>45929.291666666664</v>
      </c>
      <c r="E683" s="41">
        <v>8</v>
      </c>
    </row>
    <row r="684" spans="1:6" x14ac:dyDescent="0.2">
      <c r="B684" s="57">
        <v>45929.333333333328</v>
      </c>
      <c r="C684" s="58">
        <v>45929.333333333328</v>
      </c>
      <c r="D684" s="59">
        <v>45929.333333333328</v>
      </c>
      <c r="E684" s="41">
        <v>9</v>
      </c>
    </row>
    <row r="685" spans="1:6" x14ac:dyDescent="0.2">
      <c r="B685" s="57">
        <v>45929.375</v>
      </c>
      <c r="C685" s="58">
        <v>45929.375</v>
      </c>
      <c r="D685" s="59">
        <v>45929.375</v>
      </c>
      <c r="E685" s="41">
        <v>11</v>
      </c>
    </row>
    <row r="686" spans="1:6" x14ac:dyDescent="0.2">
      <c r="B686" s="57">
        <v>45929.416666666664</v>
      </c>
      <c r="C686" s="58">
        <v>45929.416666666664</v>
      </c>
      <c r="D686" s="59">
        <v>45929.416666666664</v>
      </c>
      <c r="E686" s="41">
        <v>10</v>
      </c>
    </row>
    <row r="687" spans="1:6" x14ac:dyDescent="0.2">
      <c r="B687" s="57">
        <v>45929.458333333328</v>
      </c>
      <c r="C687" s="58">
        <v>45929.458333333328</v>
      </c>
      <c r="D687" s="59">
        <v>45929.458333333328</v>
      </c>
      <c r="E687" s="41">
        <v>9</v>
      </c>
    </row>
    <row r="688" spans="1:6" x14ac:dyDescent="0.2">
      <c r="B688" s="57">
        <v>45929.5</v>
      </c>
      <c r="C688" s="58">
        <v>45929.5</v>
      </c>
      <c r="D688" s="59">
        <v>45929.5</v>
      </c>
      <c r="E688" s="41">
        <v>4</v>
      </c>
    </row>
    <row r="689" spans="2:5" x14ac:dyDescent="0.2">
      <c r="B689" s="57">
        <v>45929.541666666664</v>
      </c>
      <c r="C689" s="58">
        <v>45929.541666666664</v>
      </c>
      <c r="D689" s="59">
        <v>45929.541666666664</v>
      </c>
      <c r="E689" s="41">
        <v>3</v>
      </c>
    </row>
    <row r="690" spans="2:5" x14ac:dyDescent="0.2">
      <c r="B690" s="57">
        <v>45929.583333333328</v>
      </c>
      <c r="C690" s="58">
        <v>45929.583333333328</v>
      </c>
      <c r="D690" s="59">
        <v>45929.583333333328</v>
      </c>
      <c r="E690" s="41">
        <v>5</v>
      </c>
    </row>
    <row r="691" spans="2:5" x14ac:dyDescent="0.2">
      <c r="B691" s="57">
        <v>45929.625</v>
      </c>
      <c r="C691" s="58">
        <v>45929.625</v>
      </c>
      <c r="D691" s="59">
        <v>45929.625</v>
      </c>
      <c r="E691" s="41">
        <v>4</v>
      </c>
    </row>
    <row r="692" spans="2:5" x14ac:dyDescent="0.2">
      <c r="B692" s="57">
        <v>45929.666666666664</v>
      </c>
      <c r="C692" s="58">
        <v>45929.666666666664</v>
      </c>
      <c r="D692" s="59">
        <v>45929.666666666664</v>
      </c>
      <c r="E692" s="41">
        <v>4</v>
      </c>
    </row>
    <row r="693" spans="2:5" x14ac:dyDescent="0.2">
      <c r="B693" s="57">
        <v>45929.708333333328</v>
      </c>
      <c r="C693" s="58">
        <v>45929.708333333328</v>
      </c>
      <c r="D693" s="59">
        <v>45929.708333333328</v>
      </c>
      <c r="E693" s="41">
        <v>4</v>
      </c>
    </row>
    <row r="694" spans="2:5" x14ac:dyDescent="0.2">
      <c r="B694" s="57">
        <v>45929.75</v>
      </c>
      <c r="C694" s="58">
        <v>45929.75</v>
      </c>
      <c r="D694" s="59">
        <v>45929.75</v>
      </c>
      <c r="E694" s="41">
        <v>3</v>
      </c>
    </row>
    <row r="695" spans="2:5" x14ac:dyDescent="0.2">
      <c r="B695" s="57">
        <v>45929.791666666664</v>
      </c>
      <c r="C695" s="58">
        <v>45929.791666666664</v>
      </c>
      <c r="D695" s="59">
        <v>45929.791666666664</v>
      </c>
      <c r="E695" s="41">
        <v>4</v>
      </c>
    </row>
    <row r="696" spans="2:5" x14ac:dyDescent="0.2">
      <c r="B696" s="57">
        <v>45929.833333333328</v>
      </c>
      <c r="C696" s="58">
        <v>45929.833333333328</v>
      </c>
      <c r="D696" s="59">
        <v>45929.833333333328</v>
      </c>
      <c r="E696" s="41">
        <v>5</v>
      </c>
    </row>
    <row r="697" spans="2:5" x14ac:dyDescent="0.2">
      <c r="B697" s="57">
        <v>45929.875</v>
      </c>
      <c r="C697" s="58">
        <v>45929.875</v>
      </c>
      <c r="D697" s="59">
        <v>45929.875</v>
      </c>
      <c r="E697" s="41">
        <v>4</v>
      </c>
    </row>
    <row r="698" spans="2:5" x14ac:dyDescent="0.2">
      <c r="B698" s="57">
        <v>45929.916666666664</v>
      </c>
      <c r="C698" s="58">
        <v>45929.916666666664</v>
      </c>
      <c r="D698" s="59">
        <v>45929.916666666664</v>
      </c>
      <c r="E698" s="41">
        <v>7</v>
      </c>
    </row>
    <row r="699" spans="2:5" x14ac:dyDescent="0.2">
      <c r="B699" s="57">
        <v>45929.958333333328</v>
      </c>
      <c r="C699" s="58">
        <v>45929.958333333328</v>
      </c>
      <c r="D699" s="59">
        <v>45929.958333333328</v>
      </c>
      <c r="E699" s="41">
        <v>5</v>
      </c>
    </row>
    <row r="700" spans="2:5" x14ac:dyDescent="0.2">
      <c r="B700" s="57">
        <v>45930</v>
      </c>
      <c r="C700" s="58">
        <v>45930</v>
      </c>
      <c r="D700" s="59">
        <v>45930</v>
      </c>
      <c r="E700" s="41">
        <v>7</v>
      </c>
    </row>
    <row r="701" spans="2:5" x14ac:dyDescent="0.2">
      <c r="B701" s="57">
        <v>45930.041666666664</v>
      </c>
      <c r="C701" s="58">
        <v>45930.041666666664</v>
      </c>
      <c r="D701" s="59">
        <v>45930.041666666664</v>
      </c>
      <c r="E701" s="41">
        <v>6</v>
      </c>
    </row>
    <row r="702" spans="2:5" x14ac:dyDescent="0.2">
      <c r="B702" s="57">
        <v>45930.083333333328</v>
      </c>
      <c r="C702" s="58">
        <v>45930.083333333328</v>
      </c>
      <c r="D702" s="59">
        <v>45930.083333333328</v>
      </c>
      <c r="E702" s="41">
        <v>5</v>
      </c>
    </row>
    <row r="703" spans="2:5" x14ac:dyDescent="0.2">
      <c r="B703" s="57">
        <v>45930.125</v>
      </c>
      <c r="C703" s="58">
        <v>45930.125</v>
      </c>
      <c r="D703" s="59">
        <v>45930.125</v>
      </c>
      <c r="E703" s="41">
        <v>5</v>
      </c>
    </row>
    <row r="704" spans="2:5" x14ac:dyDescent="0.2">
      <c r="B704" s="57">
        <v>45930.166666666664</v>
      </c>
      <c r="C704" s="58">
        <v>45930.166666666664</v>
      </c>
      <c r="D704" s="59">
        <v>45930.166666666664</v>
      </c>
      <c r="E704" s="41">
        <v>6</v>
      </c>
    </row>
    <row r="705" spans="2:5" x14ac:dyDescent="0.2">
      <c r="B705" s="57">
        <v>45930.208333333328</v>
      </c>
      <c r="C705" s="58">
        <v>45930.208333333328</v>
      </c>
      <c r="D705" s="59">
        <v>45930.208333333328</v>
      </c>
      <c r="E705" s="41">
        <v>4</v>
      </c>
    </row>
    <row r="706" spans="2:5" x14ac:dyDescent="0.2">
      <c r="B706" s="57">
        <v>45930.25</v>
      </c>
      <c r="C706" s="58">
        <v>45930.25</v>
      </c>
      <c r="D706" s="59">
        <v>45930.25</v>
      </c>
      <c r="E706" s="41">
        <v>4</v>
      </c>
    </row>
    <row r="707" spans="2:5" x14ac:dyDescent="0.2">
      <c r="B707" s="57">
        <v>45930.291666666664</v>
      </c>
      <c r="C707" s="58">
        <v>45930.291666666664</v>
      </c>
      <c r="D707" s="59">
        <v>45930.291666666664</v>
      </c>
      <c r="E707" s="41">
        <v>6</v>
      </c>
    </row>
    <row r="708" spans="2:5" x14ac:dyDescent="0.2">
      <c r="B708" s="57">
        <v>45930.333333333328</v>
      </c>
      <c r="C708" s="58">
        <v>45930.333333333328</v>
      </c>
      <c r="D708" s="59">
        <v>45930.333333333328</v>
      </c>
      <c r="E708" s="41">
        <v>8</v>
      </c>
    </row>
    <row r="709" spans="2:5" x14ac:dyDescent="0.2">
      <c r="B709" s="57">
        <v>45930.375</v>
      </c>
      <c r="C709" s="58">
        <v>45930.375</v>
      </c>
      <c r="D709" s="59">
        <v>45930.375</v>
      </c>
      <c r="E709" s="41">
        <v>8</v>
      </c>
    </row>
    <row r="710" spans="2:5" x14ac:dyDescent="0.2">
      <c r="B710" s="57">
        <v>45930.416666666664</v>
      </c>
      <c r="C710" s="58">
        <v>45930.416666666664</v>
      </c>
      <c r="D710" s="59">
        <v>45930.416666666664</v>
      </c>
      <c r="E710" s="41">
        <v>8</v>
      </c>
    </row>
    <row r="711" spans="2:5" x14ac:dyDescent="0.2">
      <c r="B711" s="57">
        <v>45930.458333333328</v>
      </c>
      <c r="C711" s="58">
        <v>45930.458333333328</v>
      </c>
      <c r="D711" s="59">
        <v>45930.458333333328</v>
      </c>
      <c r="E711" s="41">
        <v>6</v>
      </c>
    </row>
    <row r="712" spans="2:5" x14ac:dyDescent="0.2">
      <c r="B712" s="57">
        <v>45930.5</v>
      </c>
      <c r="C712" s="58">
        <v>45930.5</v>
      </c>
      <c r="D712" s="59">
        <v>45930.5</v>
      </c>
      <c r="E712" s="41">
        <v>6</v>
      </c>
    </row>
    <row r="713" spans="2:5" x14ac:dyDescent="0.2">
      <c r="B713" s="57">
        <v>45930.541666666664</v>
      </c>
      <c r="C713" s="58">
        <v>45930.541666666664</v>
      </c>
      <c r="D713" s="59">
        <v>45930.541666666664</v>
      </c>
      <c r="E713" s="41">
        <v>6</v>
      </c>
    </row>
    <row r="714" spans="2:5" x14ac:dyDescent="0.2">
      <c r="B714" s="57">
        <v>45930.583333333328</v>
      </c>
      <c r="C714" s="58">
        <v>45930.583333333328</v>
      </c>
      <c r="D714" s="59">
        <v>45930.583333333328</v>
      </c>
      <c r="E714" s="41">
        <v>7</v>
      </c>
    </row>
    <row r="715" spans="2:5" x14ac:dyDescent="0.2">
      <c r="B715" s="57">
        <v>45930.625</v>
      </c>
      <c r="C715" s="58">
        <v>45930.625</v>
      </c>
      <c r="D715" s="59">
        <v>45930.625</v>
      </c>
      <c r="E715" s="41">
        <v>6</v>
      </c>
    </row>
    <row r="716" spans="2:5" x14ac:dyDescent="0.2">
      <c r="B716" s="57">
        <v>45930.666666666664</v>
      </c>
      <c r="C716" s="58">
        <v>45930.666666666664</v>
      </c>
      <c r="D716" s="59">
        <v>45930.666666666664</v>
      </c>
      <c r="E716" s="41">
        <v>5</v>
      </c>
    </row>
    <row r="717" spans="2:5" x14ac:dyDescent="0.2">
      <c r="B717" s="57">
        <v>45930.708333333328</v>
      </c>
      <c r="C717" s="58">
        <v>45930.708333333328</v>
      </c>
      <c r="D717" s="59">
        <v>45930.708333333328</v>
      </c>
      <c r="E717" s="41">
        <v>6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7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6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6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5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5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5</v>
      </c>
    </row>
    <row r="724" spans="2:5" x14ac:dyDescent="0.2">
      <c r="B724" s="38"/>
      <c r="C724" s="39"/>
      <c r="D724" s="40"/>
      <c r="E724" s="41"/>
    </row>
    <row r="725" spans="2:5" x14ac:dyDescent="0.2">
      <c r="B725" s="38"/>
      <c r="C725" s="39"/>
      <c r="D725" s="40"/>
      <c r="E725" s="41"/>
    </row>
    <row r="726" spans="2:5" x14ac:dyDescent="0.2">
      <c r="B726" s="38"/>
      <c r="C726" s="39"/>
      <c r="D726" s="40"/>
      <c r="E726" s="41"/>
    </row>
    <row r="727" spans="2:5" x14ac:dyDescent="0.2">
      <c r="B727" s="38"/>
      <c r="C727" s="39"/>
      <c r="D727" s="40"/>
      <c r="E727" s="41"/>
    </row>
    <row r="728" spans="2:5" x14ac:dyDescent="0.2">
      <c r="B728" s="38"/>
      <c r="C728" s="39"/>
      <c r="D728" s="40"/>
      <c r="E728" s="41"/>
    </row>
    <row r="729" spans="2:5" x14ac:dyDescent="0.2">
      <c r="B729" s="38"/>
      <c r="C729" s="39"/>
      <c r="D729" s="40"/>
      <c r="E729" s="41"/>
    </row>
    <row r="730" spans="2:5" x14ac:dyDescent="0.2">
      <c r="B730" s="38"/>
      <c r="C730" s="39"/>
      <c r="D730" s="40"/>
      <c r="E730" s="41"/>
    </row>
    <row r="731" spans="2:5" x14ac:dyDescent="0.2">
      <c r="B731" s="38"/>
      <c r="C731" s="39"/>
      <c r="D731" s="40"/>
      <c r="E731" s="41"/>
    </row>
    <row r="732" spans="2:5" x14ac:dyDescent="0.2">
      <c r="B732" s="38"/>
      <c r="C732" s="39"/>
      <c r="D732" s="40"/>
      <c r="E732" s="41"/>
    </row>
    <row r="733" spans="2:5" x14ac:dyDescent="0.2">
      <c r="B733" s="38"/>
      <c r="C733" s="39"/>
      <c r="D733" s="40"/>
      <c r="E733" s="41"/>
    </row>
    <row r="734" spans="2:5" x14ac:dyDescent="0.2">
      <c r="B734" s="38"/>
      <c r="C734" s="39"/>
      <c r="D734" s="40"/>
      <c r="E734" s="41"/>
    </row>
    <row r="735" spans="2:5" x14ac:dyDescent="0.2">
      <c r="B735" s="38"/>
      <c r="C735" s="39"/>
      <c r="D735" s="40"/>
      <c r="E735" s="41"/>
    </row>
    <row r="736" spans="2:5" x14ac:dyDescent="0.2">
      <c r="B736" s="38"/>
      <c r="C736" s="39"/>
      <c r="D736" s="40"/>
      <c r="E736" s="41"/>
    </row>
    <row r="737" spans="2:5" x14ac:dyDescent="0.2">
      <c r="B737" s="38"/>
      <c r="C737" s="39"/>
      <c r="D737" s="40"/>
      <c r="E737" s="41"/>
    </row>
    <row r="738" spans="2:5" x14ac:dyDescent="0.2">
      <c r="B738" s="38"/>
      <c r="C738" s="39"/>
      <c r="D738" s="40"/>
      <c r="E738" s="41"/>
    </row>
    <row r="739" spans="2:5" x14ac:dyDescent="0.2">
      <c r="B739" s="38"/>
      <c r="C739" s="39"/>
      <c r="D739" s="40"/>
      <c r="E739" s="41"/>
    </row>
    <row r="740" spans="2:5" x14ac:dyDescent="0.2">
      <c r="B740" s="38"/>
      <c r="C740" s="39"/>
      <c r="D740" s="40"/>
      <c r="E740" s="41"/>
    </row>
    <row r="741" spans="2:5" x14ac:dyDescent="0.2">
      <c r="B741" s="38"/>
      <c r="C741" s="39"/>
      <c r="D741" s="40"/>
      <c r="E741" s="41"/>
    </row>
    <row r="742" spans="2:5" x14ac:dyDescent="0.2">
      <c r="B742" s="38"/>
      <c r="C742" s="39"/>
      <c r="D742" s="40"/>
      <c r="E742" s="41"/>
    </row>
    <row r="743" spans="2:5" x14ac:dyDescent="0.2">
      <c r="B743" s="38"/>
      <c r="C743" s="39"/>
      <c r="D743" s="40"/>
      <c r="E743" s="41"/>
    </row>
    <row r="744" spans="2:5" x14ac:dyDescent="0.2">
      <c r="B744" s="38"/>
      <c r="C744" s="39"/>
      <c r="D744" s="40"/>
      <c r="E744" s="41"/>
    </row>
    <row r="745" spans="2:5" x14ac:dyDescent="0.2">
      <c r="B745" s="38"/>
      <c r="C745" s="39"/>
      <c r="D745" s="40"/>
      <c r="E745" s="41"/>
    </row>
    <row r="746" spans="2:5" x14ac:dyDescent="0.2">
      <c r="B746" s="38"/>
      <c r="C746" s="39"/>
      <c r="D746" s="40"/>
      <c r="E746" s="41"/>
    </row>
    <row r="747" spans="2:5" x14ac:dyDescent="0.2">
      <c r="B747" s="38"/>
      <c r="C747" s="39"/>
      <c r="D747" s="40"/>
      <c r="E747" s="41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03A1-790B-4E78-99A3-8A413807CA63}">
  <sheetPr>
    <tabColor rgb="FFFFFF00"/>
  </sheetPr>
  <dimension ref="A1:F747"/>
  <sheetViews>
    <sheetView workbookViewId="0">
      <selection activeCell="I492" sqref="I492"/>
    </sheetView>
  </sheetViews>
  <sheetFormatPr defaultColWidth="8.7109375"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8.7109375" style="30"/>
    <col min="5" max="5" width="8.7109375" style="48"/>
    <col min="6" max="16384" width="8.710937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6">
        <v>45901</v>
      </c>
      <c r="E4" s="41">
        <v>6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6">
        <v>45901.041666666664</v>
      </c>
      <c r="E5" s="41">
        <v>6</v>
      </c>
      <c r="F5" s="42"/>
    </row>
    <row r="6" spans="1:6" x14ac:dyDescent="0.2">
      <c r="A6" s="37"/>
      <c r="B6" s="52">
        <v>45901.083333333328</v>
      </c>
      <c r="C6" s="53">
        <v>45901.083333333328</v>
      </c>
      <c r="D6" s="56">
        <v>45901.083333333328</v>
      </c>
      <c r="E6" s="41">
        <v>6</v>
      </c>
      <c r="F6" s="42"/>
    </row>
    <row r="7" spans="1:6" x14ac:dyDescent="0.2">
      <c r="A7" s="37"/>
      <c r="B7" s="52">
        <v>45901.125</v>
      </c>
      <c r="C7" s="53">
        <v>45901.125</v>
      </c>
      <c r="D7" s="56">
        <v>45901.125</v>
      </c>
      <c r="E7" s="41">
        <v>5</v>
      </c>
      <c r="F7" s="42"/>
    </row>
    <row r="8" spans="1:6" x14ac:dyDescent="0.2">
      <c r="A8" s="37"/>
      <c r="B8" s="52">
        <v>45901.166666666664</v>
      </c>
      <c r="C8" s="53">
        <v>45901.166666666664</v>
      </c>
      <c r="D8" s="56">
        <v>45901.166666666664</v>
      </c>
      <c r="E8" s="41">
        <v>6</v>
      </c>
      <c r="F8" s="42"/>
    </row>
    <row r="9" spans="1:6" x14ac:dyDescent="0.2">
      <c r="A9" s="37"/>
      <c r="B9" s="52">
        <v>45901.208333333328</v>
      </c>
      <c r="C9" s="53">
        <v>45901.208333333328</v>
      </c>
      <c r="D9" s="56">
        <v>45901.208333333328</v>
      </c>
      <c r="E9" s="41">
        <v>6</v>
      </c>
      <c r="F9" s="42"/>
    </row>
    <row r="10" spans="1:6" x14ac:dyDescent="0.2">
      <c r="A10" s="37"/>
      <c r="B10" s="52">
        <v>45901.25</v>
      </c>
      <c r="C10" s="53">
        <v>45901.25</v>
      </c>
      <c r="D10" s="56">
        <v>45901.25</v>
      </c>
      <c r="E10" s="41">
        <v>6</v>
      </c>
      <c r="F10" s="42"/>
    </row>
    <row r="11" spans="1:6" x14ac:dyDescent="0.2">
      <c r="A11" s="37"/>
      <c r="B11" s="52">
        <v>45901.291666666664</v>
      </c>
      <c r="C11" s="53">
        <v>45901.291666666664</v>
      </c>
      <c r="D11" s="56">
        <v>45901.291666666664</v>
      </c>
      <c r="E11" s="41">
        <v>6</v>
      </c>
      <c r="F11" s="42"/>
    </row>
    <row r="12" spans="1:6" x14ac:dyDescent="0.2">
      <c r="A12" s="37"/>
      <c r="B12" s="52">
        <v>45901.333333333328</v>
      </c>
      <c r="C12" s="53">
        <v>45901.333333333328</v>
      </c>
      <c r="D12" s="56">
        <v>45901.333333333328</v>
      </c>
      <c r="E12" s="41">
        <v>6</v>
      </c>
      <c r="F12" s="42"/>
    </row>
    <row r="13" spans="1:6" x14ac:dyDescent="0.2">
      <c r="A13" s="37"/>
      <c r="B13" s="52">
        <v>45901.375</v>
      </c>
      <c r="C13" s="53">
        <v>45901.375</v>
      </c>
      <c r="D13" s="56">
        <v>45901.375</v>
      </c>
      <c r="E13" s="41">
        <v>7</v>
      </c>
      <c r="F13" s="42"/>
    </row>
    <row r="14" spans="1:6" x14ac:dyDescent="0.2">
      <c r="A14" s="37"/>
      <c r="B14" s="52">
        <v>45901.416666666664</v>
      </c>
      <c r="C14" s="53">
        <v>45901.416666666664</v>
      </c>
      <c r="D14" s="56">
        <v>45901.416666666664</v>
      </c>
      <c r="E14" s="41">
        <v>6</v>
      </c>
      <c r="F14" s="42"/>
    </row>
    <row r="15" spans="1:6" x14ac:dyDescent="0.2">
      <c r="A15" s="37"/>
      <c r="B15" s="52">
        <v>45901.458333333328</v>
      </c>
      <c r="C15" s="53">
        <v>45901.458333333328</v>
      </c>
      <c r="D15" s="56">
        <v>45901.458333333328</v>
      </c>
      <c r="E15" s="41">
        <v>5</v>
      </c>
      <c r="F15" s="42"/>
    </row>
    <row r="16" spans="1:6" x14ac:dyDescent="0.2">
      <c r="A16" s="37"/>
      <c r="B16" s="52">
        <v>45901.5</v>
      </c>
      <c r="C16" s="53">
        <v>45901.5</v>
      </c>
      <c r="D16" s="56">
        <v>45901.5</v>
      </c>
      <c r="E16" s="41">
        <v>4</v>
      </c>
      <c r="F16" s="42"/>
    </row>
    <row r="17" spans="1:6" x14ac:dyDescent="0.2">
      <c r="A17" s="37"/>
      <c r="B17" s="52">
        <v>45901.541666666664</v>
      </c>
      <c r="C17" s="53">
        <v>45901.541666666664</v>
      </c>
      <c r="D17" s="56">
        <v>45901.541666666664</v>
      </c>
      <c r="E17" s="41">
        <v>4</v>
      </c>
      <c r="F17" s="42"/>
    </row>
    <row r="18" spans="1:6" x14ac:dyDescent="0.2">
      <c r="A18" s="37"/>
      <c r="B18" s="52">
        <v>45901.583333333328</v>
      </c>
      <c r="C18" s="53">
        <v>45901.583333333328</v>
      </c>
      <c r="D18" s="56">
        <v>45901.583333333328</v>
      </c>
      <c r="E18" s="41">
        <v>4</v>
      </c>
      <c r="F18" s="42"/>
    </row>
    <row r="19" spans="1:6" x14ac:dyDescent="0.2">
      <c r="A19" s="37"/>
      <c r="B19" s="52">
        <v>45901.625</v>
      </c>
      <c r="C19" s="53">
        <v>45901.625</v>
      </c>
      <c r="D19" s="56">
        <v>45901.625</v>
      </c>
      <c r="E19" s="41">
        <v>6</v>
      </c>
      <c r="F19" s="42"/>
    </row>
    <row r="20" spans="1:6" x14ac:dyDescent="0.2">
      <c r="A20" s="37"/>
      <c r="B20" s="52">
        <v>45901.666666666664</v>
      </c>
      <c r="C20" s="53">
        <v>45901.666666666664</v>
      </c>
      <c r="D20" s="56">
        <v>45901.666666666664</v>
      </c>
      <c r="E20" s="41">
        <v>7</v>
      </c>
      <c r="F20" s="42"/>
    </row>
    <row r="21" spans="1:6" x14ac:dyDescent="0.2">
      <c r="A21" s="37"/>
      <c r="B21" s="52">
        <v>45901.708333333328</v>
      </c>
      <c r="C21" s="53">
        <v>45901.708333333328</v>
      </c>
      <c r="D21" s="56">
        <v>45901.708333333328</v>
      </c>
      <c r="E21" s="41">
        <v>7</v>
      </c>
      <c r="F21" s="42"/>
    </row>
    <row r="22" spans="1:6" x14ac:dyDescent="0.2">
      <c r="A22" s="37"/>
      <c r="B22" s="52">
        <v>45901.75</v>
      </c>
      <c r="C22" s="53">
        <v>45901.75</v>
      </c>
      <c r="D22" s="56">
        <v>45901.75</v>
      </c>
      <c r="E22" s="41">
        <v>7</v>
      </c>
      <c r="F22" s="42"/>
    </row>
    <row r="23" spans="1:6" x14ac:dyDescent="0.2">
      <c r="A23" s="37"/>
      <c r="B23" s="52">
        <v>45901.791666666664</v>
      </c>
      <c r="C23" s="53">
        <v>45901.791666666664</v>
      </c>
      <c r="D23" s="56">
        <v>45901.791666666664</v>
      </c>
      <c r="E23" s="41">
        <v>7</v>
      </c>
      <c r="F23" s="42"/>
    </row>
    <row r="24" spans="1:6" x14ac:dyDescent="0.2">
      <c r="A24" s="37"/>
      <c r="B24" s="52">
        <v>45901.833333333328</v>
      </c>
      <c r="C24" s="53">
        <v>45901.833333333328</v>
      </c>
      <c r="D24" s="56">
        <v>45901.833333333328</v>
      </c>
      <c r="E24" s="41">
        <v>6</v>
      </c>
      <c r="F24" s="42"/>
    </row>
    <row r="25" spans="1:6" x14ac:dyDescent="0.2">
      <c r="A25" s="37"/>
      <c r="B25" s="52">
        <v>45901.875</v>
      </c>
      <c r="C25" s="53">
        <v>45901.875</v>
      </c>
      <c r="D25" s="56">
        <v>45901.875</v>
      </c>
      <c r="E25" s="41">
        <v>6</v>
      </c>
      <c r="F25" s="42"/>
    </row>
    <row r="26" spans="1:6" x14ac:dyDescent="0.2">
      <c r="A26" s="37"/>
      <c r="B26" s="52">
        <v>45901.916666666664</v>
      </c>
      <c r="C26" s="53">
        <v>45901.916666666664</v>
      </c>
      <c r="D26" s="56">
        <v>45901.916666666664</v>
      </c>
      <c r="E26" s="41">
        <v>6</v>
      </c>
      <c r="F26" s="42"/>
    </row>
    <row r="27" spans="1:6" x14ac:dyDescent="0.2">
      <c r="A27" s="37"/>
      <c r="B27" s="52">
        <v>45901.958333333328</v>
      </c>
      <c r="C27" s="53">
        <v>45901.958333333328</v>
      </c>
      <c r="D27" s="56">
        <v>45901.958333333328</v>
      </c>
      <c r="E27" s="41">
        <v>6</v>
      </c>
      <c r="F27" s="42"/>
    </row>
    <row r="28" spans="1:6" x14ac:dyDescent="0.2">
      <c r="A28" s="37"/>
      <c r="B28" s="52">
        <v>45902</v>
      </c>
      <c r="C28" s="53">
        <v>45902</v>
      </c>
      <c r="D28" s="56">
        <v>45902</v>
      </c>
      <c r="E28" s="41">
        <v>5</v>
      </c>
      <c r="F28" s="42"/>
    </row>
    <row r="29" spans="1:6" x14ac:dyDescent="0.2">
      <c r="A29" s="37"/>
      <c r="B29" s="52">
        <v>45902.041666666664</v>
      </c>
      <c r="C29" s="53">
        <v>45902.041666666664</v>
      </c>
      <c r="D29" s="56">
        <v>45902.041666666664</v>
      </c>
      <c r="E29" s="41">
        <v>4</v>
      </c>
      <c r="F29" s="42"/>
    </row>
    <row r="30" spans="1:6" x14ac:dyDescent="0.2">
      <c r="A30" s="37"/>
      <c r="B30" s="52">
        <v>45902.083333333328</v>
      </c>
      <c r="C30" s="53">
        <v>45902.083333333328</v>
      </c>
      <c r="D30" s="56">
        <v>45902.083333333328</v>
      </c>
      <c r="E30" s="41">
        <v>4</v>
      </c>
      <c r="F30" s="42"/>
    </row>
    <row r="31" spans="1:6" x14ac:dyDescent="0.2">
      <c r="A31" s="37"/>
      <c r="B31" s="52">
        <v>45902.125</v>
      </c>
      <c r="C31" s="53">
        <v>45902.125</v>
      </c>
      <c r="D31" s="56">
        <v>45902.125</v>
      </c>
      <c r="E31" s="41">
        <v>4</v>
      </c>
      <c r="F31" s="42"/>
    </row>
    <row r="32" spans="1:6" x14ac:dyDescent="0.2">
      <c r="A32" s="37"/>
      <c r="B32" s="52">
        <v>45902.166666666664</v>
      </c>
      <c r="C32" s="53">
        <v>45902.166666666664</v>
      </c>
      <c r="D32" s="56">
        <v>45902.166666666664</v>
      </c>
      <c r="E32" s="41">
        <v>5</v>
      </c>
      <c r="F32" s="42"/>
    </row>
    <row r="33" spans="1:6" x14ac:dyDescent="0.2">
      <c r="A33" s="37"/>
      <c r="B33" s="52">
        <v>45902.208333333328</v>
      </c>
      <c r="C33" s="53">
        <v>45902.208333333328</v>
      </c>
      <c r="D33" s="56">
        <v>45902.208333333328</v>
      </c>
      <c r="E33" s="41">
        <v>5</v>
      </c>
      <c r="F33" s="42"/>
    </row>
    <row r="34" spans="1:6" x14ac:dyDescent="0.2">
      <c r="A34" s="37"/>
      <c r="B34" s="52">
        <v>45902.25</v>
      </c>
      <c r="C34" s="53">
        <v>45902.25</v>
      </c>
      <c r="D34" s="56">
        <v>45902.25</v>
      </c>
      <c r="E34" s="41">
        <v>4</v>
      </c>
      <c r="F34" s="42"/>
    </row>
    <row r="35" spans="1:6" x14ac:dyDescent="0.2">
      <c r="A35" s="37"/>
      <c r="B35" s="52">
        <v>45902.291666666664</v>
      </c>
      <c r="C35" s="53">
        <v>45902.291666666664</v>
      </c>
      <c r="D35" s="56">
        <v>45902.291666666664</v>
      </c>
      <c r="E35" s="41">
        <v>4</v>
      </c>
      <c r="F35" s="42"/>
    </row>
    <row r="36" spans="1:6" x14ac:dyDescent="0.2">
      <c r="A36" s="37"/>
      <c r="B36" s="52">
        <v>45902.333333333328</v>
      </c>
      <c r="C36" s="53">
        <v>45902.333333333328</v>
      </c>
      <c r="D36" s="56">
        <v>45902.333333333328</v>
      </c>
      <c r="E36" s="41">
        <v>5</v>
      </c>
      <c r="F36" s="42"/>
    </row>
    <row r="37" spans="1:6" x14ac:dyDescent="0.2">
      <c r="A37" s="37"/>
      <c r="B37" s="52">
        <v>45902.375</v>
      </c>
      <c r="C37" s="53">
        <v>45902.375</v>
      </c>
      <c r="D37" s="56">
        <v>45902.375</v>
      </c>
      <c r="E37" s="41">
        <v>5</v>
      </c>
      <c r="F37" s="42"/>
    </row>
    <row r="38" spans="1:6" x14ac:dyDescent="0.2">
      <c r="A38" s="37"/>
      <c r="B38" s="52">
        <v>45902.416666666664</v>
      </c>
      <c r="C38" s="53">
        <v>45902.416666666664</v>
      </c>
      <c r="D38" s="56">
        <v>45902.416666666664</v>
      </c>
      <c r="E38" s="41">
        <v>4</v>
      </c>
      <c r="F38" s="42"/>
    </row>
    <row r="39" spans="1:6" x14ac:dyDescent="0.2">
      <c r="A39" s="37"/>
      <c r="B39" s="52">
        <v>45902.458333333328</v>
      </c>
      <c r="C39" s="53">
        <v>45902.458333333328</v>
      </c>
      <c r="D39" s="56">
        <v>45902.458333333328</v>
      </c>
      <c r="E39" s="41">
        <v>5</v>
      </c>
      <c r="F39" s="42"/>
    </row>
    <row r="40" spans="1:6" x14ac:dyDescent="0.2">
      <c r="A40" s="37"/>
      <c r="B40" s="52">
        <v>45902.5</v>
      </c>
      <c r="C40" s="53">
        <v>45902.5</v>
      </c>
      <c r="D40" s="56">
        <v>45902.5</v>
      </c>
      <c r="E40" s="41">
        <v>2</v>
      </c>
      <c r="F40" s="42"/>
    </row>
    <row r="41" spans="1:6" x14ac:dyDescent="0.2">
      <c r="A41" s="37"/>
      <c r="B41" s="52">
        <v>45902.541666666664</v>
      </c>
      <c r="C41" s="53">
        <v>45902.541666666664</v>
      </c>
      <c r="D41" s="56">
        <v>45902.541666666664</v>
      </c>
      <c r="E41" s="41">
        <v>4</v>
      </c>
      <c r="F41" s="42"/>
    </row>
    <row r="42" spans="1:6" x14ac:dyDescent="0.2">
      <c r="A42" s="37"/>
      <c r="B42" s="52">
        <v>45902.583333333328</v>
      </c>
      <c r="C42" s="53">
        <v>45902.583333333328</v>
      </c>
      <c r="D42" s="56">
        <v>45902.583333333328</v>
      </c>
      <c r="E42" s="41">
        <v>3</v>
      </c>
      <c r="F42" s="42"/>
    </row>
    <row r="43" spans="1:6" x14ac:dyDescent="0.2">
      <c r="A43" s="37"/>
      <c r="B43" s="52">
        <v>45902.625</v>
      </c>
      <c r="C43" s="53">
        <v>45902.625</v>
      </c>
      <c r="D43" s="56">
        <v>45902.625</v>
      </c>
      <c r="E43" s="41">
        <v>2</v>
      </c>
      <c r="F43" s="42"/>
    </row>
    <row r="44" spans="1:6" x14ac:dyDescent="0.2">
      <c r="A44" s="37"/>
      <c r="B44" s="52">
        <v>45902.666666666664</v>
      </c>
      <c r="C44" s="53">
        <v>45902.666666666664</v>
      </c>
      <c r="D44" s="56">
        <v>45902.666666666664</v>
      </c>
      <c r="E44" s="41">
        <v>4</v>
      </c>
      <c r="F44" s="42"/>
    </row>
    <row r="45" spans="1:6" x14ac:dyDescent="0.2">
      <c r="A45" s="37"/>
      <c r="B45" s="52">
        <v>45902.708333333328</v>
      </c>
      <c r="C45" s="53">
        <v>45902.708333333328</v>
      </c>
      <c r="D45" s="56">
        <v>45902.708333333328</v>
      </c>
      <c r="E45" s="41">
        <v>3</v>
      </c>
      <c r="F45" s="42"/>
    </row>
    <row r="46" spans="1:6" x14ac:dyDescent="0.2">
      <c r="A46" s="37"/>
      <c r="B46" s="52">
        <v>45902.75</v>
      </c>
      <c r="C46" s="53">
        <v>45902.75</v>
      </c>
      <c r="D46" s="56">
        <v>45902.75</v>
      </c>
      <c r="E46" s="41">
        <v>2</v>
      </c>
      <c r="F46" s="42"/>
    </row>
    <row r="47" spans="1:6" x14ac:dyDescent="0.2">
      <c r="A47" s="37"/>
      <c r="B47" s="52">
        <v>45902.791666666664</v>
      </c>
      <c r="C47" s="53">
        <v>45902.791666666664</v>
      </c>
      <c r="D47" s="56">
        <v>45902.791666666664</v>
      </c>
      <c r="E47" s="41">
        <v>3</v>
      </c>
      <c r="F47" s="42"/>
    </row>
    <row r="48" spans="1:6" x14ac:dyDescent="0.2">
      <c r="A48" s="37"/>
      <c r="B48" s="52">
        <v>45902.833333333328</v>
      </c>
      <c r="C48" s="53">
        <v>45902.833333333328</v>
      </c>
      <c r="D48" s="56">
        <v>45902.833333333328</v>
      </c>
      <c r="E48" s="41">
        <v>3</v>
      </c>
      <c r="F48" s="42"/>
    </row>
    <row r="49" spans="1:6" x14ac:dyDescent="0.2">
      <c r="A49" s="37"/>
      <c r="B49" s="52">
        <v>45902.875</v>
      </c>
      <c r="C49" s="53">
        <v>45902.875</v>
      </c>
      <c r="D49" s="56">
        <v>45902.875</v>
      </c>
      <c r="E49" s="41">
        <v>3</v>
      </c>
      <c r="F49" s="42"/>
    </row>
    <row r="50" spans="1:6" x14ac:dyDescent="0.2">
      <c r="A50" s="37"/>
      <c r="B50" s="52">
        <v>45902.916666666664</v>
      </c>
      <c r="C50" s="53">
        <v>45902.916666666664</v>
      </c>
      <c r="D50" s="56">
        <v>45902.916666666664</v>
      </c>
      <c r="E50" s="41">
        <v>4</v>
      </c>
      <c r="F50" s="42"/>
    </row>
    <row r="51" spans="1:6" x14ac:dyDescent="0.2">
      <c r="A51" s="37"/>
      <c r="B51" s="52">
        <v>45902.958333333328</v>
      </c>
      <c r="C51" s="53">
        <v>45902.958333333328</v>
      </c>
      <c r="D51" s="56">
        <v>45902.958333333328</v>
      </c>
      <c r="E51" s="41">
        <v>5</v>
      </c>
      <c r="F51" s="42"/>
    </row>
    <row r="52" spans="1:6" x14ac:dyDescent="0.2">
      <c r="A52" s="37"/>
      <c r="B52" s="52">
        <v>45903</v>
      </c>
      <c r="C52" s="53">
        <v>45903</v>
      </c>
      <c r="D52" s="56">
        <v>45903</v>
      </c>
      <c r="E52" s="41">
        <v>5</v>
      </c>
      <c r="F52" s="42"/>
    </row>
    <row r="53" spans="1:6" x14ac:dyDescent="0.2">
      <c r="A53" s="37"/>
      <c r="B53" s="52">
        <v>45903.041666666664</v>
      </c>
      <c r="C53" s="53">
        <v>45903.041666666664</v>
      </c>
      <c r="D53" s="56">
        <v>45903.041666666664</v>
      </c>
      <c r="E53" s="41">
        <v>4</v>
      </c>
      <c r="F53" s="42"/>
    </row>
    <row r="54" spans="1:6" x14ac:dyDescent="0.2">
      <c r="A54" s="37"/>
      <c r="B54" s="52">
        <v>45903.083333333328</v>
      </c>
      <c r="C54" s="53">
        <v>45903.083333333328</v>
      </c>
      <c r="D54" s="56">
        <v>45903.083333333328</v>
      </c>
      <c r="E54" s="41">
        <v>3</v>
      </c>
      <c r="F54" s="42"/>
    </row>
    <row r="55" spans="1:6" x14ac:dyDescent="0.2">
      <c r="A55" s="37"/>
      <c r="B55" s="52">
        <v>45903.125</v>
      </c>
      <c r="C55" s="53">
        <v>45903.125</v>
      </c>
      <c r="D55" s="56">
        <v>45903.125</v>
      </c>
      <c r="E55" s="41">
        <v>2</v>
      </c>
      <c r="F55" s="42"/>
    </row>
    <row r="56" spans="1:6" x14ac:dyDescent="0.2">
      <c r="A56" s="37"/>
      <c r="B56" s="52">
        <v>45903.166666666664</v>
      </c>
      <c r="C56" s="53">
        <v>45903.166666666664</v>
      </c>
      <c r="D56" s="56">
        <v>45903.166666666664</v>
      </c>
      <c r="E56" s="41">
        <v>2</v>
      </c>
      <c r="F56" s="42"/>
    </row>
    <row r="57" spans="1:6" x14ac:dyDescent="0.2">
      <c r="A57" s="37"/>
      <c r="B57" s="52">
        <v>45903.208333333328</v>
      </c>
      <c r="C57" s="53">
        <v>45903.208333333328</v>
      </c>
      <c r="D57" s="56">
        <v>45903.208333333328</v>
      </c>
      <c r="E57" s="41">
        <v>1</v>
      </c>
      <c r="F57" s="42"/>
    </row>
    <row r="58" spans="1:6" x14ac:dyDescent="0.2">
      <c r="A58" s="37"/>
      <c r="B58" s="52">
        <v>45903.25</v>
      </c>
      <c r="C58" s="53">
        <v>45903.25</v>
      </c>
      <c r="D58" s="56">
        <v>45903.25</v>
      </c>
      <c r="E58" s="41">
        <v>1</v>
      </c>
      <c r="F58" s="42"/>
    </row>
    <row r="59" spans="1:6" x14ac:dyDescent="0.2">
      <c r="A59" s="37"/>
      <c r="B59" s="52">
        <v>45903.291666666664</v>
      </c>
      <c r="C59" s="53">
        <v>45903.291666666664</v>
      </c>
      <c r="D59" s="56">
        <v>45903.291666666664</v>
      </c>
      <c r="E59" s="41">
        <v>4</v>
      </c>
      <c r="F59" s="42"/>
    </row>
    <row r="60" spans="1:6" x14ac:dyDescent="0.2">
      <c r="A60" s="37"/>
      <c r="B60" s="52">
        <v>45903.333333333328</v>
      </c>
      <c r="C60" s="53">
        <v>45903.333333333328</v>
      </c>
      <c r="D60" s="56">
        <v>45903.333333333328</v>
      </c>
      <c r="E60" s="41">
        <v>3</v>
      </c>
      <c r="F60" s="42"/>
    </row>
    <row r="61" spans="1:6" x14ac:dyDescent="0.2">
      <c r="A61" s="37"/>
      <c r="B61" s="52">
        <v>45903.375</v>
      </c>
      <c r="C61" s="53">
        <v>45903.375</v>
      </c>
      <c r="D61" s="56">
        <v>45903.375</v>
      </c>
      <c r="E61" s="41">
        <v>3</v>
      </c>
      <c r="F61" s="42"/>
    </row>
    <row r="62" spans="1:6" x14ac:dyDescent="0.2">
      <c r="A62" s="37"/>
      <c r="B62" s="52">
        <v>45903.416666666664</v>
      </c>
      <c r="C62" s="53">
        <v>45903.416666666664</v>
      </c>
      <c r="D62" s="56">
        <v>45903.416666666664</v>
      </c>
      <c r="E62" s="41">
        <v>4</v>
      </c>
      <c r="F62" s="42"/>
    </row>
    <row r="63" spans="1:6" x14ac:dyDescent="0.2">
      <c r="A63" s="37"/>
      <c r="B63" s="52">
        <v>45903.458333333328</v>
      </c>
      <c r="C63" s="53">
        <v>45903.458333333328</v>
      </c>
      <c r="D63" s="56">
        <v>45903.458333333328</v>
      </c>
      <c r="E63" s="41">
        <v>4</v>
      </c>
      <c r="F63" s="42"/>
    </row>
    <row r="64" spans="1:6" x14ac:dyDescent="0.2">
      <c r="A64" s="37"/>
      <c r="B64" s="52">
        <v>45903.5</v>
      </c>
      <c r="C64" s="53">
        <v>45903.5</v>
      </c>
      <c r="D64" s="56">
        <v>45903.5</v>
      </c>
      <c r="E64" s="41">
        <v>3</v>
      </c>
      <c r="F64" s="42"/>
    </row>
    <row r="65" spans="1:6" x14ac:dyDescent="0.2">
      <c r="A65" s="37"/>
      <c r="B65" s="52">
        <v>45903.541666666664</v>
      </c>
      <c r="C65" s="53">
        <v>45903.541666666664</v>
      </c>
      <c r="D65" s="56">
        <v>45903.541666666664</v>
      </c>
      <c r="E65" s="41">
        <v>2</v>
      </c>
      <c r="F65" s="42"/>
    </row>
    <row r="66" spans="1:6" x14ac:dyDescent="0.2">
      <c r="A66" s="37"/>
      <c r="B66" s="52">
        <v>45903.583333333328</v>
      </c>
      <c r="C66" s="53">
        <v>45903.583333333328</v>
      </c>
      <c r="D66" s="56">
        <v>45903.583333333328</v>
      </c>
      <c r="E66" s="41">
        <v>3</v>
      </c>
      <c r="F66" s="42"/>
    </row>
    <row r="67" spans="1:6" x14ac:dyDescent="0.2">
      <c r="A67" s="37"/>
      <c r="B67" s="52">
        <v>45903.625</v>
      </c>
      <c r="C67" s="53">
        <v>45903.625</v>
      </c>
      <c r="D67" s="56">
        <v>45903.625</v>
      </c>
      <c r="E67" s="41">
        <v>1</v>
      </c>
      <c r="F67" s="42"/>
    </row>
    <row r="68" spans="1:6" x14ac:dyDescent="0.2">
      <c r="A68" s="37"/>
      <c r="B68" s="52">
        <v>45903.666666666664</v>
      </c>
      <c r="C68" s="53">
        <v>45903.666666666664</v>
      </c>
      <c r="D68" s="56">
        <v>45903.666666666664</v>
      </c>
      <c r="E68" s="41">
        <v>1</v>
      </c>
      <c r="F68" s="42"/>
    </row>
    <row r="69" spans="1:6" x14ac:dyDescent="0.2">
      <c r="A69" s="37"/>
      <c r="B69" s="52">
        <v>45903.708333333328</v>
      </c>
      <c r="C69" s="53">
        <v>45903.708333333328</v>
      </c>
      <c r="D69" s="56">
        <v>45903.708333333328</v>
      </c>
      <c r="E69" s="41">
        <v>1</v>
      </c>
      <c r="F69" s="42"/>
    </row>
    <row r="70" spans="1:6" x14ac:dyDescent="0.2">
      <c r="A70" s="37"/>
      <c r="B70" s="52">
        <v>45903.75</v>
      </c>
      <c r="C70" s="53">
        <v>45903.75</v>
      </c>
      <c r="D70" s="56">
        <v>45903.75</v>
      </c>
      <c r="E70" s="41">
        <v>1</v>
      </c>
      <c r="F70" s="42"/>
    </row>
    <row r="71" spans="1:6" x14ac:dyDescent="0.2">
      <c r="A71" s="37"/>
      <c r="B71" s="52">
        <v>45903.791666666664</v>
      </c>
      <c r="C71" s="53">
        <v>45903.791666666664</v>
      </c>
      <c r="D71" s="56">
        <v>45903.791666666664</v>
      </c>
      <c r="E71" s="41">
        <v>1</v>
      </c>
      <c r="F71" s="42"/>
    </row>
    <row r="72" spans="1:6" x14ac:dyDescent="0.2">
      <c r="A72" s="37"/>
      <c r="B72" s="52">
        <v>45903.833333333328</v>
      </c>
      <c r="C72" s="53">
        <v>45903.833333333328</v>
      </c>
      <c r="D72" s="56">
        <v>45903.833333333328</v>
      </c>
      <c r="E72" s="41">
        <v>2</v>
      </c>
      <c r="F72" s="42"/>
    </row>
    <row r="73" spans="1:6" x14ac:dyDescent="0.2">
      <c r="A73" s="37"/>
      <c r="B73" s="52">
        <v>45903.875</v>
      </c>
      <c r="C73" s="53">
        <v>45903.875</v>
      </c>
      <c r="D73" s="56">
        <v>45903.875</v>
      </c>
      <c r="E73" s="41">
        <v>2</v>
      </c>
      <c r="F73" s="42"/>
    </row>
    <row r="74" spans="1:6" x14ac:dyDescent="0.2">
      <c r="A74" s="37"/>
      <c r="B74" s="52">
        <v>45903.916666666664</v>
      </c>
      <c r="C74" s="53">
        <v>45903.916666666664</v>
      </c>
      <c r="D74" s="56">
        <v>45903.916666666664</v>
      </c>
      <c r="E74" s="41">
        <v>2</v>
      </c>
      <c r="F74" s="42"/>
    </row>
    <row r="75" spans="1:6" x14ac:dyDescent="0.2">
      <c r="A75" s="37"/>
      <c r="B75" s="52">
        <v>45903.958333333328</v>
      </c>
      <c r="C75" s="53">
        <v>45903.958333333328</v>
      </c>
      <c r="D75" s="56">
        <v>45903.958333333328</v>
      </c>
      <c r="E75" s="41">
        <v>3</v>
      </c>
      <c r="F75" s="42"/>
    </row>
    <row r="76" spans="1:6" x14ac:dyDescent="0.2">
      <c r="A76" s="37"/>
      <c r="B76" s="52">
        <v>45904</v>
      </c>
      <c r="C76" s="53">
        <v>45904</v>
      </c>
      <c r="D76" s="56">
        <v>45904</v>
      </c>
      <c r="E76" s="41">
        <v>3</v>
      </c>
      <c r="F76" s="42"/>
    </row>
    <row r="77" spans="1:6" x14ac:dyDescent="0.2">
      <c r="A77" s="37"/>
      <c r="B77" s="52">
        <v>45904.041666666664</v>
      </c>
      <c r="C77" s="53">
        <v>45904.041666666664</v>
      </c>
      <c r="D77" s="56">
        <v>45904.041666666664</v>
      </c>
      <c r="E77" s="41">
        <v>3</v>
      </c>
      <c r="F77" s="42"/>
    </row>
    <row r="78" spans="1:6" x14ac:dyDescent="0.2">
      <c r="A78" s="37"/>
      <c r="B78" s="52">
        <v>45904.083333333328</v>
      </c>
      <c r="C78" s="53">
        <v>45904.083333333328</v>
      </c>
      <c r="D78" s="56">
        <v>45904.083333333328</v>
      </c>
      <c r="E78" s="41">
        <v>2</v>
      </c>
      <c r="F78" s="42"/>
    </row>
    <row r="79" spans="1:6" x14ac:dyDescent="0.2">
      <c r="A79" s="37"/>
      <c r="B79" s="52">
        <v>45904.125</v>
      </c>
      <c r="C79" s="53">
        <v>45904.125</v>
      </c>
      <c r="D79" s="56">
        <v>45904.125</v>
      </c>
      <c r="E79" s="41">
        <v>2</v>
      </c>
      <c r="F79" s="42"/>
    </row>
    <row r="80" spans="1:6" x14ac:dyDescent="0.2">
      <c r="A80" s="37"/>
      <c r="B80" s="52">
        <v>45904.166666666664</v>
      </c>
      <c r="C80" s="53">
        <v>45904.166666666664</v>
      </c>
      <c r="D80" s="56">
        <v>45904.166666666664</v>
      </c>
      <c r="E80" s="41">
        <v>2</v>
      </c>
      <c r="F80" s="42"/>
    </row>
    <row r="81" spans="1:6" x14ac:dyDescent="0.2">
      <c r="A81" s="37"/>
      <c r="B81" s="52">
        <v>45904.208333333328</v>
      </c>
      <c r="C81" s="53">
        <v>45904.208333333328</v>
      </c>
      <c r="D81" s="56">
        <v>45904.208333333328</v>
      </c>
      <c r="E81" s="41">
        <v>2</v>
      </c>
      <c r="F81" s="42"/>
    </row>
    <row r="82" spans="1:6" x14ac:dyDescent="0.2">
      <c r="A82" s="37"/>
      <c r="B82" s="52">
        <v>45904.25</v>
      </c>
      <c r="C82" s="53">
        <v>45904.25</v>
      </c>
      <c r="D82" s="56">
        <v>45904.25</v>
      </c>
      <c r="E82" s="41">
        <v>3</v>
      </c>
      <c r="F82" s="42"/>
    </row>
    <row r="83" spans="1:6" x14ac:dyDescent="0.2">
      <c r="A83" s="37"/>
      <c r="B83" s="52">
        <v>45904.291666666664</v>
      </c>
      <c r="C83" s="53">
        <v>45904.291666666664</v>
      </c>
      <c r="D83" s="56">
        <v>45904.291666666664</v>
      </c>
      <c r="E83" s="41">
        <v>4</v>
      </c>
      <c r="F83" s="42"/>
    </row>
    <row r="84" spans="1:6" x14ac:dyDescent="0.2">
      <c r="A84" s="37"/>
      <c r="B84" s="52">
        <v>45904.333333333328</v>
      </c>
      <c r="C84" s="53">
        <v>45904.333333333328</v>
      </c>
      <c r="D84" s="56">
        <v>45904.333333333328</v>
      </c>
      <c r="E84" s="41">
        <v>4</v>
      </c>
      <c r="F84" s="42"/>
    </row>
    <row r="85" spans="1:6" x14ac:dyDescent="0.2">
      <c r="A85" s="37"/>
      <c r="B85" s="52">
        <v>45904.375</v>
      </c>
      <c r="C85" s="53">
        <v>45904.375</v>
      </c>
      <c r="D85" s="56">
        <v>45904.375</v>
      </c>
      <c r="E85" s="41">
        <v>4</v>
      </c>
      <c r="F85" s="42"/>
    </row>
    <row r="86" spans="1:6" x14ac:dyDescent="0.2">
      <c r="A86" s="37"/>
      <c r="B86" s="52">
        <v>45904.416666666664</v>
      </c>
      <c r="C86" s="53">
        <v>45904.416666666664</v>
      </c>
      <c r="D86" s="56">
        <v>45904.416666666664</v>
      </c>
      <c r="E86" s="41">
        <v>4</v>
      </c>
      <c r="F86" s="42"/>
    </row>
    <row r="87" spans="1:6" x14ac:dyDescent="0.2">
      <c r="A87" s="37"/>
      <c r="B87" s="52">
        <v>45904.458333333328</v>
      </c>
      <c r="C87" s="53">
        <v>45904.458333333328</v>
      </c>
      <c r="D87" s="56">
        <v>45904.458333333328</v>
      </c>
      <c r="E87" s="41">
        <v>3</v>
      </c>
      <c r="F87" s="42"/>
    </row>
    <row r="88" spans="1:6" x14ac:dyDescent="0.2">
      <c r="A88" s="37"/>
      <c r="B88" s="52">
        <v>45904.5</v>
      </c>
      <c r="C88" s="53">
        <v>45904.5</v>
      </c>
      <c r="D88" s="56">
        <v>45904.5</v>
      </c>
      <c r="E88" s="41">
        <v>3</v>
      </c>
      <c r="F88" s="42"/>
    </row>
    <row r="89" spans="1:6" x14ac:dyDescent="0.2">
      <c r="A89" s="37"/>
      <c r="B89" s="52">
        <v>45904.541666666664</v>
      </c>
      <c r="C89" s="53">
        <v>45904.541666666664</v>
      </c>
      <c r="D89" s="56">
        <v>45904.541666666664</v>
      </c>
      <c r="E89" s="41">
        <v>3</v>
      </c>
      <c r="F89" s="42"/>
    </row>
    <row r="90" spans="1:6" x14ac:dyDescent="0.2">
      <c r="A90" s="37"/>
      <c r="B90" s="52">
        <v>45904.583333333328</v>
      </c>
      <c r="C90" s="53">
        <v>45904.583333333328</v>
      </c>
      <c r="D90" s="56">
        <v>45904.583333333328</v>
      </c>
      <c r="E90" s="41">
        <v>2</v>
      </c>
      <c r="F90" s="42"/>
    </row>
    <row r="91" spans="1:6" x14ac:dyDescent="0.2">
      <c r="A91" s="37"/>
      <c r="B91" s="52">
        <v>45904.625</v>
      </c>
      <c r="C91" s="53">
        <v>45904.625</v>
      </c>
      <c r="D91" s="56">
        <v>45904.625</v>
      </c>
      <c r="E91" s="41">
        <v>1</v>
      </c>
      <c r="F91" s="42"/>
    </row>
    <row r="92" spans="1:6" x14ac:dyDescent="0.2">
      <c r="A92" s="37"/>
      <c r="B92" s="52">
        <v>45904.666666666664</v>
      </c>
      <c r="C92" s="53">
        <v>45904.666666666664</v>
      </c>
      <c r="D92" s="56">
        <v>45904.666666666664</v>
      </c>
      <c r="E92" s="41">
        <v>1</v>
      </c>
      <c r="F92" s="42"/>
    </row>
    <row r="93" spans="1:6" x14ac:dyDescent="0.2">
      <c r="A93" s="37"/>
      <c r="B93" s="52">
        <v>45904.708333333328</v>
      </c>
      <c r="C93" s="53">
        <v>45904.708333333328</v>
      </c>
      <c r="D93" s="56">
        <v>45904.708333333328</v>
      </c>
      <c r="E93" s="41">
        <v>1</v>
      </c>
      <c r="F93" s="42"/>
    </row>
    <row r="94" spans="1:6" x14ac:dyDescent="0.2">
      <c r="A94" s="37"/>
      <c r="B94" s="52">
        <v>45904.75</v>
      </c>
      <c r="C94" s="53">
        <v>45904.75</v>
      </c>
      <c r="D94" s="56">
        <v>45904.75</v>
      </c>
      <c r="E94" s="41">
        <v>1</v>
      </c>
      <c r="F94" s="42"/>
    </row>
    <row r="95" spans="1:6" x14ac:dyDescent="0.2">
      <c r="A95" s="37"/>
      <c r="B95" s="52">
        <v>45904.791666666664</v>
      </c>
      <c r="C95" s="53">
        <v>45904.791666666664</v>
      </c>
      <c r="D95" s="56">
        <v>45904.791666666664</v>
      </c>
      <c r="E95" s="41">
        <v>1</v>
      </c>
      <c r="F95" s="42"/>
    </row>
    <row r="96" spans="1:6" x14ac:dyDescent="0.2">
      <c r="A96" s="37"/>
      <c r="B96" s="52">
        <v>45904.833333333328</v>
      </c>
      <c r="C96" s="53">
        <v>45904.833333333328</v>
      </c>
      <c r="D96" s="56">
        <v>45904.833333333328</v>
      </c>
      <c r="E96" s="41">
        <v>2</v>
      </c>
      <c r="F96" s="42"/>
    </row>
    <row r="97" spans="1:6" x14ac:dyDescent="0.2">
      <c r="A97" s="37"/>
      <c r="B97" s="52">
        <v>45904.875</v>
      </c>
      <c r="C97" s="53">
        <v>45904.875</v>
      </c>
      <c r="D97" s="56">
        <v>45904.875</v>
      </c>
      <c r="E97" s="41">
        <v>2</v>
      </c>
      <c r="F97" s="42"/>
    </row>
    <row r="98" spans="1:6" x14ac:dyDescent="0.2">
      <c r="A98" s="37"/>
      <c r="B98" s="52">
        <v>45904.916666666664</v>
      </c>
      <c r="C98" s="53">
        <v>45904.916666666664</v>
      </c>
      <c r="D98" s="56">
        <v>45904.916666666664</v>
      </c>
      <c r="E98" s="41">
        <v>2</v>
      </c>
      <c r="F98" s="42"/>
    </row>
    <row r="99" spans="1:6" x14ac:dyDescent="0.2">
      <c r="A99" s="37"/>
      <c r="B99" s="52">
        <v>45904.958333333328</v>
      </c>
      <c r="C99" s="53">
        <v>45904.958333333328</v>
      </c>
      <c r="D99" s="56">
        <v>45904.958333333328</v>
      </c>
      <c r="E99" s="41">
        <v>2</v>
      </c>
      <c r="F99" s="42"/>
    </row>
    <row r="100" spans="1:6" x14ac:dyDescent="0.2">
      <c r="A100" s="37"/>
      <c r="B100" s="52">
        <v>45905</v>
      </c>
      <c r="C100" s="53">
        <v>45905</v>
      </c>
      <c r="D100" s="56">
        <v>45905</v>
      </c>
      <c r="E100" s="41">
        <v>2</v>
      </c>
      <c r="F100" s="42"/>
    </row>
    <row r="101" spans="1:6" x14ac:dyDescent="0.2">
      <c r="A101" s="37"/>
      <c r="B101" s="52">
        <v>45905.041666666664</v>
      </c>
      <c r="C101" s="53">
        <v>45905.041666666664</v>
      </c>
      <c r="D101" s="56">
        <v>45905.041666666664</v>
      </c>
      <c r="E101" s="41">
        <v>2</v>
      </c>
      <c r="F101" s="42"/>
    </row>
    <row r="102" spans="1:6" x14ac:dyDescent="0.2">
      <c r="A102" s="37"/>
      <c r="B102" s="52">
        <v>45905.083333333328</v>
      </c>
      <c r="C102" s="53">
        <v>45905.083333333328</v>
      </c>
      <c r="D102" s="56">
        <v>45905.083333333328</v>
      </c>
      <c r="E102" s="41">
        <v>2</v>
      </c>
      <c r="F102" s="42"/>
    </row>
    <row r="103" spans="1:6" x14ac:dyDescent="0.2">
      <c r="A103" s="37"/>
      <c r="B103" s="52">
        <v>45905.125</v>
      </c>
      <c r="C103" s="53">
        <v>45905.125</v>
      </c>
      <c r="D103" s="56">
        <v>45905.125</v>
      </c>
      <c r="E103" s="41">
        <v>2</v>
      </c>
      <c r="F103" s="42"/>
    </row>
    <row r="104" spans="1:6" x14ac:dyDescent="0.2">
      <c r="A104" s="37"/>
      <c r="B104" s="52">
        <v>45905.166666666664</v>
      </c>
      <c r="C104" s="53">
        <v>45905.166666666664</v>
      </c>
      <c r="D104" s="56">
        <v>45905.166666666664</v>
      </c>
      <c r="E104" s="41">
        <v>2</v>
      </c>
      <c r="F104" s="42"/>
    </row>
    <row r="105" spans="1:6" x14ac:dyDescent="0.2">
      <c r="A105" s="37"/>
      <c r="B105" s="52">
        <v>45905.208333333328</v>
      </c>
      <c r="C105" s="53">
        <v>45905.208333333328</v>
      </c>
      <c r="D105" s="56">
        <v>45905.208333333328</v>
      </c>
      <c r="E105" s="41">
        <v>2</v>
      </c>
      <c r="F105" s="42"/>
    </row>
    <row r="106" spans="1:6" x14ac:dyDescent="0.2">
      <c r="A106" s="37"/>
      <c r="B106" s="52">
        <v>45905.25</v>
      </c>
      <c r="C106" s="53">
        <v>45905.25</v>
      </c>
      <c r="D106" s="56">
        <v>45905.25</v>
      </c>
      <c r="E106" s="41">
        <v>2</v>
      </c>
      <c r="F106" s="42"/>
    </row>
    <row r="107" spans="1:6" x14ac:dyDescent="0.2">
      <c r="A107" s="37"/>
      <c r="B107" s="52">
        <v>45905.291666666664</v>
      </c>
      <c r="C107" s="53">
        <v>45905.291666666664</v>
      </c>
      <c r="D107" s="56">
        <v>45905.291666666664</v>
      </c>
      <c r="E107" s="41">
        <v>2</v>
      </c>
      <c r="F107" s="42"/>
    </row>
    <row r="108" spans="1:6" x14ac:dyDescent="0.2">
      <c r="A108" s="37"/>
      <c r="B108" s="52">
        <v>45905.333333333328</v>
      </c>
      <c r="C108" s="53">
        <v>45905.333333333328</v>
      </c>
      <c r="D108" s="56">
        <v>45905.333333333328</v>
      </c>
      <c r="E108" s="41">
        <v>3</v>
      </c>
      <c r="F108" s="42"/>
    </row>
    <row r="109" spans="1:6" x14ac:dyDescent="0.2">
      <c r="A109" s="37"/>
      <c r="B109" s="52">
        <v>45905.375</v>
      </c>
      <c r="C109" s="53">
        <v>45905.375</v>
      </c>
      <c r="D109" s="56">
        <v>45905.375</v>
      </c>
      <c r="E109" s="41">
        <v>4</v>
      </c>
      <c r="F109" s="42"/>
    </row>
    <row r="110" spans="1:6" x14ac:dyDescent="0.2">
      <c r="A110" s="37"/>
      <c r="B110" s="52">
        <v>45905.416666666664</v>
      </c>
      <c r="C110" s="53">
        <v>45905.416666666664</v>
      </c>
      <c r="D110" s="56">
        <v>45905.416666666664</v>
      </c>
      <c r="E110" s="41">
        <v>4</v>
      </c>
      <c r="F110" s="42"/>
    </row>
    <row r="111" spans="1:6" x14ac:dyDescent="0.2">
      <c r="A111" s="37"/>
      <c r="B111" s="52">
        <v>45905.458333333328</v>
      </c>
      <c r="C111" s="53">
        <v>45905.458333333328</v>
      </c>
      <c r="D111" s="56">
        <v>45905.458333333328</v>
      </c>
      <c r="E111" s="41">
        <v>3</v>
      </c>
      <c r="F111" s="42"/>
    </row>
    <row r="112" spans="1:6" x14ac:dyDescent="0.2">
      <c r="A112" s="37"/>
      <c r="B112" s="52">
        <v>45905.5</v>
      </c>
      <c r="C112" s="53">
        <v>45905.5</v>
      </c>
      <c r="D112" s="56">
        <v>45905.5</v>
      </c>
      <c r="E112" s="41">
        <v>3</v>
      </c>
      <c r="F112" s="42"/>
    </row>
    <row r="113" spans="1:6" x14ac:dyDescent="0.2">
      <c r="A113" s="37"/>
      <c r="B113" s="52">
        <v>45905.541666666664</v>
      </c>
      <c r="C113" s="53">
        <v>45905.541666666664</v>
      </c>
      <c r="D113" s="56">
        <v>45905.541666666664</v>
      </c>
      <c r="E113" s="41">
        <v>2</v>
      </c>
      <c r="F113" s="42"/>
    </row>
    <row r="114" spans="1:6" x14ac:dyDescent="0.2">
      <c r="A114" s="37"/>
      <c r="B114" s="52">
        <v>45905.583333333328</v>
      </c>
      <c r="C114" s="53">
        <v>45905.583333333328</v>
      </c>
      <c r="D114" s="56">
        <v>45905.583333333328</v>
      </c>
      <c r="E114" s="41">
        <v>2</v>
      </c>
      <c r="F114" s="42"/>
    </row>
    <row r="115" spans="1:6" x14ac:dyDescent="0.2">
      <c r="A115" s="37"/>
      <c r="B115" s="52">
        <v>45905.625</v>
      </c>
      <c r="C115" s="53">
        <v>45905.625</v>
      </c>
      <c r="D115" s="56">
        <v>45905.625</v>
      </c>
      <c r="E115" s="41">
        <v>2</v>
      </c>
      <c r="F115" s="42"/>
    </row>
    <row r="116" spans="1:6" x14ac:dyDescent="0.2">
      <c r="A116" s="37"/>
      <c r="B116" s="52">
        <v>45905.666666666664</v>
      </c>
      <c r="C116" s="53">
        <v>45905.666666666664</v>
      </c>
      <c r="D116" s="56">
        <v>45905.666666666664</v>
      </c>
      <c r="E116" s="41">
        <v>2</v>
      </c>
      <c r="F116" s="42"/>
    </row>
    <row r="117" spans="1:6" x14ac:dyDescent="0.2">
      <c r="A117" s="37"/>
      <c r="B117" s="52">
        <v>45905.708333333328</v>
      </c>
      <c r="C117" s="53">
        <v>45905.708333333328</v>
      </c>
      <c r="D117" s="56">
        <v>45905.708333333328</v>
      </c>
      <c r="E117" s="41">
        <v>3</v>
      </c>
      <c r="F117" s="42"/>
    </row>
    <row r="118" spans="1:6" x14ac:dyDescent="0.2">
      <c r="A118" s="37"/>
      <c r="B118" s="52">
        <v>45905.75</v>
      </c>
      <c r="C118" s="53">
        <v>45905.75</v>
      </c>
      <c r="D118" s="56">
        <v>45905.75</v>
      </c>
      <c r="E118" s="41">
        <v>3</v>
      </c>
      <c r="F118" s="42"/>
    </row>
    <row r="119" spans="1:6" x14ac:dyDescent="0.2">
      <c r="A119" s="37"/>
      <c r="B119" s="52">
        <v>45905.791666666664</v>
      </c>
      <c r="C119" s="53">
        <v>45905.791666666664</v>
      </c>
      <c r="D119" s="56">
        <v>45905.791666666664</v>
      </c>
      <c r="E119" s="41">
        <v>3</v>
      </c>
      <c r="F119" s="42"/>
    </row>
    <row r="120" spans="1:6" x14ac:dyDescent="0.2">
      <c r="A120" s="37"/>
      <c r="B120" s="52">
        <v>45905.833333333328</v>
      </c>
      <c r="C120" s="53">
        <v>45905.833333333328</v>
      </c>
      <c r="D120" s="56">
        <v>45905.833333333328</v>
      </c>
      <c r="E120" s="41">
        <v>3</v>
      </c>
      <c r="F120" s="42"/>
    </row>
    <row r="121" spans="1:6" x14ac:dyDescent="0.2">
      <c r="A121" s="37"/>
      <c r="B121" s="52">
        <v>45905.875</v>
      </c>
      <c r="C121" s="53">
        <v>45905.875</v>
      </c>
      <c r="D121" s="56">
        <v>45905.875</v>
      </c>
      <c r="E121" s="41">
        <v>3</v>
      </c>
      <c r="F121" s="42"/>
    </row>
    <row r="122" spans="1:6" x14ac:dyDescent="0.2">
      <c r="A122" s="37"/>
      <c r="B122" s="52">
        <v>45905.916666666664</v>
      </c>
      <c r="C122" s="53">
        <v>45905.916666666664</v>
      </c>
      <c r="D122" s="56">
        <v>45905.916666666664</v>
      </c>
      <c r="E122" s="41">
        <v>3</v>
      </c>
      <c r="F122" s="42"/>
    </row>
    <row r="123" spans="1:6" x14ac:dyDescent="0.2">
      <c r="A123" s="37"/>
      <c r="B123" s="52">
        <v>45905.958333333328</v>
      </c>
      <c r="C123" s="53">
        <v>45905.958333333328</v>
      </c>
      <c r="D123" s="56">
        <v>45905.958333333328</v>
      </c>
      <c r="E123" s="41">
        <v>3</v>
      </c>
      <c r="F123" s="42"/>
    </row>
    <row r="124" spans="1:6" x14ac:dyDescent="0.2">
      <c r="A124" s="37"/>
      <c r="B124" s="52">
        <v>45906</v>
      </c>
      <c r="C124" s="53">
        <v>45906</v>
      </c>
      <c r="D124" s="56">
        <v>45906</v>
      </c>
      <c r="E124" s="41">
        <v>3</v>
      </c>
      <c r="F124" s="42"/>
    </row>
    <row r="125" spans="1:6" x14ac:dyDescent="0.2">
      <c r="A125" s="37"/>
      <c r="B125" s="52">
        <v>45906.041666666664</v>
      </c>
      <c r="C125" s="53">
        <v>45906.041666666664</v>
      </c>
      <c r="D125" s="56">
        <v>45906.041666666664</v>
      </c>
      <c r="E125" s="41">
        <v>3</v>
      </c>
      <c r="F125" s="42"/>
    </row>
    <row r="126" spans="1:6" x14ac:dyDescent="0.2">
      <c r="A126" s="37"/>
      <c r="B126" s="52">
        <v>45906.083333333328</v>
      </c>
      <c r="C126" s="53">
        <v>45906.083333333328</v>
      </c>
      <c r="D126" s="56">
        <v>45906.083333333328</v>
      </c>
      <c r="E126" s="41">
        <v>4</v>
      </c>
      <c r="F126" s="42"/>
    </row>
    <row r="127" spans="1:6" x14ac:dyDescent="0.2">
      <c r="A127" s="37"/>
      <c r="B127" s="52">
        <v>45906.125</v>
      </c>
      <c r="C127" s="53">
        <v>45906.125</v>
      </c>
      <c r="D127" s="56">
        <v>45906.125</v>
      </c>
      <c r="E127" s="41">
        <v>4</v>
      </c>
      <c r="F127" s="42"/>
    </row>
    <row r="128" spans="1:6" x14ac:dyDescent="0.2">
      <c r="A128" s="37"/>
      <c r="B128" s="52">
        <v>45906.166666666664</v>
      </c>
      <c r="C128" s="53">
        <v>45906.166666666664</v>
      </c>
      <c r="D128" s="56">
        <v>45906.166666666664</v>
      </c>
      <c r="E128" s="41">
        <v>4</v>
      </c>
      <c r="F128" s="42"/>
    </row>
    <row r="129" spans="1:6" x14ac:dyDescent="0.2">
      <c r="A129" s="37"/>
      <c r="B129" s="52">
        <v>45906.208333333328</v>
      </c>
      <c r="C129" s="53">
        <v>45906.208333333328</v>
      </c>
      <c r="D129" s="56">
        <v>45906.208333333328</v>
      </c>
      <c r="E129" s="41">
        <v>4</v>
      </c>
      <c r="F129" s="42"/>
    </row>
    <row r="130" spans="1:6" x14ac:dyDescent="0.2">
      <c r="A130" s="37"/>
      <c r="B130" s="52">
        <v>45906.25</v>
      </c>
      <c r="C130" s="53">
        <v>45906.25</v>
      </c>
      <c r="D130" s="56">
        <v>45906.25</v>
      </c>
      <c r="E130" s="41">
        <v>4</v>
      </c>
      <c r="F130" s="42"/>
    </row>
    <row r="131" spans="1:6" x14ac:dyDescent="0.2">
      <c r="A131" s="37"/>
      <c r="B131" s="52">
        <v>45906.291666666664</v>
      </c>
      <c r="C131" s="53">
        <v>45906.291666666664</v>
      </c>
      <c r="D131" s="56">
        <v>45906.291666666664</v>
      </c>
      <c r="E131" s="41">
        <v>5</v>
      </c>
      <c r="F131" s="42"/>
    </row>
    <row r="132" spans="1:6" x14ac:dyDescent="0.2">
      <c r="A132" s="37"/>
      <c r="B132" s="52">
        <v>45906.333333333328</v>
      </c>
      <c r="C132" s="53">
        <v>45906.333333333328</v>
      </c>
      <c r="D132" s="56">
        <v>45906.333333333328</v>
      </c>
      <c r="E132" s="41">
        <v>5</v>
      </c>
      <c r="F132" s="42"/>
    </row>
    <row r="133" spans="1:6" x14ac:dyDescent="0.2">
      <c r="A133" s="37"/>
      <c r="B133" s="52">
        <v>45906.375</v>
      </c>
      <c r="C133" s="53">
        <v>45906.375</v>
      </c>
      <c r="D133" s="56">
        <v>45906.375</v>
      </c>
      <c r="E133" s="41">
        <v>6</v>
      </c>
      <c r="F133" s="42"/>
    </row>
    <row r="134" spans="1:6" x14ac:dyDescent="0.2">
      <c r="A134" s="37"/>
      <c r="B134" s="52">
        <v>45906.416666666664</v>
      </c>
      <c r="C134" s="53">
        <v>45906.416666666664</v>
      </c>
      <c r="D134" s="56">
        <v>45906.416666666664</v>
      </c>
      <c r="E134" s="41">
        <v>6</v>
      </c>
      <c r="F134" s="42"/>
    </row>
    <row r="135" spans="1:6" x14ac:dyDescent="0.2">
      <c r="A135" s="37"/>
      <c r="B135" s="52">
        <v>45906.458333333328</v>
      </c>
      <c r="C135" s="53">
        <v>45906.458333333328</v>
      </c>
      <c r="D135" s="56">
        <v>45906.458333333328</v>
      </c>
      <c r="E135" s="41">
        <v>6</v>
      </c>
      <c r="F135" s="42"/>
    </row>
    <row r="136" spans="1:6" x14ac:dyDescent="0.2">
      <c r="A136" s="37"/>
      <c r="B136" s="52">
        <v>45906.5</v>
      </c>
      <c r="C136" s="53">
        <v>45906.5</v>
      </c>
      <c r="D136" s="56">
        <v>45906.5</v>
      </c>
      <c r="E136" s="41">
        <v>10</v>
      </c>
      <c r="F136" s="42"/>
    </row>
    <row r="137" spans="1:6" x14ac:dyDescent="0.2">
      <c r="A137" s="37"/>
      <c r="B137" s="52">
        <v>45906.541666666664</v>
      </c>
      <c r="C137" s="53">
        <v>45906.541666666664</v>
      </c>
      <c r="D137" s="56">
        <v>45906.541666666664</v>
      </c>
      <c r="E137" s="41">
        <v>11</v>
      </c>
      <c r="F137" s="42"/>
    </row>
    <row r="138" spans="1:6" x14ac:dyDescent="0.2">
      <c r="A138" s="37"/>
      <c r="B138" s="52">
        <v>45906.583333333328</v>
      </c>
      <c r="C138" s="53">
        <v>45906.583333333328</v>
      </c>
      <c r="D138" s="56">
        <v>45906.583333333328</v>
      </c>
      <c r="E138" s="41">
        <v>7</v>
      </c>
      <c r="F138" s="42"/>
    </row>
    <row r="139" spans="1:6" x14ac:dyDescent="0.2">
      <c r="A139" s="37"/>
      <c r="B139" s="52">
        <v>45906.625</v>
      </c>
      <c r="C139" s="53">
        <v>45906.625</v>
      </c>
      <c r="D139" s="56">
        <v>45906.625</v>
      </c>
      <c r="E139" s="41">
        <v>5</v>
      </c>
      <c r="F139" s="42"/>
    </row>
    <row r="140" spans="1:6" x14ac:dyDescent="0.2">
      <c r="A140" s="37"/>
      <c r="B140" s="52">
        <v>45906.666666666664</v>
      </c>
      <c r="C140" s="53">
        <v>45906.666666666664</v>
      </c>
      <c r="D140" s="56">
        <v>45906.666666666664</v>
      </c>
      <c r="E140" s="41">
        <v>4</v>
      </c>
      <c r="F140" s="42"/>
    </row>
    <row r="141" spans="1:6" x14ac:dyDescent="0.2">
      <c r="A141" s="37"/>
      <c r="B141" s="52">
        <v>45906.708333333328</v>
      </c>
      <c r="C141" s="53">
        <v>45906.708333333328</v>
      </c>
      <c r="D141" s="56">
        <v>45906.708333333328</v>
      </c>
      <c r="E141" s="41">
        <v>3</v>
      </c>
      <c r="F141" s="42"/>
    </row>
    <row r="142" spans="1:6" x14ac:dyDescent="0.2">
      <c r="A142" s="37"/>
      <c r="B142" s="52">
        <v>45906.75</v>
      </c>
      <c r="C142" s="53">
        <v>45906.75</v>
      </c>
      <c r="D142" s="56">
        <v>45906.75</v>
      </c>
      <c r="E142" s="41">
        <v>3</v>
      </c>
      <c r="F142" s="42"/>
    </row>
    <row r="143" spans="1:6" x14ac:dyDescent="0.2">
      <c r="A143" s="37"/>
      <c r="B143" s="52">
        <v>45906.791666666664</v>
      </c>
      <c r="C143" s="53">
        <v>45906.791666666664</v>
      </c>
      <c r="D143" s="56">
        <v>45906.791666666664</v>
      </c>
      <c r="E143" s="41">
        <v>3</v>
      </c>
      <c r="F143" s="42"/>
    </row>
    <row r="144" spans="1:6" x14ac:dyDescent="0.2">
      <c r="A144" s="37"/>
      <c r="B144" s="52">
        <v>45906.833333333328</v>
      </c>
      <c r="C144" s="53">
        <v>45906.833333333328</v>
      </c>
      <c r="D144" s="56">
        <v>45906.833333333328</v>
      </c>
      <c r="E144" s="41">
        <v>3</v>
      </c>
      <c r="F144" s="42"/>
    </row>
    <row r="145" spans="1:6" x14ac:dyDescent="0.2">
      <c r="A145" s="37"/>
      <c r="B145" s="52">
        <v>45906.875</v>
      </c>
      <c r="C145" s="53">
        <v>45906.875</v>
      </c>
      <c r="D145" s="56">
        <v>45906.875</v>
      </c>
      <c r="E145" s="41">
        <v>3</v>
      </c>
      <c r="F145" s="42"/>
    </row>
    <row r="146" spans="1:6" x14ac:dyDescent="0.2">
      <c r="A146" s="37"/>
      <c r="B146" s="52">
        <v>45906.916666666664</v>
      </c>
      <c r="C146" s="53">
        <v>45906.916666666664</v>
      </c>
      <c r="D146" s="56">
        <v>45906.916666666664</v>
      </c>
      <c r="E146" s="41">
        <v>4</v>
      </c>
      <c r="F146" s="42"/>
    </row>
    <row r="147" spans="1:6" x14ac:dyDescent="0.2">
      <c r="A147" s="37"/>
      <c r="B147" s="52">
        <v>45906.958333333328</v>
      </c>
      <c r="C147" s="53">
        <v>45906.958333333328</v>
      </c>
      <c r="D147" s="56">
        <v>45906.958333333328</v>
      </c>
      <c r="E147" s="41">
        <v>4</v>
      </c>
      <c r="F147" s="42"/>
    </row>
    <row r="148" spans="1:6" x14ac:dyDescent="0.2">
      <c r="A148" s="37"/>
      <c r="B148" s="52">
        <v>45907</v>
      </c>
      <c r="C148" s="53">
        <v>45907</v>
      </c>
      <c r="D148" s="56">
        <v>45907</v>
      </c>
      <c r="E148" s="41">
        <v>4</v>
      </c>
      <c r="F148" s="42"/>
    </row>
    <row r="149" spans="1:6" x14ac:dyDescent="0.2">
      <c r="A149" s="37"/>
      <c r="B149" s="52">
        <v>45907.041666666664</v>
      </c>
      <c r="C149" s="53">
        <v>45907.041666666664</v>
      </c>
      <c r="D149" s="56">
        <v>45907.041666666664</v>
      </c>
      <c r="E149" s="41">
        <v>4</v>
      </c>
      <c r="F149" s="42"/>
    </row>
    <row r="150" spans="1:6" x14ac:dyDescent="0.2">
      <c r="A150" s="37"/>
      <c r="B150" s="52">
        <v>45907.083333333328</v>
      </c>
      <c r="C150" s="53">
        <v>45907.083333333328</v>
      </c>
      <c r="D150" s="56">
        <v>45907.083333333328</v>
      </c>
      <c r="E150" s="41">
        <v>3</v>
      </c>
      <c r="F150" s="42"/>
    </row>
    <row r="151" spans="1:6" x14ac:dyDescent="0.2">
      <c r="A151" s="37"/>
      <c r="B151" s="52">
        <v>45907.125</v>
      </c>
      <c r="C151" s="53">
        <v>45907.125</v>
      </c>
      <c r="D151" s="56">
        <v>45907.125</v>
      </c>
      <c r="E151" s="41">
        <v>3</v>
      </c>
      <c r="F151" s="42"/>
    </row>
    <row r="152" spans="1:6" x14ac:dyDescent="0.2">
      <c r="A152" s="37"/>
      <c r="B152" s="52">
        <v>45907.166666666664</v>
      </c>
      <c r="C152" s="53">
        <v>45907.166666666664</v>
      </c>
      <c r="D152" s="56">
        <v>45907.166666666664</v>
      </c>
      <c r="E152" s="41">
        <v>2</v>
      </c>
      <c r="F152" s="42"/>
    </row>
    <row r="153" spans="1:6" x14ac:dyDescent="0.2">
      <c r="A153" s="37"/>
      <c r="B153" s="52">
        <v>45907.208333333328</v>
      </c>
      <c r="C153" s="53">
        <v>45907.208333333328</v>
      </c>
      <c r="D153" s="56">
        <v>45907.208333333328</v>
      </c>
      <c r="E153" s="41">
        <v>2</v>
      </c>
      <c r="F153" s="42"/>
    </row>
    <row r="154" spans="1:6" x14ac:dyDescent="0.2">
      <c r="A154" s="37"/>
      <c r="B154" s="52">
        <v>45907.25</v>
      </c>
      <c r="C154" s="53">
        <v>45907.25</v>
      </c>
      <c r="D154" s="56">
        <v>45907.25</v>
      </c>
      <c r="E154" s="41">
        <v>2</v>
      </c>
      <c r="F154" s="42"/>
    </row>
    <row r="155" spans="1:6" x14ac:dyDescent="0.2">
      <c r="A155" s="37"/>
      <c r="B155" s="52">
        <v>45907.291666666664</v>
      </c>
      <c r="C155" s="53">
        <v>45907.291666666664</v>
      </c>
      <c r="D155" s="56">
        <v>45907.291666666664</v>
      </c>
      <c r="E155" s="41">
        <v>3</v>
      </c>
      <c r="F155" s="42"/>
    </row>
    <row r="156" spans="1:6" x14ac:dyDescent="0.2">
      <c r="A156" s="37"/>
      <c r="B156" s="52">
        <v>45907.333333333328</v>
      </c>
      <c r="C156" s="53">
        <v>45907.333333333328</v>
      </c>
      <c r="D156" s="56">
        <v>45907.333333333328</v>
      </c>
      <c r="E156" s="41">
        <v>3</v>
      </c>
      <c r="F156" s="42"/>
    </row>
    <row r="157" spans="1:6" x14ac:dyDescent="0.2">
      <c r="A157" s="37"/>
      <c r="B157" s="52">
        <v>45907.375</v>
      </c>
      <c r="C157" s="53">
        <v>45907.375</v>
      </c>
      <c r="D157" s="56">
        <v>45907.375</v>
      </c>
      <c r="E157" s="41">
        <v>3</v>
      </c>
      <c r="F157" s="42"/>
    </row>
    <row r="158" spans="1:6" x14ac:dyDescent="0.2">
      <c r="A158" s="37"/>
      <c r="B158" s="52">
        <v>45907.416666666664</v>
      </c>
      <c r="C158" s="53">
        <v>45907.416666666664</v>
      </c>
      <c r="D158" s="56">
        <v>45907.416666666664</v>
      </c>
      <c r="E158" s="41">
        <v>4</v>
      </c>
      <c r="F158" s="42"/>
    </row>
    <row r="159" spans="1:6" x14ac:dyDescent="0.2">
      <c r="A159" s="37"/>
      <c r="B159" s="52">
        <v>45907.458333333328</v>
      </c>
      <c r="C159" s="53">
        <v>45907.458333333328</v>
      </c>
      <c r="D159" s="56">
        <v>45907.458333333328</v>
      </c>
      <c r="E159" s="41">
        <v>4</v>
      </c>
      <c r="F159" s="42"/>
    </row>
    <row r="160" spans="1:6" x14ac:dyDescent="0.2">
      <c r="A160" s="37"/>
      <c r="B160" s="52">
        <v>45907.5</v>
      </c>
      <c r="C160" s="53">
        <v>45907.5</v>
      </c>
      <c r="D160" s="56">
        <v>45907.5</v>
      </c>
      <c r="E160" s="41">
        <v>5</v>
      </c>
      <c r="F160" s="42"/>
    </row>
    <row r="161" spans="1:6" x14ac:dyDescent="0.2">
      <c r="A161" s="37"/>
      <c r="B161" s="52">
        <v>45907.541666666664</v>
      </c>
      <c r="C161" s="53">
        <v>45907.541666666664</v>
      </c>
      <c r="D161" s="56">
        <v>45907.541666666664</v>
      </c>
      <c r="E161" s="41">
        <v>5</v>
      </c>
      <c r="F161" s="42"/>
    </row>
    <row r="162" spans="1:6" x14ac:dyDescent="0.2">
      <c r="A162" s="37"/>
      <c r="B162" s="52">
        <v>45907.583333333328</v>
      </c>
      <c r="C162" s="53">
        <v>45907.583333333328</v>
      </c>
      <c r="D162" s="56">
        <v>45907.583333333328</v>
      </c>
      <c r="E162" s="41">
        <v>6</v>
      </c>
      <c r="F162" s="42"/>
    </row>
    <row r="163" spans="1:6" x14ac:dyDescent="0.2">
      <c r="A163" s="37"/>
      <c r="B163" s="52">
        <v>45907.625</v>
      </c>
      <c r="C163" s="53">
        <v>45907.625</v>
      </c>
      <c r="D163" s="56">
        <v>45907.625</v>
      </c>
      <c r="E163" s="41">
        <v>8</v>
      </c>
      <c r="F163" s="42"/>
    </row>
    <row r="164" spans="1:6" x14ac:dyDescent="0.2">
      <c r="A164" s="37"/>
      <c r="B164" s="52">
        <v>45907.666666666664</v>
      </c>
      <c r="C164" s="53">
        <v>45907.666666666664</v>
      </c>
      <c r="D164" s="56">
        <v>45907.666666666664</v>
      </c>
      <c r="E164" s="41">
        <v>8</v>
      </c>
      <c r="F164" s="42"/>
    </row>
    <row r="165" spans="1:6" x14ac:dyDescent="0.2">
      <c r="A165" s="37"/>
      <c r="B165" s="52">
        <v>45907.708333333328</v>
      </c>
      <c r="C165" s="53">
        <v>45907.708333333328</v>
      </c>
      <c r="D165" s="56">
        <v>45907.708333333328</v>
      </c>
      <c r="E165" s="41">
        <v>6</v>
      </c>
      <c r="F165" s="42"/>
    </row>
    <row r="166" spans="1:6" x14ac:dyDescent="0.2">
      <c r="A166" s="37"/>
      <c r="B166" s="52">
        <v>45907.75</v>
      </c>
      <c r="C166" s="53">
        <v>45907.75</v>
      </c>
      <c r="D166" s="56">
        <v>45907.75</v>
      </c>
      <c r="E166" s="41">
        <v>2</v>
      </c>
      <c r="F166" s="42"/>
    </row>
    <row r="167" spans="1:6" x14ac:dyDescent="0.2">
      <c r="A167" s="37"/>
      <c r="B167" s="52">
        <v>45907.791666666664</v>
      </c>
      <c r="C167" s="53">
        <v>45907.791666666664</v>
      </c>
      <c r="D167" s="56">
        <v>45907.791666666664</v>
      </c>
      <c r="E167" s="41">
        <v>2</v>
      </c>
      <c r="F167" s="42"/>
    </row>
    <row r="168" spans="1:6" x14ac:dyDescent="0.2">
      <c r="A168" s="37"/>
      <c r="B168" s="52">
        <v>45907.833333333328</v>
      </c>
      <c r="C168" s="53">
        <v>45907.833333333328</v>
      </c>
      <c r="D168" s="56">
        <v>45907.833333333328</v>
      </c>
      <c r="E168" s="41">
        <v>2</v>
      </c>
      <c r="F168" s="42"/>
    </row>
    <row r="169" spans="1:6" x14ac:dyDescent="0.2">
      <c r="A169" s="37"/>
      <c r="B169" s="52">
        <v>45907.875</v>
      </c>
      <c r="C169" s="53">
        <v>45907.875</v>
      </c>
      <c r="D169" s="56">
        <v>45907.875</v>
      </c>
      <c r="E169" s="41">
        <v>2</v>
      </c>
      <c r="F169" s="42"/>
    </row>
    <row r="170" spans="1:6" x14ac:dyDescent="0.2">
      <c r="A170" s="37"/>
      <c r="B170" s="52">
        <v>45907.916666666664</v>
      </c>
      <c r="C170" s="53">
        <v>45907.916666666664</v>
      </c>
      <c r="D170" s="56">
        <v>45907.916666666664</v>
      </c>
      <c r="E170" s="41">
        <v>3</v>
      </c>
      <c r="F170" s="42"/>
    </row>
    <row r="171" spans="1:6" x14ac:dyDescent="0.2">
      <c r="A171" s="37"/>
      <c r="B171" s="52">
        <v>45907.958333333328</v>
      </c>
      <c r="C171" s="53">
        <v>45907.958333333328</v>
      </c>
      <c r="D171" s="56">
        <v>45907.958333333328</v>
      </c>
      <c r="E171" s="41">
        <v>3</v>
      </c>
      <c r="F171" s="42"/>
    </row>
    <row r="172" spans="1:6" x14ac:dyDescent="0.2">
      <c r="A172" s="37"/>
      <c r="B172" s="52">
        <v>45908</v>
      </c>
      <c r="C172" s="53">
        <v>45908</v>
      </c>
      <c r="D172" s="56">
        <v>45908</v>
      </c>
      <c r="E172" s="41">
        <v>3</v>
      </c>
      <c r="F172" s="42"/>
    </row>
    <row r="173" spans="1:6" x14ac:dyDescent="0.2">
      <c r="A173" s="37"/>
      <c r="B173" s="52">
        <v>45908.041666666664</v>
      </c>
      <c r="C173" s="53">
        <v>45908.041666666664</v>
      </c>
      <c r="D173" s="56">
        <v>45908.041666666664</v>
      </c>
      <c r="E173" s="41">
        <v>2</v>
      </c>
      <c r="F173" s="42"/>
    </row>
    <row r="174" spans="1:6" x14ac:dyDescent="0.2">
      <c r="A174" s="37"/>
      <c r="B174" s="52">
        <v>45908.083333333328</v>
      </c>
      <c r="C174" s="53">
        <v>45908.083333333328</v>
      </c>
      <c r="D174" s="56">
        <v>45908.083333333328</v>
      </c>
      <c r="E174" s="41">
        <v>3</v>
      </c>
      <c r="F174" s="42"/>
    </row>
    <row r="175" spans="1:6" x14ac:dyDescent="0.2">
      <c r="A175" s="37"/>
      <c r="B175" s="52">
        <v>45908.125</v>
      </c>
      <c r="C175" s="53">
        <v>45908.125</v>
      </c>
      <c r="D175" s="56">
        <v>45908.125</v>
      </c>
      <c r="E175" s="41">
        <v>4</v>
      </c>
      <c r="F175" s="42"/>
    </row>
    <row r="176" spans="1:6" x14ac:dyDescent="0.2">
      <c r="A176" s="37"/>
      <c r="B176" s="52">
        <v>45908.166666666664</v>
      </c>
      <c r="C176" s="53">
        <v>45908.166666666664</v>
      </c>
      <c r="D176" s="56">
        <v>45908.166666666664</v>
      </c>
      <c r="E176" s="41">
        <v>3</v>
      </c>
      <c r="F176" s="42"/>
    </row>
    <row r="177" spans="1:6" x14ac:dyDescent="0.2">
      <c r="A177" s="37"/>
      <c r="B177" s="52">
        <v>45908.208333333328</v>
      </c>
      <c r="C177" s="53">
        <v>45908.208333333328</v>
      </c>
      <c r="D177" s="56">
        <v>45908.208333333328</v>
      </c>
      <c r="E177" s="41">
        <v>3</v>
      </c>
      <c r="F177" s="42"/>
    </row>
    <row r="178" spans="1:6" x14ac:dyDescent="0.2">
      <c r="A178" s="37"/>
      <c r="B178" s="52">
        <v>45908.25</v>
      </c>
      <c r="C178" s="53">
        <v>45908.25</v>
      </c>
      <c r="D178" s="56">
        <v>45908.25</v>
      </c>
      <c r="E178" s="41">
        <v>4</v>
      </c>
      <c r="F178" s="42"/>
    </row>
    <row r="179" spans="1:6" x14ac:dyDescent="0.2">
      <c r="A179" s="37"/>
      <c r="B179" s="52">
        <v>45908.291666666664</v>
      </c>
      <c r="C179" s="53">
        <v>45908.291666666664</v>
      </c>
      <c r="D179" s="56">
        <v>45908.291666666664</v>
      </c>
      <c r="E179" s="41">
        <v>4</v>
      </c>
      <c r="F179" s="42"/>
    </row>
    <row r="180" spans="1:6" x14ac:dyDescent="0.2">
      <c r="A180" s="37"/>
      <c r="B180" s="52">
        <v>45908.333333333328</v>
      </c>
      <c r="C180" s="53">
        <v>45908.333333333328</v>
      </c>
      <c r="D180" s="56">
        <v>45908.333333333328</v>
      </c>
      <c r="E180" s="41">
        <v>4</v>
      </c>
      <c r="F180" s="42"/>
    </row>
    <row r="181" spans="1:6" x14ac:dyDescent="0.2">
      <c r="A181" s="37"/>
      <c r="B181" s="52">
        <v>45908.375</v>
      </c>
      <c r="C181" s="53">
        <v>45908.375</v>
      </c>
      <c r="D181" s="56">
        <v>45908.375</v>
      </c>
      <c r="E181" s="41">
        <v>8</v>
      </c>
      <c r="F181" s="42"/>
    </row>
    <row r="182" spans="1:6" x14ac:dyDescent="0.2">
      <c r="A182" s="37"/>
      <c r="B182" s="52">
        <v>45908.416666666664</v>
      </c>
      <c r="C182" s="53">
        <v>45908.416666666664</v>
      </c>
      <c r="D182" s="56">
        <v>45908.416666666664</v>
      </c>
      <c r="E182" s="41">
        <v>6</v>
      </c>
      <c r="F182" s="42"/>
    </row>
    <row r="183" spans="1:6" x14ac:dyDescent="0.2">
      <c r="A183" s="37"/>
      <c r="B183" s="52">
        <v>45908.458333333328</v>
      </c>
      <c r="C183" s="53">
        <v>45908.458333333328</v>
      </c>
      <c r="D183" s="56">
        <v>45908.458333333328</v>
      </c>
      <c r="E183" s="41">
        <v>10</v>
      </c>
      <c r="F183" s="42"/>
    </row>
    <row r="184" spans="1:6" x14ac:dyDescent="0.2">
      <c r="A184" s="37"/>
      <c r="B184" s="52">
        <v>45908.5</v>
      </c>
      <c r="C184" s="53">
        <v>45908.5</v>
      </c>
      <c r="D184" s="56">
        <v>45908.5</v>
      </c>
      <c r="E184" s="41">
        <v>4</v>
      </c>
      <c r="F184" s="42"/>
    </row>
    <row r="185" spans="1:6" x14ac:dyDescent="0.2">
      <c r="A185" s="37"/>
      <c r="B185" s="52">
        <v>45908.541666666664</v>
      </c>
      <c r="C185" s="53">
        <v>45908.541666666664</v>
      </c>
      <c r="D185" s="56">
        <v>45908.541666666664</v>
      </c>
      <c r="E185" s="41">
        <v>3</v>
      </c>
      <c r="F185" s="42"/>
    </row>
    <row r="186" spans="1:6" x14ac:dyDescent="0.2">
      <c r="A186" s="37"/>
      <c r="B186" s="52">
        <v>45908.583333333328</v>
      </c>
      <c r="C186" s="53">
        <v>45908.583333333328</v>
      </c>
      <c r="D186" s="56">
        <v>45908.583333333328</v>
      </c>
      <c r="E186" s="41">
        <v>4</v>
      </c>
      <c r="F186" s="42"/>
    </row>
    <row r="187" spans="1:6" x14ac:dyDescent="0.2">
      <c r="A187" s="37"/>
      <c r="B187" s="52">
        <v>45908.625</v>
      </c>
      <c r="C187" s="53">
        <v>45908.625</v>
      </c>
      <c r="D187" s="56">
        <v>45908.625</v>
      </c>
      <c r="E187" s="41">
        <v>3</v>
      </c>
      <c r="F187" s="42"/>
    </row>
    <row r="188" spans="1:6" x14ac:dyDescent="0.2">
      <c r="A188" s="37"/>
      <c r="B188" s="52">
        <v>45908.666666666664</v>
      </c>
      <c r="C188" s="53">
        <v>45908.666666666664</v>
      </c>
      <c r="D188" s="56">
        <v>45908.666666666664</v>
      </c>
      <c r="E188" s="41">
        <v>5</v>
      </c>
      <c r="F188" s="42"/>
    </row>
    <row r="189" spans="1:6" x14ac:dyDescent="0.2">
      <c r="A189" s="37"/>
      <c r="B189" s="52">
        <v>45908.708333333328</v>
      </c>
      <c r="C189" s="53">
        <v>45908.708333333328</v>
      </c>
      <c r="D189" s="56">
        <v>45908.708333333328</v>
      </c>
      <c r="E189" s="41">
        <v>5</v>
      </c>
      <c r="F189" s="42"/>
    </row>
    <row r="190" spans="1:6" x14ac:dyDescent="0.2">
      <c r="A190" s="37"/>
      <c r="B190" s="52">
        <v>45908.75</v>
      </c>
      <c r="C190" s="53">
        <v>45908.75</v>
      </c>
      <c r="D190" s="56">
        <v>45908.75</v>
      </c>
      <c r="E190" s="41">
        <v>3</v>
      </c>
      <c r="F190" s="42"/>
    </row>
    <row r="191" spans="1:6" x14ac:dyDescent="0.2">
      <c r="A191" s="37"/>
      <c r="B191" s="52">
        <v>45908.791666666664</v>
      </c>
      <c r="C191" s="53">
        <v>45908.791666666664</v>
      </c>
      <c r="D191" s="56">
        <v>45908.791666666664</v>
      </c>
      <c r="E191" s="41">
        <v>3</v>
      </c>
      <c r="F191" s="42"/>
    </row>
    <row r="192" spans="1:6" x14ac:dyDescent="0.2">
      <c r="A192" s="37"/>
      <c r="B192" s="52">
        <v>45908.833333333328</v>
      </c>
      <c r="C192" s="53">
        <v>45908.833333333328</v>
      </c>
      <c r="D192" s="56">
        <v>45908.833333333328</v>
      </c>
      <c r="E192" s="41">
        <v>7</v>
      </c>
      <c r="F192" s="42"/>
    </row>
    <row r="193" spans="1:6" x14ac:dyDescent="0.2">
      <c r="A193" s="37"/>
      <c r="B193" s="52">
        <v>45908.875</v>
      </c>
      <c r="C193" s="53">
        <v>45908.875</v>
      </c>
      <c r="D193" s="56">
        <v>45908.875</v>
      </c>
      <c r="E193" s="41">
        <v>2</v>
      </c>
      <c r="F193" s="42"/>
    </row>
    <row r="194" spans="1:6" x14ac:dyDescent="0.2">
      <c r="A194" s="37"/>
      <c r="B194" s="52">
        <v>45908.916666666664</v>
      </c>
      <c r="C194" s="53">
        <v>45908.916666666664</v>
      </c>
      <c r="D194" s="56">
        <v>45908.916666666664</v>
      </c>
      <c r="E194" s="41">
        <v>4</v>
      </c>
      <c r="F194" s="42"/>
    </row>
    <row r="195" spans="1:6" x14ac:dyDescent="0.2">
      <c r="A195" s="37"/>
      <c r="B195" s="52">
        <v>45908.958333333328</v>
      </c>
      <c r="C195" s="53">
        <v>45908.958333333328</v>
      </c>
      <c r="D195" s="56">
        <v>45908.958333333328</v>
      </c>
      <c r="E195" s="41">
        <v>15</v>
      </c>
      <c r="F195" s="42"/>
    </row>
    <row r="196" spans="1:6" x14ac:dyDescent="0.2">
      <c r="A196" s="37"/>
      <c r="B196" s="52">
        <v>45909</v>
      </c>
      <c r="C196" s="53">
        <v>45909</v>
      </c>
      <c r="D196" s="56">
        <v>45909</v>
      </c>
      <c r="E196" s="41">
        <v>8</v>
      </c>
      <c r="F196" s="42"/>
    </row>
    <row r="197" spans="1:6" x14ac:dyDescent="0.2">
      <c r="A197" s="37"/>
      <c r="B197" s="52">
        <v>45909.041666666664</v>
      </c>
      <c r="C197" s="53">
        <v>45909.041666666664</v>
      </c>
      <c r="D197" s="56">
        <v>45909.041666666664</v>
      </c>
      <c r="E197" s="41">
        <v>10</v>
      </c>
      <c r="F197" s="42"/>
    </row>
    <row r="198" spans="1:6" x14ac:dyDescent="0.2">
      <c r="A198" s="37"/>
      <c r="B198" s="52">
        <v>45909.083333333328</v>
      </c>
      <c r="C198" s="53">
        <v>45909.083333333328</v>
      </c>
      <c r="D198" s="56">
        <v>45909.083333333328</v>
      </c>
      <c r="E198" s="41">
        <v>5</v>
      </c>
      <c r="F198" s="42"/>
    </row>
    <row r="199" spans="1:6" x14ac:dyDescent="0.2">
      <c r="A199" s="37"/>
      <c r="B199" s="52">
        <v>45909.125</v>
      </c>
      <c r="C199" s="53">
        <v>45909.125</v>
      </c>
      <c r="D199" s="56">
        <v>45909.125</v>
      </c>
      <c r="E199" s="41">
        <v>9</v>
      </c>
      <c r="F199" s="42"/>
    </row>
    <row r="200" spans="1:6" x14ac:dyDescent="0.2">
      <c r="A200" s="37"/>
      <c r="B200" s="52">
        <v>45909.166666666664</v>
      </c>
      <c r="C200" s="53">
        <v>45909.166666666664</v>
      </c>
      <c r="D200" s="56">
        <v>45909.166666666664</v>
      </c>
      <c r="E200" s="41">
        <v>6</v>
      </c>
      <c r="F200" s="42"/>
    </row>
    <row r="201" spans="1:6" x14ac:dyDescent="0.2">
      <c r="A201" s="37"/>
      <c r="B201" s="52">
        <v>45909.208333333328</v>
      </c>
      <c r="C201" s="53">
        <v>45909.208333333328</v>
      </c>
      <c r="D201" s="56">
        <v>45909.208333333328</v>
      </c>
      <c r="E201" s="41">
        <v>5</v>
      </c>
      <c r="F201" s="42"/>
    </row>
    <row r="202" spans="1:6" x14ac:dyDescent="0.2">
      <c r="A202" s="37"/>
      <c r="B202" s="52">
        <v>45909.25</v>
      </c>
      <c r="C202" s="53">
        <v>45909.25</v>
      </c>
      <c r="D202" s="56">
        <v>45909.25</v>
      </c>
      <c r="E202" s="41">
        <v>5</v>
      </c>
      <c r="F202" s="42"/>
    </row>
    <row r="203" spans="1:6" x14ac:dyDescent="0.2">
      <c r="A203" s="37"/>
      <c r="B203" s="52">
        <v>45909.291666666664</v>
      </c>
      <c r="C203" s="53">
        <v>45909.291666666664</v>
      </c>
      <c r="D203" s="56">
        <v>45909.291666666664</v>
      </c>
      <c r="E203" s="41">
        <v>5</v>
      </c>
      <c r="F203" s="42"/>
    </row>
    <row r="204" spans="1:6" x14ac:dyDescent="0.2">
      <c r="A204" s="37"/>
      <c r="B204" s="52">
        <v>45909.333333333328</v>
      </c>
      <c r="C204" s="53">
        <v>45909.333333333328</v>
      </c>
      <c r="D204" s="56">
        <v>45909.333333333328</v>
      </c>
      <c r="E204" s="41">
        <v>4</v>
      </c>
      <c r="F204" s="42"/>
    </row>
    <row r="205" spans="1:6" x14ac:dyDescent="0.2">
      <c r="A205" s="37"/>
      <c r="B205" s="52">
        <v>45909.375</v>
      </c>
      <c r="C205" s="53">
        <v>45909.375</v>
      </c>
      <c r="D205" s="56">
        <v>45909.375</v>
      </c>
      <c r="E205" s="41">
        <v>5</v>
      </c>
      <c r="F205" s="42"/>
    </row>
    <row r="206" spans="1:6" x14ac:dyDescent="0.2">
      <c r="A206" s="37"/>
      <c r="B206" s="52">
        <v>45909.416666666664</v>
      </c>
      <c r="C206" s="53">
        <v>45909.416666666664</v>
      </c>
      <c r="D206" s="56">
        <v>45909.416666666664</v>
      </c>
      <c r="E206" s="41">
        <v>5</v>
      </c>
      <c r="F206" s="42"/>
    </row>
    <row r="207" spans="1:6" x14ac:dyDescent="0.2">
      <c r="A207" s="37"/>
      <c r="B207" s="52">
        <v>45909.458333333328</v>
      </c>
      <c r="C207" s="53">
        <v>45909.458333333328</v>
      </c>
      <c r="D207" s="56">
        <v>45909.458333333328</v>
      </c>
      <c r="E207" s="41">
        <v>5</v>
      </c>
      <c r="F207" s="42"/>
    </row>
    <row r="208" spans="1:6" x14ac:dyDescent="0.2">
      <c r="A208" s="37"/>
      <c r="B208" s="52">
        <v>45909.5</v>
      </c>
      <c r="C208" s="53">
        <v>45909.5</v>
      </c>
      <c r="D208" s="56">
        <v>45909.5</v>
      </c>
      <c r="E208" s="41">
        <v>6</v>
      </c>
      <c r="F208" s="42"/>
    </row>
    <row r="209" spans="1:6" x14ac:dyDescent="0.2">
      <c r="A209" s="37"/>
      <c r="B209" s="52">
        <v>45909.541666666664</v>
      </c>
      <c r="C209" s="53">
        <v>45909.541666666664</v>
      </c>
      <c r="D209" s="56">
        <v>45909.541666666664</v>
      </c>
      <c r="E209" s="41">
        <v>6</v>
      </c>
      <c r="F209" s="42"/>
    </row>
    <row r="210" spans="1:6" x14ac:dyDescent="0.2">
      <c r="A210" s="37"/>
      <c r="B210" s="52">
        <v>45909.583333333328</v>
      </c>
      <c r="C210" s="53">
        <v>45909.583333333328</v>
      </c>
      <c r="D210" s="56">
        <v>45909.583333333328</v>
      </c>
      <c r="E210" s="41">
        <v>3</v>
      </c>
      <c r="F210" s="42"/>
    </row>
    <row r="211" spans="1:6" x14ac:dyDescent="0.2">
      <c r="A211" s="37"/>
      <c r="B211" s="52">
        <v>45909.625</v>
      </c>
      <c r="C211" s="53">
        <v>45909.625</v>
      </c>
      <c r="D211" s="56">
        <v>45909.625</v>
      </c>
      <c r="E211" s="41">
        <v>3</v>
      </c>
      <c r="F211" s="42"/>
    </row>
    <row r="212" spans="1:6" x14ac:dyDescent="0.2">
      <c r="A212" s="37"/>
      <c r="B212" s="52">
        <v>45909.666666666664</v>
      </c>
      <c r="C212" s="53">
        <v>45909.666666666664</v>
      </c>
      <c r="D212" s="56">
        <v>45909.666666666664</v>
      </c>
      <c r="E212" s="41">
        <v>4</v>
      </c>
      <c r="F212" s="42"/>
    </row>
    <row r="213" spans="1:6" x14ac:dyDescent="0.2">
      <c r="A213" s="37"/>
      <c r="B213" s="52">
        <v>45909.708333333328</v>
      </c>
      <c r="C213" s="53">
        <v>45909.708333333328</v>
      </c>
      <c r="D213" s="56">
        <v>45909.708333333328</v>
      </c>
      <c r="E213" s="41">
        <v>4</v>
      </c>
      <c r="F213" s="42"/>
    </row>
    <row r="214" spans="1:6" x14ac:dyDescent="0.2">
      <c r="A214" s="37"/>
      <c r="B214" s="52">
        <v>45909.75</v>
      </c>
      <c r="C214" s="53">
        <v>45909.75</v>
      </c>
      <c r="D214" s="56">
        <v>45909.75</v>
      </c>
      <c r="E214" s="41">
        <v>4</v>
      </c>
      <c r="F214" s="42"/>
    </row>
    <row r="215" spans="1:6" x14ac:dyDescent="0.2">
      <c r="A215" s="37"/>
      <c r="B215" s="52">
        <v>45909.791666666664</v>
      </c>
      <c r="C215" s="53">
        <v>45909.791666666664</v>
      </c>
      <c r="D215" s="56">
        <v>45909.791666666664</v>
      </c>
      <c r="E215" s="41">
        <v>3</v>
      </c>
      <c r="F215" s="42"/>
    </row>
    <row r="216" spans="1:6" x14ac:dyDescent="0.2">
      <c r="A216" s="37"/>
      <c r="B216" s="52">
        <v>45909.833333333328</v>
      </c>
      <c r="C216" s="53">
        <v>45909.833333333328</v>
      </c>
      <c r="D216" s="56">
        <v>45909.833333333328</v>
      </c>
      <c r="E216" s="41">
        <v>4</v>
      </c>
      <c r="F216" s="42"/>
    </row>
    <row r="217" spans="1:6" x14ac:dyDescent="0.2">
      <c r="A217" s="37"/>
      <c r="B217" s="52">
        <v>45909.875</v>
      </c>
      <c r="C217" s="53">
        <v>45909.875</v>
      </c>
      <c r="D217" s="56">
        <v>45909.875</v>
      </c>
      <c r="E217" s="41">
        <v>4</v>
      </c>
      <c r="F217" s="42"/>
    </row>
    <row r="218" spans="1:6" x14ac:dyDescent="0.2">
      <c r="A218" s="37"/>
      <c r="B218" s="52">
        <v>45909.916666666664</v>
      </c>
      <c r="C218" s="53">
        <v>45909.916666666664</v>
      </c>
      <c r="D218" s="56">
        <v>45909.916666666664</v>
      </c>
      <c r="E218" s="41">
        <v>4</v>
      </c>
      <c r="F218" s="42"/>
    </row>
    <row r="219" spans="1:6" x14ac:dyDescent="0.2">
      <c r="A219" s="37"/>
      <c r="B219" s="52">
        <v>45909.958333333328</v>
      </c>
      <c r="C219" s="53">
        <v>45909.958333333328</v>
      </c>
      <c r="D219" s="56">
        <v>45909.958333333328</v>
      </c>
      <c r="E219" s="41">
        <v>4</v>
      </c>
      <c r="F219" s="42"/>
    </row>
    <row r="220" spans="1:6" x14ac:dyDescent="0.2">
      <c r="A220" s="37"/>
      <c r="B220" s="52">
        <v>45910</v>
      </c>
      <c r="C220" s="53">
        <v>45910</v>
      </c>
      <c r="D220" s="56">
        <v>45910</v>
      </c>
      <c r="E220" s="41">
        <v>4</v>
      </c>
      <c r="F220" s="42"/>
    </row>
    <row r="221" spans="1:6" x14ac:dyDescent="0.2">
      <c r="A221" s="37"/>
      <c r="B221" s="52">
        <v>45910.041666666664</v>
      </c>
      <c r="C221" s="53">
        <v>45910.041666666664</v>
      </c>
      <c r="D221" s="56">
        <v>45910.041666666664</v>
      </c>
      <c r="E221" s="41">
        <v>4</v>
      </c>
      <c r="F221" s="42"/>
    </row>
    <row r="222" spans="1:6" x14ac:dyDescent="0.2">
      <c r="A222" s="37"/>
      <c r="B222" s="52">
        <v>45910.083333333328</v>
      </c>
      <c r="C222" s="53">
        <v>45910.083333333328</v>
      </c>
      <c r="D222" s="56">
        <v>45910.083333333328</v>
      </c>
      <c r="E222" s="41">
        <v>4</v>
      </c>
      <c r="F222" s="42"/>
    </row>
    <row r="223" spans="1:6" x14ac:dyDescent="0.2">
      <c r="A223" s="37"/>
      <c r="B223" s="52">
        <v>45910.125</v>
      </c>
      <c r="C223" s="53">
        <v>45910.125</v>
      </c>
      <c r="D223" s="56">
        <v>45910.125</v>
      </c>
      <c r="E223" s="41">
        <v>4</v>
      </c>
      <c r="F223" s="42"/>
    </row>
    <row r="224" spans="1:6" x14ac:dyDescent="0.2">
      <c r="A224" s="37"/>
      <c r="B224" s="52">
        <v>45910.166666666664</v>
      </c>
      <c r="C224" s="53">
        <v>45910.166666666664</v>
      </c>
      <c r="D224" s="56">
        <v>45910.166666666664</v>
      </c>
      <c r="E224" s="41">
        <v>4</v>
      </c>
      <c r="F224" s="42"/>
    </row>
    <row r="225" spans="1:6" x14ac:dyDescent="0.2">
      <c r="A225" s="37"/>
      <c r="B225" s="52">
        <v>45910.208333333328</v>
      </c>
      <c r="C225" s="53">
        <v>45910.208333333328</v>
      </c>
      <c r="D225" s="56">
        <v>45910.208333333328</v>
      </c>
      <c r="E225" s="41">
        <v>4</v>
      </c>
      <c r="F225" s="42"/>
    </row>
    <row r="226" spans="1:6" x14ac:dyDescent="0.2">
      <c r="A226" s="37"/>
      <c r="B226" s="52">
        <v>45910.25</v>
      </c>
      <c r="C226" s="53">
        <v>45910.25</v>
      </c>
      <c r="D226" s="56">
        <v>45910.25</v>
      </c>
      <c r="E226" s="41">
        <v>4</v>
      </c>
      <c r="F226" s="42"/>
    </row>
    <row r="227" spans="1:6" x14ac:dyDescent="0.2">
      <c r="A227" s="37"/>
      <c r="B227" s="52">
        <v>45910.291666666664</v>
      </c>
      <c r="C227" s="53">
        <v>45910.291666666664</v>
      </c>
      <c r="D227" s="56">
        <v>45910.291666666664</v>
      </c>
      <c r="E227" s="41">
        <v>4</v>
      </c>
      <c r="F227" s="42"/>
    </row>
    <row r="228" spans="1:6" x14ac:dyDescent="0.2">
      <c r="A228" s="37"/>
      <c r="B228" s="52">
        <v>45910.333333333328</v>
      </c>
      <c r="C228" s="53">
        <v>45910.333333333328</v>
      </c>
      <c r="D228" s="56">
        <v>45910.333333333328</v>
      </c>
      <c r="E228" s="41">
        <v>3</v>
      </c>
      <c r="F228" s="42"/>
    </row>
    <row r="229" spans="1:6" x14ac:dyDescent="0.2">
      <c r="A229" s="37"/>
      <c r="B229" s="52">
        <v>45910.375</v>
      </c>
      <c r="C229" s="53">
        <v>45910.375</v>
      </c>
      <c r="D229" s="56">
        <v>45910.375</v>
      </c>
      <c r="E229" s="41">
        <v>3</v>
      </c>
      <c r="F229" s="42"/>
    </row>
    <row r="230" spans="1:6" x14ac:dyDescent="0.2">
      <c r="A230" s="37"/>
      <c r="B230" s="52">
        <v>45910.416666666664</v>
      </c>
      <c r="C230" s="53">
        <v>45910.416666666664</v>
      </c>
      <c r="D230" s="56">
        <v>45910.416666666664</v>
      </c>
      <c r="E230" s="41">
        <v>2</v>
      </c>
      <c r="F230" s="42"/>
    </row>
    <row r="231" spans="1:6" x14ac:dyDescent="0.2">
      <c r="A231" s="37"/>
      <c r="B231" s="52">
        <v>45910.458333333328</v>
      </c>
      <c r="C231" s="53">
        <v>45910.458333333328</v>
      </c>
      <c r="D231" s="56">
        <v>45910.458333333328</v>
      </c>
      <c r="E231" s="41">
        <v>1</v>
      </c>
      <c r="F231" s="42"/>
    </row>
    <row r="232" spans="1:6" x14ac:dyDescent="0.2">
      <c r="A232" s="37"/>
      <c r="B232" s="52">
        <v>45910.5</v>
      </c>
      <c r="C232" s="53">
        <v>45910.5</v>
      </c>
      <c r="D232" s="56">
        <v>45910.5</v>
      </c>
      <c r="E232" s="41">
        <v>4</v>
      </c>
      <c r="F232" s="42"/>
    </row>
    <row r="233" spans="1:6" x14ac:dyDescent="0.2">
      <c r="A233" s="37"/>
      <c r="B233" s="52">
        <v>45910.541666666664</v>
      </c>
      <c r="C233" s="53">
        <v>45910.541666666664</v>
      </c>
      <c r="D233" s="56">
        <v>45910.541666666664</v>
      </c>
      <c r="E233" s="41">
        <v>4</v>
      </c>
      <c r="F233" s="42"/>
    </row>
    <row r="234" spans="1:6" x14ac:dyDescent="0.2">
      <c r="A234" s="37"/>
      <c r="B234" s="52">
        <v>45910.583333333328</v>
      </c>
      <c r="C234" s="53">
        <v>45910.583333333328</v>
      </c>
      <c r="D234" s="56">
        <v>45910.583333333328</v>
      </c>
      <c r="E234" s="41">
        <v>3</v>
      </c>
      <c r="F234" s="42"/>
    </row>
    <row r="235" spans="1:6" x14ac:dyDescent="0.2">
      <c r="A235" s="37"/>
      <c r="B235" s="52">
        <v>45910.625</v>
      </c>
      <c r="C235" s="53">
        <v>45910.625</v>
      </c>
      <c r="D235" s="56">
        <v>45910.625</v>
      </c>
      <c r="E235" s="41">
        <v>2</v>
      </c>
      <c r="F235" s="42"/>
    </row>
    <row r="236" spans="1:6" x14ac:dyDescent="0.2">
      <c r="A236" s="37"/>
      <c r="B236" s="52">
        <v>45910.666666666664</v>
      </c>
      <c r="C236" s="53">
        <v>45910.666666666664</v>
      </c>
      <c r="D236" s="56">
        <v>45910.666666666664</v>
      </c>
      <c r="E236" s="41">
        <v>2</v>
      </c>
      <c r="F236" s="42"/>
    </row>
    <row r="237" spans="1:6" x14ac:dyDescent="0.2">
      <c r="A237" s="37"/>
      <c r="B237" s="52">
        <v>45910.708333333328</v>
      </c>
      <c r="C237" s="53">
        <v>45910.708333333328</v>
      </c>
      <c r="D237" s="56">
        <v>45910.708333333328</v>
      </c>
      <c r="E237" s="41">
        <v>2</v>
      </c>
      <c r="F237" s="42"/>
    </row>
    <row r="238" spans="1:6" x14ac:dyDescent="0.2">
      <c r="A238" s="37"/>
      <c r="B238" s="52">
        <v>45910.75</v>
      </c>
      <c r="C238" s="53">
        <v>45910.75</v>
      </c>
      <c r="D238" s="56">
        <v>45910.75</v>
      </c>
      <c r="E238" s="41">
        <v>2</v>
      </c>
      <c r="F238" s="42"/>
    </row>
    <row r="239" spans="1:6" x14ac:dyDescent="0.2">
      <c r="A239" s="37"/>
      <c r="B239" s="52">
        <v>45910.791666666664</v>
      </c>
      <c r="C239" s="53">
        <v>45910.791666666664</v>
      </c>
      <c r="D239" s="56">
        <v>45910.791666666664</v>
      </c>
      <c r="E239" s="41">
        <v>1</v>
      </c>
      <c r="F239" s="42"/>
    </row>
    <row r="240" spans="1:6" x14ac:dyDescent="0.2">
      <c r="A240" s="37"/>
      <c r="B240" s="52">
        <v>45910.833333333328</v>
      </c>
      <c r="C240" s="53">
        <v>45910.833333333328</v>
      </c>
      <c r="D240" s="56">
        <v>45910.833333333328</v>
      </c>
      <c r="E240" s="41">
        <v>2</v>
      </c>
      <c r="F240" s="42"/>
    </row>
    <row r="241" spans="1:6" x14ac:dyDescent="0.2">
      <c r="A241" s="37"/>
      <c r="B241" s="52">
        <v>45910.875</v>
      </c>
      <c r="C241" s="53">
        <v>45910.875</v>
      </c>
      <c r="D241" s="56">
        <v>45910.875</v>
      </c>
      <c r="E241" s="41">
        <v>3</v>
      </c>
      <c r="F241" s="42"/>
    </row>
    <row r="242" spans="1:6" x14ac:dyDescent="0.2">
      <c r="A242" s="37"/>
      <c r="B242" s="52">
        <v>45910.916666666664</v>
      </c>
      <c r="C242" s="53">
        <v>45910.916666666664</v>
      </c>
      <c r="D242" s="56">
        <v>45910.916666666664</v>
      </c>
      <c r="E242" s="41">
        <v>3</v>
      </c>
      <c r="F242" s="42"/>
    </row>
    <row r="243" spans="1:6" x14ac:dyDescent="0.2">
      <c r="A243" s="37"/>
      <c r="B243" s="52">
        <v>45910.958333333328</v>
      </c>
      <c r="C243" s="53">
        <v>45910.958333333328</v>
      </c>
      <c r="D243" s="56">
        <v>45910.958333333328</v>
      </c>
      <c r="E243" s="41">
        <v>3</v>
      </c>
      <c r="F243" s="42"/>
    </row>
    <row r="244" spans="1:6" x14ac:dyDescent="0.2">
      <c r="A244" s="37"/>
      <c r="B244" s="52">
        <v>45911</v>
      </c>
      <c r="C244" s="53">
        <v>45911</v>
      </c>
      <c r="D244" s="56">
        <v>45911</v>
      </c>
      <c r="E244" s="41">
        <v>3</v>
      </c>
      <c r="F244" s="42"/>
    </row>
    <row r="245" spans="1:6" x14ac:dyDescent="0.2">
      <c r="A245" s="37"/>
      <c r="B245" s="52">
        <v>45911.041666666664</v>
      </c>
      <c r="C245" s="53">
        <v>45911.041666666664</v>
      </c>
      <c r="D245" s="56">
        <v>45911.041666666664</v>
      </c>
      <c r="E245" s="41">
        <v>3</v>
      </c>
      <c r="F245" s="42"/>
    </row>
    <row r="246" spans="1:6" x14ac:dyDescent="0.2">
      <c r="A246" s="37"/>
      <c r="B246" s="52">
        <v>45911.083333333328</v>
      </c>
      <c r="C246" s="53">
        <v>45911.083333333328</v>
      </c>
      <c r="D246" s="56">
        <v>45911.083333333328</v>
      </c>
      <c r="E246" s="41">
        <v>4</v>
      </c>
      <c r="F246" s="42"/>
    </row>
    <row r="247" spans="1:6" x14ac:dyDescent="0.2">
      <c r="A247" s="37"/>
      <c r="B247" s="52">
        <v>45911.125</v>
      </c>
      <c r="C247" s="53">
        <v>45911.125</v>
      </c>
      <c r="D247" s="56">
        <v>45911.125</v>
      </c>
      <c r="E247" s="41">
        <v>4</v>
      </c>
      <c r="F247" s="42"/>
    </row>
    <row r="248" spans="1:6" x14ac:dyDescent="0.2">
      <c r="A248" s="37"/>
      <c r="B248" s="52">
        <v>45911.166666666664</v>
      </c>
      <c r="C248" s="53">
        <v>45911.166666666664</v>
      </c>
      <c r="D248" s="56">
        <v>45911.166666666664</v>
      </c>
      <c r="E248" s="41">
        <v>5</v>
      </c>
      <c r="F248" s="42"/>
    </row>
    <row r="249" spans="1:6" x14ac:dyDescent="0.2">
      <c r="A249" s="37"/>
      <c r="B249" s="52">
        <v>45911.208333333328</v>
      </c>
      <c r="C249" s="53">
        <v>45911.208333333328</v>
      </c>
      <c r="D249" s="56">
        <v>45911.208333333328</v>
      </c>
      <c r="E249" s="41">
        <v>5</v>
      </c>
      <c r="F249" s="42"/>
    </row>
    <row r="250" spans="1:6" x14ac:dyDescent="0.2">
      <c r="A250" s="37"/>
      <c r="B250" s="52">
        <v>45911.25</v>
      </c>
      <c r="C250" s="53">
        <v>45911.25</v>
      </c>
      <c r="D250" s="56">
        <v>45911.25</v>
      </c>
      <c r="E250" s="41">
        <v>6</v>
      </c>
      <c r="F250" s="42"/>
    </row>
    <row r="251" spans="1:6" x14ac:dyDescent="0.2">
      <c r="A251" s="37"/>
      <c r="B251" s="52">
        <v>45911.291666666664</v>
      </c>
      <c r="C251" s="53">
        <v>45911.291666666664</v>
      </c>
      <c r="D251" s="56">
        <v>45911.291666666664</v>
      </c>
      <c r="E251" s="41">
        <v>6</v>
      </c>
      <c r="F251" s="42"/>
    </row>
    <row r="252" spans="1:6" x14ac:dyDescent="0.2">
      <c r="A252" s="37"/>
      <c r="B252" s="52">
        <v>45911.333333333328</v>
      </c>
      <c r="C252" s="53">
        <v>45911.333333333328</v>
      </c>
      <c r="D252" s="56">
        <v>45911.333333333328</v>
      </c>
      <c r="E252" s="41">
        <v>5</v>
      </c>
      <c r="F252" s="42"/>
    </row>
    <row r="253" spans="1:6" x14ac:dyDescent="0.2">
      <c r="A253" s="37"/>
      <c r="B253" s="52">
        <v>45911.375</v>
      </c>
      <c r="C253" s="53">
        <v>45911.375</v>
      </c>
      <c r="D253" s="56">
        <v>45911.375</v>
      </c>
      <c r="E253" s="41">
        <v>6</v>
      </c>
      <c r="F253" s="42"/>
    </row>
    <row r="254" spans="1:6" x14ac:dyDescent="0.2">
      <c r="A254" s="37"/>
      <c r="B254" s="52">
        <v>45911.416666666664</v>
      </c>
      <c r="C254" s="53">
        <v>45911.416666666664</v>
      </c>
      <c r="D254" s="56">
        <v>45911.416666666664</v>
      </c>
      <c r="E254" s="41">
        <v>7</v>
      </c>
      <c r="F254" s="42"/>
    </row>
    <row r="255" spans="1:6" x14ac:dyDescent="0.2">
      <c r="A255" s="37"/>
      <c r="B255" s="52">
        <v>45911.458333333328</v>
      </c>
      <c r="C255" s="53">
        <v>45911.458333333328</v>
      </c>
      <c r="D255" s="56">
        <v>45911.458333333328</v>
      </c>
      <c r="E255" s="41">
        <v>6</v>
      </c>
      <c r="F255" s="42"/>
    </row>
    <row r="256" spans="1:6" x14ac:dyDescent="0.2">
      <c r="A256" s="37"/>
      <c r="B256" s="52">
        <v>45911.5</v>
      </c>
      <c r="C256" s="53">
        <v>45911.5</v>
      </c>
      <c r="D256" s="56">
        <v>45911.5</v>
      </c>
      <c r="E256" s="41">
        <v>7</v>
      </c>
      <c r="F256" s="42"/>
    </row>
    <row r="257" spans="1:6" x14ac:dyDescent="0.2">
      <c r="A257" s="37"/>
      <c r="B257" s="52">
        <v>45911.541666666664</v>
      </c>
      <c r="C257" s="53">
        <v>45911.541666666664</v>
      </c>
      <c r="D257" s="56">
        <v>45911.541666666664</v>
      </c>
      <c r="E257" s="41">
        <v>4</v>
      </c>
      <c r="F257" s="42"/>
    </row>
    <row r="258" spans="1:6" x14ac:dyDescent="0.2">
      <c r="A258" s="37"/>
      <c r="B258" s="52">
        <v>45911.583333333328</v>
      </c>
      <c r="C258" s="53">
        <v>45911.583333333328</v>
      </c>
      <c r="D258" s="56">
        <v>45911.583333333328</v>
      </c>
      <c r="E258" s="41">
        <v>2</v>
      </c>
      <c r="F258" s="42"/>
    </row>
    <row r="259" spans="1:6" x14ac:dyDescent="0.2">
      <c r="A259" s="37"/>
      <c r="B259" s="52">
        <v>45911.625</v>
      </c>
      <c r="C259" s="53">
        <v>45911.625</v>
      </c>
      <c r="D259" s="56">
        <v>45911.625</v>
      </c>
      <c r="E259" s="41">
        <v>2</v>
      </c>
      <c r="F259" s="42"/>
    </row>
    <row r="260" spans="1:6" x14ac:dyDescent="0.2">
      <c r="A260" s="37"/>
      <c r="B260" s="52">
        <v>45911.666666666664</v>
      </c>
      <c r="C260" s="53">
        <v>45911.666666666664</v>
      </c>
      <c r="D260" s="56">
        <v>45911.666666666664</v>
      </c>
      <c r="E260" s="41">
        <v>4</v>
      </c>
      <c r="F260" s="42"/>
    </row>
    <row r="261" spans="1:6" x14ac:dyDescent="0.2">
      <c r="A261" s="37"/>
      <c r="B261" s="52">
        <v>45911.708333333328</v>
      </c>
      <c r="C261" s="53">
        <v>45911.708333333328</v>
      </c>
      <c r="D261" s="56">
        <v>45911.708333333328</v>
      </c>
      <c r="E261" s="41">
        <v>5</v>
      </c>
      <c r="F261" s="42"/>
    </row>
    <row r="262" spans="1:6" x14ac:dyDescent="0.2">
      <c r="A262" s="37"/>
      <c r="B262" s="52">
        <v>45911.75</v>
      </c>
      <c r="C262" s="53">
        <v>45911.75</v>
      </c>
      <c r="D262" s="56">
        <v>45911.75</v>
      </c>
      <c r="E262" s="41">
        <v>5</v>
      </c>
      <c r="F262" s="42"/>
    </row>
    <row r="263" spans="1:6" x14ac:dyDescent="0.2">
      <c r="A263" s="37"/>
      <c r="B263" s="52">
        <v>45911.791666666664</v>
      </c>
      <c r="C263" s="53">
        <v>45911.791666666664</v>
      </c>
      <c r="D263" s="56">
        <v>45911.791666666664</v>
      </c>
      <c r="E263" s="41">
        <v>4</v>
      </c>
      <c r="F263" s="42"/>
    </row>
    <row r="264" spans="1:6" x14ac:dyDescent="0.2">
      <c r="A264" s="37"/>
      <c r="B264" s="52">
        <v>45911.833333333328</v>
      </c>
      <c r="C264" s="53">
        <v>45911.833333333328</v>
      </c>
      <c r="D264" s="56">
        <v>45911.833333333328</v>
      </c>
      <c r="E264" s="41">
        <v>3</v>
      </c>
      <c r="F264" s="42"/>
    </row>
    <row r="265" spans="1:6" x14ac:dyDescent="0.2">
      <c r="A265" s="37"/>
      <c r="B265" s="52">
        <v>45911.875</v>
      </c>
      <c r="C265" s="53">
        <v>45911.875</v>
      </c>
      <c r="D265" s="56">
        <v>45911.875</v>
      </c>
      <c r="E265" s="41">
        <v>3</v>
      </c>
      <c r="F265" s="42"/>
    </row>
    <row r="266" spans="1:6" x14ac:dyDescent="0.2">
      <c r="A266" s="37"/>
      <c r="B266" s="52">
        <v>45911.916666666664</v>
      </c>
      <c r="C266" s="53">
        <v>45911.916666666664</v>
      </c>
      <c r="D266" s="56">
        <v>45911.916666666664</v>
      </c>
      <c r="E266" s="41">
        <v>4</v>
      </c>
      <c r="F266" s="42"/>
    </row>
    <row r="267" spans="1:6" x14ac:dyDescent="0.2">
      <c r="A267" s="37"/>
      <c r="B267" s="52">
        <v>45911.958333333328</v>
      </c>
      <c r="C267" s="53">
        <v>45911.958333333328</v>
      </c>
      <c r="D267" s="56">
        <v>45911.958333333328</v>
      </c>
      <c r="E267" s="41">
        <v>4</v>
      </c>
      <c r="F267" s="42"/>
    </row>
    <row r="268" spans="1:6" x14ac:dyDescent="0.2">
      <c r="A268" s="37"/>
      <c r="B268" s="52">
        <v>45912</v>
      </c>
      <c r="C268" s="53">
        <v>45912</v>
      </c>
      <c r="D268" s="56">
        <v>45912</v>
      </c>
      <c r="E268" s="41">
        <v>3</v>
      </c>
      <c r="F268" s="42"/>
    </row>
    <row r="269" spans="1:6" x14ac:dyDescent="0.2">
      <c r="A269" s="37"/>
      <c r="B269" s="52">
        <v>45912.041666666664</v>
      </c>
      <c r="C269" s="53">
        <v>45912.041666666664</v>
      </c>
      <c r="D269" s="56">
        <v>45912.041666666664</v>
      </c>
      <c r="E269" s="41">
        <v>3</v>
      </c>
      <c r="F269" s="42"/>
    </row>
    <row r="270" spans="1:6" x14ac:dyDescent="0.2">
      <c r="A270" s="37"/>
      <c r="B270" s="52">
        <v>45912.083333333328</v>
      </c>
      <c r="C270" s="53">
        <v>45912.083333333328</v>
      </c>
      <c r="D270" s="56">
        <v>45912.083333333328</v>
      </c>
      <c r="E270" s="41">
        <v>2</v>
      </c>
      <c r="F270" s="42"/>
    </row>
    <row r="271" spans="1:6" x14ac:dyDescent="0.2">
      <c r="A271" s="37"/>
      <c r="B271" s="52">
        <v>45912.125</v>
      </c>
      <c r="C271" s="53">
        <v>45912.125</v>
      </c>
      <c r="D271" s="56">
        <v>45912.125</v>
      </c>
      <c r="E271" s="41">
        <v>3</v>
      </c>
      <c r="F271" s="42"/>
    </row>
    <row r="272" spans="1:6" x14ac:dyDescent="0.2">
      <c r="A272" s="37"/>
      <c r="B272" s="52">
        <v>45912.166666666664</v>
      </c>
      <c r="C272" s="53">
        <v>45912.166666666664</v>
      </c>
      <c r="D272" s="56">
        <v>45912.166666666664</v>
      </c>
      <c r="E272" s="41">
        <v>3</v>
      </c>
      <c r="F272" s="42"/>
    </row>
    <row r="273" spans="1:6" x14ac:dyDescent="0.2">
      <c r="A273" s="37"/>
      <c r="B273" s="52">
        <v>45912.208333333328</v>
      </c>
      <c r="C273" s="53">
        <v>45912.208333333328</v>
      </c>
      <c r="D273" s="56">
        <v>45912.208333333328</v>
      </c>
      <c r="E273" s="41">
        <v>3</v>
      </c>
      <c r="F273" s="42"/>
    </row>
    <row r="274" spans="1:6" x14ac:dyDescent="0.2">
      <c r="A274" s="37"/>
      <c r="B274" s="52">
        <v>45912.25</v>
      </c>
      <c r="C274" s="53">
        <v>45912.25</v>
      </c>
      <c r="D274" s="56">
        <v>45912.25</v>
      </c>
      <c r="E274" s="41">
        <v>4</v>
      </c>
      <c r="F274" s="42"/>
    </row>
    <row r="275" spans="1:6" x14ac:dyDescent="0.2">
      <c r="A275" s="37"/>
      <c r="B275" s="52">
        <v>45912.291666666664</v>
      </c>
      <c r="C275" s="53">
        <v>45912.291666666664</v>
      </c>
      <c r="D275" s="56">
        <v>45912.291666666664</v>
      </c>
      <c r="E275" s="41">
        <v>4</v>
      </c>
      <c r="F275" s="42"/>
    </row>
    <row r="276" spans="1:6" x14ac:dyDescent="0.2">
      <c r="A276" s="37"/>
      <c r="B276" s="52">
        <v>45912.333333333328</v>
      </c>
      <c r="C276" s="53">
        <v>45912.333333333328</v>
      </c>
      <c r="D276" s="56">
        <v>45912.333333333328</v>
      </c>
      <c r="E276" s="41">
        <v>4</v>
      </c>
      <c r="F276" s="42"/>
    </row>
    <row r="277" spans="1:6" x14ac:dyDescent="0.2">
      <c r="A277" s="37"/>
      <c r="B277" s="52">
        <v>45912.375</v>
      </c>
      <c r="C277" s="53">
        <v>45912.375</v>
      </c>
      <c r="D277" s="56">
        <v>45912.375</v>
      </c>
      <c r="E277" s="41">
        <v>3</v>
      </c>
      <c r="F277" s="42"/>
    </row>
    <row r="278" spans="1:6" x14ac:dyDescent="0.2">
      <c r="A278" s="37"/>
      <c r="B278" s="52">
        <v>45912.416666666664</v>
      </c>
      <c r="C278" s="53">
        <v>45912.416666666664</v>
      </c>
      <c r="D278" s="56">
        <v>45912.416666666664</v>
      </c>
      <c r="E278" s="41">
        <v>4</v>
      </c>
      <c r="F278" s="42"/>
    </row>
    <row r="279" spans="1:6" x14ac:dyDescent="0.2">
      <c r="A279" s="37"/>
      <c r="B279" s="52">
        <v>45912.458333333328</v>
      </c>
      <c r="C279" s="53">
        <v>45912.458333333328</v>
      </c>
      <c r="D279" s="56">
        <v>45912.458333333328</v>
      </c>
      <c r="E279" s="41">
        <v>5</v>
      </c>
      <c r="F279" s="42"/>
    </row>
    <row r="280" spans="1:6" x14ac:dyDescent="0.2">
      <c r="A280" s="37"/>
      <c r="B280" s="52">
        <v>45912.5</v>
      </c>
      <c r="C280" s="53">
        <v>45912.5</v>
      </c>
      <c r="D280" s="56">
        <v>45912.5</v>
      </c>
      <c r="E280" s="41">
        <v>3</v>
      </c>
      <c r="F280" s="42"/>
    </row>
    <row r="281" spans="1:6" x14ac:dyDescent="0.2">
      <c r="A281" s="37"/>
      <c r="B281" s="52">
        <v>45912.541666666664</v>
      </c>
      <c r="C281" s="53">
        <v>45912.541666666664</v>
      </c>
      <c r="D281" s="56">
        <v>45912.541666666664</v>
      </c>
      <c r="E281" s="41">
        <v>3</v>
      </c>
      <c r="F281" s="42"/>
    </row>
    <row r="282" spans="1:6" x14ac:dyDescent="0.2">
      <c r="A282" s="37"/>
      <c r="B282" s="52">
        <v>45912.583333333328</v>
      </c>
      <c r="C282" s="53">
        <v>45912.583333333328</v>
      </c>
      <c r="D282" s="56">
        <v>45912.583333333328</v>
      </c>
      <c r="E282" s="41">
        <v>3</v>
      </c>
      <c r="F282" s="42"/>
    </row>
    <row r="283" spans="1:6" x14ac:dyDescent="0.2">
      <c r="A283" s="37"/>
      <c r="B283" s="52">
        <v>45912.625</v>
      </c>
      <c r="C283" s="53">
        <v>45912.625</v>
      </c>
      <c r="D283" s="56">
        <v>45912.625</v>
      </c>
      <c r="E283" s="41">
        <v>3</v>
      </c>
      <c r="F283" s="42"/>
    </row>
    <row r="284" spans="1:6" x14ac:dyDescent="0.2">
      <c r="A284" s="37"/>
      <c r="B284" s="52">
        <v>45912.666666666664</v>
      </c>
      <c r="C284" s="53">
        <v>45912.666666666664</v>
      </c>
      <c r="D284" s="56">
        <v>45912.666666666664</v>
      </c>
      <c r="E284" s="41">
        <v>3</v>
      </c>
      <c r="F284" s="42"/>
    </row>
    <row r="285" spans="1:6" x14ac:dyDescent="0.2">
      <c r="A285" s="37"/>
      <c r="B285" s="52">
        <v>45912.708333333328</v>
      </c>
      <c r="C285" s="53">
        <v>45912.708333333328</v>
      </c>
      <c r="D285" s="56">
        <v>45912.708333333328</v>
      </c>
      <c r="E285" s="41">
        <v>4</v>
      </c>
      <c r="F285" s="42"/>
    </row>
    <row r="286" spans="1:6" x14ac:dyDescent="0.2">
      <c r="A286" s="37"/>
      <c r="B286" s="52">
        <v>45912.75</v>
      </c>
      <c r="C286" s="53">
        <v>45912.75</v>
      </c>
      <c r="D286" s="56">
        <v>45912.75</v>
      </c>
      <c r="E286" s="41">
        <v>4</v>
      </c>
      <c r="F286" s="42"/>
    </row>
    <row r="287" spans="1:6" x14ac:dyDescent="0.2">
      <c r="A287" s="37"/>
      <c r="B287" s="52">
        <v>45912.791666666664</v>
      </c>
      <c r="C287" s="53">
        <v>45912.791666666664</v>
      </c>
      <c r="D287" s="56">
        <v>45912.791666666664</v>
      </c>
      <c r="E287" s="41">
        <v>3</v>
      </c>
      <c r="F287" s="42"/>
    </row>
    <row r="288" spans="1:6" x14ac:dyDescent="0.2">
      <c r="A288" s="37"/>
      <c r="B288" s="52">
        <v>45912.833333333328</v>
      </c>
      <c r="C288" s="53">
        <v>45912.833333333328</v>
      </c>
      <c r="D288" s="56">
        <v>45912.833333333328</v>
      </c>
      <c r="E288" s="41">
        <v>5</v>
      </c>
      <c r="F288" s="42"/>
    </row>
    <row r="289" spans="1:6" x14ac:dyDescent="0.2">
      <c r="A289" s="37"/>
      <c r="B289" s="52">
        <v>45912.875</v>
      </c>
      <c r="C289" s="53">
        <v>45912.875</v>
      </c>
      <c r="D289" s="56">
        <v>45912.875</v>
      </c>
      <c r="E289" s="41">
        <v>3</v>
      </c>
      <c r="F289" s="42"/>
    </row>
    <row r="290" spans="1:6" x14ac:dyDescent="0.2">
      <c r="A290" s="37"/>
      <c r="B290" s="52">
        <v>45912.916666666664</v>
      </c>
      <c r="C290" s="53">
        <v>45912.916666666664</v>
      </c>
      <c r="D290" s="56">
        <v>45912.916666666664</v>
      </c>
      <c r="E290" s="41">
        <v>2</v>
      </c>
      <c r="F290" s="42"/>
    </row>
    <row r="291" spans="1:6" x14ac:dyDescent="0.2">
      <c r="A291" s="37"/>
      <c r="B291" s="52">
        <v>45912.958333333328</v>
      </c>
      <c r="C291" s="53">
        <v>45912.958333333328</v>
      </c>
      <c r="D291" s="56">
        <v>45912.958333333328</v>
      </c>
      <c r="E291" s="41">
        <v>3</v>
      </c>
      <c r="F291" s="42"/>
    </row>
    <row r="292" spans="1:6" x14ac:dyDescent="0.2">
      <c r="A292" s="37"/>
      <c r="B292" s="52">
        <v>45913</v>
      </c>
      <c r="C292" s="53">
        <v>45913</v>
      </c>
      <c r="D292" s="56">
        <v>45913</v>
      </c>
      <c r="E292" s="41">
        <v>3</v>
      </c>
      <c r="F292" s="42"/>
    </row>
    <row r="293" spans="1:6" x14ac:dyDescent="0.2">
      <c r="A293" s="37"/>
      <c r="B293" s="52">
        <v>45913.041666666664</v>
      </c>
      <c r="C293" s="53">
        <v>45913.041666666664</v>
      </c>
      <c r="D293" s="56">
        <v>45913.041666666664</v>
      </c>
      <c r="E293" s="41">
        <v>4</v>
      </c>
      <c r="F293" s="42"/>
    </row>
    <row r="294" spans="1:6" x14ac:dyDescent="0.2">
      <c r="A294" s="37"/>
      <c r="B294" s="52">
        <v>45913.083333333328</v>
      </c>
      <c r="C294" s="53">
        <v>45913.083333333328</v>
      </c>
      <c r="D294" s="56">
        <v>45913.083333333328</v>
      </c>
      <c r="E294" s="41">
        <v>4</v>
      </c>
      <c r="F294" s="42"/>
    </row>
    <row r="295" spans="1:6" x14ac:dyDescent="0.2">
      <c r="A295" s="37"/>
      <c r="B295" s="52">
        <v>45913.125</v>
      </c>
      <c r="C295" s="53">
        <v>45913.125</v>
      </c>
      <c r="D295" s="56">
        <v>45913.125</v>
      </c>
      <c r="E295" s="41">
        <v>4</v>
      </c>
      <c r="F295" s="42"/>
    </row>
    <row r="296" spans="1:6" x14ac:dyDescent="0.2">
      <c r="A296" s="37"/>
      <c r="B296" s="52">
        <v>45913.166666666664</v>
      </c>
      <c r="C296" s="53">
        <v>45913.166666666664</v>
      </c>
      <c r="D296" s="56">
        <v>45913.166666666664</v>
      </c>
      <c r="E296" s="41">
        <v>3</v>
      </c>
      <c r="F296" s="42"/>
    </row>
    <row r="297" spans="1:6" x14ac:dyDescent="0.2">
      <c r="A297" s="37"/>
      <c r="B297" s="52">
        <v>45913.208333333328</v>
      </c>
      <c r="C297" s="53">
        <v>45913.208333333328</v>
      </c>
      <c r="D297" s="56">
        <v>45913.208333333328</v>
      </c>
      <c r="E297" s="41">
        <v>3</v>
      </c>
      <c r="F297" s="42"/>
    </row>
    <row r="298" spans="1:6" x14ac:dyDescent="0.2">
      <c r="A298" s="37"/>
      <c r="B298" s="52">
        <v>45913.25</v>
      </c>
      <c r="C298" s="53">
        <v>45913.25</v>
      </c>
      <c r="D298" s="56">
        <v>45913.25</v>
      </c>
      <c r="E298" s="41">
        <v>3</v>
      </c>
      <c r="F298" s="42"/>
    </row>
    <row r="299" spans="1:6" x14ac:dyDescent="0.2">
      <c r="A299" s="37"/>
      <c r="B299" s="52">
        <v>45913.291666666664</v>
      </c>
      <c r="C299" s="53">
        <v>45913.291666666664</v>
      </c>
      <c r="D299" s="56">
        <v>45913.291666666664</v>
      </c>
      <c r="E299" s="41">
        <v>3</v>
      </c>
      <c r="F299" s="42"/>
    </row>
    <row r="300" spans="1:6" x14ac:dyDescent="0.2">
      <c r="A300" s="37"/>
      <c r="B300" s="52">
        <v>45913.333333333328</v>
      </c>
      <c r="C300" s="53">
        <v>45913.333333333328</v>
      </c>
      <c r="D300" s="56">
        <v>45913.333333333328</v>
      </c>
      <c r="E300" s="41">
        <v>3</v>
      </c>
      <c r="F300" s="42"/>
    </row>
    <row r="301" spans="1:6" x14ac:dyDescent="0.2">
      <c r="A301" s="37"/>
      <c r="B301" s="52">
        <v>45913.375</v>
      </c>
      <c r="C301" s="53">
        <v>45913.375</v>
      </c>
      <c r="D301" s="56">
        <v>45913.375</v>
      </c>
      <c r="E301" s="41">
        <v>5</v>
      </c>
      <c r="F301" s="42"/>
    </row>
    <row r="302" spans="1:6" x14ac:dyDescent="0.2">
      <c r="A302" s="37"/>
      <c r="B302" s="52">
        <v>45913.416666666664</v>
      </c>
      <c r="C302" s="53">
        <v>45913.416666666664</v>
      </c>
      <c r="D302" s="56">
        <v>45913.416666666664</v>
      </c>
      <c r="E302" s="41">
        <v>6</v>
      </c>
      <c r="F302" s="42"/>
    </row>
    <row r="303" spans="1:6" x14ac:dyDescent="0.2">
      <c r="A303" s="37"/>
      <c r="B303" s="52">
        <v>45913.458333333328</v>
      </c>
      <c r="C303" s="53">
        <v>45913.458333333328</v>
      </c>
      <c r="D303" s="56">
        <v>45913.458333333328</v>
      </c>
      <c r="E303" s="41">
        <v>3</v>
      </c>
      <c r="F303" s="42"/>
    </row>
    <row r="304" spans="1:6" x14ac:dyDescent="0.2">
      <c r="A304" s="37"/>
      <c r="B304" s="52">
        <v>45913.5</v>
      </c>
      <c r="C304" s="53">
        <v>45913.5</v>
      </c>
      <c r="D304" s="56">
        <v>45913.5</v>
      </c>
      <c r="E304" s="41">
        <v>3</v>
      </c>
      <c r="F304" s="42"/>
    </row>
    <row r="305" spans="1:6" x14ac:dyDescent="0.2">
      <c r="A305" s="37"/>
      <c r="B305" s="52">
        <v>45913.541666666664</v>
      </c>
      <c r="C305" s="53">
        <v>45913.541666666664</v>
      </c>
      <c r="D305" s="56">
        <v>45913.541666666664</v>
      </c>
      <c r="E305" s="41">
        <v>3</v>
      </c>
      <c r="F305" s="42"/>
    </row>
    <row r="306" spans="1:6" x14ac:dyDescent="0.2">
      <c r="A306" s="37"/>
      <c r="B306" s="52">
        <v>45913.583333333328</v>
      </c>
      <c r="C306" s="53">
        <v>45913.583333333328</v>
      </c>
      <c r="D306" s="56">
        <v>45913.583333333328</v>
      </c>
      <c r="E306" s="41">
        <v>3</v>
      </c>
      <c r="F306" s="42"/>
    </row>
    <row r="307" spans="1:6" x14ac:dyDescent="0.2">
      <c r="A307" s="37"/>
      <c r="B307" s="52">
        <v>45913.625</v>
      </c>
      <c r="C307" s="53">
        <v>45913.625</v>
      </c>
      <c r="D307" s="56">
        <v>45913.625</v>
      </c>
      <c r="E307" s="41">
        <v>4</v>
      </c>
      <c r="F307" s="42"/>
    </row>
    <row r="308" spans="1:6" x14ac:dyDescent="0.2">
      <c r="A308" s="37"/>
      <c r="B308" s="52">
        <v>45913.666666666664</v>
      </c>
      <c r="C308" s="53">
        <v>45913.666666666664</v>
      </c>
      <c r="D308" s="56">
        <v>45913.666666666664</v>
      </c>
      <c r="E308" s="41">
        <v>3</v>
      </c>
      <c r="F308" s="42"/>
    </row>
    <row r="309" spans="1:6" x14ac:dyDescent="0.2">
      <c r="A309" s="37"/>
      <c r="B309" s="52">
        <v>45913.708333333328</v>
      </c>
      <c r="C309" s="53">
        <v>45913.708333333328</v>
      </c>
      <c r="D309" s="56">
        <v>45913.708333333328</v>
      </c>
      <c r="E309" s="41">
        <v>3</v>
      </c>
      <c r="F309" s="42"/>
    </row>
    <row r="310" spans="1:6" x14ac:dyDescent="0.2">
      <c r="A310" s="37"/>
      <c r="B310" s="52">
        <v>45913.75</v>
      </c>
      <c r="C310" s="53">
        <v>45913.75</v>
      </c>
      <c r="D310" s="56">
        <v>45913.75</v>
      </c>
      <c r="E310" s="41">
        <v>6</v>
      </c>
      <c r="F310" s="42"/>
    </row>
    <row r="311" spans="1:6" x14ac:dyDescent="0.2">
      <c r="A311" s="37"/>
      <c r="B311" s="52">
        <v>45913.791666666664</v>
      </c>
      <c r="C311" s="53">
        <v>45913.791666666664</v>
      </c>
      <c r="D311" s="56">
        <v>45913.791666666664</v>
      </c>
      <c r="E311" s="41">
        <v>4</v>
      </c>
      <c r="F311" s="42"/>
    </row>
    <row r="312" spans="1:6" x14ac:dyDescent="0.2">
      <c r="A312" s="37"/>
      <c r="B312" s="52">
        <v>45913.833333333328</v>
      </c>
      <c r="C312" s="53">
        <v>45913.833333333328</v>
      </c>
      <c r="D312" s="56">
        <v>45913.833333333328</v>
      </c>
      <c r="E312" s="41">
        <v>3</v>
      </c>
      <c r="F312" s="42"/>
    </row>
    <row r="313" spans="1:6" x14ac:dyDescent="0.2">
      <c r="A313" s="37"/>
      <c r="B313" s="52">
        <v>45913.875</v>
      </c>
      <c r="C313" s="53">
        <v>45913.875</v>
      </c>
      <c r="D313" s="56">
        <v>45913.875</v>
      </c>
      <c r="E313" s="41">
        <v>3</v>
      </c>
      <c r="F313" s="42"/>
    </row>
    <row r="314" spans="1:6" x14ac:dyDescent="0.2">
      <c r="A314" s="37"/>
      <c r="B314" s="52">
        <v>45913.916666666664</v>
      </c>
      <c r="C314" s="53">
        <v>45913.916666666664</v>
      </c>
      <c r="D314" s="56">
        <v>45913.916666666664</v>
      </c>
      <c r="E314" s="41">
        <v>4</v>
      </c>
      <c r="F314" s="42"/>
    </row>
    <row r="315" spans="1:6" x14ac:dyDescent="0.2">
      <c r="A315" s="37"/>
      <c r="B315" s="52">
        <v>45913.958333333328</v>
      </c>
      <c r="C315" s="53">
        <v>45913.958333333328</v>
      </c>
      <c r="D315" s="56">
        <v>45913.958333333328</v>
      </c>
      <c r="E315" s="41">
        <v>4</v>
      </c>
      <c r="F315" s="42"/>
    </row>
    <row r="316" spans="1:6" x14ac:dyDescent="0.2">
      <c r="A316" s="37"/>
      <c r="B316" s="52">
        <v>45914</v>
      </c>
      <c r="C316" s="53">
        <v>45914</v>
      </c>
      <c r="D316" s="56">
        <v>45914</v>
      </c>
      <c r="E316" s="41">
        <v>4</v>
      </c>
      <c r="F316" s="42"/>
    </row>
    <row r="317" spans="1:6" x14ac:dyDescent="0.2">
      <c r="A317" s="37"/>
      <c r="B317" s="52">
        <v>45914.041666666664</v>
      </c>
      <c r="C317" s="53">
        <v>45914.041666666664</v>
      </c>
      <c r="D317" s="56">
        <v>45914.041666666664</v>
      </c>
      <c r="E317" s="41">
        <v>4</v>
      </c>
      <c r="F317" s="42"/>
    </row>
    <row r="318" spans="1:6" x14ac:dyDescent="0.2">
      <c r="A318" s="37"/>
      <c r="B318" s="52">
        <v>45914.083333333328</v>
      </c>
      <c r="C318" s="53">
        <v>45914.083333333328</v>
      </c>
      <c r="D318" s="56">
        <v>45914.083333333328</v>
      </c>
      <c r="E318" s="41">
        <v>4</v>
      </c>
      <c r="F318" s="42"/>
    </row>
    <row r="319" spans="1:6" x14ac:dyDescent="0.2">
      <c r="A319" s="37"/>
      <c r="B319" s="52">
        <v>45914.125</v>
      </c>
      <c r="C319" s="53">
        <v>45914.125</v>
      </c>
      <c r="D319" s="56">
        <v>45914.125</v>
      </c>
      <c r="E319" s="41">
        <v>5</v>
      </c>
      <c r="F319" s="42"/>
    </row>
    <row r="320" spans="1:6" x14ac:dyDescent="0.2">
      <c r="A320" s="37"/>
      <c r="B320" s="52">
        <v>45914.166666666664</v>
      </c>
      <c r="C320" s="53">
        <v>45914.166666666664</v>
      </c>
      <c r="D320" s="56">
        <v>45914.166666666664</v>
      </c>
      <c r="E320" s="41">
        <v>4</v>
      </c>
      <c r="F320" s="42"/>
    </row>
    <row r="321" spans="1:6" x14ac:dyDescent="0.2">
      <c r="A321" s="37"/>
      <c r="B321" s="52">
        <v>45914.208333333328</v>
      </c>
      <c r="C321" s="53">
        <v>45914.208333333328</v>
      </c>
      <c r="D321" s="56">
        <v>45914.208333333328</v>
      </c>
      <c r="E321" s="41">
        <v>4</v>
      </c>
      <c r="F321" s="42"/>
    </row>
    <row r="322" spans="1:6" x14ac:dyDescent="0.2">
      <c r="A322" s="37"/>
      <c r="B322" s="52">
        <v>45914.25</v>
      </c>
      <c r="C322" s="53">
        <v>45914.25</v>
      </c>
      <c r="D322" s="56">
        <v>45914.25</v>
      </c>
      <c r="E322" s="41">
        <v>4</v>
      </c>
      <c r="F322" s="42"/>
    </row>
    <row r="323" spans="1:6" x14ac:dyDescent="0.2">
      <c r="A323" s="37"/>
      <c r="B323" s="52">
        <v>45914.291666666664</v>
      </c>
      <c r="C323" s="53">
        <v>45914.291666666664</v>
      </c>
      <c r="D323" s="56">
        <v>45914.291666666664</v>
      </c>
      <c r="E323" s="41">
        <v>5</v>
      </c>
      <c r="F323" s="42"/>
    </row>
    <row r="324" spans="1:6" x14ac:dyDescent="0.2">
      <c r="A324" s="37"/>
      <c r="B324" s="52">
        <v>45914.333333333328</v>
      </c>
      <c r="C324" s="53">
        <v>45914.333333333328</v>
      </c>
      <c r="D324" s="56">
        <v>45914.333333333328</v>
      </c>
      <c r="E324" s="41">
        <v>5</v>
      </c>
      <c r="F324" s="42"/>
    </row>
    <row r="325" spans="1:6" x14ac:dyDescent="0.2">
      <c r="A325" s="37"/>
      <c r="B325" s="52">
        <v>45914.375</v>
      </c>
      <c r="C325" s="53">
        <v>45914.375</v>
      </c>
      <c r="D325" s="56">
        <v>45914.375</v>
      </c>
      <c r="E325" s="41">
        <v>5</v>
      </c>
      <c r="F325" s="42"/>
    </row>
    <row r="326" spans="1:6" x14ac:dyDescent="0.2">
      <c r="A326" s="37"/>
      <c r="B326" s="52">
        <v>45914.416666666664</v>
      </c>
      <c r="C326" s="53">
        <v>45914.416666666664</v>
      </c>
      <c r="D326" s="56">
        <v>45914.416666666664</v>
      </c>
      <c r="E326" s="41">
        <v>6</v>
      </c>
      <c r="F326" s="42"/>
    </row>
    <row r="327" spans="1:6" x14ac:dyDescent="0.2">
      <c r="A327" s="37"/>
      <c r="B327" s="52">
        <v>45914.458333333328</v>
      </c>
      <c r="C327" s="53">
        <v>45914.458333333328</v>
      </c>
      <c r="D327" s="56">
        <v>45914.458333333328</v>
      </c>
      <c r="E327" s="41">
        <v>5</v>
      </c>
      <c r="F327" s="42"/>
    </row>
    <row r="328" spans="1:6" x14ac:dyDescent="0.2">
      <c r="A328" s="37"/>
      <c r="B328" s="52">
        <v>45914.5</v>
      </c>
      <c r="C328" s="53">
        <v>45914.5</v>
      </c>
      <c r="D328" s="56">
        <v>45914.5</v>
      </c>
      <c r="E328" s="41">
        <v>5</v>
      </c>
      <c r="F328" s="42"/>
    </row>
    <row r="329" spans="1:6" x14ac:dyDescent="0.2">
      <c r="A329" s="37"/>
      <c r="B329" s="52">
        <v>45914.541666666664</v>
      </c>
      <c r="C329" s="53">
        <v>45914.541666666664</v>
      </c>
      <c r="D329" s="56">
        <v>45914.541666666664</v>
      </c>
      <c r="E329" s="41">
        <v>6</v>
      </c>
      <c r="F329" s="42"/>
    </row>
    <row r="330" spans="1:6" x14ac:dyDescent="0.2">
      <c r="A330" s="37"/>
      <c r="B330" s="52">
        <v>45914.583333333328</v>
      </c>
      <c r="C330" s="53">
        <v>45914.583333333328</v>
      </c>
      <c r="D330" s="56">
        <v>45914.583333333328</v>
      </c>
      <c r="E330" s="41">
        <v>6</v>
      </c>
      <c r="F330" s="42"/>
    </row>
    <row r="331" spans="1:6" x14ac:dyDescent="0.2">
      <c r="A331" s="37"/>
      <c r="B331" s="52">
        <v>45914.625</v>
      </c>
      <c r="C331" s="53">
        <v>45914.625</v>
      </c>
      <c r="D331" s="56">
        <v>45914.625</v>
      </c>
      <c r="E331" s="41">
        <v>5</v>
      </c>
      <c r="F331" s="42"/>
    </row>
    <row r="332" spans="1:6" x14ac:dyDescent="0.2">
      <c r="A332" s="37"/>
      <c r="B332" s="52">
        <v>45914.666666666664</v>
      </c>
      <c r="C332" s="53">
        <v>45914.666666666664</v>
      </c>
      <c r="D332" s="56">
        <v>45914.666666666664</v>
      </c>
      <c r="E332" s="41">
        <v>4</v>
      </c>
      <c r="F332" s="42"/>
    </row>
    <row r="333" spans="1:6" x14ac:dyDescent="0.2">
      <c r="A333" s="37"/>
      <c r="B333" s="52">
        <v>45914.708333333328</v>
      </c>
      <c r="C333" s="53">
        <v>45914.708333333328</v>
      </c>
      <c r="D333" s="56">
        <v>45914.708333333328</v>
      </c>
      <c r="E333" s="41">
        <v>2</v>
      </c>
      <c r="F333" s="42"/>
    </row>
    <row r="334" spans="1:6" x14ac:dyDescent="0.2">
      <c r="A334" s="37"/>
      <c r="B334" s="52">
        <v>45914.75</v>
      </c>
      <c r="C334" s="53">
        <v>45914.75</v>
      </c>
      <c r="D334" s="56">
        <v>45914.75</v>
      </c>
      <c r="E334" s="41">
        <v>1</v>
      </c>
      <c r="F334" s="42"/>
    </row>
    <row r="335" spans="1:6" x14ac:dyDescent="0.2">
      <c r="A335" s="37"/>
      <c r="B335" s="52">
        <v>45914.791666666664</v>
      </c>
      <c r="C335" s="53">
        <v>45914.791666666664</v>
      </c>
      <c r="D335" s="56">
        <v>45914.791666666664</v>
      </c>
      <c r="E335" s="41">
        <v>1</v>
      </c>
      <c r="F335" s="42"/>
    </row>
    <row r="336" spans="1:6" x14ac:dyDescent="0.2">
      <c r="A336" s="37"/>
      <c r="B336" s="52">
        <v>45914.833333333328</v>
      </c>
      <c r="C336" s="53">
        <v>45914.833333333328</v>
      </c>
      <c r="D336" s="56">
        <v>45914.833333333328</v>
      </c>
      <c r="E336" s="41">
        <v>3</v>
      </c>
      <c r="F336" s="42"/>
    </row>
    <row r="337" spans="1:6" x14ac:dyDescent="0.2">
      <c r="A337" s="37"/>
      <c r="B337" s="52">
        <v>45914.875</v>
      </c>
      <c r="C337" s="53">
        <v>45914.875</v>
      </c>
      <c r="D337" s="56">
        <v>45914.875</v>
      </c>
      <c r="E337" s="41">
        <v>8</v>
      </c>
      <c r="F337" s="42"/>
    </row>
    <row r="338" spans="1:6" x14ac:dyDescent="0.2">
      <c r="A338" s="37"/>
      <c r="B338" s="52">
        <v>45914.916666666664</v>
      </c>
      <c r="C338" s="53">
        <v>45914.916666666664</v>
      </c>
      <c r="D338" s="56">
        <v>45914.916666666664</v>
      </c>
      <c r="E338" s="41">
        <v>7</v>
      </c>
      <c r="F338" s="42"/>
    </row>
    <row r="339" spans="1:6" x14ac:dyDescent="0.2">
      <c r="A339" s="37"/>
      <c r="B339" s="52">
        <v>45914.958333333328</v>
      </c>
      <c r="C339" s="53">
        <v>45914.958333333328</v>
      </c>
      <c r="D339" s="56">
        <v>45914.958333333328</v>
      </c>
      <c r="E339" s="41">
        <v>8</v>
      </c>
      <c r="F339" s="42"/>
    </row>
    <row r="340" spans="1:6" x14ac:dyDescent="0.2">
      <c r="A340" s="37"/>
      <c r="B340" s="52">
        <v>45915</v>
      </c>
      <c r="C340" s="53">
        <v>45915</v>
      </c>
      <c r="D340" s="56">
        <v>45915</v>
      </c>
      <c r="E340" s="41">
        <v>6</v>
      </c>
      <c r="F340" s="42"/>
    </row>
    <row r="341" spans="1:6" x14ac:dyDescent="0.2">
      <c r="A341" s="37"/>
      <c r="B341" s="52">
        <v>45915.041666666664</v>
      </c>
      <c r="C341" s="53">
        <v>45915.041666666664</v>
      </c>
      <c r="D341" s="56">
        <v>45915.041666666664</v>
      </c>
      <c r="E341" s="41">
        <v>7</v>
      </c>
      <c r="F341" s="42"/>
    </row>
    <row r="342" spans="1:6" x14ac:dyDescent="0.2">
      <c r="A342" s="37"/>
      <c r="B342" s="52">
        <v>45915.083333333328</v>
      </c>
      <c r="C342" s="53">
        <v>45915.083333333328</v>
      </c>
      <c r="D342" s="56">
        <v>45915.083333333328</v>
      </c>
      <c r="E342" s="41">
        <v>7</v>
      </c>
      <c r="F342" s="42"/>
    </row>
    <row r="343" spans="1:6" x14ac:dyDescent="0.2">
      <c r="A343" s="37"/>
      <c r="B343" s="52">
        <v>45915.125</v>
      </c>
      <c r="C343" s="53">
        <v>45915.125</v>
      </c>
      <c r="D343" s="56">
        <v>45915.125</v>
      </c>
      <c r="E343" s="41">
        <v>9</v>
      </c>
      <c r="F343" s="42"/>
    </row>
    <row r="344" spans="1:6" x14ac:dyDescent="0.2">
      <c r="A344" s="37"/>
      <c r="B344" s="52">
        <v>45915.166666666664</v>
      </c>
      <c r="C344" s="53">
        <v>45915.166666666664</v>
      </c>
      <c r="D344" s="56">
        <v>45915.166666666664</v>
      </c>
      <c r="E344" s="41">
        <v>9</v>
      </c>
      <c r="F344" s="42"/>
    </row>
    <row r="345" spans="1:6" x14ac:dyDescent="0.2">
      <c r="A345" s="37"/>
      <c r="B345" s="52">
        <v>45915.208333333328</v>
      </c>
      <c r="C345" s="53">
        <v>45915.208333333328</v>
      </c>
      <c r="D345" s="56">
        <v>45915.208333333328</v>
      </c>
      <c r="E345" s="41">
        <v>10</v>
      </c>
      <c r="F345" s="42"/>
    </row>
    <row r="346" spans="1:6" x14ac:dyDescent="0.2">
      <c r="A346" s="37"/>
      <c r="B346" s="52">
        <v>45915.25</v>
      </c>
      <c r="C346" s="53">
        <v>45915.25</v>
      </c>
      <c r="D346" s="56">
        <v>45915.25</v>
      </c>
      <c r="E346" s="41">
        <v>9</v>
      </c>
      <c r="F346" s="42"/>
    </row>
    <row r="347" spans="1:6" x14ac:dyDescent="0.2">
      <c r="A347" s="37"/>
      <c r="B347" s="52">
        <v>45915.291666666664</v>
      </c>
      <c r="C347" s="53">
        <v>45915.291666666664</v>
      </c>
      <c r="D347" s="56">
        <v>45915.291666666664</v>
      </c>
      <c r="E347" s="41">
        <v>9</v>
      </c>
      <c r="F347" s="42"/>
    </row>
    <row r="348" spans="1:6" x14ac:dyDescent="0.2">
      <c r="A348" s="37"/>
      <c r="B348" s="52">
        <v>45915.333333333328</v>
      </c>
      <c r="C348" s="53">
        <v>45915.333333333328</v>
      </c>
      <c r="D348" s="56">
        <v>45915.333333333328</v>
      </c>
      <c r="E348" s="41">
        <v>9</v>
      </c>
      <c r="F348" s="42"/>
    </row>
    <row r="349" spans="1:6" x14ac:dyDescent="0.2">
      <c r="A349" s="37"/>
      <c r="B349" s="52">
        <v>45915.375</v>
      </c>
      <c r="C349" s="53">
        <v>45915.375</v>
      </c>
      <c r="D349" s="56">
        <v>45915.375</v>
      </c>
      <c r="E349" s="41">
        <v>10</v>
      </c>
      <c r="F349" s="42"/>
    </row>
    <row r="350" spans="1:6" x14ac:dyDescent="0.2">
      <c r="A350" s="37"/>
      <c r="B350" s="52">
        <v>45915.416666666664</v>
      </c>
      <c r="C350" s="53">
        <v>45915.416666666664</v>
      </c>
      <c r="D350" s="56">
        <v>45915.416666666664</v>
      </c>
      <c r="E350" s="41">
        <v>10</v>
      </c>
      <c r="F350" s="42"/>
    </row>
    <row r="351" spans="1:6" x14ac:dyDescent="0.2">
      <c r="A351" s="37"/>
      <c r="B351" s="52">
        <v>45915.458333333328</v>
      </c>
      <c r="C351" s="53">
        <v>45915.458333333328</v>
      </c>
      <c r="D351" s="56">
        <v>45915.458333333328</v>
      </c>
      <c r="E351" s="41">
        <v>11</v>
      </c>
      <c r="F351" s="42"/>
    </row>
    <row r="352" spans="1:6" x14ac:dyDescent="0.2">
      <c r="A352" s="37"/>
      <c r="B352" s="52">
        <v>45915.5</v>
      </c>
      <c r="C352" s="53">
        <v>45915.5</v>
      </c>
      <c r="D352" s="56">
        <v>45915.5</v>
      </c>
      <c r="E352" s="41">
        <v>10</v>
      </c>
      <c r="F352" s="42"/>
    </row>
    <row r="353" spans="1:6" x14ac:dyDescent="0.2">
      <c r="A353" s="37"/>
      <c r="B353" s="52">
        <v>45915.541666666664</v>
      </c>
      <c r="C353" s="53">
        <v>45915.541666666664</v>
      </c>
      <c r="D353" s="56">
        <v>45915.541666666664</v>
      </c>
      <c r="E353" s="41">
        <v>9</v>
      </c>
      <c r="F353" s="42"/>
    </row>
    <row r="354" spans="1:6" x14ac:dyDescent="0.2">
      <c r="A354" s="37"/>
      <c r="B354" s="52">
        <v>45915.583333333328</v>
      </c>
      <c r="C354" s="53">
        <v>45915.583333333328</v>
      </c>
      <c r="D354" s="56">
        <v>45915.583333333328</v>
      </c>
      <c r="E354" s="41">
        <v>7</v>
      </c>
      <c r="F354" s="42"/>
    </row>
    <row r="355" spans="1:6" x14ac:dyDescent="0.2">
      <c r="A355" s="37"/>
      <c r="B355" s="52">
        <v>45915.625</v>
      </c>
      <c r="C355" s="53">
        <v>45915.625</v>
      </c>
      <c r="D355" s="56">
        <v>45915.625</v>
      </c>
      <c r="E355" s="41">
        <v>7</v>
      </c>
      <c r="F355" s="42"/>
    </row>
    <row r="356" spans="1:6" x14ac:dyDescent="0.2">
      <c r="A356" s="37"/>
      <c r="B356" s="52">
        <v>45915.666666666664</v>
      </c>
      <c r="C356" s="53">
        <v>45915.666666666664</v>
      </c>
      <c r="D356" s="56">
        <v>45915.666666666664</v>
      </c>
      <c r="E356" s="41">
        <v>7</v>
      </c>
      <c r="F356" s="42"/>
    </row>
    <row r="357" spans="1:6" x14ac:dyDescent="0.2">
      <c r="A357" s="37"/>
      <c r="B357" s="52">
        <v>45915.708333333328</v>
      </c>
      <c r="C357" s="53">
        <v>45915.708333333328</v>
      </c>
      <c r="D357" s="56">
        <v>45915.708333333328</v>
      </c>
      <c r="E357" s="41">
        <v>6</v>
      </c>
      <c r="F357" s="42"/>
    </row>
    <row r="358" spans="1:6" x14ac:dyDescent="0.2">
      <c r="A358" s="37"/>
      <c r="B358" s="52">
        <v>45915.75</v>
      </c>
      <c r="C358" s="53">
        <v>45915.75</v>
      </c>
      <c r="D358" s="56">
        <v>45915.75</v>
      </c>
      <c r="E358" s="41">
        <v>6</v>
      </c>
      <c r="F358" s="42"/>
    </row>
    <row r="359" spans="1:6" x14ac:dyDescent="0.2">
      <c r="A359" s="37"/>
      <c r="B359" s="52">
        <v>45915.791666666664</v>
      </c>
      <c r="C359" s="53">
        <v>45915.791666666664</v>
      </c>
      <c r="D359" s="56">
        <v>45915.791666666664</v>
      </c>
      <c r="E359" s="41">
        <v>6</v>
      </c>
      <c r="F359" s="42"/>
    </row>
    <row r="360" spans="1:6" x14ac:dyDescent="0.2">
      <c r="A360" s="37"/>
      <c r="B360" s="52">
        <v>45915.833333333328</v>
      </c>
      <c r="C360" s="53">
        <v>45915.833333333328</v>
      </c>
      <c r="D360" s="56">
        <v>45915.833333333328</v>
      </c>
      <c r="E360" s="41">
        <v>5</v>
      </c>
      <c r="F360" s="42"/>
    </row>
    <row r="361" spans="1:6" x14ac:dyDescent="0.2">
      <c r="A361" s="37"/>
      <c r="B361" s="52">
        <v>45915.875</v>
      </c>
      <c r="C361" s="53">
        <v>45915.875</v>
      </c>
      <c r="D361" s="56">
        <v>45915.875</v>
      </c>
      <c r="E361" s="41">
        <v>5</v>
      </c>
      <c r="F361" s="42"/>
    </row>
    <row r="362" spans="1:6" x14ac:dyDescent="0.2">
      <c r="A362" s="37"/>
      <c r="B362" s="52">
        <v>45915.916666666664</v>
      </c>
      <c r="C362" s="53">
        <v>45915.916666666664</v>
      </c>
      <c r="D362" s="56">
        <v>45915.916666666664</v>
      </c>
      <c r="E362" s="41">
        <v>4</v>
      </c>
      <c r="F362" s="42"/>
    </row>
    <row r="363" spans="1:6" x14ac:dyDescent="0.2">
      <c r="A363" s="37"/>
      <c r="B363" s="52">
        <v>45915.958333333328</v>
      </c>
      <c r="C363" s="53">
        <v>45915.958333333328</v>
      </c>
      <c r="D363" s="56">
        <v>45915.958333333328</v>
      </c>
      <c r="E363" s="41">
        <v>4</v>
      </c>
      <c r="F363" s="42"/>
    </row>
    <row r="364" spans="1:6" x14ac:dyDescent="0.2">
      <c r="A364" s="37"/>
      <c r="B364" s="52">
        <v>45916</v>
      </c>
      <c r="C364" s="53">
        <v>45916</v>
      </c>
      <c r="D364" s="56">
        <v>45916</v>
      </c>
      <c r="E364" s="41">
        <v>4</v>
      </c>
      <c r="F364" s="42"/>
    </row>
    <row r="365" spans="1:6" x14ac:dyDescent="0.2">
      <c r="A365" s="37"/>
      <c r="B365" s="52">
        <v>45916.041666666664</v>
      </c>
      <c r="C365" s="53">
        <v>45916.041666666664</v>
      </c>
      <c r="D365" s="56">
        <v>45916.041666666664</v>
      </c>
      <c r="E365" s="41">
        <v>4</v>
      </c>
      <c r="F365" s="42"/>
    </row>
    <row r="366" spans="1:6" x14ac:dyDescent="0.2">
      <c r="A366" s="37"/>
      <c r="B366" s="52">
        <v>45916.083333333328</v>
      </c>
      <c r="C366" s="53">
        <v>45916.083333333328</v>
      </c>
      <c r="D366" s="56">
        <v>45916.083333333328</v>
      </c>
      <c r="E366" s="41">
        <v>4</v>
      </c>
      <c r="F366" s="42"/>
    </row>
    <row r="367" spans="1:6" x14ac:dyDescent="0.2">
      <c r="A367" s="37"/>
      <c r="B367" s="52">
        <v>45916.125</v>
      </c>
      <c r="C367" s="53">
        <v>45916.125</v>
      </c>
      <c r="D367" s="56">
        <v>45916.125</v>
      </c>
      <c r="E367" s="41">
        <v>4</v>
      </c>
      <c r="F367" s="42"/>
    </row>
    <row r="368" spans="1:6" x14ac:dyDescent="0.2">
      <c r="A368" s="37"/>
      <c r="B368" s="52">
        <v>45916.166666666664</v>
      </c>
      <c r="C368" s="53">
        <v>45916.166666666664</v>
      </c>
      <c r="D368" s="56">
        <v>45916.166666666664</v>
      </c>
      <c r="E368" s="41">
        <v>4</v>
      </c>
      <c r="F368" s="42"/>
    </row>
    <row r="369" spans="1:6" x14ac:dyDescent="0.2">
      <c r="A369" s="37"/>
      <c r="B369" s="52">
        <v>45916.208333333328</v>
      </c>
      <c r="C369" s="53">
        <v>45916.208333333328</v>
      </c>
      <c r="D369" s="56">
        <v>45916.208333333328</v>
      </c>
      <c r="E369" s="41">
        <v>4</v>
      </c>
      <c r="F369" s="42"/>
    </row>
    <row r="370" spans="1:6" x14ac:dyDescent="0.2">
      <c r="A370" s="37"/>
      <c r="B370" s="52">
        <v>45916.25</v>
      </c>
      <c r="C370" s="53">
        <v>45916.25</v>
      </c>
      <c r="D370" s="56">
        <v>45916.25</v>
      </c>
      <c r="E370" s="41">
        <v>4</v>
      </c>
      <c r="F370" s="42"/>
    </row>
    <row r="371" spans="1:6" x14ac:dyDescent="0.2">
      <c r="A371" s="37"/>
      <c r="B371" s="52">
        <v>45916.291666666664</v>
      </c>
      <c r="C371" s="53">
        <v>45916.291666666664</v>
      </c>
      <c r="D371" s="56">
        <v>45916.291666666664</v>
      </c>
      <c r="E371" s="41">
        <v>4</v>
      </c>
      <c r="F371" s="42"/>
    </row>
    <row r="372" spans="1:6" x14ac:dyDescent="0.2">
      <c r="A372" s="37"/>
      <c r="B372" s="52">
        <v>45916.333333333328</v>
      </c>
      <c r="C372" s="53">
        <v>45916.333333333328</v>
      </c>
      <c r="D372" s="56">
        <v>45916.333333333328</v>
      </c>
      <c r="E372" s="41">
        <v>4</v>
      </c>
      <c r="F372" s="42"/>
    </row>
    <row r="373" spans="1:6" x14ac:dyDescent="0.2">
      <c r="A373" s="37"/>
      <c r="B373" s="52">
        <v>45916.375</v>
      </c>
      <c r="C373" s="53">
        <v>45916.375</v>
      </c>
      <c r="D373" s="56">
        <v>45916.375</v>
      </c>
      <c r="E373" s="41">
        <v>4</v>
      </c>
      <c r="F373" s="42"/>
    </row>
    <row r="374" spans="1:6" x14ac:dyDescent="0.2">
      <c r="A374" s="37"/>
      <c r="B374" s="52">
        <v>45916.416666666664</v>
      </c>
      <c r="C374" s="53">
        <v>45916.416666666664</v>
      </c>
      <c r="D374" s="56">
        <v>45916.416666666664</v>
      </c>
      <c r="E374" s="41">
        <v>4</v>
      </c>
      <c r="F374" s="42"/>
    </row>
    <row r="375" spans="1:6" x14ac:dyDescent="0.2">
      <c r="A375" s="37"/>
      <c r="B375" s="52">
        <v>45916.458333333328</v>
      </c>
      <c r="C375" s="53">
        <v>45916.458333333328</v>
      </c>
      <c r="D375" s="56">
        <v>45916.458333333328</v>
      </c>
      <c r="E375" s="41">
        <v>4</v>
      </c>
      <c r="F375" s="42"/>
    </row>
    <row r="376" spans="1:6" x14ac:dyDescent="0.2">
      <c r="A376" s="37"/>
      <c r="B376" s="52">
        <v>45916.5</v>
      </c>
      <c r="C376" s="53">
        <v>45916.5</v>
      </c>
      <c r="D376" s="56">
        <v>45916.5</v>
      </c>
      <c r="E376" s="41">
        <v>4</v>
      </c>
      <c r="F376" s="42"/>
    </row>
    <row r="377" spans="1:6" x14ac:dyDescent="0.2">
      <c r="A377" s="37"/>
      <c r="B377" s="52">
        <v>45916.541666666664</v>
      </c>
      <c r="C377" s="53">
        <v>45916.541666666664</v>
      </c>
      <c r="D377" s="56">
        <v>45916.541666666664</v>
      </c>
      <c r="E377" s="41">
        <v>4</v>
      </c>
      <c r="F377" s="42"/>
    </row>
    <row r="378" spans="1:6" x14ac:dyDescent="0.2">
      <c r="A378" s="37"/>
      <c r="B378" s="52">
        <v>45916.583333333328</v>
      </c>
      <c r="C378" s="53">
        <v>45916.583333333328</v>
      </c>
      <c r="D378" s="56">
        <v>45916.583333333328</v>
      </c>
      <c r="E378" s="41">
        <v>4</v>
      </c>
      <c r="F378" s="42"/>
    </row>
    <row r="379" spans="1:6" x14ac:dyDescent="0.2">
      <c r="A379" s="37"/>
      <c r="B379" s="52">
        <v>45916.625</v>
      </c>
      <c r="C379" s="53">
        <v>45916.625</v>
      </c>
      <c r="D379" s="56">
        <v>45916.625</v>
      </c>
      <c r="E379" s="41">
        <v>4</v>
      </c>
      <c r="F379" s="42"/>
    </row>
    <row r="380" spans="1:6" x14ac:dyDescent="0.2">
      <c r="A380" s="37"/>
      <c r="B380" s="52">
        <v>45916.666666666664</v>
      </c>
      <c r="C380" s="53">
        <v>45916.666666666664</v>
      </c>
      <c r="D380" s="56">
        <v>45916.666666666664</v>
      </c>
      <c r="E380" s="41">
        <v>4</v>
      </c>
      <c r="F380" s="42"/>
    </row>
    <row r="381" spans="1:6" x14ac:dyDescent="0.2">
      <c r="A381" s="37"/>
      <c r="B381" s="52">
        <v>45916.708333333328</v>
      </c>
      <c r="C381" s="53">
        <v>45916.708333333328</v>
      </c>
      <c r="D381" s="56">
        <v>45916.708333333328</v>
      </c>
      <c r="E381" s="41">
        <v>5</v>
      </c>
      <c r="F381" s="42"/>
    </row>
    <row r="382" spans="1:6" x14ac:dyDescent="0.2">
      <c r="A382" s="37"/>
      <c r="B382" s="52">
        <v>45916.75</v>
      </c>
      <c r="C382" s="53">
        <v>45916.75</v>
      </c>
      <c r="D382" s="56">
        <v>45916.75</v>
      </c>
      <c r="E382" s="41">
        <v>4</v>
      </c>
      <c r="F382" s="42"/>
    </row>
    <row r="383" spans="1:6" x14ac:dyDescent="0.2">
      <c r="A383" s="37"/>
      <c r="B383" s="52">
        <v>45916.791666666664</v>
      </c>
      <c r="C383" s="53">
        <v>45916.791666666664</v>
      </c>
      <c r="D383" s="56">
        <v>45916.791666666664</v>
      </c>
      <c r="E383" s="41">
        <v>3</v>
      </c>
      <c r="F383" s="42"/>
    </row>
    <row r="384" spans="1:6" x14ac:dyDescent="0.2">
      <c r="A384" s="37"/>
      <c r="B384" s="52">
        <v>45916.833333333328</v>
      </c>
      <c r="C384" s="53">
        <v>45916.833333333328</v>
      </c>
      <c r="D384" s="56">
        <v>45916.833333333328</v>
      </c>
      <c r="E384" s="41">
        <v>3</v>
      </c>
      <c r="F384" s="42"/>
    </row>
    <row r="385" spans="1:6" x14ac:dyDescent="0.2">
      <c r="A385" s="37"/>
      <c r="B385" s="52">
        <v>45916.875</v>
      </c>
      <c r="C385" s="53">
        <v>45916.875</v>
      </c>
      <c r="D385" s="56">
        <v>45916.875</v>
      </c>
      <c r="E385" s="41">
        <v>4</v>
      </c>
      <c r="F385" s="42"/>
    </row>
    <row r="386" spans="1:6" x14ac:dyDescent="0.2">
      <c r="A386" s="37"/>
      <c r="B386" s="52">
        <v>45916.916666666664</v>
      </c>
      <c r="C386" s="53">
        <v>45916.916666666664</v>
      </c>
      <c r="D386" s="56">
        <v>45916.916666666664</v>
      </c>
      <c r="E386" s="41">
        <v>4</v>
      </c>
      <c r="F386" s="42"/>
    </row>
    <row r="387" spans="1:6" x14ac:dyDescent="0.2">
      <c r="A387" s="37"/>
      <c r="B387" s="52">
        <v>45916.958333333328</v>
      </c>
      <c r="C387" s="53">
        <v>45916.958333333328</v>
      </c>
      <c r="D387" s="56">
        <v>45916.958333333328</v>
      </c>
      <c r="E387" s="41">
        <v>4</v>
      </c>
      <c r="F387" s="42"/>
    </row>
    <row r="388" spans="1:6" x14ac:dyDescent="0.2">
      <c r="A388" s="37"/>
      <c r="B388" s="52">
        <v>45917</v>
      </c>
      <c r="C388" s="53">
        <v>45917</v>
      </c>
      <c r="D388" s="56">
        <v>45917</v>
      </c>
      <c r="E388" s="41">
        <v>4</v>
      </c>
      <c r="F388" s="42"/>
    </row>
    <row r="389" spans="1:6" x14ac:dyDescent="0.2">
      <c r="A389" s="37"/>
      <c r="B389" s="52">
        <v>45917.041666666664</v>
      </c>
      <c r="C389" s="53">
        <v>45917.041666666664</v>
      </c>
      <c r="D389" s="56">
        <v>45917.041666666664</v>
      </c>
      <c r="E389" s="41">
        <v>4</v>
      </c>
      <c r="F389" s="42"/>
    </row>
    <row r="390" spans="1:6" x14ac:dyDescent="0.2">
      <c r="A390" s="37"/>
      <c r="B390" s="52">
        <v>45917.083333333328</v>
      </c>
      <c r="C390" s="53">
        <v>45917.083333333328</v>
      </c>
      <c r="D390" s="56">
        <v>45917.083333333328</v>
      </c>
      <c r="E390" s="41">
        <v>3</v>
      </c>
      <c r="F390" s="42"/>
    </row>
    <row r="391" spans="1:6" x14ac:dyDescent="0.2">
      <c r="A391" s="37"/>
      <c r="B391" s="52">
        <v>45917.125</v>
      </c>
      <c r="C391" s="53">
        <v>45917.125</v>
      </c>
      <c r="D391" s="56">
        <v>45917.125</v>
      </c>
      <c r="E391" s="41">
        <v>4</v>
      </c>
      <c r="F391" s="42"/>
    </row>
    <row r="392" spans="1:6" x14ac:dyDescent="0.2">
      <c r="A392" s="37"/>
      <c r="B392" s="52">
        <v>45917.166666666664</v>
      </c>
      <c r="C392" s="53">
        <v>45917.166666666664</v>
      </c>
      <c r="D392" s="56">
        <v>45917.166666666664</v>
      </c>
      <c r="E392" s="41">
        <v>3</v>
      </c>
      <c r="F392" s="42"/>
    </row>
    <row r="393" spans="1:6" x14ac:dyDescent="0.2">
      <c r="A393" s="37"/>
      <c r="B393" s="52">
        <v>45917.208333333328</v>
      </c>
      <c r="C393" s="53">
        <v>45917.208333333328</v>
      </c>
      <c r="D393" s="56">
        <v>45917.208333333328</v>
      </c>
      <c r="E393" s="41">
        <v>3</v>
      </c>
      <c r="F393" s="42"/>
    </row>
    <row r="394" spans="1:6" x14ac:dyDescent="0.2">
      <c r="A394" s="37"/>
      <c r="B394" s="52">
        <v>45917.25</v>
      </c>
      <c r="C394" s="53">
        <v>45917.25</v>
      </c>
      <c r="D394" s="56">
        <v>45917.25</v>
      </c>
      <c r="E394" s="41">
        <v>3</v>
      </c>
      <c r="F394" s="42"/>
    </row>
    <row r="395" spans="1:6" x14ac:dyDescent="0.2">
      <c r="A395" s="37"/>
      <c r="B395" s="52">
        <v>45917.291666666664</v>
      </c>
      <c r="C395" s="53">
        <v>45917.291666666664</v>
      </c>
      <c r="D395" s="56">
        <v>45917.291666666664</v>
      </c>
      <c r="E395" s="41">
        <v>2</v>
      </c>
      <c r="F395" s="42"/>
    </row>
    <row r="396" spans="1:6" x14ac:dyDescent="0.2">
      <c r="A396" s="37"/>
      <c r="B396" s="52">
        <v>45917.333333333328</v>
      </c>
      <c r="C396" s="53">
        <v>45917.333333333328</v>
      </c>
      <c r="D396" s="56">
        <v>45917.333333333328</v>
      </c>
      <c r="E396" s="41">
        <v>1</v>
      </c>
      <c r="F396" s="42"/>
    </row>
    <row r="397" spans="1:6" x14ac:dyDescent="0.2">
      <c r="A397" s="37"/>
      <c r="B397" s="52">
        <v>45917.375</v>
      </c>
      <c r="C397" s="53">
        <v>45917.375</v>
      </c>
      <c r="D397" s="56">
        <v>45917.375</v>
      </c>
      <c r="E397" s="41">
        <v>2</v>
      </c>
      <c r="F397" s="42"/>
    </row>
    <row r="398" spans="1:6" x14ac:dyDescent="0.2">
      <c r="A398" s="37"/>
      <c r="B398" s="52">
        <v>45917.416666666664</v>
      </c>
      <c r="C398" s="53">
        <v>45917.416666666664</v>
      </c>
      <c r="D398" s="56">
        <v>45917.416666666664</v>
      </c>
      <c r="E398" s="41">
        <v>2</v>
      </c>
      <c r="F398" s="42"/>
    </row>
    <row r="399" spans="1:6" x14ac:dyDescent="0.2">
      <c r="A399" s="37"/>
      <c r="B399" s="52">
        <v>45917.458333333328</v>
      </c>
      <c r="C399" s="53">
        <v>45917.458333333328</v>
      </c>
      <c r="D399" s="56">
        <v>45917.458333333328</v>
      </c>
      <c r="E399" s="41">
        <v>3</v>
      </c>
      <c r="F399" s="42"/>
    </row>
    <row r="400" spans="1:6" x14ac:dyDescent="0.2">
      <c r="A400" s="37"/>
      <c r="B400" s="52">
        <v>45917.5</v>
      </c>
      <c r="C400" s="53">
        <v>45917.5</v>
      </c>
      <c r="D400" s="56">
        <v>45917.5</v>
      </c>
      <c r="E400" s="41">
        <v>2</v>
      </c>
      <c r="F400" s="42"/>
    </row>
    <row r="401" spans="1:6" x14ac:dyDescent="0.2">
      <c r="A401" s="37"/>
      <c r="B401" s="52">
        <v>45917.541666666664</v>
      </c>
      <c r="C401" s="53">
        <v>45917.541666666664</v>
      </c>
      <c r="D401" s="56">
        <v>45917.541666666664</v>
      </c>
      <c r="E401" s="41">
        <v>2</v>
      </c>
      <c r="F401" s="42"/>
    </row>
    <row r="402" spans="1:6" x14ac:dyDescent="0.2">
      <c r="A402" s="37"/>
      <c r="B402" s="52">
        <v>45917.583333333328</v>
      </c>
      <c r="C402" s="53">
        <v>45917.583333333328</v>
      </c>
      <c r="D402" s="56">
        <v>45917.583333333328</v>
      </c>
      <c r="E402" s="41">
        <v>2</v>
      </c>
      <c r="F402" s="42"/>
    </row>
    <row r="403" spans="1:6" x14ac:dyDescent="0.2">
      <c r="A403" s="37"/>
      <c r="B403" s="52">
        <v>45917.625</v>
      </c>
      <c r="C403" s="53">
        <v>45917.625</v>
      </c>
      <c r="D403" s="56">
        <v>45917.625</v>
      </c>
      <c r="E403" s="41">
        <v>3</v>
      </c>
      <c r="F403" s="42"/>
    </row>
    <row r="404" spans="1:6" x14ac:dyDescent="0.2">
      <c r="A404" s="37"/>
      <c r="B404" s="52">
        <v>45917.666666666664</v>
      </c>
      <c r="C404" s="53">
        <v>45917.666666666664</v>
      </c>
      <c r="D404" s="56">
        <v>45917.666666666664</v>
      </c>
      <c r="E404" s="41">
        <v>2</v>
      </c>
      <c r="F404" s="42"/>
    </row>
    <row r="405" spans="1:6" x14ac:dyDescent="0.2">
      <c r="A405" s="37"/>
      <c r="B405" s="52">
        <v>45917.708333333328</v>
      </c>
      <c r="C405" s="53">
        <v>45917.708333333328</v>
      </c>
      <c r="D405" s="56">
        <v>45917.708333333328</v>
      </c>
      <c r="E405" s="41">
        <v>2</v>
      </c>
      <c r="F405" s="42"/>
    </row>
    <row r="406" spans="1:6" x14ac:dyDescent="0.2">
      <c r="A406" s="37"/>
      <c r="B406" s="52">
        <v>45917.75</v>
      </c>
      <c r="C406" s="53">
        <v>45917.75</v>
      </c>
      <c r="D406" s="56">
        <v>45917.75</v>
      </c>
      <c r="E406" s="41">
        <v>2</v>
      </c>
      <c r="F406" s="42"/>
    </row>
    <row r="407" spans="1:6" x14ac:dyDescent="0.2">
      <c r="A407" s="37"/>
      <c r="B407" s="52">
        <v>45917.791666666664</v>
      </c>
      <c r="C407" s="53">
        <v>45917.791666666664</v>
      </c>
      <c r="D407" s="56">
        <v>45917.791666666664</v>
      </c>
      <c r="E407" s="41">
        <v>1</v>
      </c>
      <c r="F407" s="42"/>
    </row>
    <row r="408" spans="1:6" x14ac:dyDescent="0.2">
      <c r="A408" s="37"/>
      <c r="B408" s="52">
        <v>45917.833333333328</v>
      </c>
      <c r="C408" s="53">
        <v>45917.833333333328</v>
      </c>
      <c r="D408" s="56">
        <v>45917.833333333328</v>
      </c>
      <c r="E408" s="41">
        <v>2</v>
      </c>
      <c r="F408" s="42"/>
    </row>
    <row r="409" spans="1:6" x14ac:dyDescent="0.2">
      <c r="A409" s="37"/>
      <c r="B409" s="52">
        <v>45917.875</v>
      </c>
      <c r="C409" s="53">
        <v>45917.875</v>
      </c>
      <c r="D409" s="56">
        <v>45917.875</v>
      </c>
      <c r="E409" s="41">
        <v>2</v>
      </c>
      <c r="F409" s="42"/>
    </row>
    <row r="410" spans="1:6" x14ac:dyDescent="0.2">
      <c r="A410" s="37"/>
      <c r="B410" s="52">
        <v>45917.916666666664</v>
      </c>
      <c r="C410" s="53">
        <v>45917.916666666664</v>
      </c>
      <c r="D410" s="56">
        <v>45917.916666666664</v>
      </c>
      <c r="E410" s="41">
        <v>2</v>
      </c>
      <c r="F410" s="42"/>
    </row>
    <row r="411" spans="1:6" x14ac:dyDescent="0.2">
      <c r="A411" s="37"/>
      <c r="B411" s="52">
        <v>45917.958333333328</v>
      </c>
      <c r="C411" s="53">
        <v>45917.958333333328</v>
      </c>
      <c r="D411" s="56">
        <v>45917.958333333328</v>
      </c>
      <c r="E411" s="41">
        <v>2</v>
      </c>
      <c r="F411" s="42"/>
    </row>
    <row r="412" spans="1:6" x14ac:dyDescent="0.2">
      <c r="A412" s="37"/>
      <c r="B412" s="52">
        <v>45918</v>
      </c>
      <c r="C412" s="53">
        <v>45918</v>
      </c>
      <c r="D412" s="56">
        <v>45918</v>
      </c>
      <c r="E412" s="41">
        <v>2</v>
      </c>
      <c r="F412" s="42"/>
    </row>
    <row r="413" spans="1:6" x14ac:dyDescent="0.2">
      <c r="A413" s="37"/>
      <c r="B413" s="52">
        <v>45918.041666666664</v>
      </c>
      <c r="C413" s="53">
        <v>45918.041666666664</v>
      </c>
      <c r="D413" s="56">
        <v>45918.041666666664</v>
      </c>
      <c r="E413" s="41">
        <v>1</v>
      </c>
      <c r="F413" s="42"/>
    </row>
    <row r="414" spans="1:6" x14ac:dyDescent="0.2">
      <c r="A414" s="37"/>
      <c r="B414" s="52">
        <v>45918.083333333328</v>
      </c>
      <c r="C414" s="53">
        <v>45918.083333333328</v>
      </c>
      <c r="D414" s="56">
        <v>45918.083333333328</v>
      </c>
      <c r="E414" s="41">
        <v>1</v>
      </c>
      <c r="F414" s="42"/>
    </row>
    <row r="415" spans="1:6" x14ac:dyDescent="0.2">
      <c r="A415" s="37"/>
      <c r="B415" s="52">
        <v>45918.125</v>
      </c>
      <c r="C415" s="53">
        <v>45918.125</v>
      </c>
      <c r="D415" s="56">
        <v>45918.125</v>
      </c>
      <c r="E415" s="41">
        <v>2</v>
      </c>
      <c r="F415" s="42"/>
    </row>
    <row r="416" spans="1:6" x14ac:dyDescent="0.2">
      <c r="A416" s="37"/>
      <c r="B416" s="52">
        <v>45918.166666666664</v>
      </c>
      <c r="C416" s="53">
        <v>45918.166666666664</v>
      </c>
      <c r="D416" s="56">
        <v>45918.166666666664</v>
      </c>
      <c r="E416" s="41">
        <v>2</v>
      </c>
      <c r="F416" s="42"/>
    </row>
    <row r="417" spans="1:6" x14ac:dyDescent="0.2">
      <c r="A417" s="37"/>
      <c r="B417" s="52">
        <v>45918.208333333328</v>
      </c>
      <c r="C417" s="53">
        <v>45918.208333333328</v>
      </c>
      <c r="D417" s="56">
        <v>45918.208333333328</v>
      </c>
      <c r="E417" s="41">
        <v>1</v>
      </c>
      <c r="F417" s="42"/>
    </row>
    <row r="418" spans="1:6" x14ac:dyDescent="0.2">
      <c r="A418" s="37"/>
      <c r="B418" s="52">
        <v>45918.25</v>
      </c>
      <c r="C418" s="53">
        <v>45918.25</v>
      </c>
      <c r="D418" s="56">
        <v>45918.25</v>
      </c>
      <c r="E418" s="41">
        <v>2</v>
      </c>
      <c r="F418" s="42"/>
    </row>
    <row r="419" spans="1:6" x14ac:dyDescent="0.2">
      <c r="A419" s="37"/>
      <c r="B419" s="52">
        <v>45918.291666666664</v>
      </c>
      <c r="C419" s="53">
        <v>45918.291666666664</v>
      </c>
      <c r="D419" s="56">
        <v>45918.291666666664</v>
      </c>
      <c r="E419" s="41">
        <v>1</v>
      </c>
      <c r="F419" s="42"/>
    </row>
    <row r="420" spans="1:6" x14ac:dyDescent="0.2">
      <c r="A420" s="37"/>
      <c r="B420" s="52">
        <v>45918.333333333328</v>
      </c>
      <c r="C420" s="53">
        <v>45918.333333333328</v>
      </c>
      <c r="D420" s="56">
        <v>45918.333333333328</v>
      </c>
      <c r="E420" s="41">
        <v>1</v>
      </c>
      <c r="F420" s="42"/>
    </row>
    <row r="421" spans="1:6" x14ac:dyDescent="0.2">
      <c r="A421" s="37"/>
      <c r="B421" s="52">
        <v>45918.375</v>
      </c>
      <c r="C421" s="53">
        <v>45918.375</v>
      </c>
      <c r="D421" s="56">
        <v>45918.375</v>
      </c>
      <c r="E421" s="41">
        <v>1</v>
      </c>
      <c r="F421" s="42"/>
    </row>
    <row r="422" spans="1:6" x14ac:dyDescent="0.2">
      <c r="A422" s="37"/>
      <c r="B422" s="52">
        <v>45918.416666666664</v>
      </c>
      <c r="C422" s="53">
        <v>45918.416666666664</v>
      </c>
      <c r="D422" s="56">
        <v>45918.416666666664</v>
      </c>
      <c r="E422" s="41">
        <v>1</v>
      </c>
      <c r="F422" s="42"/>
    </row>
    <row r="423" spans="1:6" x14ac:dyDescent="0.2">
      <c r="A423" s="37"/>
      <c r="B423" s="52">
        <v>45918.458333333328</v>
      </c>
      <c r="C423" s="53">
        <v>45918.458333333328</v>
      </c>
      <c r="D423" s="56">
        <v>45918.458333333328</v>
      </c>
      <c r="E423" s="41">
        <v>1</v>
      </c>
      <c r="F423" s="42"/>
    </row>
    <row r="424" spans="1:6" x14ac:dyDescent="0.2">
      <c r="A424" s="37"/>
      <c r="B424" s="52">
        <v>45918.5</v>
      </c>
      <c r="C424" s="53">
        <v>45918.5</v>
      </c>
      <c r="D424" s="56">
        <v>45918.5</v>
      </c>
      <c r="E424" s="41">
        <v>1</v>
      </c>
      <c r="F424" s="42"/>
    </row>
    <row r="425" spans="1:6" x14ac:dyDescent="0.2">
      <c r="A425" s="37"/>
      <c r="B425" s="52">
        <v>45918.541666666664</v>
      </c>
      <c r="C425" s="53">
        <v>45918.541666666664</v>
      </c>
      <c r="D425" s="56">
        <v>45918.541666666664</v>
      </c>
      <c r="E425" s="41">
        <v>1</v>
      </c>
      <c r="F425" s="42"/>
    </row>
    <row r="426" spans="1:6" x14ac:dyDescent="0.2">
      <c r="A426" s="37"/>
      <c r="B426" s="52">
        <v>45918.583333333328</v>
      </c>
      <c r="C426" s="53">
        <v>45918.583333333328</v>
      </c>
      <c r="D426" s="56">
        <v>45918.583333333328</v>
      </c>
      <c r="E426" s="41">
        <v>1</v>
      </c>
      <c r="F426" s="42"/>
    </row>
    <row r="427" spans="1:6" x14ac:dyDescent="0.2">
      <c r="A427" s="37"/>
      <c r="B427" s="52">
        <v>45918.625</v>
      </c>
      <c r="C427" s="53">
        <v>45918.625</v>
      </c>
      <c r="D427" s="56">
        <v>45918.625</v>
      </c>
      <c r="E427" s="41">
        <v>2</v>
      </c>
      <c r="F427" s="42"/>
    </row>
    <row r="428" spans="1:6" x14ac:dyDescent="0.2">
      <c r="A428" s="37"/>
      <c r="B428" s="52">
        <v>45918.666666666664</v>
      </c>
      <c r="C428" s="53">
        <v>45918.666666666664</v>
      </c>
      <c r="D428" s="56">
        <v>45918.666666666664</v>
      </c>
      <c r="E428" s="41">
        <v>1</v>
      </c>
      <c r="F428" s="42"/>
    </row>
    <row r="429" spans="1:6" x14ac:dyDescent="0.2">
      <c r="A429" s="37"/>
      <c r="B429" s="52">
        <v>45918.708333333328</v>
      </c>
      <c r="C429" s="53">
        <v>45918.708333333328</v>
      </c>
      <c r="D429" s="56">
        <v>45918.708333333328</v>
      </c>
      <c r="E429" s="41">
        <v>1</v>
      </c>
      <c r="F429" s="42"/>
    </row>
    <row r="430" spans="1:6" x14ac:dyDescent="0.2">
      <c r="A430" s="37"/>
      <c r="B430" s="52">
        <v>45918.75</v>
      </c>
      <c r="C430" s="53">
        <v>45918.75</v>
      </c>
      <c r="D430" s="56">
        <v>45918.75</v>
      </c>
      <c r="E430" s="41">
        <v>2</v>
      </c>
      <c r="F430" s="42"/>
    </row>
    <row r="431" spans="1:6" x14ac:dyDescent="0.2">
      <c r="A431" s="37"/>
      <c r="B431" s="52">
        <v>45918.791666666664</v>
      </c>
      <c r="C431" s="53">
        <v>45918.791666666664</v>
      </c>
      <c r="D431" s="56">
        <v>45918.791666666664</v>
      </c>
      <c r="E431" s="41">
        <v>2</v>
      </c>
      <c r="F431" s="42"/>
    </row>
    <row r="432" spans="1:6" x14ac:dyDescent="0.2">
      <c r="A432" s="37"/>
      <c r="B432" s="52">
        <v>45918.833333333328</v>
      </c>
      <c r="C432" s="53">
        <v>45918.833333333328</v>
      </c>
      <c r="D432" s="56">
        <v>45918.833333333328</v>
      </c>
      <c r="E432" s="41">
        <v>3</v>
      </c>
      <c r="F432" s="42"/>
    </row>
    <row r="433" spans="1:6" x14ac:dyDescent="0.2">
      <c r="A433" s="37"/>
      <c r="B433" s="52">
        <v>45918.875</v>
      </c>
      <c r="C433" s="53">
        <v>45918.875</v>
      </c>
      <c r="D433" s="56">
        <v>45918.875</v>
      </c>
      <c r="E433" s="41">
        <v>4</v>
      </c>
      <c r="F433" s="42"/>
    </row>
    <row r="434" spans="1:6" x14ac:dyDescent="0.2">
      <c r="A434" s="37"/>
      <c r="B434" s="52">
        <v>45918.916666666664</v>
      </c>
      <c r="C434" s="53">
        <v>45918.916666666664</v>
      </c>
      <c r="D434" s="56">
        <v>45918.916666666664</v>
      </c>
      <c r="E434" s="41">
        <v>5</v>
      </c>
      <c r="F434" s="42"/>
    </row>
    <row r="435" spans="1:6" x14ac:dyDescent="0.2">
      <c r="A435" s="37"/>
      <c r="B435" s="52">
        <v>45918.958333333328</v>
      </c>
      <c r="C435" s="53">
        <v>45918.958333333328</v>
      </c>
      <c r="D435" s="56">
        <v>45918.958333333328</v>
      </c>
      <c r="E435" s="41">
        <v>5</v>
      </c>
      <c r="F435" s="42"/>
    </row>
    <row r="436" spans="1:6" x14ac:dyDescent="0.2">
      <c r="A436" s="37"/>
      <c r="B436" s="52">
        <v>45919</v>
      </c>
      <c r="C436" s="53">
        <v>45919</v>
      </c>
      <c r="D436" s="56">
        <v>45919</v>
      </c>
      <c r="E436" s="41">
        <v>5</v>
      </c>
      <c r="F436" s="42"/>
    </row>
    <row r="437" spans="1:6" x14ac:dyDescent="0.2">
      <c r="A437" s="37"/>
      <c r="B437" s="52">
        <v>45919.041666666664</v>
      </c>
      <c r="C437" s="53">
        <v>45919.041666666664</v>
      </c>
      <c r="D437" s="56">
        <v>45919.041666666664</v>
      </c>
      <c r="E437" s="41">
        <v>5</v>
      </c>
      <c r="F437" s="42"/>
    </row>
    <row r="438" spans="1:6" x14ac:dyDescent="0.2">
      <c r="A438" s="37"/>
      <c r="B438" s="52">
        <v>45919.083333333328</v>
      </c>
      <c r="C438" s="53">
        <v>45919.083333333328</v>
      </c>
      <c r="D438" s="56">
        <v>45919.083333333328</v>
      </c>
      <c r="E438" s="41">
        <v>4</v>
      </c>
      <c r="F438" s="42"/>
    </row>
    <row r="439" spans="1:6" x14ac:dyDescent="0.2">
      <c r="A439" s="37"/>
      <c r="B439" s="52">
        <v>45919.125</v>
      </c>
      <c r="C439" s="53">
        <v>45919.125</v>
      </c>
      <c r="D439" s="56">
        <v>45919.125</v>
      </c>
      <c r="E439" s="41">
        <v>3</v>
      </c>
      <c r="F439" s="42"/>
    </row>
    <row r="440" spans="1:6" x14ac:dyDescent="0.2">
      <c r="A440" s="37"/>
      <c r="B440" s="52">
        <v>45919.166666666664</v>
      </c>
      <c r="C440" s="53">
        <v>45919.166666666664</v>
      </c>
      <c r="D440" s="56">
        <v>45919.166666666664</v>
      </c>
      <c r="E440" s="41">
        <v>3</v>
      </c>
      <c r="F440" s="42"/>
    </row>
    <row r="441" spans="1:6" x14ac:dyDescent="0.2">
      <c r="A441" s="37"/>
      <c r="B441" s="52">
        <v>45919.208333333328</v>
      </c>
      <c r="C441" s="53">
        <v>45919.208333333328</v>
      </c>
      <c r="D441" s="56">
        <v>45919.208333333328</v>
      </c>
      <c r="E441" s="41">
        <v>3</v>
      </c>
      <c r="F441" s="42"/>
    </row>
    <row r="442" spans="1:6" x14ac:dyDescent="0.2">
      <c r="A442" s="37"/>
      <c r="B442" s="52">
        <v>45919.25</v>
      </c>
      <c r="C442" s="53">
        <v>45919.25</v>
      </c>
      <c r="D442" s="56">
        <v>45919.25</v>
      </c>
      <c r="E442" s="41">
        <v>3</v>
      </c>
      <c r="F442" s="42"/>
    </row>
    <row r="443" spans="1:6" x14ac:dyDescent="0.2">
      <c r="A443" s="37"/>
      <c r="B443" s="52">
        <v>45919.291666666664</v>
      </c>
      <c r="C443" s="53">
        <v>45919.291666666664</v>
      </c>
      <c r="D443" s="56">
        <v>45919.291666666664</v>
      </c>
      <c r="E443" s="41">
        <v>3</v>
      </c>
      <c r="F443" s="42"/>
    </row>
    <row r="444" spans="1:6" x14ac:dyDescent="0.2">
      <c r="A444" s="37"/>
      <c r="B444" s="52">
        <v>45919.333333333328</v>
      </c>
      <c r="C444" s="53">
        <v>45919.333333333328</v>
      </c>
      <c r="D444" s="56">
        <v>45919.333333333328</v>
      </c>
      <c r="E444" s="41">
        <v>4</v>
      </c>
      <c r="F444" s="42"/>
    </row>
    <row r="445" spans="1:6" x14ac:dyDescent="0.2">
      <c r="A445" s="37"/>
      <c r="B445" s="52">
        <v>45919.375</v>
      </c>
      <c r="C445" s="53">
        <v>45919.375</v>
      </c>
      <c r="D445" s="56">
        <v>45919.375</v>
      </c>
      <c r="E445" s="41">
        <v>4</v>
      </c>
      <c r="F445" s="42"/>
    </row>
    <row r="446" spans="1:6" x14ac:dyDescent="0.2">
      <c r="A446" s="37"/>
      <c r="B446" s="52">
        <v>45919.416666666664</v>
      </c>
      <c r="C446" s="53">
        <v>45919.416666666664</v>
      </c>
      <c r="D446" s="56">
        <v>45919.416666666664</v>
      </c>
      <c r="E446" s="41">
        <v>7</v>
      </c>
      <c r="F446" s="42"/>
    </row>
    <row r="447" spans="1:6" x14ac:dyDescent="0.2">
      <c r="A447" s="37"/>
      <c r="B447" s="52">
        <v>45919.458333333328</v>
      </c>
      <c r="C447" s="53">
        <v>45919.458333333328</v>
      </c>
      <c r="D447" s="56">
        <v>45919.458333333328</v>
      </c>
      <c r="E447" s="41">
        <v>6</v>
      </c>
      <c r="F447" s="42"/>
    </row>
    <row r="448" spans="1:6" x14ac:dyDescent="0.2">
      <c r="A448" s="37"/>
      <c r="B448" s="52">
        <v>45919.5</v>
      </c>
      <c r="C448" s="53">
        <v>45919.5</v>
      </c>
      <c r="D448" s="56">
        <v>45919.5</v>
      </c>
      <c r="E448" s="41">
        <v>8</v>
      </c>
      <c r="F448" s="42"/>
    </row>
    <row r="449" spans="1:6" x14ac:dyDescent="0.2">
      <c r="A449" s="37"/>
      <c r="B449" s="52">
        <v>45919.541666666664</v>
      </c>
      <c r="C449" s="53">
        <v>45919.541666666664</v>
      </c>
      <c r="D449" s="56">
        <v>45919.541666666664</v>
      </c>
      <c r="E449" s="41">
        <v>11</v>
      </c>
      <c r="F449" s="42"/>
    </row>
    <row r="450" spans="1:6" x14ac:dyDescent="0.2">
      <c r="A450" s="37"/>
      <c r="B450" s="52">
        <v>45919.583333333328</v>
      </c>
      <c r="C450" s="53">
        <v>45919.583333333328</v>
      </c>
      <c r="D450" s="56">
        <v>45919.583333333328</v>
      </c>
      <c r="E450" s="41">
        <v>10</v>
      </c>
      <c r="F450" s="42"/>
    </row>
    <row r="451" spans="1:6" x14ac:dyDescent="0.2">
      <c r="A451" s="37"/>
      <c r="B451" s="52">
        <v>45919.625</v>
      </c>
      <c r="C451" s="53">
        <v>45919.625</v>
      </c>
      <c r="D451" s="56">
        <v>45919.625</v>
      </c>
      <c r="E451" s="41">
        <v>7</v>
      </c>
      <c r="F451" s="42"/>
    </row>
    <row r="452" spans="1:6" x14ac:dyDescent="0.2">
      <c r="A452" s="37"/>
      <c r="B452" s="52">
        <v>45919.666666666664</v>
      </c>
      <c r="C452" s="53">
        <v>45919.666666666664</v>
      </c>
      <c r="D452" s="56">
        <v>45919.666666666664</v>
      </c>
      <c r="E452" s="41">
        <v>6</v>
      </c>
      <c r="F452" s="42"/>
    </row>
    <row r="453" spans="1:6" x14ac:dyDescent="0.2">
      <c r="A453" s="37"/>
      <c r="B453" s="52">
        <v>45919.708333333328</v>
      </c>
      <c r="C453" s="53">
        <v>45919.708333333328</v>
      </c>
      <c r="D453" s="56">
        <v>45919.708333333328</v>
      </c>
      <c r="E453" s="41">
        <v>7</v>
      </c>
      <c r="F453" s="42"/>
    </row>
    <row r="454" spans="1:6" x14ac:dyDescent="0.2">
      <c r="A454" s="37"/>
      <c r="B454" s="52">
        <v>45919.75</v>
      </c>
      <c r="C454" s="53">
        <v>45919.75</v>
      </c>
      <c r="D454" s="56">
        <v>45919.75</v>
      </c>
      <c r="E454" s="41">
        <v>6</v>
      </c>
      <c r="F454" s="42"/>
    </row>
    <row r="455" spans="1:6" x14ac:dyDescent="0.2">
      <c r="A455" s="37"/>
      <c r="B455" s="52">
        <v>45919.791666666664</v>
      </c>
      <c r="C455" s="53">
        <v>45919.791666666664</v>
      </c>
      <c r="D455" s="56">
        <v>45919.791666666664</v>
      </c>
      <c r="E455" s="41">
        <v>6</v>
      </c>
      <c r="F455" s="42"/>
    </row>
    <row r="456" spans="1:6" x14ac:dyDescent="0.2">
      <c r="A456" s="37"/>
      <c r="B456" s="52">
        <v>45919.833333333328</v>
      </c>
      <c r="C456" s="53">
        <v>45919.833333333328</v>
      </c>
      <c r="D456" s="56">
        <v>45919.833333333328</v>
      </c>
      <c r="E456" s="41">
        <v>5</v>
      </c>
      <c r="F456" s="42"/>
    </row>
    <row r="457" spans="1:6" x14ac:dyDescent="0.2">
      <c r="A457" s="37"/>
      <c r="B457" s="52">
        <v>45919.875</v>
      </c>
      <c r="C457" s="53">
        <v>45919.875</v>
      </c>
      <c r="D457" s="56">
        <v>45919.875</v>
      </c>
      <c r="E457" s="41">
        <v>5</v>
      </c>
      <c r="F457" s="42"/>
    </row>
    <row r="458" spans="1:6" x14ac:dyDescent="0.2">
      <c r="A458" s="37"/>
      <c r="B458" s="52">
        <v>45919.916666666664</v>
      </c>
      <c r="C458" s="53">
        <v>45919.916666666664</v>
      </c>
      <c r="D458" s="56">
        <v>45919.916666666664</v>
      </c>
      <c r="E458" s="41">
        <v>5</v>
      </c>
      <c r="F458" s="42"/>
    </row>
    <row r="459" spans="1:6" x14ac:dyDescent="0.2">
      <c r="A459" s="37"/>
      <c r="B459" s="52">
        <v>45919.958333333328</v>
      </c>
      <c r="C459" s="53">
        <v>45919.958333333328</v>
      </c>
      <c r="D459" s="56">
        <v>45919.958333333328</v>
      </c>
      <c r="E459" s="41">
        <v>5</v>
      </c>
      <c r="F459" s="42"/>
    </row>
    <row r="460" spans="1:6" x14ac:dyDescent="0.2">
      <c r="A460" s="37"/>
      <c r="B460" s="52">
        <v>45920</v>
      </c>
      <c r="C460" s="53">
        <v>45920</v>
      </c>
      <c r="D460" s="56">
        <v>45920</v>
      </c>
      <c r="E460" s="41">
        <v>5</v>
      </c>
      <c r="F460" s="42"/>
    </row>
    <row r="461" spans="1:6" x14ac:dyDescent="0.2">
      <c r="A461" s="37"/>
      <c r="B461" s="52">
        <v>45920.041666666664</v>
      </c>
      <c r="C461" s="53">
        <v>45920.041666666664</v>
      </c>
      <c r="D461" s="56">
        <v>45920.041666666664</v>
      </c>
      <c r="E461" s="41">
        <v>6</v>
      </c>
      <c r="F461" s="42"/>
    </row>
    <row r="462" spans="1:6" x14ac:dyDescent="0.2">
      <c r="A462" s="37"/>
      <c r="B462" s="52">
        <v>45920.083333333328</v>
      </c>
      <c r="C462" s="53">
        <v>45920.083333333328</v>
      </c>
      <c r="D462" s="56">
        <v>45920.083333333328</v>
      </c>
      <c r="E462" s="41">
        <v>8</v>
      </c>
      <c r="F462" s="42"/>
    </row>
    <row r="463" spans="1:6" x14ac:dyDescent="0.2">
      <c r="A463" s="37"/>
      <c r="B463" s="52">
        <v>45920.125</v>
      </c>
      <c r="C463" s="53">
        <v>45920.125</v>
      </c>
      <c r="D463" s="56">
        <v>45920.125</v>
      </c>
      <c r="E463" s="41">
        <v>9</v>
      </c>
      <c r="F463" s="42"/>
    </row>
    <row r="464" spans="1:6" x14ac:dyDescent="0.2">
      <c r="A464" s="37"/>
      <c r="B464" s="52">
        <v>45920.166666666664</v>
      </c>
      <c r="C464" s="53">
        <v>45920.166666666664</v>
      </c>
      <c r="D464" s="56">
        <v>45920.166666666664</v>
      </c>
      <c r="E464" s="41">
        <v>9</v>
      </c>
      <c r="F464" s="42"/>
    </row>
    <row r="465" spans="1:6" x14ac:dyDescent="0.2">
      <c r="A465" s="37"/>
      <c r="B465" s="52">
        <v>45920.208333333328</v>
      </c>
      <c r="C465" s="53">
        <v>45920.208333333328</v>
      </c>
      <c r="D465" s="56">
        <v>45920.208333333328</v>
      </c>
      <c r="E465" s="41">
        <v>6</v>
      </c>
      <c r="F465" s="42"/>
    </row>
    <row r="466" spans="1:6" x14ac:dyDescent="0.2">
      <c r="A466" s="37"/>
      <c r="B466" s="52">
        <v>45920.25</v>
      </c>
      <c r="C466" s="53">
        <v>45920.25</v>
      </c>
      <c r="D466" s="56">
        <v>45920.25</v>
      </c>
      <c r="E466" s="41">
        <v>6</v>
      </c>
      <c r="F466" s="42"/>
    </row>
    <row r="467" spans="1:6" x14ac:dyDescent="0.2">
      <c r="A467" s="37"/>
      <c r="B467" s="52">
        <v>45920.291666666664</v>
      </c>
      <c r="C467" s="53">
        <v>45920.291666666664</v>
      </c>
      <c r="D467" s="56">
        <v>45920.291666666664</v>
      </c>
      <c r="E467" s="41">
        <v>7</v>
      </c>
      <c r="F467" s="42"/>
    </row>
    <row r="468" spans="1:6" x14ac:dyDescent="0.2">
      <c r="A468" s="37"/>
      <c r="B468" s="52">
        <v>45920.333333333328</v>
      </c>
      <c r="C468" s="53">
        <v>45920.333333333328</v>
      </c>
      <c r="D468" s="56">
        <v>45920.333333333328</v>
      </c>
      <c r="E468" s="41">
        <v>8</v>
      </c>
      <c r="F468" s="42"/>
    </row>
    <row r="469" spans="1:6" x14ac:dyDescent="0.2">
      <c r="A469" s="37"/>
      <c r="B469" s="52">
        <v>45920.375</v>
      </c>
      <c r="C469" s="53">
        <v>45920.375</v>
      </c>
      <c r="D469" s="56">
        <v>45920.375</v>
      </c>
      <c r="E469" s="41">
        <v>9</v>
      </c>
      <c r="F469" s="42"/>
    </row>
    <row r="470" spans="1:6" x14ac:dyDescent="0.2">
      <c r="A470" s="37"/>
      <c r="B470" s="52">
        <v>45920.416666666664</v>
      </c>
      <c r="C470" s="53">
        <v>45920.416666666664</v>
      </c>
      <c r="D470" s="56">
        <v>45920.416666666664</v>
      </c>
      <c r="E470" s="41">
        <v>8</v>
      </c>
      <c r="F470" s="42"/>
    </row>
    <row r="471" spans="1:6" x14ac:dyDescent="0.2">
      <c r="A471" s="37"/>
      <c r="B471" s="52">
        <v>45920.458333333328</v>
      </c>
      <c r="C471" s="53">
        <v>45920.458333333328</v>
      </c>
      <c r="D471" s="56">
        <v>45920.458333333328</v>
      </c>
      <c r="E471" s="41">
        <v>5</v>
      </c>
      <c r="F471" s="42"/>
    </row>
    <row r="472" spans="1:6" x14ac:dyDescent="0.2">
      <c r="A472" s="37"/>
      <c r="B472" s="52">
        <v>45920.5</v>
      </c>
      <c r="C472" s="53">
        <v>45920.5</v>
      </c>
      <c r="D472" s="56">
        <v>45920.5</v>
      </c>
      <c r="E472" s="41">
        <v>6</v>
      </c>
      <c r="F472" s="42"/>
    </row>
    <row r="473" spans="1:6" x14ac:dyDescent="0.2">
      <c r="A473" s="37"/>
      <c r="B473" s="52">
        <v>45920.541666666664</v>
      </c>
      <c r="C473" s="53">
        <v>45920.541666666664</v>
      </c>
      <c r="D473" s="56">
        <v>45920.541666666664</v>
      </c>
      <c r="E473" s="41">
        <v>6</v>
      </c>
      <c r="F473" s="42"/>
    </row>
    <row r="474" spans="1:6" x14ac:dyDescent="0.2">
      <c r="A474" s="37"/>
      <c r="B474" s="52">
        <v>45920.583333333328</v>
      </c>
      <c r="C474" s="53">
        <v>45920.583333333328</v>
      </c>
      <c r="D474" s="56">
        <v>45920.583333333328</v>
      </c>
      <c r="E474" s="41">
        <v>6</v>
      </c>
      <c r="F474" s="42"/>
    </row>
    <row r="475" spans="1:6" x14ac:dyDescent="0.2">
      <c r="A475" s="37"/>
      <c r="B475" s="52">
        <v>45920.625</v>
      </c>
      <c r="C475" s="53">
        <v>45920.625</v>
      </c>
      <c r="D475" s="56">
        <v>45920.625</v>
      </c>
      <c r="E475" s="41">
        <v>5</v>
      </c>
      <c r="F475" s="42"/>
    </row>
    <row r="476" spans="1:6" x14ac:dyDescent="0.2">
      <c r="A476" s="37"/>
      <c r="B476" s="52">
        <v>45920.666666666664</v>
      </c>
      <c r="C476" s="53">
        <v>45920.666666666664</v>
      </c>
      <c r="D476" s="56">
        <v>45920.666666666664</v>
      </c>
      <c r="E476" s="41">
        <v>4</v>
      </c>
      <c r="F476" s="42"/>
    </row>
    <row r="477" spans="1:6" x14ac:dyDescent="0.2">
      <c r="A477" s="37"/>
      <c r="B477" s="52">
        <v>45920.708333333328</v>
      </c>
      <c r="C477" s="53">
        <v>45920.708333333328</v>
      </c>
      <c r="D477" s="56">
        <v>45920.708333333328</v>
      </c>
      <c r="E477" s="41">
        <v>3</v>
      </c>
      <c r="F477" s="42"/>
    </row>
    <row r="478" spans="1:6" x14ac:dyDescent="0.2">
      <c r="A478" s="37"/>
      <c r="B478" s="52">
        <v>45920.75</v>
      </c>
      <c r="C478" s="53">
        <v>45920.75</v>
      </c>
      <c r="D478" s="56">
        <v>45920.75</v>
      </c>
      <c r="E478" s="41">
        <v>4</v>
      </c>
      <c r="F478" s="42"/>
    </row>
    <row r="479" spans="1:6" x14ac:dyDescent="0.2">
      <c r="A479" s="37"/>
      <c r="B479" s="52">
        <v>45920.791666666664</v>
      </c>
      <c r="C479" s="53">
        <v>45920.791666666664</v>
      </c>
      <c r="D479" s="56">
        <v>45920.791666666664</v>
      </c>
      <c r="E479" s="41">
        <v>3</v>
      </c>
      <c r="F479" s="42"/>
    </row>
    <row r="480" spans="1:6" x14ac:dyDescent="0.2">
      <c r="A480" s="37"/>
      <c r="B480" s="52">
        <v>45920.833333333328</v>
      </c>
      <c r="C480" s="53">
        <v>45920.833333333328</v>
      </c>
      <c r="D480" s="56">
        <v>45920.833333333328</v>
      </c>
      <c r="E480" s="41">
        <v>3</v>
      </c>
      <c r="F480" s="42"/>
    </row>
    <row r="481" spans="1:6" x14ac:dyDescent="0.2">
      <c r="A481" s="37"/>
      <c r="B481" s="52">
        <v>45920.875</v>
      </c>
      <c r="C481" s="53">
        <v>45920.875</v>
      </c>
      <c r="D481" s="56">
        <v>45920.875</v>
      </c>
      <c r="E481" s="41">
        <v>2</v>
      </c>
      <c r="F481" s="42"/>
    </row>
    <row r="482" spans="1:6" x14ac:dyDescent="0.2">
      <c r="A482" s="37"/>
      <c r="B482" s="52">
        <v>45920.916666666664</v>
      </c>
      <c r="C482" s="53">
        <v>45920.916666666664</v>
      </c>
      <c r="D482" s="56">
        <v>45920.916666666664</v>
      </c>
      <c r="E482" s="41">
        <v>1</v>
      </c>
      <c r="F482" s="42"/>
    </row>
    <row r="483" spans="1:6" x14ac:dyDescent="0.2">
      <c r="A483" s="37"/>
      <c r="B483" s="52">
        <v>45920.958333333328</v>
      </c>
      <c r="C483" s="53">
        <v>45920.958333333328</v>
      </c>
      <c r="D483" s="56">
        <v>45920.958333333328</v>
      </c>
      <c r="E483" s="41">
        <v>1</v>
      </c>
      <c r="F483" s="42"/>
    </row>
    <row r="484" spans="1:6" x14ac:dyDescent="0.2">
      <c r="A484" s="37"/>
      <c r="B484" s="52">
        <v>45921</v>
      </c>
      <c r="C484" s="53">
        <v>45921</v>
      </c>
      <c r="D484" s="56">
        <v>45921</v>
      </c>
      <c r="E484" s="41" t="s">
        <v>232</v>
      </c>
      <c r="F484" s="42"/>
    </row>
    <row r="485" spans="1:6" x14ac:dyDescent="0.2">
      <c r="A485" s="37"/>
      <c r="B485" s="52">
        <v>45921.041666666664</v>
      </c>
      <c r="C485" s="53">
        <v>45921.041666666664</v>
      </c>
      <c r="D485" s="56">
        <v>45921.041666666664</v>
      </c>
      <c r="E485" s="41" t="s">
        <v>232</v>
      </c>
      <c r="F485" s="42"/>
    </row>
    <row r="486" spans="1:6" x14ac:dyDescent="0.2">
      <c r="A486" s="37"/>
      <c r="B486" s="52">
        <v>45921.083333333328</v>
      </c>
      <c r="C486" s="53">
        <v>45921.083333333328</v>
      </c>
      <c r="D486" s="56">
        <v>45921.083333333328</v>
      </c>
      <c r="E486" s="41" t="s">
        <v>232</v>
      </c>
      <c r="F486" s="42"/>
    </row>
    <row r="487" spans="1:6" x14ac:dyDescent="0.2">
      <c r="A487" s="37"/>
      <c r="B487" s="52">
        <v>45921.125</v>
      </c>
      <c r="C487" s="53">
        <v>45921.125</v>
      </c>
      <c r="D487" s="56">
        <v>45921.125</v>
      </c>
      <c r="E487" s="41">
        <v>1</v>
      </c>
      <c r="F487" s="42"/>
    </row>
    <row r="488" spans="1:6" x14ac:dyDescent="0.2">
      <c r="A488" s="37"/>
      <c r="B488" s="52">
        <v>45921.166666666664</v>
      </c>
      <c r="C488" s="53">
        <v>45921.166666666664</v>
      </c>
      <c r="D488" s="56">
        <v>45921.166666666664</v>
      </c>
      <c r="E488" s="41">
        <v>1</v>
      </c>
      <c r="F488" s="42"/>
    </row>
    <row r="489" spans="1:6" x14ac:dyDescent="0.2">
      <c r="A489" s="37"/>
      <c r="B489" s="52">
        <v>45921.208333333328</v>
      </c>
      <c r="C489" s="53">
        <v>45921.208333333328</v>
      </c>
      <c r="D489" s="56">
        <v>45921.208333333328</v>
      </c>
      <c r="E489" s="41">
        <v>1</v>
      </c>
      <c r="F489" s="42"/>
    </row>
    <row r="490" spans="1:6" x14ac:dyDescent="0.2">
      <c r="A490" s="37"/>
      <c r="B490" s="52">
        <v>45921.25</v>
      </c>
      <c r="C490" s="53">
        <v>45921.25</v>
      </c>
      <c r="D490" s="56">
        <v>45921.25</v>
      </c>
      <c r="E490" s="41">
        <v>1</v>
      </c>
      <c r="F490" s="42"/>
    </row>
    <row r="491" spans="1:6" x14ac:dyDescent="0.2">
      <c r="A491" s="37"/>
      <c r="B491" s="52">
        <v>45921.291666666664</v>
      </c>
      <c r="C491" s="53">
        <v>45921.291666666664</v>
      </c>
      <c r="D491" s="56">
        <v>45921.291666666664</v>
      </c>
      <c r="E491" s="41">
        <v>1</v>
      </c>
      <c r="F491" s="42"/>
    </row>
    <row r="492" spans="1:6" x14ac:dyDescent="0.2">
      <c r="A492" s="37"/>
      <c r="B492" s="52">
        <v>45921.333333333328</v>
      </c>
      <c r="C492" s="53">
        <v>45921.333333333328</v>
      </c>
      <c r="D492" s="56">
        <v>45921.333333333328</v>
      </c>
      <c r="E492" s="41">
        <v>2</v>
      </c>
      <c r="F492" s="42"/>
    </row>
    <row r="493" spans="1:6" x14ac:dyDescent="0.2">
      <c r="A493" s="37"/>
      <c r="B493" s="52">
        <v>45921.375</v>
      </c>
      <c r="C493" s="53">
        <v>45921.375</v>
      </c>
      <c r="D493" s="56">
        <v>45921.375</v>
      </c>
      <c r="E493" s="41">
        <v>3</v>
      </c>
      <c r="F493" s="42"/>
    </row>
    <row r="494" spans="1:6" x14ac:dyDescent="0.2">
      <c r="A494" s="37"/>
      <c r="B494" s="52">
        <v>45921.416666666664</v>
      </c>
      <c r="C494" s="53">
        <v>45921.416666666664</v>
      </c>
      <c r="D494" s="56">
        <v>45921.416666666664</v>
      </c>
      <c r="E494" s="41">
        <v>4</v>
      </c>
      <c r="F494" s="42"/>
    </row>
    <row r="495" spans="1:6" x14ac:dyDescent="0.2">
      <c r="A495" s="37"/>
      <c r="B495" s="52">
        <v>45921.458333333328</v>
      </c>
      <c r="C495" s="53">
        <v>45921.458333333328</v>
      </c>
      <c r="D495" s="56">
        <v>45921.458333333328</v>
      </c>
      <c r="E495" s="41">
        <v>6</v>
      </c>
      <c r="F495" s="42"/>
    </row>
    <row r="496" spans="1:6" x14ac:dyDescent="0.2">
      <c r="A496" s="37"/>
      <c r="B496" s="52">
        <v>45921.5</v>
      </c>
      <c r="C496" s="53">
        <v>45921.5</v>
      </c>
      <c r="D496" s="56">
        <v>45921.5</v>
      </c>
      <c r="E496" s="41">
        <v>5</v>
      </c>
      <c r="F496" s="42"/>
    </row>
    <row r="497" spans="1:6" x14ac:dyDescent="0.2">
      <c r="A497" s="37"/>
      <c r="B497" s="52">
        <v>45921.541666666664</v>
      </c>
      <c r="C497" s="53">
        <v>45921.541666666664</v>
      </c>
      <c r="D497" s="56">
        <v>45921.541666666664</v>
      </c>
      <c r="E497" s="41">
        <v>4</v>
      </c>
      <c r="F497" s="42"/>
    </row>
    <row r="498" spans="1:6" x14ac:dyDescent="0.2">
      <c r="A498" s="37"/>
      <c r="B498" s="52">
        <v>45921.583333333328</v>
      </c>
      <c r="C498" s="53">
        <v>45921.583333333328</v>
      </c>
      <c r="D498" s="56">
        <v>45921.583333333328</v>
      </c>
      <c r="E498" s="41">
        <v>3</v>
      </c>
      <c r="F498" s="42"/>
    </row>
    <row r="499" spans="1:6" x14ac:dyDescent="0.2">
      <c r="A499" s="37"/>
      <c r="B499" s="52">
        <v>45921.625</v>
      </c>
      <c r="C499" s="53">
        <v>45921.625</v>
      </c>
      <c r="D499" s="56">
        <v>45921.625</v>
      </c>
      <c r="E499" s="41">
        <v>3</v>
      </c>
      <c r="F499" s="42"/>
    </row>
    <row r="500" spans="1:6" x14ac:dyDescent="0.2">
      <c r="A500" s="37"/>
      <c r="B500" s="52">
        <v>45921.666666666664</v>
      </c>
      <c r="C500" s="53">
        <v>45921.666666666664</v>
      </c>
      <c r="D500" s="56">
        <v>45921.666666666664</v>
      </c>
      <c r="E500" s="41">
        <v>2</v>
      </c>
      <c r="F500" s="42"/>
    </row>
    <row r="501" spans="1:6" x14ac:dyDescent="0.2">
      <c r="A501" s="37"/>
      <c r="B501" s="52">
        <v>45921.708333333328</v>
      </c>
      <c r="C501" s="53">
        <v>45921.708333333328</v>
      </c>
      <c r="D501" s="56">
        <v>45921.708333333328</v>
      </c>
      <c r="E501" s="41">
        <v>3</v>
      </c>
      <c r="F501" s="42"/>
    </row>
    <row r="502" spans="1:6" x14ac:dyDescent="0.2">
      <c r="A502" s="37"/>
      <c r="B502" s="52">
        <v>45921.75</v>
      </c>
      <c r="C502" s="53">
        <v>45921.75</v>
      </c>
      <c r="D502" s="56">
        <v>45921.75</v>
      </c>
      <c r="E502" s="41">
        <v>3</v>
      </c>
      <c r="F502" s="42"/>
    </row>
    <row r="503" spans="1:6" x14ac:dyDescent="0.2">
      <c r="A503" s="37"/>
      <c r="B503" s="52">
        <v>45921.791666666664</v>
      </c>
      <c r="C503" s="53">
        <v>45921.791666666664</v>
      </c>
      <c r="D503" s="56">
        <v>45921.791666666664</v>
      </c>
      <c r="E503" s="41">
        <v>3</v>
      </c>
      <c r="F503" s="42"/>
    </row>
    <row r="504" spans="1:6" x14ac:dyDescent="0.2">
      <c r="A504" s="37"/>
      <c r="B504" s="52">
        <v>45921.833333333328</v>
      </c>
      <c r="C504" s="53">
        <v>45921.833333333328</v>
      </c>
      <c r="D504" s="56">
        <v>45921.833333333328</v>
      </c>
      <c r="E504" s="41">
        <v>3</v>
      </c>
      <c r="F504" s="42"/>
    </row>
    <row r="505" spans="1:6" x14ac:dyDescent="0.2">
      <c r="A505" s="37"/>
      <c r="B505" s="52">
        <v>45921.875</v>
      </c>
      <c r="C505" s="53">
        <v>45921.875</v>
      </c>
      <c r="D505" s="56">
        <v>45921.875</v>
      </c>
      <c r="E505" s="41">
        <v>2</v>
      </c>
      <c r="F505" s="42"/>
    </row>
    <row r="506" spans="1:6" x14ac:dyDescent="0.2">
      <c r="A506" s="37"/>
      <c r="B506" s="52">
        <v>45921.916666666664</v>
      </c>
      <c r="C506" s="53">
        <v>45921.916666666664</v>
      </c>
      <c r="D506" s="56">
        <v>45921.916666666664</v>
      </c>
      <c r="E506" s="41">
        <v>3</v>
      </c>
      <c r="F506" s="42"/>
    </row>
    <row r="507" spans="1:6" x14ac:dyDescent="0.2">
      <c r="A507" s="37"/>
      <c r="B507" s="52">
        <v>45921.958333333328</v>
      </c>
      <c r="C507" s="53">
        <v>45921.958333333328</v>
      </c>
      <c r="D507" s="56">
        <v>45921.958333333328</v>
      </c>
      <c r="E507" s="41">
        <v>3</v>
      </c>
      <c r="F507" s="42"/>
    </row>
    <row r="508" spans="1:6" x14ac:dyDescent="0.2">
      <c r="A508" s="37"/>
      <c r="B508" s="52">
        <v>45922</v>
      </c>
      <c r="C508" s="53">
        <v>45922</v>
      </c>
      <c r="D508" s="56">
        <v>45922</v>
      </c>
      <c r="E508" s="41">
        <v>2</v>
      </c>
      <c r="F508" s="42"/>
    </row>
    <row r="509" spans="1:6" x14ac:dyDescent="0.2">
      <c r="A509" s="37"/>
      <c r="B509" s="52">
        <v>45922.041666666664</v>
      </c>
      <c r="C509" s="53">
        <v>45922.041666666664</v>
      </c>
      <c r="D509" s="56">
        <v>45922.041666666664</v>
      </c>
      <c r="E509" s="41">
        <v>3</v>
      </c>
      <c r="F509" s="42"/>
    </row>
    <row r="510" spans="1:6" x14ac:dyDescent="0.2">
      <c r="A510" s="37"/>
      <c r="B510" s="52">
        <v>45922.083333333328</v>
      </c>
      <c r="C510" s="53">
        <v>45922.083333333328</v>
      </c>
      <c r="D510" s="56">
        <v>45922.083333333328</v>
      </c>
      <c r="E510" s="41">
        <v>3</v>
      </c>
      <c r="F510" s="42"/>
    </row>
    <row r="511" spans="1:6" x14ac:dyDescent="0.2">
      <c r="A511" s="37"/>
      <c r="B511" s="52">
        <v>45922.125</v>
      </c>
      <c r="C511" s="53">
        <v>45922.125</v>
      </c>
      <c r="D511" s="56">
        <v>45922.125</v>
      </c>
      <c r="E511" s="41">
        <v>2</v>
      </c>
      <c r="F511" s="42"/>
    </row>
    <row r="512" spans="1:6" x14ac:dyDescent="0.2">
      <c r="A512" s="37"/>
      <c r="B512" s="52">
        <v>45922.166666666664</v>
      </c>
      <c r="C512" s="53">
        <v>45922.166666666664</v>
      </c>
      <c r="D512" s="56">
        <v>45922.166666666664</v>
      </c>
      <c r="E512" s="41">
        <v>3</v>
      </c>
      <c r="F512" s="42"/>
    </row>
    <row r="513" spans="1:6" x14ac:dyDescent="0.2">
      <c r="A513" s="37"/>
      <c r="B513" s="52">
        <v>45922.208333333328</v>
      </c>
      <c r="C513" s="53">
        <v>45922.208333333328</v>
      </c>
      <c r="D513" s="56">
        <v>45922.208333333328</v>
      </c>
      <c r="E513" s="41">
        <v>3</v>
      </c>
      <c r="F513" s="42"/>
    </row>
    <row r="514" spans="1:6" x14ac:dyDescent="0.2">
      <c r="A514" s="37"/>
      <c r="B514" s="52">
        <v>45922.25</v>
      </c>
      <c r="C514" s="53">
        <v>45922.25</v>
      </c>
      <c r="D514" s="56">
        <v>45922.25</v>
      </c>
      <c r="E514" s="41">
        <v>4</v>
      </c>
      <c r="F514" s="42"/>
    </row>
    <row r="515" spans="1:6" x14ac:dyDescent="0.2">
      <c r="A515" s="37"/>
      <c r="B515" s="52">
        <v>45922.291666666664</v>
      </c>
      <c r="C515" s="53">
        <v>45922.291666666664</v>
      </c>
      <c r="D515" s="56">
        <v>45922.291666666664</v>
      </c>
      <c r="E515" s="41">
        <v>5</v>
      </c>
      <c r="F515" s="42"/>
    </row>
    <row r="516" spans="1:6" x14ac:dyDescent="0.2">
      <c r="A516" s="37"/>
      <c r="B516" s="52">
        <v>45922.333333333328</v>
      </c>
      <c r="C516" s="53">
        <v>45922.333333333328</v>
      </c>
      <c r="D516" s="56">
        <v>45922.333333333328</v>
      </c>
      <c r="E516" s="41">
        <v>7</v>
      </c>
      <c r="F516" s="42"/>
    </row>
    <row r="517" spans="1:6" x14ac:dyDescent="0.2">
      <c r="A517" s="37"/>
      <c r="B517" s="52">
        <v>45922.375</v>
      </c>
      <c r="C517" s="53">
        <v>45922.375</v>
      </c>
      <c r="D517" s="56">
        <v>45922.375</v>
      </c>
      <c r="E517" s="41">
        <v>7</v>
      </c>
      <c r="F517" s="42"/>
    </row>
    <row r="518" spans="1:6" x14ac:dyDescent="0.2">
      <c r="A518" s="37"/>
      <c r="B518" s="52">
        <v>45922.416666666664</v>
      </c>
      <c r="C518" s="53">
        <v>45922.416666666664</v>
      </c>
      <c r="D518" s="56">
        <v>45922.416666666664</v>
      </c>
      <c r="E518" s="41">
        <v>6</v>
      </c>
      <c r="F518" s="42"/>
    </row>
    <row r="519" spans="1:6" x14ac:dyDescent="0.2">
      <c r="A519" s="37"/>
      <c r="B519" s="52">
        <v>45922.458333333328</v>
      </c>
      <c r="C519" s="53">
        <v>45922.458333333328</v>
      </c>
      <c r="D519" s="56">
        <v>45922.458333333328</v>
      </c>
      <c r="E519" s="41">
        <v>7</v>
      </c>
      <c r="F519" s="42"/>
    </row>
    <row r="520" spans="1:6" x14ac:dyDescent="0.2">
      <c r="A520" s="37"/>
      <c r="B520" s="52">
        <v>45922.5</v>
      </c>
      <c r="C520" s="53">
        <v>45922.5</v>
      </c>
      <c r="D520" s="56">
        <v>45922.5</v>
      </c>
      <c r="E520" s="41">
        <v>5</v>
      </c>
      <c r="F520" s="42"/>
    </row>
    <row r="521" spans="1:6" x14ac:dyDescent="0.2">
      <c r="A521" s="37"/>
      <c r="B521" s="52">
        <v>45922.541666666664</v>
      </c>
      <c r="C521" s="53">
        <v>45922.541666666664</v>
      </c>
      <c r="D521" s="56">
        <v>45922.541666666664</v>
      </c>
      <c r="E521" s="41">
        <v>4</v>
      </c>
      <c r="F521" s="42"/>
    </row>
    <row r="522" spans="1:6" x14ac:dyDescent="0.2">
      <c r="A522" s="37"/>
      <c r="B522" s="52">
        <v>45922.583333333328</v>
      </c>
      <c r="C522" s="53">
        <v>45922.583333333328</v>
      </c>
      <c r="D522" s="56">
        <v>45922.583333333328</v>
      </c>
      <c r="E522" s="41">
        <v>4</v>
      </c>
      <c r="F522" s="42"/>
    </row>
    <row r="523" spans="1:6" x14ac:dyDescent="0.2">
      <c r="A523" s="37"/>
      <c r="B523" s="52">
        <v>45922.625</v>
      </c>
      <c r="C523" s="53">
        <v>45922.625</v>
      </c>
      <c r="D523" s="56">
        <v>45922.625</v>
      </c>
      <c r="E523" s="41">
        <v>5</v>
      </c>
      <c r="F523" s="42"/>
    </row>
    <row r="524" spans="1:6" x14ac:dyDescent="0.2">
      <c r="A524" s="37"/>
      <c r="B524" s="52">
        <v>45922.666666666664</v>
      </c>
      <c r="C524" s="53">
        <v>45922.666666666664</v>
      </c>
      <c r="D524" s="56">
        <v>45922.666666666664</v>
      </c>
      <c r="E524" s="41">
        <v>5</v>
      </c>
      <c r="F524" s="42"/>
    </row>
    <row r="525" spans="1:6" x14ac:dyDescent="0.2">
      <c r="A525" s="37"/>
      <c r="B525" s="52">
        <v>45922.708333333328</v>
      </c>
      <c r="C525" s="53">
        <v>45922.708333333328</v>
      </c>
      <c r="D525" s="56">
        <v>45922.708333333328</v>
      </c>
      <c r="E525" s="41">
        <v>4</v>
      </c>
      <c r="F525" s="42"/>
    </row>
    <row r="526" spans="1:6" x14ac:dyDescent="0.2">
      <c r="A526" s="37"/>
      <c r="B526" s="52">
        <v>45922.75</v>
      </c>
      <c r="C526" s="53">
        <v>45922.75</v>
      </c>
      <c r="D526" s="56">
        <v>45922.75</v>
      </c>
      <c r="E526" s="41">
        <v>4</v>
      </c>
      <c r="F526" s="42"/>
    </row>
    <row r="527" spans="1:6" x14ac:dyDescent="0.2">
      <c r="A527" s="37"/>
      <c r="B527" s="52">
        <v>45922.791666666664</v>
      </c>
      <c r="C527" s="53">
        <v>45922.791666666664</v>
      </c>
      <c r="D527" s="56">
        <v>45922.791666666664</v>
      </c>
      <c r="E527" s="41">
        <v>3</v>
      </c>
      <c r="F527" s="42"/>
    </row>
    <row r="528" spans="1:6" x14ac:dyDescent="0.2">
      <c r="A528" s="37"/>
      <c r="B528" s="52">
        <v>45922.833333333328</v>
      </c>
      <c r="C528" s="53">
        <v>45922.833333333328</v>
      </c>
      <c r="D528" s="56">
        <v>45922.833333333328</v>
      </c>
      <c r="E528" s="41">
        <v>3</v>
      </c>
      <c r="F528" s="42"/>
    </row>
    <row r="529" spans="1:6" x14ac:dyDescent="0.2">
      <c r="A529" s="37"/>
      <c r="B529" s="52">
        <v>45922.875</v>
      </c>
      <c r="C529" s="53">
        <v>45922.875</v>
      </c>
      <c r="D529" s="56">
        <v>45922.875</v>
      </c>
      <c r="E529" s="41">
        <v>3</v>
      </c>
      <c r="F529" s="42"/>
    </row>
    <row r="530" spans="1:6" x14ac:dyDescent="0.2">
      <c r="A530" s="37"/>
      <c r="B530" s="52">
        <v>45922.916666666664</v>
      </c>
      <c r="C530" s="53">
        <v>45922.916666666664</v>
      </c>
      <c r="D530" s="56">
        <v>45922.916666666664</v>
      </c>
      <c r="E530" s="41">
        <v>2</v>
      </c>
      <c r="F530" s="42"/>
    </row>
    <row r="531" spans="1:6" x14ac:dyDescent="0.2">
      <c r="A531" s="37"/>
      <c r="B531" s="52">
        <v>45922.958333333328</v>
      </c>
      <c r="C531" s="53">
        <v>45922.958333333328</v>
      </c>
      <c r="D531" s="56">
        <v>45922.958333333328</v>
      </c>
      <c r="E531" s="41">
        <v>3</v>
      </c>
      <c r="F531" s="42"/>
    </row>
    <row r="532" spans="1:6" x14ac:dyDescent="0.2">
      <c r="A532" s="37"/>
      <c r="B532" s="52">
        <v>45923</v>
      </c>
      <c r="C532" s="53">
        <v>45923</v>
      </c>
      <c r="D532" s="56">
        <v>45923</v>
      </c>
      <c r="E532" s="41">
        <v>3</v>
      </c>
      <c r="F532" s="42"/>
    </row>
    <row r="533" spans="1:6" x14ac:dyDescent="0.2">
      <c r="A533" s="37"/>
      <c r="B533" s="52">
        <v>45923.041666666664</v>
      </c>
      <c r="C533" s="53">
        <v>45923.041666666664</v>
      </c>
      <c r="D533" s="56">
        <v>45923.041666666664</v>
      </c>
      <c r="E533" s="41">
        <v>3</v>
      </c>
      <c r="F533" s="42"/>
    </row>
    <row r="534" spans="1:6" x14ac:dyDescent="0.2">
      <c r="A534" s="37"/>
      <c r="B534" s="52">
        <v>45923.083333333328</v>
      </c>
      <c r="C534" s="53">
        <v>45923.083333333328</v>
      </c>
      <c r="D534" s="56">
        <v>45923.083333333328</v>
      </c>
      <c r="E534" s="41">
        <v>3</v>
      </c>
      <c r="F534" s="42"/>
    </row>
    <row r="535" spans="1:6" x14ac:dyDescent="0.2">
      <c r="A535" s="37"/>
      <c r="B535" s="52">
        <v>45923.125</v>
      </c>
      <c r="C535" s="53">
        <v>45923.125</v>
      </c>
      <c r="D535" s="56">
        <v>45923.125</v>
      </c>
      <c r="E535" s="41">
        <v>3</v>
      </c>
      <c r="F535" s="42"/>
    </row>
    <row r="536" spans="1:6" x14ac:dyDescent="0.2">
      <c r="A536" s="37"/>
      <c r="B536" s="52">
        <v>45923.166666666664</v>
      </c>
      <c r="C536" s="53">
        <v>45923.166666666664</v>
      </c>
      <c r="D536" s="56">
        <v>45923.166666666664</v>
      </c>
      <c r="E536" s="41">
        <v>3</v>
      </c>
      <c r="F536" s="42"/>
    </row>
    <row r="537" spans="1:6" x14ac:dyDescent="0.2">
      <c r="A537" s="37"/>
      <c r="B537" s="52">
        <v>45923.208333333328</v>
      </c>
      <c r="C537" s="53">
        <v>45923.208333333328</v>
      </c>
      <c r="D537" s="56">
        <v>45923.208333333328</v>
      </c>
      <c r="E537" s="41">
        <v>4</v>
      </c>
      <c r="F537" s="42"/>
    </row>
    <row r="538" spans="1:6" x14ac:dyDescent="0.2">
      <c r="A538" s="37"/>
      <c r="B538" s="52">
        <v>45923.25</v>
      </c>
      <c r="C538" s="53">
        <v>45923.25</v>
      </c>
      <c r="D538" s="56">
        <v>45923.25</v>
      </c>
      <c r="E538" s="41">
        <v>4</v>
      </c>
      <c r="F538" s="42"/>
    </row>
    <row r="539" spans="1:6" x14ac:dyDescent="0.2">
      <c r="A539" s="37"/>
      <c r="B539" s="52">
        <v>45923.291666666664</v>
      </c>
      <c r="C539" s="53">
        <v>45923.291666666664</v>
      </c>
      <c r="D539" s="56">
        <v>45923.291666666664</v>
      </c>
      <c r="E539" s="41">
        <v>6</v>
      </c>
      <c r="F539" s="42"/>
    </row>
    <row r="540" spans="1:6" x14ac:dyDescent="0.2">
      <c r="A540" s="37"/>
      <c r="B540" s="52">
        <v>45923.333333333328</v>
      </c>
      <c r="C540" s="53">
        <v>45923.333333333328</v>
      </c>
      <c r="D540" s="56">
        <v>45923.333333333328</v>
      </c>
      <c r="E540" s="41">
        <v>8</v>
      </c>
      <c r="F540" s="42"/>
    </row>
    <row r="541" spans="1:6" x14ac:dyDescent="0.2">
      <c r="A541" s="37"/>
      <c r="B541" s="52">
        <v>45923.375</v>
      </c>
      <c r="C541" s="53">
        <v>45923.375</v>
      </c>
      <c r="D541" s="56">
        <v>45923.375</v>
      </c>
      <c r="E541" s="41">
        <v>10</v>
      </c>
      <c r="F541" s="42"/>
    </row>
    <row r="542" spans="1:6" x14ac:dyDescent="0.2">
      <c r="A542" s="37"/>
      <c r="B542" s="52">
        <v>45923.416666666664</v>
      </c>
      <c r="C542" s="53">
        <v>45923.416666666664</v>
      </c>
      <c r="D542" s="56">
        <v>45923.416666666664</v>
      </c>
      <c r="E542" s="41">
        <v>5</v>
      </c>
      <c r="F542" s="42"/>
    </row>
    <row r="543" spans="1:6" x14ac:dyDescent="0.2">
      <c r="A543" s="37"/>
      <c r="B543" s="52">
        <v>45923.458333333328</v>
      </c>
      <c r="C543" s="53">
        <v>45923.458333333328</v>
      </c>
      <c r="D543" s="56">
        <v>45923.458333333328</v>
      </c>
      <c r="E543" s="41">
        <v>5</v>
      </c>
      <c r="F543" s="42"/>
    </row>
    <row r="544" spans="1:6" x14ac:dyDescent="0.2">
      <c r="A544" s="37"/>
      <c r="B544" s="52">
        <v>45923.5</v>
      </c>
      <c r="C544" s="53">
        <v>45923.5</v>
      </c>
      <c r="D544" s="56">
        <v>45923.5</v>
      </c>
      <c r="E544" s="41">
        <v>5</v>
      </c>
      <c r="F544" s="42"/>
    </row>
    <row r="545" spans="1:6" x14ac:dyDescent="0.2">
      <c r="A545" s="37"/>
      <c r="B545" s="52">
        <v>45923.541666666664</v>
      </c>
      <c r="C545" s="53">
        <v>45923.541666666664</v>
      </c>
      <c r="D545" s="56">
        <v>45923.541666666664</v>
      </c>
      <c r="E545" s="41">
        <v>5</v>
      </c>
      <c r="F545" s="42"/>
    </row>
    <row r="546" spans="1:6" x14ac:dyDescent="0.2">
      <c r="A546" s="37"/>
      <c r="B546" s="52">
        <v>45923.583333333328</v>
      </c>
      <c r="C546" s="53">
        <v>45923.583333333328</v>
      </c>
      <c r="D546" s="56">
        <v>45923.583333333328</v>
      </c>
      <c r="E546" s="41">
        <v>5</v>
      </c>
      <c r="F546" s="42"/>
    </row>
    <row r="547" spans="1:6" x14ac:dyDescent="0.2">
      <c r="A547" s="37"/>
      <c r="B547" s="52">
        <v>45923.625</v>
      </c>
      <c r="C547" s="53">
        <v>45923.625</v>
      </c>
      <c r="D547" s="56">
        <v>45923.625</v>
      </c>
      <c r="E547" s="41">
        <v>5</v>
      </c>
      <c r="F547" s="42"/>
    </row>
    <row r="548" spans="1:6" x14ac:dyDescent="0.2">
      <c r="A548" s="37"/>
      <c r="B548" s="52">
        <v>45923.666666666664</v>
      </c>
      <c r="C548" s="53">
        <v>45923.666666666664</v>
      </c>
      <c r="D548" s="56">
        <v>45923.666666666664</v>
      </c>
      <c r="E548" s="41">
        <v>4</v>
      </c>
      <c r="F548" s="42"/>
    </row>
    <row r="549" spans="1:6" x14ac:dyDescent="0.2">
      <c r="A549" s="37"/>
      <c r="B549" s="52">
        <v>45923.708333333328</v>
      </c>
      <c r="C549" s="53">
        <v>45923.708333333328</v>
      </c>
      <c r="D549" s="56">
        <v>45923.708333333328</v>
      </c>
      <c r="E549" s="41">
        <v>4</v>
      </c>
      <c r="F549" s="42"/>
    </row>
    <row r="550" spans="1:6" x14ac:dyDescent="0.2">
      <c r="A550" s="37"/>
      <c r="B550" s="52">
        <v>45923.75</v>
      </c>
      <c r="C550" s="53">
        <v>45923.75</v>
      </c>
      <c r="D550" s="56">
        <v>45923.75</v>
      </c>
      <c r="E550" s="41">
        <v>3</v>
      </c>
      <c r="F550" s="42"/>
    </row>
    <row r="551" spans="1:6" x14ac:dyDescent="0.2">
      <c r="A551" s="37"/>
      <c r="B551" s="52">
        <v>45923.791666666664</v>
      </c>
      <c r="C551" s="53">
        <v>45923.791666666664</v>
      </c>
      <c r="D551" s="56">
        <v>45923.791666666664</v>
      </c>
      <c r="E551" s="41">
        <v>3</v>
      </c>
      <c r="F551" s="42"/>
    </row>
    <row r="552" spans="1:6" x14ac:dyDescent="0.2">
      <c r="A552" s="37"/>
      <c r="B552" s="52">
        <v>45923.833333333328</v>
      </c>
      <c r="C552" s="53">
        <v>45923.833333333328</v>
      </c>
      <c r="D552" s="56">
        <v>45923.833333333328</v>
      </c>
      <c r="E552" s="41">
        <v>4</v>
      </c>
      <c r="F552" s="42"/>
    </row>
    <row r="553" spans="1:6" x14ac:dyDescent="0.2">
      <c r="A553" s="37"/>
      <c r="B553" s="52">
        <v>45923.875</v>
      </c>
      <c r="C553" s="53">
        <v>45923.875</v>
      </c>
      <c r="D553" s="56">
        <v>45923.875</v>
      </c>
      <c r="E553" s="41">
        <v>4</v>
      </c>
      <c r="F553" s="42"/>
    </row>
    <row r="554" spans="1:6" x14ac:dyDescent="0.2">
      <c r="A554" s="37"/>
      <c r="B554" s="52">
        <v>45923.916666666664</v>
      </c>
      <c r="C554" s="53">
        <v>45923.916666666664</v>
      </c>
      <c r="D554" s="56">
        <v>45923.916666666664</v>
      </c>
      <c r="E554" s="41">
        <v>4</v>
      </c>
      <c r="F554" s="42"/>
    </row>
    <row r="555" spans="1:6" x14ac:dyDescent="0.2">
      <c r="A555" s="37"/>
      <c r="B555" s="52">
        <v>45923.958333333328</v>
      </c>
      <c r="C555" s="53">
        <v>45923.958333333328</v>
      </c>
      <c r="D555" s="56">
        <v>45923.958333333328</v>
      </c>
      <c r="E555" s="41">
        <v>4</v>
      </c>
      <c r="F555" s="42"/>
    </row>
    <row r="556" spans="1:6" x14ac:dyDescent="0.2">
      <c r="A556" s="37"/>
      <c r="B556" s="52">
        <v>45924</v>
      </c>
      <c r="C556" s="53">
        <v>45924</v>
      </c>
      <c r="D556" s="56">
        <v>45924</v>
      </c>
      <c r="E556" s="41">
        <v>2</v>
      </c>
      <c r="F556" s="42"/>
    </row>
    <row r="557" spans="1:6" x14ac:dyDescent="0.2">
      <c r="A557" s="37"/>
      <c r="B557" s="52">
        <v>45924.041666666664</v>
      </c>
      <c r="C557" s="53">
        <v>45924.041666666664</v>
      </c>
      <c r="D557" s="56">
        <v>45924.041666666664</v>
      </c>
      <c r="E557" s="41">
        <v>3</v>
      </c>
      <c r="F557" s="42"/>
    </row>
    <row r="558" spans="1:6" x14ac:dyDescent="0.2">
      <c r="A558" s="37"/>
      <c r="B558" s="52">
        <v>45924.083333333328</v>
      </c>
      <c r="C558" s="53">
        <v>45924.083333333328</v>
      </c>
      <c r="D558" s="56">
        <v>45924.083333333328</v>
      </c>
      <c r="E558" s="41">
        <v>3</v>
      </c>
      <c r="F558" s="42"/>
    </row>
    <row r="559" spans="1:6" x14ac:dyDescent="0.2">
      <c r="A559" s="37"/>
      <c r="B559" s="52">
        <v>45924.125</v>
      </c>
      <c r="C559" s="53">
        <v>45924.125</v>
      </c>
      <c r="D559" s="56">
        <v>45924.125</v>
      </c>
      <c r="E559" s="41">
        <v>3</v>
      </c>
      <c r="F559" s="42"/>
    </row>
    <row r="560" spans="1:6" x14ac:dyDescent="0.2">
      <c r="A560" s="37"/>
      <c r="B560" s="52">
        <v>45924.166666666664</v>
      </c>
      <c r="C560" s="53">
        <v>45924.166666666664</v>
      </c>
      <c r="D560" s="56">
        <v>45924.166666666664</v>
      </c>
      <c r="E560" s="41">
        <v>2</v>
      </c>
      <c r="F560" s="42"/>
    </row>
    <row r="561" spans="1:6" x14ac:dyDescent="0.2">
      <c r="A561" s="37"/>
      <c r="B561" s="52">
        <v>45924.208333333328</v>
      </c>
      <c r="C561" s="53">
        <v>45924.208333333328</v>
      </c>
      <c r="D561" s="56">
        <v>45924.208333333328</v>
      </c>
      <c r="E561" s="41">
        <v>3</v>
      </c>
      <c r="F561" s="42"/>
    </row>
    <row r="562" spans="1:6" x14ac:dyDescent="0.2">
      <c r="A562" s="37"/>
      <c r="B562" s="52">
        <v>45924.25</v>
      </c>
      <c r="C562" s="53">
        <v>45924.25</v>
      </c>
      <c r="D562" s="56">
        <v>45924.25</v>
      </c>
      <c r="E562" s="41">
        <v>3</v>
      </c>
      <c r="F562" s="42"/>
    </row>
    <row r="563" spans="1:6" x14ac:dyDescent="0.2">
      <c r="A563" s="37"/>
      <c r="B563" s="52">
        <v>45924.291666666664</v>
      </c>
      <c r="C563" s="53">
        <v>45924.291666666664</v>
      </c>
      <c r="D563" s="56">
        <v>45924.291666666664</v>
      </c>
      <c r="E563" s="41">
        <v>3</v>
      </c>
      <c r="F563" s="42"/>
    </row>
    <row r="564" spans="1:6" x14ac:dyDescent="0.2">
      <c r="A564" s="37"/>
      <c r="B564" s="52">
        <v>45924.333333333328</v>
      </c>
      <c r="C564" s="53">
        <v>45924.333333333328</v>
      </c>
      <c r="D564" s="56">
        <v>45924.333333333328</v>
      </c>
      <c r="E564" s="41">
        <v>4</v>
      </c>
      <c r="F564" s="42"/>
    </row>
    <row r="565" spans="1:6" x14ac:dyDescent="0.2">
      <c r="A565" s="37"/>
      <c r="B565" s="52">
        <v>45924.375</v>
      </c>
      <c r="C565" s="53">
        <v>45924.375</v>
      </c>
      <c r="D565" s="56">
        <v>45924.375</v>
      </c>
      <c r="E565" s="41">
        <v>4</v>
      </c>
      <c r="F565" s="42"/>
    </row>
    <row r="566" spans="1:6" x14ac:dyDescent="0.2">
      <c r="A566" s="37"/>
      <c r="B566" s="52">
        <v>45924.416666666664</v>
      </c>
      <c r="C566" s="53">
        <v>45924.416666666664</v>
      </c>
      <c r="D566" s="56">
        <v>45924.416666666664</v>
      </c>
      <c r="E566" s="41">
        <v>12</v>
      </c>
      <c r="F566" s="42"/>
    </row>
    <row r="567" spans="1:6" x14ac:dyDescent="0.2">
      <c r="A567" s="37"/>
      <c r="B567" s="52">
        <v>45924.458333333328</v>
      </c>
      <c r="C567" s="53">
        <v>45924.458333333328</v>
      </c>
      <c r="D567" s="56">
        <v>45924.458333333328</v>
      </c>
      <c r="E567" s="41">
        <v>6</v>
      </c>
      <c r="F567" s="42"/>
    </row>
    <row r="568" spans="1:6" x14ac:dyDescent="0.2">
      <c r="A568" s="37"/>
      <c r="B568" s="52">
        <v>45924.5</v>
      </c>
      <c r="C568" s="53">
        <v>45924.5</v>
      </c>
      <c r="D568" s="56">
        <v>45924.5</v>
      </c>
      <c r="E568" s="41">
        <v>3</v>
      </c>
      <c r="F568" s="42"/>
    </row>
    <row r="569" spans="1:6" x14ac:dyDescent="0.2">
      <c r="A569" s="37"/>
      <c r="B569" s="52">
        <v>45924.541666666664</v>
      </c>
      <c r="C569" s="53">
        <v>45924.541666666664</v>
      </c>
      <c r="D569" s="56">
        <v>45924.541666666664</v>
      </c>
      <c r="E569" s="41">
        <v>3</v>
      </c>
      <c r="F569" s="42"/>
    </row>
    <row r="570" spans="1:6" x14ac:dyDescent="0.2">
      <c r="A570" s="37"/>
      <c r="B570" s="52">
        <v>45924.583333333328</v>
      </c>
      <c r="C570" s="53">
        <v>45924.583333333328</v>
      </c>
      <c r="D570" s="56">
        <v>45924.583333333328</v>
      </c>
      <c r="E570" s="41">
        <v>4</v>
      </c>
      <c r="F570" s="42"/>
    </row>
    <row r="571" spans="1:6" x14ac:dyDescent="0.2">
      <c r="A571" s="37"/>
      <c r="B571" s="52">
        <v>45924.625</v>
      </c>
      <c r="C571" s="53">
        <v>45924.625</v>
      </c>
      <c r="D571" s="56">
        <v>45924.625</v>
      </c>
      <c r="E571" s="41">
        <v>4</v>
      </c>
      <c r="F571" s="42"/>
    </row>
    <row r="572" spans="1:6" x14ac:dyDescent="0.2">
      <c r="A572" s="37"/>
      <c r="B572" s="52">
        <v>45924.666666666664</v>
      </c>
      <c r="C572" s="53">
        <v>45924.666666666664</v>
      </c>
      <c r="D572" s="56">
        <v>45924.666666666664</v>
      </c>
      <c r="E572" s="41">
        <v>4</v>
      </c>
      <c r="F572" s="42"/>
    </row>
    <row r="573" spans="1:6" x14ac:dyDescent="0.2">
      <c r="A573" s="37"/>
      <c r="B573" s="52">
        <v>45924.708333333328</v>
      </c>
      <c r="C573" s="53">
        <v>45924.708333333328</v>
      </c>
      <c r="D573" s="56">
        <v>45924.708333333328</v>
      </c>
      <c r="E573" s="41">
        <v>3</v>
      </c>
      <c r="F573" s="42"/>
    </row>
    <row r="574" spans="1:6" x14ac:dyDescent="0.2">
      <c r="A574" s="37"/>
      <c r="B574" s="52">
        <v>45924.75</v>
      </c>
      <c r="C574" s="53">
        <v>45924.75</v>
      </c>
      <c r="D574" s="56">
        <v>45924.75</v>
      </c>
      <c r="E574" s="41">
        <v>4</v>
      </c>
      <c r="F574" s="42"/>
    </row>
    <row r="575" spans="1:6" x14ac:dyDescent="0.2">
      <c r="A575" s="37"/>
      <c r="B575" s="52">
        <v>45924.791666666664</v>
      </c>
      <c r="C575" s="53">
        <v>45924.791666666664</v>
      </c>
      <c r="D575" s="56">
        <v>45924.791666666664</v>
      </c>
      <c r="E575" s="41">
        <v>3</v>
      </c>
      <c r="F575" s="42"/>
    </row>
    <row r="576" spans="1:6" x14ac:dyDescent="0.2">
      <c r="A576" s="37"/>
      <c r="B576" s="52">
        <v>45924.833333333328</v>
      </c>
      <c r="C576" s="53">
        <v>45924.833333333328</v>
      </c>
      <c r="D576" s="56">
        <v>45924.833333333328</v>
      </c>
      <c r="E576" s="41">
        <v>2</v>
      </c>
      <c r="F576" s="42"/>
    </row>
    <row r="577" spans="1:6" x14ac:dyDescent="0.2">
      <c r="A577" s="37"/>
      <c r="B577" s="52">
        <v>45924.875</v>
      </c>
      <c r="C577" s="53">
        <v>45924.875</v>
      </c>
      <c r="D577" s="56">
        <v>45924.875</v>
      </c>
      <c r="E577" s="41">
        <v>3</v>
      </c>
      <c r="F577" s="42"/>
    </row>
    <row r="578" spans="1:6" x14ac:dyDescent="0.2">
      <c r="A578" s="37"/>
      <c r="B578" s="52">
        <v>45924.916666666664</v>
      </c>
      <c r="C578" s="53">
        <v>45924.916666666664</v>
      </c>
      <c r="D578" s="56">
        <v>45924.916666666664</v>
      </c>
      <c r="E578" s="41">
        <v>2</v>
      </c>
      <c r="F578" s="42"/>
    </row>
    <row r="579" spans="1:6" x14ac:dyDescent="0.2">
      <c r="A579" s="37"/>
      <c r="B579" s="52">
        <v>45924.958333333328</v>
      </c>
      <c r="C579" s="53">
        <v>45924.958333333328</v>
      </c>
      <c r="D579" s="56">
        <v>45924.958333333328</v>
      </c>
      <c r="E579" s="41">
        <v>2</v>
      </c>
      <c r="F579" s="42"/>
    </row>
    <row r="580" spans="1:6" x14ac:dyDescent="0.2">
      <c r="A580" s="37"/>
      <c r="B580" s="52">
        <v>45925</v>
      </c>
      <c r="C580" s="53">
        <v>45925</v>
      </c>
      <c r="D580" s="56">
        <v>45925</v>
      </c>
      <c r="E580" s="41">
        <v>2</v>
      </c>
      <c r="F580" s="42"/>
    </row>
    <row r="581" spans="1:6" x14ac:dyDescent="0.2">
      <c r="A581" s="37"/>
      <c r="B581" s="52">
        <v>45925.041666666664</v>
      </c>
      <c r="C581" s="53">
        <v>45925.041666666664</v>
      </c>
      <c r="D581" s="56">
        <v>45925.041666666664</v>
      </c>
      <c r="E581" s="41">
        <v>2</v>
      </c>
      <c r="F581" s="42"/>
    </row>
    <row r="582" spans="1:6" x14ac:dyDescent="0.2">
      <c r="A582" s="37"/>
      <c r="B582" s="52">
        <v>45925.083333333328</v>
      </c>
      <c r="C582" s="53">
        <v>45925.083333333328</v>
      </c>
      <c r="D582" s="56">
        <v>45925.083333333328</v>
      </c>
      <c r="E582" s="41">
        <v>2</v>
      </c>
      <c r="F582" s="42"/>
    </row>
    <row r="583" spans="1:6" x14ac:dyDescent="0.2">
      <c r="A583" s="37"/>
      <c r="B583" s="52">
        <v>45925.125</v>
      </c>
      <c r="C583" s="53">
        <v>45925.125</v>
      </c>
      <c r="D583" s="56">
        <v>45925.125</v>
      </c>
      <c r="E583" s="41">
        <v>1</v>
      </c>
      <c r="F583" s="42"/>
    </row>
    <row r="584" spans="1:6" x14ac:dyDescent="0.2">
      <c r="A584" s="37"/>
      <c r="B584" s="52">
        <v>45925.166666666664</v>
      </c>
      <c r="C584" s="53">
        <v>45925.166666666664</v>
      </c>
      <c r="D584" s="56">
        <v>45925.166666666664</v>
      </c>
      <c r="E584" s="41">
        <v>2</v>
      </c>
      <c r="F584" s="42"/>
    </row>
    <row r="585" spans="1:6" x14ac:dyDescent="0.2">
      <c r="A585" s="37"/>
      <c r="B585" s="52">
        <v>45925.208333333328</v>
      </c>
      <c r="C585" s="53">
        <v>45925.208333333328</v>
      </c>
      <c r="D585" s="56">
        <v>45925.208333333328</v>
      </c>
      <c r="E585" s="41">
        <v>3</v>
      </c>
      <c r="F585" s="42"/>
    </row>
    <row r="586" spans="1:6" x14ac:dyDescent="0.2">
      <c r="A586" s="37"/>
      <c r="B586" s="52">
        <v>45925.25</v>
      </c>
      <c r="C586" s="53">
        <v>45925.25</v>
      </c>
      <c r="D586" s="56">
        <v>45925.25</v>
      </c>
      <c r="E586" s="41">
        <v>3</v>
      </c>
      <c r="F586" s="42"/>
    </row>
    <row r="587" spans="1:6" x14ac:dyDescent="0.2">
      <c r="A587" s="37"/>
      <c r="B587" s="52">
        <v>45925.291666666664</v>
      </c>
      <c r="C587" s="53">
        <v>45925.291666666664</v>
      </c>
      <c r="D587" s="56">
        <v>45925.291666666664</v>
      </c>
      <c r="E587" s="41">
        <v>4</v>
      </c>
      <c r="F587" s="42"/>
    </row>
    <row r="588" spans="1:6" x14ac:dyDescent="0.2">
      <c r="A588" s="37"/>
      <c r="B588" s="52">
        <v>45925.333333333328</v>
      </c>
      <c r="C588" s="53">
        <v>45925.333333333328</v>
      </c>
      <c r="D588" s="56">
        <v>45925.333333333328</v>
      </c>
      <c r="E588" s="41">
        <v>4</v>
      </c>
      <c r="F588" s="42"/>
    </row>
    <row r="589" spans="1:6" x14ac:dyDescent="0.2">
      <c r="A589" s="37"/>
      <c r="B589" s="52">
        <v>45925.375</v>
      </c>
      <c r="C589" s="53">
        <v>45925.375</v>
      </c>
      <c r="D589" s="56">
        <v>45925.375</v>
      </c>
      <c r="E589" s="41">
        <v>6</v>
      </c>
      <c r="F589" s="42"/>
    </row>
    <row r="590" spans="1:6" x14ac:dyDescent="0.2">
      <c r="A590" s="37"/>
      <c r="B590" s="52">
        <v>45925.416666666664</v>
      </c>
      <c r="C590" s="53">
        <v>45925.416666666664</v>
      </c>
      <c r="D590" s="56">
        <v>45925.416666666664</v>
      </c>
      <c r="E590" s="41">
        <v>5</v>
      </c>
      <c r="F590" s="42"/>
    </row>
    <row r="591" spans="1:6" x14ac:dyDescent="0.2">
      <c r="A591" s="37"/>
      <c r="B591" s="52">
        <v>45925.458333333328</v>
      </c>
      <c r="C591" s="53">
        <v>45925.458333333328</v>
      </c>
      <c r="D591" s="56">
        <v>45925.458333333328</v>
      </c>
      <c r="E591" s="41">
        <v>5</v>
      </c>
      <c r="F591" s="42"/>
    </row>
    <row r="592" spans="1:6" x14ac:dyDescent="0.2">
      <c r="A592" s="37"/>
      <c r="B592" s="52">
        <v>45925.5</v>
      </c>
      <c r="C592" s="53">
        <v>45925.5</v>
      </c>
      <c r="D592" s="56">
        <v>45925.5</v>
      </c>
      <c r="E592" s="41">
        <v>6</v>
      </c>
      <c r="F592" s="42"/>
    </row>
    <row r="593" spans="1:6" x14ac:dyDescent="0.2">
      <c r="A593" s="37"/>
      <c r="B593" s="52">
        <v>45925.541666666664</v>
      </c>
      <c r="C593" s="53">
        <v>45925.541666666664</v>
      </c>
      <c r="D593" s="56">
        <v>45925.541666666664</v>
      </c>
      <c r="E593" s="41">
        <v>6</v>
      </c>
      <c r="F593" s="42"/>
    </row>
    <row r="594" spans="1:6" x14ac:dyDescent="0.2">
      <c r="A594" s="37"/>
      <c r="B594" s="52">
        <v>45925.583333333328</v>
      </c>
      <c r="C594" s="53">
        <v>45925.583333333328</v>
      </c>
      <c r="D594" s="56">
        <v>45925.583333333328</v>
      </c>
      <c r="E594" s="41">
        <v>4</v>
      </c>
      <c r="F594" s="42"/>
    </row>
    <row r="595" spans="1:6" x14ac:dyDescent="0.2">
      <c r="A595" s="37"/>
      <c r="B595" s="52">
        <v>45925.625</v>
      </c>
      <c r="C595" s="53">
        <v>45925.625</v>
      </c>
      <c r="D595" s="56">
        <v>45925.625</v>
      </c>
      <c r="E595" s="41">
        <v>5</v>
      </c>
      <c r="F595" s="42"/>
    </row>
    <row r="596" spans="1:6" x14ac:dyDescent="0.2">
      <c r="A596" s="37"/>
      <c r="B596" s="52">
        <v>45925.666666666664</v>
      </c>
      <c r="C596" s="53">
        <v>45925.666666666664</v>
      </c>
      <c r="D596" s="56">
        <v>45925.666666666664</v>
      </c>
      <c r="E596" s="41">
        <v>5</v>
      </c>
      <c r="F596" s="42"/>
    </row>
    <row r="597" spans="1:6" x14ac:dyDescent="0.2">
      <c r="A597" s="37"/>
      <c r="B597" s="52">
        <v>45925.708333333328</v>
      </c>
      <c r="C597" s="53">
        <v>45925.708333333328</v>
      </c>
      <c r="D597" s="56">
        <v>45925.708333333328</v>
      </c>
      <c r="E597" s="41">
        <v>4</v>
      </c>
      <c r="F597" s="42"/>
    </row>
    <row r="598" spans="1:6" x14ac:dyDescent="0.2">
      <c r="A598" s="37"/>
      <c r="B598" s="52">
        <v>45925.75</v>
      </c>
      <c r="C598" s="53">
        <v>45925.75</v>
      </c>
      <c r="D598" s="56">
        <v>45925.75</v>
      </c>
      <c r="E598" s="41">
        <v>5</v>
      </c>
      <c r="F598" s="42"/>
    </row>
    <row r="599" spans="1:6" x14ac:dyDescent="0.2">
      <c r="A599" s="37"/>
      <c r="B599" s="52">
        <v>45925.791666666664</v>
      </c>
      <c r="C599" s="53">
        <v>45925.791666666664</v>
      </c>
      <c r="D599" s="56">
        <v>45925.791666666664</v>
      </c>
      <c r="E599" s="41">
        <v>3</v>
      </c>
      <c r="F599" s="42"/>
    </row>
    <row r="600" spans="1:6" x14ac:dyDescent="0.2">
      <c r="A600" s="37"/>
      <c r="B600" s="52">
        <v>45925.833333333328</v>
      </c>
      <c r="C600" s="53">
        <v>45925.833333333328</v>
      </c>
      <c r="D600" s="56">
        <v>45925.833333333328</v>
      </c>
      <c r="E600" s="41">
        <v>3</v>
      </c>
      <c r="F600" s="42"/>
    </row>
    <row r="601" spans="1:6" x14ac:dyDescent="0.2">
      <c r="A601" s="37"/>
      <c r="B601" s="52">
        <v>45925.875</v>
      </c>
      <c r="C601" s="53">
        <v>45925.875</v>
      </c>
      <c r="D601" s="56">
        <v>45925.875</v>
      </c>
      <c r="E601" s="41">
        <v>3</v>
      </c>
      <c r="F601" s="42"/>
    </row>
    <row r="602" spans="1:6" x14ac:dyDescent="0.2">
      <c r="A602" s="37"/>
      <c r="B602" s="52">
        <v>45925.916666666664</v>
      </c>
      <c r="C602" s="53">
        <v>45925.916666666664</v>
      </c>
      <c r="D602" s="56">
        <v>45925.916666666664</v>
      </c>
      <c r="E602" s="41">
        <v>3</v>
      </c>
      <c r="F602" s="42"/>
    </row>
    <row r="603" spans="1:6" x14ac:dyDescent="0.2">
      <c r="A603" s="37"/>
      <c r="B603" s="52">
        <v>45925.958333333328</v>
      </c>
      <c r="C603" s="53">
        <v>45925.958333333328</v>
      </c>
      <c r="D603" s="56">
        <v>45925.958333333328</v>
      </c>
      <c r="E603" s="41">
        <v>3</v>
      </c>
      <c r="F603" s="42"/>
    </row>
    <row r="604" spans="1:6" x14ac:dyDescent="0.2">
      <c r="A604" s="37"/>
      <c r="B604" s="52">
        <v>45926</v>
      </c>
      <c r="C604" s="53">
        <v>45926</v>
      </c>
      <c r="D604" s="56">
        <v>45926</v>
      </c>
      <c r="E604" s="41">
        <v>3</v>
      </c>
      <c r="F604" s="42"/>
    </row>
    <row r="605" spans="1:6" x14ac:dyDescent="0.2">
      <c r="A605" s="37"/>
      <c r="B605" s="52">
        <v>45926.041666666664</v>
      </c>
      <c r="C605" s="53">
        <v>45926.041666666664</v>
      </c>
      <c r="D605" s="56">
        <v>45926.041666666664</v>
      </c>
      <c r="E605" s="41">
        <v>2</v>
      </c>
      <c r="F605" s="42"/>
    </row>
    <row r="606" spans="1:6" x14ac:dyDescent="0.2">
      <c r="A606" s="37"/>
      <c r="B606" s="52">
        <v>45926.083333333328</v>
      </c>
      <c r="C606" s="53">
        <v>45926.083333333328</v>
      </c>
      <c r="D606" s="56">
        <v>45926.083333333328</v>
      </c>
      <c r="E606" s="41">
        <v>2</v>
      </c>
      <c r="F606" s="42"/>
    </row>
    <row r="607" spans="1:6" x14ac:dyDescent="0.2">
      <c r="A607" s="37"/>
      <c r="B607" s="52">
        <v>45926.125</v>
      </c>
      <c r="C607" s="53">
        <v>45926.125</v>
      </c>
      <c r="D607" s="56">
        <v>45926.125</v>
      </c>
      <c r="E607" s="41">
        <v>2</v>
      </c>
      <c r="F607" s="42"/>
    </row>
    <row r="608" spans="1:6" x14ac:dyDescent="0.2">
      <c r="A608" s="37"/>
      <c r="B608" s="52">
        <v>45926.166666666664</v>
      </c>
      <c r="C608" s="53">
        <v>45926.166666666664</v>
      </c>
      <c r="D608" s="56">
        <v>45926.166666666664</v>
      </c>
      <c r="E608" s="41">
        <v>2</v>
      </c>
      <c r="F608" s="42"/>
    </row>
    <row r="609" spans="1:6" x14ac:dyDescent="0.2">
      <c r="A609" s="37"/>
      <c r="B609" s="52">
        <v>45926.208333333328</v>
      </c>
      <c r="C609" s="53">
        <v>45926.208333333328</v>
      </c>
      <c r="D609" s="56">
        <v>45926.208333333328</v>
      </c>
      <c r="E609" s="41">
        <v>2</v>
      </c>
      <c r="F609" s="42"/>
    </row>
    <row r="610" spans="1:6" x14ac:dyDescent="0.2">
      <c r="A610" s="37"/>
      <c r="B610" s="52">
        <v>45926.25</v>
      </c>
      <c r="C610" s="53">
        <v>45926.25</v>
      </c>
      <c r="D610" s="56">
        <v>45926.25</v>
      </c>
      <c r="E610" s="41">
        <v>2</v>
      </c>
      <c r="F610" s="42"/>
    </row>
    <row r="611" spans="1:6" x14ac:dyDescent="0.2">
      <c r="A611" s="37"/>
      <c r="B611" s="52">
        <v>45926.291666666664</v>
      </c>
      <c r="C611" s="53">
        <v>45926.291666666664</v>
      </c>
      <c r="D611" s="56">
        <v>45926.291666666664</v>
      </c>
      <c r="E611" s="41">
        <v>5</v>
      </c>
      <c r="F611" s="42"/>
    </row>
    <row r="612" spans="1:6" x14ac:dyDescent="0.2">
      <c r="A612" s="37"/>
      <c r="B612" s="52">
        <v>45926.333333333328</v>
      </c>
      <c r="C612" s="53">
        <v>45926.333333333328</v>
      </c>
      <c r="D612" s="56">
        <v>45926.333333333328</v>
      </c>
      <c r="E612" s="41">
        <v>9</v>
      </c>
      <c r="F612" s="42"/>
    </row>
    <row r="613" spans="1:6" x14ac:dyDescent="0.2">
      <c r="A613" s="37"/>
      <c r="B613" s="52">
        <v>45926.375</v>
      </c>
      <c r="C613" s="53">
        <v>45926.375</v>
      </c>
      <c r="D613" s="56">
        <v>45926.375</v>
      </c>
      <c r="E613" s="41">
        <v>6</v>
      </c>
      <c r="F613" s="42"/>
    </row>
    <row r="614" spans="1:6" x14ac:dyDescent="0.2">
      <c r="A614" s="37"/>
      <c r="B614" s="52">
        <v>45926.416666666664</v>
      </c>
      <c r="C614" s="53">
        <v>45926.416666666664</v>
      </c>
      <c r="D614" s="56">
        <v>45926.416666666664</v>
      </c>
      <c r="E614" s="41">
        <v>6</v>
      </c>
      <c r="F614" s="42"/>
    </row>
    <row r="615" spans="1:6" x14ac:dyDescent="0.2">
      <c r="A615" s="37"/>
      <c r="B615" s="52">
        <v>45926.458333333328</v>
      </c>
      <c r="C615" s="53">
        <v>45926.458333333328</v>
      </c>
      <c r="D615" s="56">
        <v>45926.458333333328</v>
      </c>
      <c r="E615" s="41">
        <v>6</v>
      </c>
      <c r="F615" s="42"/>
    </row>
    <row r="616" spans="1:6" x14ac:dyDescent="0.2">
      <c r="A616" s="37"/>
      <c r="B616" s="52">
        <v>45926.5</v>
      </c>
      <c r="C616" s="53">
        <v>45926.5</v>
      </c>
      <c r="D616" s="56">
        <v>45926.5</v>
      </c>
      <c r="E616" s="41">
        <v>6</v>
      </c>
      <c r="F616" s="42"/>
    </row>
    <row r="617" spans="1:6" x14ac:dyDescent="0.2">
      <c r="A617" s="37"/>
      <c r="B617" s="52">
        <v>45926.541666666664</v>
      </c>
      <c r="C617" s="53">
        <v>45926.541666666664</v>
      </c>
      <c r="D617" s="56">
        <v>45926.541666666664</v>
      </c>
      <c r="E617" s="41">
        <v>5</v>
      </c>
      <c r="F617" s="42"/>
    </row>
    <row r="618" spans="1:6" x14ac:dyDescent="0.2">
      <c r="A618" s="37"/>
      <c r="B618" s="52">
        <v>45926.583333333328</v>
      </c>
      <c r="C618" s="53">
        <v>45926.583333333328</v>
      </c>
      <c r="D618" s="56">
        <v>45926.583333333328</v>
      </c>
      <c r="E618" s="41">
        <v>6</v>
      </c>
      <c r="F618" s="42"/>
    </row>
    <row r="619" spans="1:6" x14ac:dyDescent="0.2">
      <c r="A619" s="37"/>
      <c r="B619" s="52">
        <v>45926.625</v>
      </c>
      <c r="C619" s="53">
        <v>45926.625</v>
      </c>
      <c r="D619" s="56">
        <v>45926.625</v>
      </c>
      <c r="E619" s="41">
        <v>6</v>
      </c>
      <c r="F619" s="42"/>
    </row>
    <row r="620" spans="1:6" x14ac:dyDescent="0.2">
      <c r="A620" s="37"/>
      <c r="B620" s="52">
        <v>45926.666666666664</v>
      </c>
      <c r="C620" s="53">
        <v>45926.666666666664</v>
      </c>
      <c r="D620" s="56">
        <v>45926.666666666664</v>
      </c>
      <c r="E620" s="41">
        <v>5</v>
      </c>
      <c r="F620" s="42"/>
    </row>
    <row r="621" spans="1:6" x14ac:dyDescent="0.2">
      <c r="A621" s="37"/>
      <c r="B621" s="52">
        <v>45926.708333333328</v>
      </c>
      <c r="C621" s="53">
        <v>45926.708333333328</v>
      </c>
      <c r="D621" s="56">
        <v>45926.708333333328</v>
      </c>
      <c r="E621" s="41">
        <v>5</v>
      </c>
      <c r="F621" s="42"/>
    </row>
    <row r="622" spans="1:6" x14ac:dyDescent="0.2">
      <c r="A622" s="37"/>
      <c r="B622" s="52">
        <v>45926.75</v>
      </c>
      <c r="C622" s="53">
        <v>45926.75</v>
      </c>
      <c r="D622" s="56">
        <v>45926.75</v>
      </c>
      <c r="E622" s="41">
        <v>4</v>
      </c>
      <c r="F622" s="42"/>
    </row>
    <row r="623" spans="1:6" x14ac:dyDescent="0.2">
      <c r="A623" s="37"/>
      <c r="B623" s="52">
        <v>45926.791666666664</v>
      </c>
      <c r="C623" s="53">
        <v>45926.791666666664</v>
      </c>
      <c r="D623" s="56">
        <v>45926.791666666664</v>
      </c>
      <c r="E623" s="41">
        <v>4</v>
      </c>
      <c r="F623" s="42"/>
    </row>
    <row r="624" spans="1:6" x14ac:dyDescent="0.2">
      <c r="A624" s="37"/>
      <c r="B624" s="52">
        <v>45926.833333333328</v>
      </c>
      <c r="C624" s="53">
        <v>45926.833333333328</v>
      </c>
      <c r="D624" s="56">
        <v>45926.833333333328</v>
      </c>
      <c r="E624" s="41">
        <v>4</v>
      </c>
      <c r="F624" s="42"/>
    </row>
    <row r="625" spans="1:6" x14ac:dyDescent="0.2">
      <c r="A625" s="37"/>
      <c r="B625" s="52">
        <v>45926.875</v>
      </c>
      <c r="C625" s="53">
        <v>45926.875</v>
      </c>
      <c r="D625" s="56">
        <v>45926.875</v>
      </c>
      <c r="E625" s="41">
        <v>5</v>
      </c>
      <c r="F625" s="42"/>
    </row>
    <row r="626" spans="1:6" x14ac:dyDescent="0.2">
      <c r="A626" s="37"/>
      <c r="B626" s="52">
        <v>45926.916666666664</v>
      </c>
      <c r="C626" s="53">
        <v>45926.916666666664</v>
      </c>
      <c r="D626" s="56">
        <v>45926.916666666664</v>
      </c>
      <c r="E626" s="41">
        <v>5</v>
      </c>
      <c r="F626" s="42"/>
    </row>
    <row r="627" spans="1:6" x14ac:dyDescent="0.2">
      <c r="A627" s="37"/>
      <c r="B627" s="52">
        <v>45926.958333333328</v>
      </c>
      <c r="C627" s="53">
        <v>45926.958333333328</v>
      </c>
      <c r="D627" s="56">
        <v>45926.958333333328</v>
      </c>
      <c r="E627" s="41">
        <v>7</v>
      </c>
      <c r="F627" s="42"/>
    </row>
    <row r="628" spans="1:6" x14ac:dyDescent="0.2">
      <c r="A628" s="37"/>
      <c r="B628" s="52">
        <v>45927</v>
      </c>
      <c r="C628" s="53">
        <v>45927</v>
      </c>
      <c r="D628" s="56">
        <v>45927</v>
      </c>
      <c r="E628" s="41">
        <v>8</v>
      </c>
      <c r="F628" s="42"/>
    </row>
    <row r="629" spans="1:6" x14ac:dyDescent="0.2">
      <c r="A629" s="37"/>
      <c r="B629" s="52">
        <v>45927.041666666664</v>
      </c>
      <c r="C629" s="53">
        <v>45927.041666666664</v>
      </c>
      <c r="D629" s="56">
        <v>45927.041666666664</v>
      </c>
      <c r="E629" s="41">
        <v>9</v>
      </c>
      <c r="F629" s="42"/>
    </row>
    <row r="630" spans="1:6" x14ac:dyDescent="0.2">
      <c r="A630" s="37"/>
      <c r="B630" s="52">
        <v>45927.083333333328</v>
      </c>
      <c r="C630" s="53">
        <v>45927.083333333328</v>
      </c>
      <c r="D630" s="56">
        <v>45927.083333333328</v>
      </c>
      <c r="E630" s="41">
        <v>9</v>
      </c>
      <c r="F630" s="42"/>
    </row>
    <row r="631" spans="1:6" x14ac:dyDescent="0.2">
      <c r="A631" s="37"/>
      <c r="B631" s="52">
        <v>45927.125</v>
      </c>
      <c r="C631" s="53">
        <v>45927.125</v>
      </c>
      <c r="D631" s="56">
        <v>45927.125</v>
      </c>
      <c r="E631" s="41">
        <v>12</v>
      </c>
      <c r="F631" s="42"/>
    </row>
    <row r="632" spans="1:6" x14ac:dyDescent="0.2">
      <c r="A632" s="37"/>
      <c r="B632" s="52">
        <v>45927.166666666664</v>
      </c>
      <c r="C632" s="53">
        <v>45927.166666666664</v>
      </c>
      <c r="D632" s="56">
        <v>45927.166666666664</v>
      </c>
      <c r="E632" s="41">
        <v>13</v>
      </c>
      <c r="F632" s="42"/>
    </row>
    <row r="633" spans="1:6" x14ac:dyDescent="0.2">
      <c r="A633" s="37"/>
      <c r="B633" s="52">
        <v>45927.208333333328</v>
      </c>
      <c r="C633" s="53">
        <v>45927.208333333328</v>
      </c>
      <c r="D633" s="56">
        <v>45927.208333333328</v>
      </c>
      <c r="E633" s="41">
        <v>12</v>
      </c>
      <c r="F633" s="42"/>
    </row>
    <row r="634" spans="1:6" x14ac:dyDescent="0.2">
      <c r="A634" s="37"/>
      <c r="B634" s="52">
        <v>45927.25</v>
      </c>
      <c r="C634" s="53">
        <v>45927.25</v>
      </c>
      <c r="D634" s="56">
        <v>45927.25</v>
      </c>
      <c r="E634" s="41">
        <v>11</v>
      </c>
      <c r="F634" s="42"/>
    </row>
    <row r="635" spans="1:6" x14ac:dyDescent="0.2">
      <c r="A635" s="37"/>
      <c r="B635" s="52">
        <v>45927.291666666664</v>
      </c>
      <c r="C635" s="53">
        <v>45927.291666666664</v>
      </c>
      <c r="D635" s="56">
        <v>45927.291666666664</v>
      </c>
      <c r="E635" s="41">
        <v>15</v>
      </c>
      <c r="F635" s="42"/>
    </row>
    <row r="636" spans="1:6" x14ac:dyDescent="0.2">
      <c r="A636" s="37"/>
      <c r="B636" s="52">
        <v>45927.333333333328</v>
      </c>
      <c r="C636" s="53">
        <v>45927.333333333328</v>
      </c>
      <c r="D636" s="56">
        <v>45927.333333333328</v>
      </c>
      <c r="E636" s="41">
        <v>15</v>
      </c>
      <c r="F636" s="42"/>
    </row>
    <row r="637" spans="1:6" x14ac:dyDescent="0.2">
      <c r="A637" s="37"/>
      <c r="B637" s="52">
        <v>45927.375</v>
      </c>
      <c r="C637" s="53">
        <v>45927.375</v>
      </c>
      <c r="D637" s="56">
        <v>45927.375</v>
      </c>
      <c r="E637" s="41">
        <v>11</v>
      </c>
      <c r="F637" s="42"/>
    </row>
    <row r="638" spans="1:6" x14ac:dyDescent="0.2">
      <c r="A638" s="37"/>
      <c r="B638" s="52">
        <v>45927.416666666664</v>
      </c>
      <c r="C638" s="53">
        <v>45927.416666666664</v>
      </c>
      <c r="D638" s="56">
        <v>45927.416666666664</v>
      </c>
      <c r="E638" s="41">
        <v>8</v>
      </c>
      <c r="F638" s="42"/>
    </row>
    <row r="639" spans="1:6" x14ac:dyDescent="0.2">
      <c r="A639" s="37"/>
      <c r="B639" s="52">
        <v>45927.458333333328</v>
      </c>
      <c r="C639" s="53">
        <v>45927.458333333328</v>
      </c>
      <c r="D639" s="56">
        <v>45927.458333333328</v>
      </c>
      <c r="E639" s="41">
        <v>6</v>
      </c>
      <c r="F639" s="42"/>
    </row>
    <row r="640" spans="1:6" x14ac:dyDescent="0.2">
      <c r="A640" s="37"/>
      <c r="B640" s="52">
        <v>45927.5</v>
      </c>
      <c r="C640" s="53">
        <v>45927.5</v>
      </c>
      <c r="D640" s="56">
        <v>45927.5</v>
      </c>
      <c r="E640" s="41">
        <v>9</v>
      </c>
      <c r="F640" s="42"/>
    </row>
    <row r="641" spans="1:6" x14ac:dyDescent="0.2">
      <c r="A641" s="37"/>
      <c r="B641" s="52">
        <v>45927.541666666664</v>
      </c>
      <c r="C641" s="53">
        <v>45927.541666666664</v>
      </c>
      <c r="D641" s="56">
        <v>45927.541666666664</v>
      </c>
      <c r="E641" s="41">
        <v>6</v>
      </c>
      <c r="F641" s="42"/>
    </row>
    <row r="642" spans="1:6" x14ac:dyDescent="0.2">
      <c r="A642" s="37"/>
      <c r="B642" s="52">
        <v>45927.583333333328</v>
      </c>
      <c r="C642" s="53">
        <v>45927.583333333328</v>
      </c>
      <c r="D642" s="56">
        <v>45927.583333333328</v>
      </c>
      <c r="E642" s="41">
        <v>5</v>
      </c>
      <c r="F642" s="42"/>
    </row>
    <row r="643" spans="1:6" x14ac:dyDescent="0.2">
      <c r="A643" s="37"/>
      <c r="B643" s="52">
        <v>45927.625</v>
      </c>
      <c r="C643" s="53">
        <v>45927.625</v>
      </c>
      <c r="D643" s="56">
        <v>45927.625</v>
      </c>
      <c r="E643" s="41">
        <v>8</v>
      </c>
      <c r="F643" s="42"/>
    </row>
    <row r="644" spans="1:6" x14ac:dyDescent="0.2">
      <c r="A644" s="37"/>
      <c r="B644" s="52">
        <v>45927.666666666664</v>
      </c>
      <c r="C644" s="53">
        <v>45927.666666666664</v>
      </c>
      <c r="D644" s="56">
        <v>45927.666666666664</v>
      </c>
      <c r="E644" s="41">
        <v>7</v>
      </c>
      <c r="F644" s="42"/>
    </row>
    <row r="645" spans="1:6" x14ac:dyDescent="0.2">
      <c r="A645" s="37"/>
      <c r="B645" s="52">
        <v>45927.708333333328</v>
      </c>
      <c r="C645" s="53">
        <v>45927.708333333328</v>
      </c>
      <c r="D645" s="56">
        <v>45927.708333333328</v>
      </c>
      <c r="E645" s="41">
        <v>7</v>
      </c>
      <c r="F645" s="42"/>
    </row>
    <row r="646" spans="1:6" x14ac:dyDescent="0.2">
      <c r="A646" s="37"/>
      <c r="B646" s="52">
        <v>45927.75</v>
      </c>
      <c r="C646" s="53">
        <v>45927.75</v>
      </c>
      <c r="D646" s="56">
        <v>45927.75</v>
      </c>
      <c r="E646" s="41">
        <v>7</v>
      </c>
      <c r="F646" s="42"/>
    </row>
    <row r="647" spans="1:6" x14ac:dyDescent="0.2">
      <c r="A647" s="37"/>
      <c r="B647" s="52">
        <v>45927.791666666664</v>
      </c>
      <c r="C647" s="53">
        <v>45927.791666666664</v>
      </c>
      <c r="D647" s="56">
        <v>45927.791666666664</v>
      </c>
      <c r="E647" s="41">
        <v>6</v>
      </c>
      <c r="F647" s="42"/>
    </row>
    <row r="648" spans="1:6" x14ac:dyDescent="0.2">
      <c r="A648" s="37"/>
      <c r="B648" s="52">
        <v>45927.833333333328</v>
      </c>
      <c r="C648" s="53">
        <v>45927.833333333328</v>
      </c>
      <c r="D648" s="56">
        <v>45927.833333333328</v>
      </c>
      <c r="E648" s="41">
        <v>7</v>
      </c>
      <c r="F648" s="42"/>
    </row>
    <row r="649" spans="1:6" x14ac:dyDescent="0.2">
      <c r="A649" s="37"/>
      <c r="B649" s="52">
        <v>45927.875</v>
      </c>
      <c r="C649" s="53">
        <v>45927.875</v>
      </c>
      <c r="D649" s="56">
        <v>45927.875</v>
      </c>
      <c r="E649" s="41">
        <v>6</v>
      </c>
      <c r="F649" s="42"/>
    </row>
    <row r="650" spans="1:6" x14ac:dyDescent="0.2">
      <c r="A650" s="37"/>
      <c r="B650" s="52">
        <v>45927.916666666664</v>
      </c>
      <c r="C650" s="53">
        <v>45927.916666666664</v>
      </c>
      <c r="D650" s="56">
        <v>45927.916666666664</v>
      </c>
      <c r="E650" s="41">
        <v>7</v>
      </c>
      <c r="F650" s="42"/>
    </row>
    <row r="651" spans="1:6" x14ac:dyDescent="0.2">
      <c r="A651" s="37"/>
      <c r="B651" s="52">
        <v>45927.958333333328</v>
      </c>
      <c r="C651" s="53">
        <v>45927.958333333328</v>
      </c>
      <c r="D651" s="56">
        <v>45927.958333333328</v>
      </c>
      <c r="E651" s="41">
        <v>7</v>
      </c>
      <c r="F651" s="42"/>
    </row>
    <row r="652" spans="1:6" x14ac:dyDescent="0.2">
      <c r="A652" s="37"/>
      <c r="B652" s="52">
        <v>45928</v>
      </c>
      <c r="C652" s="53">
        <v>45928</v>
      </c>
      <c r="D652" s="56">
        <v>45928</v>
      </c>
      <c r="E652" s="41">
        <v>7</v>
      </c>
      <c r="F652" s="42"/>
    </row>
    <row r="653" spans="1:6" x14ac:dyDescent="0.2">
      <c r="A653" s="37"/>
      <c r="B653" s="52">
        <v>45928.041666666664</v>
      </c>
      <c r="C653" s="53">
        <v>45928.041666666664</v>
      </c>
      <c r="D653" s="56">
        <v>45928.041666666664</v>
      </c>
      <c r="E653" s="41">
        <v>7</v>
      </c>
      <c r="F653" s="42"/>
    </row>
    <row r="654" spans="1:6" x14ac:dyDescent="0.2">
      <c r="A654" s="37"/>
      <c r="B654" s="52">
        <v>45928.083333333328</v>
      </c>
      <c r="C654" s="53">
        <v>45928.083333333328</v>
      </c>
      <c r="D654" s="56">
        <v>45928.083333333328</v>
      </c>
      <c r="E654" s="41">
        <v>8</v>
      </c>
      <c r="F654" s="42"/>
    </row>
    <row r="655" spans="1:6" x14ac:dyDescent="0.2">
      <c r="A655" s="37"/>
      <c r="B655" s="52">
        <v>45928.125</v>
      </c>
      <c r="C655" s="53">
        <v>45928.125</v>
      </c>
      <c r="D655" s="56">
        <v>45928.125</v>
      </c>
      <c r="E655" s="41">
        <v>9</v>
      </c>
      <c r="F655" s="42"/>
    </row>
    <row r="656" spans="1:6" x14ac:dyDescent="0.2">
      <c r="A656" s="37"/>
      <c r="B656" s="52">
        <v>45928.166666666664</v>
      </c>
      <c r="C656" s="53">
        <v>45928.166666666664</v>
      </c>
      <c r="D656" s="56">
        <v>45928.166666666664</v>
      </c>
      <c r="E656" s="41">
        <v>9</v>
      </c>
      <c r="F656" s="42"/>
    </row>
    <row r="657" spans="1:6" x14ac:dyDescent="0.2">
      <c r="A657" s="37"/>
      <c r="B657" s="52">
        <v>45928.208333333328</v>
      </c>
      <c r="C657" s="53">
        <v>45928.208333333328</v>
      </c>
      <c r="D657" s="56">
        <v>45928.208333333328</v>
      </c>
      <c r="E657" s="41">
        <v>9</v>
      </c>
      <c r="F657" s="42"/>
    </row>
    <row r="658" spans="1:6" x14ac:dyDescent="0.2">
      <c r="A658" s="37"/>
      <c r="B658" s="52">
        <v>45928.25</v>
      </c>
      <c r="C658" s="53">
        <v>45928.25</v>
      </c>
      <c r="D658" s="56">
        <v>45928.25</v>
      </c>
      <c r="E658" s="41">
        <v>9</v>
      </c>
      <c r="F658" s="42"/>
    </row>
    <row r="659" spans="1:6" x14ac:dyDescent="0.2">
      <c r="A659" s="37"/>
      <c r="B659" s="52">
        <v>45928.291666666664</v>
      </c>
      <c r="C659" s="53">
        <v>45928.291666666664</v>
      </c>
      <c r="D659" s="56">
        <v>45928.291666666664</v>
      </c>
      <c r="E659" s="41">
        <v>8</v>
      </c>
      <c r="F659" s="42"/>
    </row>
    <row r="660" spans="1:6" x14ac:dyDescent="0.2">
      <c r="A660" s="37"/>
      <c r="B660" s="52">
        <v>45928.333333333328</v>
      </c>
      <c r="C660" s="53">
        <v>45928.333333333328</v>
      </c>
      <c r="D660" s="56">
        <v>45928.333333333328</v>
      </c>
      <c r="E660" s="41">
        <v>7</v>
      </c>
      <c r="F660" s="42"/>
    </row>
    <row r="661" spans="1:6" x14ac:dyDescent="0.2">
      <c r="A661" s="37"/>
      <c r="B661" s="52">
        <v>45928.375</v>
      </c>
      <c r="C661" s="53">
        <v>45928.375</v>
      </c>
      <c r="D661" s="56">
        <v>45928.375</v>
      </c>
      <c r="E661" s="41">
        <v>7</v>
      </c>
      <c r="F661" s="42"/>
    </row>
    <row r="662" spans="1:6" x14ac:dyDescent="0.2">
      <c r="A662" s="37"/>
      <c r="B662" s="52">
        <v>45928.416666666664</v>
      </c>
      <c r="C662" s="53">
        <v>45928.416666666664</v>
      </c>
      <c r="D662" s="56">
        <v>45928.416666666664</v>
      </c>
      <c r="E662" s="41">
        <v>4</v>
      </c>
      <c r="F662" s="42"/>
    </row>
    <row r="663" spans="1:6" x14ac:dyDescent="0.2">
      <c r="A663" s="37"/>
      <c r="B663" s="52">
        <v>45928.458333333328</v>
      </c>
      <c r="C663" s="53">
        <v>45928.458333333328</v>
      </c>
      <c r="D663" s="56">
        <v>45928.458333333328</v>
      </c>
      <c r="E663" s="41">
        <v>4</v>
      </c>
      <c r="F663" s="42"/>
    </row>
    <row r="664" spans="1:6" x14ac:dyDescent="0.2">
      <c r="A664" s="37"/>
      <c r="B664" s="52">
        <v>45928.5</v>
      </c>
      <c r="C664" s="53">
        <v>45928.5</v>
      </c>
      <c r="D664" s="56">
        <v>45928.5</v>
      </c>
      <c r="E664" s="41">
        <v>5</v>
      </c>
      <c r="F664" s="42"/>
    </row>
    <row r="665" spans="1:6" x14ac:dyDescent="0.2">
      <c r="A665" s="37"/>
      <c r="B665" s="52">
        <v>45928.541666666664</v>
      </c>
      <c r="C665" s="53">
        <v>45928.541666666664</v>
      </c>
      <c r="D665" s="56">
        <v>45928.541666666664</v>
      </c>
      <c r="E665" s="41">
        <v>5</v>
      </c>
      <c r="F665" s="42"/>
    </row>
    <row r="666" spans="1:6" x14ac:dyDescent="0.2">
      <c r="A666" s="37"/>
      <c r="B666" s="52">
        <v>45928.583333333328</v>
      </c>
      <c r="C666" s="53">
        <v>45928.583333333328</v>
      </c>
      <c r="D666" s="56">
        <v>45928.583333333328</v>
      </c>
      <c r="E666" s="41">
        <v>4</v>
      </c>
      <c r="F666" s="42"/>
    </row>
    <row r="667" spans="1:6" x14ac:dyDescent="0.2">
      <c r="A667" s="37"/>
      <c r="B667" s="52">
        <v>45928.625</v>
      </c>
      <c r="C667" s="53">
        <v>45928.625</v>
      </c>
      <c r="D667" s="56">
        <v>45928.625</v>
      </c>
      <c r="E667" s="41">
        <v>3</v>
      </c>
      <c r="F667" s="42"/>
    </row>
    <row r="668" spans="1:6" x14ac:dyDescent="0.2">
      <c r="A668" s="37"/>
      <c r="B668" s="52">
        <v>45928.666666666664</v>
      </c>
      <c r="C668" s="53">
        <v>45928.666666666664</v>
      </c>
      <c r="D668" s="56">
        <v>45928.666666666664</v>
      </c>
      <c r="E668" s="41">
        <v>3</v>
      </c>
      <c r="F668" s="42"/>
    </row>
    <row r="669" spans="1:6" x14ac:dyDescent="0.2">
      <c r="A669" s="37"/>
      <c r="B669" s="52">
        <v>45928.708333333328</v>
      </c>
      <c r="C669" s="53">
        <v>45928.708333333328</v>
      </c>
      <c r="D669" s="56">
        <v>45928.708333333328</v>
      </c>
      <c r="E669" s="41">
        <v>3</v>
      </c>
      <c r="F669" s="42"/>
    </row>
    <row r="670" spans="1:6" x14ac:dyDescent="0.2">
      <c r="A670" s="37"/>
      <c r="B670" s="52">
        <v>45928.75</v>
      </c>
      <c r="C670" s="53">
        <v>45928.75</v>
      </c>
      <c r="D670" s="56">
        <v>45928.75</v>
      </c>
      <c r="E670" s="41">
        <v>3</v>
      </c>
      <c r="F670" s="42"/>
    </row>
    <row r="671" spans="1:6" x14ac:dyDescent="0.2">
      <c r="A671" s="37"/>
      <c r="B671" s="52">
        <v>45928.791666666664</v>
      </c>
      <c r="C671" s="53">
        <v>45928.791666666664</v>
      </c>
      <c r="D671" s="56">
        <v>45928.791666666664</v>
      </c>
      <c r="E671" s="41">
        <v>3</v>
      </c>
      <c r="F671" s="42"/>
    </row>
    <row r="672" spans="1:6" x14ac:dyDescent="0.2">
      <c r="A672" s="37"/>
      <c r="B672" s="52">
        <v>45928.833333333328</v>
      </c>
      <c r="C672" s="53">
        <v>45928.833333333328</v>
      </c>
      <c r="D672" s="56">
        <v>45928.833333333328</v>
      </c>
      <c r="E672" s="41">
        <v>4</v>
      </c>
      <c r="F672" s="42"/>
    </row>
    <row r="673" spans="1:6" x14ac:dyDescent="0.2">
      <c r="A673" s="37"/>
      <c r="B673" s="52">
        <v>45928.875</v>
      </c>
      <c r="C673" s="53">
        <v>45928.875</v>
      </c>
      <c r="D673" s="56">
        <v>45928.875</v>
      </c>
      <c r="E673" s="41">
        <v>3</v>
      </c>
      <c r="F673" s="42"/>
    </row>
    <row r="674" spans="1:6" x14ac:dyDescent="0.2">
      <c r="A674" s="37"/>
      <c r="B674" s="52">
        <v>45928.916666666664</v>
      </c>
      <c r="C674" s="53">
        <v>45928.916666666664</v>
      </c>
      <c r="D674" s="56">
        <v>45928.916666666664</v>
      </c>
      <c r="E674" s="41">
        <v>2</v>
      </c>
      <c r="F674" s="42"/>
    </row>
    <row r="675" spans="1:6" x14ac:dyDescent="0.2">
      <c r="A675" s="37"/>
      <c r="B675" s="52">
        <v>45928.958333333328</v>
      </c>
      <c r="C675" s="53">
        <v>45928.958333333328</v>
      </c>
      <c r="D675" s="56">
        <v>45928.958333333328</v>
      </c>
      <c r="E675" s="41">
        <v>2</v>
      </c>
      <c r="F675" s="42"/>
    </row>
    <row r="676" spans="1:6" x14ac:dyDescent="0.2">
      <c r="B676" s="52">
        <v>45929</v>
      </c>
      <c r="C676" s="53">
        <v>45929</v>
      </c>
      <c r="D676" s="56">
        <v>45929</v>
      </c>
      <c r="E676" s="41">
        <v>2</v>
      </c>
    </row>
    <row r="677" spans="1:6" x14ac:dyDescent="0.2">
      <c r="B677" s="52">
        <v>45929.041666666664</v>
      </c>
      <c r="C677" s="53">
        <v>45929.041666666664</v>
      </c>
      <c r="D677" s="56">
        <v>45929.041666666664</v>
      </c>
      <c r="E677" s="41">
        <v>2</v>
      </c>
    </row>
    <row r="678" spans="1:6" x14ac:dyDescent="0.2">
      <c r="B678" s="52">
        <v>45929.083333333328</v>
      </c>
      <c r="C678" s="53">
        <v>45929.083333333328</v>
      </c>
      <c r="D678" s="56">
        <v>45929.083333333328</v>
      </c>
      <c r="E678" s="41">
        <v>3</v>
      </c>
    </row>
    <row r="679" spans="1:6" x14ac:dyDescent="0.2">
      <c r="B679" s="52">
        <v>45929.125</v>
      </c>
      <c r="C679" s="53">
        <v>45929.125</v>
      </c>
      <c r="D679" s="56">
        <v>45929.125</v>
      </c>
      <c r="E679" s="41">
        <v>3</v>
      </c>
    </row>
    <row r="680" spans="1:6" x14ac:dyDescent="0.2">
      <c r="B680" s="52">
        <v>45929.166666666664</v>
      </c>
      <c r="C680" s="53">
        <v>45929.166666666664</v>
      </c>
      <c r="D680" s="56">
        <v>45929.166666666664</v>
      </c>
      <c r="E680" s="41">
        <v>3</v>
      </c>
    </row>
    <row r="681" spans="1:6" x14ac:dyDescent="0.2">
      <c r="B681" s="52">
        <v>45929.208333333328</v>
      </c>
      <c r="C681" s="53">
        <v>45929.208333333328</v>
      </c>
      <c r="D681" s="56">
        <v>45929.208333333328</v>
      </c>
      <c r="E681" s="41">
        <v>3</v>
      </c>
    </row>
    <row r="682" spans="1:6" x14ac:dyDescent="0.2">
      <c r="B682" s="52">
        <v>45929.25</v>
      </c>
      <c r="C682" s="53">
        <v>45929.25</v>
      </c>
      <c r="D682" s="56">
        <v>45929.25</v>
      </c>
      <c r="E682" s="41">
        <v>4</v>
      </c>
    </row>
    <row r="683" spans="1:6" x14ac:dyDescent="0.2">
      <c r="B683" s="52">
        <v>45929.291666666664</v>
      </c>
      <c r="C683" s="53">
        <v>45929.291666666664</v>
      </c>
      <c r="D683" s="56">
        <v>45929.291666666664</v>
      </c>
      <c r="E683" s="41">
        <v>4</v>
      </c>
    </row>
    <row r="684" spans="1:6" x14ac:dyDescent="0.2">
      <c r="B684" s="52">
        <v>45929.333333333328</v>
      </c>
      <c r="C684" s="53">
        <v>45929.333333333328</v>
      </c>
      <c r="D684" s="56">
        <v>45929.333333333328</v>
      </c>
      <c r="E684" s="41">
        <v>12</v>
      </c>
    </row>
    <row r="685" spans="1:6" x14ac:dyDescent="0.2">
      <c r="B685" s="52">
        <v>45929.375</v>
      </c>
      <c r="C685" s="53">
        <v>45929.375</v>
      </c>
      <c r="D685" s="56">
        <v>45929.375</v>
      </c>
      <c r="E685" s="41">
        <v>13</v>
      </c>
    </row>
    <row r="686" spans="1:6" x14ac:dyDescent="0.2">
      <c r="B686" s="52">
        <v>45929.416666666664</v>
      </c>
      <c r="C686" s="53">
        <v>45929.416666666664</v>
      </c>
      <c r="D686" s="56">
        <v>45929.416666666664</v>
      </c>
      <c r="E686" s="41">
        <v>10</v>
      </c>
    </row>
    <row r="687" spans="1:6" x14ac:dyDescent="0.2">
      <c r="B687" s="52">
        <v>45929.458333333328</v>
      </c>
      <c r="C687" s="53">
        <v>45929.458333333328</v>
      </c>
      <c r="D687" s="56">
        <v>45929.458333333328</v>
      </c>
      <c r="E687" s="41">
        <v>8</v>
      </c>
    </row>
    <row r="688" spans="1:6" x14ac:dyDescent="0.2">
      <c r="B688" s="52">
        <v>45929.5</v>
      </c>
      <c r="C688" s="53">
        <v>45929.5</v>
      </c>
      <c r="D688" s="56">
        <v>45929.5</v>
      </c>
      <c r="E688" s="41">
        <v>4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3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3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3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3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5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5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5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6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6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5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4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4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4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4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3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3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4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4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5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15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13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7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7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6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6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6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8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13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7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9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8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9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8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9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4</v>
      </c>
    </row>
    <row r="724" spans="2:5" x14ac:dyDescent="0.2">
      <c r="B724" s="38">
        <v>45900</v>
      </c>
      <c r="C724" s="39">
        <v>45900</v>
      </c>
      <c r="D724" s="40">
        <v>45900</v>
      </c>
      <c r="E724" s="41">
        <v>6</v>
      </c>
    </row>
    <row r="725" spans="2:5" x14ac:dyDescent="0.2">
      <c r="B725" s="38">
        <v>45900.041666666664</v>
      </c>
      <c r="C725" s="39">
        <v>45900.041666666664</v>
      </c>
      <c r="D725" s="40">
        <v>45900.041666666664</v>
      </c>
      <c r="E725" s="41">
        <v>7</v>
      </c>
    </row>
    <row r="726" spans="2:5" x14ac:dyDescent="0.2">
      <c r="B726" s="38">
        <v>45900.083333333328</v>
      </c>
      <c r="C726" s="39">
        <v>45900.083333333328</v>
      </c>
      <c r="D726" s="40">
        <v>45900.083333333328</v>
      </c>
      <c r="E726" s="41">
        <v>6</v>
      </c>
    </row>
    <row r="727" spans="2:5" x14ac:dyDescent="0.2">
      <c r="B727" s="38">
        <v>45900.125</v>
      </c>
      <c r="C727" s="39">
        <v>45900.125</v>
      </c>
      <c r="D727" s="40">
        <v>45900.125</v>
      </c>
      <c r="E727" s="41">
        <v>7</v>
      </c>
    </row>
    <row r="728" spans="2:5" x14ac:dyDescent="0.2">
      <c r="B728" s="38">
        <v>45900.166666666664</v>
      </c>
      <c r="C728" s="39">
        <v>45900.166666666664</v>
      </c>
      <c r="D728" s="40">
        <v>45900.166666666664</v>
      </c>
      <c r="E728" s="41">
        <v>8</v>
      </c>
    </row>
    <row r="729" spans="2:5" x14ac:dyDescent="0.2">
      <c r="B729" s="38">
        <v>45900.208333333328</v>
      </c>
      <c r="C729" s="39">
        <v>45900.208333333328</v>
      </c>
      <c r="D729" s="40">
        <v>45900.208333333328</v>
      </c>
      <c r="E729" s="41">
        <v>8</v>
      </c>
    </row>
    <row r="730" spans="2:5" x14ac:dyDescent="0.2">
      <c r="B730" s="38">
        <v>45900.25</v>
      </c>
      <c r="C730" s="39">
        <v>45900.25</v>
      </c>
      <c r="D730" s="40">
        <v>45900.25</v>
      </c>
      <c r="E730" s="41">
        <v>8</v>
      </c>
    </row>
    <row r="731" spans="2:5" x14ac:dyDescent="0.2">
      <c r="B731" s="38">
        <v>45900.291666666664</v>
      </c>
      <c r="C731" s="39">
        <v>45900.291666666664</v>
      </c>
      <c r="D731" s="40">
        <v>45900.291666666664</v>
      </c>
      <c r="E731" s="41">
        <v>8</v>
      </c>
    </row>
    <row r="732" spans="2:5" x14ac:dyDescent="0.2">
      <c r="B732" s="38">
        <v>45900.333333333328</v>
      </c>
      <c r="C732" s="39">
        <v>45900.333333333328</v>
      </c>
      <c r="D732" s="40">
        <v>45900.333333333328</v>
      </c>
      <c r="E732" s="41">
        <v>8</v>
      </c>
    </row>
    <row r="733" spans="2:5" x14ac:dyDescent="0.2">
      <c r="B733" s="38">
        <v>45900.375</v>
      </c>
      <c r="C733" s="39">
        <v>45900.375</v>
      </c>
      <c r="D733" s="40">
        <v>45900.375</v>
      </c>
      <c r="E733" s="41">
        <v>8</v>
      </c>
    </row>
    <row r="734" spans="2:5" x14ac:dyDescent="0.2">
      <c r="B734" s="38">
        <v>45900.416666666664</v>
      </c>
      <c r="C734" s="39">
        <v>45900.416666666664</v>
      </c>
      <c r="D734" s="40">
        <v>45900.416666666664</v>
      </c>
      <c r="E734" s="41">
        <v>9</v>
      </c>
    </row>
    <row r="735" spans="2:5" x14ac:dyDescent="0.2">
      <c r="B735" s="38">
        <v>45900.458333333328</v>
      </c>
      <c r="C735" s="39">
        <v>45900.458333333328</v>
      </c>
      <c r="D735" s="40">
        <v>45900.458333333328</v>
      </c>
      <c r="E735" s="41">
        <v>7</v>
      </c>
    </row>
    <row r="736" spans="2:5" x14ac:dyDescent="0.2">
      <c r="B736" s="38">
        <v>45900.5</v>
      </c>
      <c r="C736" s="39">
        <v>45900.5</v>
      </c>
      <c r="D736" s="40">
        <v>45900.5</v>
      </c>
      <c r="E736" s="41">
        <v>5</v>
      </c>
    </row>
    <row r="737" spans="2:5" x14ac:dyDescent="0.2">
      <c r="B737" s="38">
        <v>45900.541666666664</v>
      </c>
      <c r="C737" s="39">
        <v>45900.541666666664</v>
      </c>
      <c r="D737" s="40">
        <v>45900.541666666664</v>
      </c>
      <c r="E737" s="41">
        <v>6</v>
      </c>
    </row>
    <row r="738" spans="2:5" x14ac:dyDescent="0.2">
      <c r="B738" s="38">
        <v>45900.583333333328</v>
      </c>
      <c r="C738" s="39">
        <v>45900.583333333328</v>
      </c>
      <c r="D738" s="40">
        <v>45900.583333333328</v>
      </c>
      <c r="E738" s="41">
        <v>5</v>
      </c>
    </row>
    <row r="739" spans="2:5" x14ac:dyDescent="0.2">
      <c r="B739" s="38">
        <v>45900.625</v>
      </c>
      <c r="C739" s="39">
        <v>45900.625</v>
      </c>
      <c r="D739" s="40">
        <v>45900.625</v>
      </c>
      <c r="E739" s="41">
        <v>5</v>
      </c>
    </row>
    <row r="740" spans="2:5" x14ac:dyDescent="0.2">
      <c r="B740" s="38">
        <v>45900.666666666664</v>
      </c>
      <c r="C740" s="39">
        <v>45900.666666666664</v>
      </c>
      <c r="D740" s="40">
        <v>45900.666666666664</v>
      </c>
      <c r="E740" s="41">
        <v>5</v>
      </c>
    </row>
    <row r="741" spans="2:5" x14ac:dyDescent="0.2">
      <c r="B741" s="38">
        <v>45900.708333333328</v>
      </c>
      <c r="C741" s="39">
        <v>45900.708333333328</v>
      </c>
      <c r="D741" s="40">
        <v>45900.708333333328</v>
      </c>
      <c r="E741" s="41">
        <v>6</v>
      </c>
    </row>
    <row r="742" spans="2:5" x14ac:dyDescent="0.2">
      <c r="B742" s="38">
        <v>45900.75</v>
      </c>
      <c r="C742" s="39">
        <v>45900.75</v>
      </c>
      <c r="D742" s="40">
        <v>45900.75</v>
      </c>
      <c r="E742" s="41">
        <v>5</v>
      </c>
    </row>
    <row r="743" spans="2:5" x14ac:dyDescent="0.2">
      <c r="B743" s="38">
        <v>45900.791666666664</v>
      </c>
      <c r="C743" s="39">
        <v>45900.791666666664</v>
      </c>
      <c r="D743" s="40">
        <v>45900.791666666664</v>
      </c>
      <c r="E743" s="41">
        <v>4</v>
      </c>
    </row>
    <row r="744" spans="2:5" x14ac:dyDescent="0.2">
      <c r="B744" s="38">
        <v>45900.833333333328</v>
      </c>
      <c r="C744" s="39">
        <v>45900.833333333328</v>
      </c>
      <c r="D744" s="40">
        <v>45900.833333333328</v>
      </c>
      <c r="E744" s="41">
        <v>4</v>
      </c>
    </row>
    <row r="745" spans="2:5" x14ac:dyDescent="0.2">
      <c r="B745" s="38">
        <v>45900.875</v>
      </c>
      <c r="C745" s="39">
        <v>45900.875</v>
      </c>
      <c r="D745" s="40">
        <v>45900.875</v>
      </c>
      <c r="E745" s="41">
        <v>4</v>
      </c>
    </row>
    <row r="746" spans="2:5" x14ac:dyDescent="0.2">
      <c r="B746" s="38">
        <v>45900.916666666664</v>
      </c>
      <c r="C746" s="39">
        <v>45900.916666666664</v>
      </c>
      <c r="D746" s="40">
        <v>45900.916666666664</v>
      </c>
      <c r="E746" s="41">
        <v>5</v>
      </c>
    </row>
    <row r="747" spans="2:5" x14ac:dyDescent="0.2">
      <c r="B747" s="38">
        <v>45900.958333333328</v>
      </c>
      <c r="C747" s="39">
        <v>45900.958333333328</v>
      </c>
      <c r="D747" s="40">
        <v>45900.958333333328</v>
      </c>
      <c r="E747" s="41">
        <v>6</v>
      </c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DAB55-E8FC-48E1-948F-1FEC30AD4F58}">
  <sheetPr>
    <tabColor rgb="FFFFFF00"/>
  </sheetPr>
  <dimension ref="A1:F747"/>
  <sheetViews>
    <sheetView topLeftCell="A678" workbookViewId="0">
      <selection activeCell="I492" sqref="I492"/>
    </sheetView>
  </sheetViews>
  <sheetFormatPr defaultRowHeight="12.75" x14ac:dyDescent="0.2"/>
  <cols>
    <col min="1" max="1" width="15.42578125" style="27" bestFit="1" customWidth="1"/>
    <col min="2" max="2" width="7.85546875" style="43" customWidth="1"/>
    <col min="3" max="3" width="17.42578125" style="45" bestFit="1" customWidth="1"/>
    <col min="4" max="4" width="9.140625" style="30"/>
    <col min="5" max="5" width="9.140625" style="48"/>
    <col min="6" max="16384" width="9.140625" style="27"/>
  </cols>
  <sheetData>
    <row r="1" spans="1:6" x14ac:dyDescent="0.2">
      <c r="B1" s="28"/>
      <c r="C1" s="44"/>
    </row>
    <row r="2" spans="1:6" x14ac:dyDescent="0.2">
      <c r="B2" s="31"/>
    </row>
    <row r="3" spans="1:6" x14ac:dyDescent="0.2">
      <c r="B3" s="36" t="s">
        <v>228</v>
      </c>
      <c r="C3" s="49" t="s">
        <v>229</v>
      </c>
      <c r="D3" s="50" t="s">
        <v>230</v>
      </c>
      <c r="E3" s="51" t="s">
        <v>231</v>
      </c>
    </row>
    <row r="4" spans="1:6" x14ac:dyDescent="0.2">
      <c r="A4" s="37"/>
      <c r="B4" s="52">
        <v>45901</v>
      </c>
      <c r="C4" s="53">
        <v>45901</v>
      </c>
      <c r="D4" s="56">
        <v>45901</v>
      </c>
      <c r="E4" s="41">
        <v>13</v>
      </c>
      <c r="F4" s="42"/>
    </row>
    <row r="5" spans="1:6" x14ac:dyDescent="0.2">
      <c r="A5" s="37"/>
      <c r="B5" s="52">
        <v>45901.041666666664</v>
      </c>
      <c r="C5" s="53">
        <v>45901.041666666664</v>
      </c>
      <c r="D5" s="56">
        <v>45901.041666666664</v>
      </c>
      <c r="E5" s="41">
        <v>14</v>
      </c>
      <c r="F5" s="42"/>
    </row>
    <row r="6" spans="1:6" x14ac:dyDescent="0.2">
      <c r="A6" s="37"/>
      <c r="B6" s="52">
        <v>45901.083333333328</v>
      </c>
      <c r="C6" s="53">
        <v>45901.083333333328</v>
      </c>
      <c r="D6" s="56">
        <v>45901.083333333328</v>
      </c>
      <c r="E6" s="41">
        <v>14</v>
      </c>
      <c r="F6" s="42"/>
    </row>
    <row r="7" spans="1:6" x14ac:dyDescent="0.2">
      <c r="A7" s="37"/>
      <c r="B7" s="52">
        <v>45901.125</v>
      </c>
      <c r="C7" s="53">
        <v>45901.125</v>
      </c>
      <c r="D7" s="56">
        <v>45901.125</v>
      </c>
      <c r="E7" s="41">
        <v>14</v>
      </c>
      <c r="F7" s="42"/>
    </row>
    <row r="8" spans="1:6" x14ac:dyDescent="0.2">
      <c r="A8" s="37"/>
      <c r="B8" s="52">
        <v>45901.166666666664</v>
      </c>
      <c r="C8" s="53">
        <v>45901.166666666664</v>
      </c>
      <c r="D8" s="56">
        <v>45901.166666666664</v>
      </c>
      <c r="E8" s="41">
        <v>14</v>
      </c>
      <c r="F8" s="42"/>
    </row>
    <row r="9" spans="1:6" x14ac:dyDescent="0.2">
      <c r="A9" s="37"/>
      <c r="B9" s="52">
        <v>45901.208333333328</v>
      </c>
      <c r="C9" s="53">
        <v>45901.208333333328</v>
      </c>
      <c r="D9" s="56">
        <v>45901.208333333328</v>
      </c>
      <c r="E9" s="41">
        <v>14</v>
      </c>
      <c r="F9" s="42"/>
    </row>
    <row r="10" spans="1:6" x14ac:dyDescent="0.2">
      <c r="A10" s="37"/>
      <c r="B10" s="52">
        <v>45901.25</v>
      </c>
      <c r="C10" s="53">
        <v>45901.25</v>
      </c>
      <c r="D10" s="56">
        <v>45901.25</v>
      </c>
      <c r="E10" s="41">
        <v>14</v>
      </c>
      <c r="F10" s="42"/>
    </row>
    <row r="11" spans="1:6" x14ac:dyDescent="0.2">
      <c r="A11" s="37"/>
      <c r="B11" s="52">
        <v>45901.291666666664</v>
      </c>
      <c r="C11" s="53">
        <v>45901.291666666664</v>
      </c>
      <c r="D11" s="56">
        <v>45901.291666666664</v>
      </c>
      <c r="E11" s="41">
        <v>13</v>
      </c>
      <c r="F11" s="42"/>
    </row>
    <row r="12" spans="1:6" x14ac:dyDescent="0.2">
      <c r="A12" s="37"/>
      <c r="B12" s="52">
        <v>45901.333333333328</v>
      </c>
      <c r="C12" s="53">
        <v>45901.333333333328</v>
      </c>
      <c r="D12" s="56">
        <v>45901.333333333328</v>
      </c>
      <c r="E12" s="41">
        <v>12</v>
      </c>
      <c r="F12" s="42"/>
    </row>
    <row r="13" spans="1:6" x14ac:dyDescent="0.2">
      <c r="A13" s="37"/>
      <c r="B13" s="52">
        <v>45901.375</v>
      </c>
      <c r="C13" s="53">
        <v>45901.375</v>
      </c>
      <c r="D13" s="56">
        <v>45901.375</v>
      </c>
      <c r="E13" s="41">
        <v>15</v>
      </c>
      <c r="F13" s="42"/>
    </row>
    <row r="14" spans="1:6" x14ac:dyDescent="0.2">
      <c r="A14" s="37"/>
      <c r="B14" s="52">
        <v>45901.416666666664</v>
      </c>
      <c r="C14" s="53">
        <v>45901.416666666664</v>
      </c>
      <c r="D14" s="56">
        <v>45901.416666666664</v>
      </c>
      <c r="E14" s="41">
        <v>15</v>
      </c>
      <c r="F14" s="42"/>
    </row>
    <row r="15" spans="1:6" x14ac:dyDescent="0.2">
      <c r="A15" s="37"/>
      <c r="B15" s="52">
        <v>45901.458333333328</v>
      </c>
      <c r="C15" s="53">
        <v>45901.458333333328</v>
      </c>
      <c r="D15" s="56">
        <v>45901.458333333328</v>
      </c>
      <c r="E15" s="41">
        <v>16</v>
      </c>
      <c r="F15" s="42"/>
    </row>
    <row r="16" spans="1:6" x14ac:dyDescent="0.2">
      <c r="A16" s="37"/>
      <c r="B16" s="52">
        <v>45901.5</v>
      </c>
      <c r="C16" s="53">
        <v>45901.5</v>
      </c>
      <c r="D16" s="56">
        <v>45901.5</v>
      </c>
      <c r="E16" s="41">
        <v>14</v>
      </c>
      <c r="F16" s="42"/>
    </row>
    <row r="17" spans="1:6" x14ac:dyDescent="0.2">
      <c r="A17" s="37"/>
      <c r="B17" s="52">
        <v>45901.541666666664</v>
      </c>
      <c r="C17" s="53">
        <v>45901.541666666664</v>
      </c>
      <c r="D17" s="56">
        <v>45901.541666666664</v>
      </c>
      <c r="E17" s="41">
        <v>14</v>
      </c>
      <c r="F17" s="42"/>
    </row>
    <row r="18" spans="1:6" x14ac:dyDescent="0.2">
      <c r="A18" s="37"/>
      <c r="B18" s="52">
        <v>45901.583333333328</v>
      </c>
      <c r="C18" s="53">
        <v>45901.583333333328</v>
      </c>
      <c r="D18" s="56">
        <v>45901.583333333328</v>
      </c>
      <c r="E18" s="41">
        <v>14</v>
      </c>
      <c r="F18" s="42"/>
    </row>
    <row r="19" spans="1:6" x14ac:dyDescent="0.2">
      <c r="A19" s="37"/>
      <c r="B19" s="52">
        <v>45901.625</v>
      </c>
      <c r="C19" s="53">
        <v>45901.625</v>
      </c>
      <c r="D19" s="56">
        <v>45901.625</v>
      </c>
      <c r="E19" s="41">
        <v>15</v>
      </c>
      <c r="F19" s="42"/>
    </row>
    <row r="20" spans="1:6" x14ac:dyDescent="0.2">
      <c r="A20" s="37"/>
      <c r="B20" s="52">
        <v>45901.666666666664</v>
      </c>
      <c r="C20" s="53">
        <v>45901.666666666664</v>
      </c>
      <c r="D20" s="56">
        <v>45901.666666666664</v>
      </c>
      <c r="E20" s="41">
        <v>14</v>
      </c>
      <c r="F20" s="42"/>
    </row>
    <row r="21" spans="1:6" x14ac:dyDescent="0.2">
      <c r="A21" s="37"/>
      <c r="B21" s="52">
        <v>45901.708333333328</v>
      </c>
      <c r="C21" s="53">
        <v>45901.708333333328</v>
      </c>
      <c r="D21" s="56">
        <v>45901.708333333328</v>
      </c>
      <c r="E21" s="41">
        <v>16</v>
      </c>
      <c r="F21" s="42"/>
    </row>
    <row r="22" spans="1:6" x14ac:dyDescent="0.2">
      <c r="A22" s="37"/>
      <c r="B22" s="52">
        <v>45901.75</v>
      </c>
      <c r="C22" s="53">
        <v>45901.75</v>
      </c>
      <c r="D22" s="56">
        <v>45901.75</v>
      </c>
      <c r="E22" s="41">
        <v>12</v>
      </c>
      <c r="F22" s="42"/>
    </row>
    <row r="23" spans="1:6" x14ac:dyDescent="0.2">
      <c r="A23" s="37"/>
      <c r="B23" s="52">
        <v>45901.791666666664</v>
      </c>
      <c r="C23" s="53">
        <v>45901.791666666664</v>
      </c>
      <c r="D23" s="56">
        <v>45901.791666666664</v>
      </c>
      <c r="E23" s="41">
        <v>13</v>
      </c>
      <c r="F23" s="42"/>
    </row>
    <row r="24" spans="1:6" x14ac:dyDescent="0.2">
      <c r="A24" s="37"/>
      <c r="B24" s="52">
        <v>45901.833333333328</v>
      </c>
      <c r="C24" s="53">
        <v>45901.833333333328</v>
      </c>
      <c r="D24" s="56">
        <v>45901.833333333328</v>
      </c>
      <c r="E24" s="41">
        <v>14</v>
      </c>
      <c r="F24" s="42"/>
    </row>
    <row r="25" spans="1:6" x14ac:dyDescent="0.2">
      <c r="A25" s="37"/>
      <c r="B25" s="52">
        <v>45901.875</v>
      </c>
      <c r="C25" s="53">
        <v>45901.875</v>
      </c>
      <c r="D25" s="56">
        <v>45901.875</v>
      </c>
      <c r="E25" s="41">
        <v>14</v>
      </c>
      <c r="F25" s="42"/>
    </row>
    <row r="26" spans="1:6" x14ac:dyDescent="0.2">
      <c r="A26" s="37"/>
      <c r="B26" s="52">
        <v>45901.916666666664</v>
      </c>
      <c r="C26" s="53">
        <v>45901.916666666664</v>
      </c>
      <c r="D26" s="56">
        <v>45901.916666666664</v>
      </c>
      <c r="E26" s="41">
        <v>12</v>
      </c>
      <c r="F26" s="42"/>
    </row>
    <row r="27" spans="1:6" x14ac:dyDescent="0.2">
      <c r="A27" s="37"/>
      <c r="B27" s="52">
        <v>45901.958333333328</v>
      </c>
      <c r="C27" s="53">
        <v>45901.958333333328</v>
      </c>
      <c r="D27" s="56">
        <v>45901.958333333328</v>
      </c>
      <c r="E27" s="41">
        <v>11</v>
      </c>
      <c r="F27" s="42"/>
    </row>
    <row r="28" spans="1:6" x14ac:dyDescent="0.2">
      <c r="A28" s="37"/>
      <c r="B28" s="52">
        <v>45902</v>
      </c>
      <c r="C28" s="53">
        <v>45902</v>
      </c>
      <c r="D28" s="56">
        <v>45902</v>
      </c>
      <c r="E28" s="41">
        <v>9</v>
      </c>
      <c r="F28" s="42"/>
    </row>
    <row r="29" spans="1:6" x14ac:dyDescent="0.2">
      <c r="A29" s="37"/>
      <c r="B29" s="52">
        <v>45902.041666666664</v>
      </c>
      <c r="C29" s="53">
        <v>45902.041666666664</v>
      </c>
      <c r="D29" s="56">
        <v>45902.041666666664</v>
      </c>
      <c r="E29" s="41">
        <v>9</v>
      </c>
      <c r="F29" s="42"/>
    </row>
    <row r="30" spans="1:6" x14ac:dyDescent="0.2">
      <c r="A30" s="37"/>
      <c r="B30" s="52">
        <v>45902.083333333328</v>
      </c>
      <c r="C30" s="53">
        <v>45902.083333333328</v>
      </c>
      <c r="D30" s="56">
        <v>45902.083333333328</v>
      </c>
      <c r="E30" s="41">
        <v>10</v>
      </c>
      <c r="F30" s="42"/>
    </row>
    <row r="31" spans="1:6" x14ac:dyDescent="0.2">
      <c r="A31" s="37"/>
      <c r="B31" s="52">
        <v>45902.125</v>
      </c>
      <c r="C31" s="53">
        <v>45902.125</v>
      </c>
      <c r="D31" s="56">
        <v>45902.125</v>
      </c>
      <c r="E31" s="41">
        <v>10</v>
      </c>
      <c r="F31" s="42"/>
    </row>
    <row r="32" spans="1:6" x14ac:dyDescent="0.2">
      <c r="A32" s="37"/>
      <c r="B32" s="52">
        <v>45902.166666666664</v>
      </c>
      <c r="C32" s="53">
        <v>45902.166666666664</v>
      </c>
      <c r="D32" s="56">
        <v>45902.166666666664</v>
      </c>
      <c r="E32" s="41">
        <v>11</v>
      </c>
      <c r="F32" s="42"/>
    </row>
    <row r="33" spans="1:6" x14ac:dyDescent="0.2">
      <c r="A33" s="37"/>
      <c r="B33" s="52">
        <v>45902.208333333328</v>
      </c>
      <c r="C33" s="53">
        <v>45902.208333333328</v>
      </c>
      <c r="D33" s="56">
        <v>45902.208333333328</v>
      </c>
      <c r="E33" s="41">
        <v>13</v>
      </c>
      <c r="F33" s="42"/>
    </row>
    <row r="34" spans="1:6" x14ac:dyDescent="0.2">
      <c r="A34" s="37"/>
      <c r="B34" s="52">
        <v>45902.25</v>
      </c>
      <c r="C34" s="53">
        <v>45902.25</v>
      </c>
      <c r="D34" s="56">
        <v>45902.25</v>
      </c>
      <c r="E34" s="41">
        <v>13</v>
      </c>
      <c r="F34" s="42"/>
    </row>
    <row r="35" spans="1:6" x14ac:dyDescent="0.2">
      <c r="A35" s="37"/>
      <c r="B35" s="52">
        <v>45902.291666666664</v>
      </c>
      <c r="C35" s="53">
        <v>45902.291666666664</v>
      </c>
      <c r="D35" s="56">
        <v>45902.291666666664</v>
      </c>
      <c r="E35" s="41">
        <v>11</v>
      </c>
      <c r="F35" s="42"/>
    </row>
    <row r="36" spans="1:6" x14ac:dyDescent="0.2">
      <c r="A36" s="37"/>
      <c r="B36" s="52">
        <v>45902.333333333328</v>
      </c>
      <c r="C36" s="53">
        <v>45902.333333333328</v>
      </c>
      <c r="D36" s="56">
        <v>45902.333333333328</v>
      </c>
      <c r="E36" s="41">
        <v>12</v>
      </c>
      <c r="F36" s="42"/>
    </row>
    <row r="37" spans="1:6" x14ac:dyDescent="0.2">
      <c r="A37" s="37"/>
      <c r="B37" s="52">
        <v>45902.375</v>
      </c>
      <c r="C37" s="53">
        <v>45902.375</v>
      </c>
      <c r="D37" s="56">
        <v>45902.375</v>
      </c>
      <c r="E37" s="41">
        <v>13</v>
      </c>
      <c r="F37" s="42"/>
    </row>
    <row r="38" spans="1:6" x14ac:dyDescent="0.2">
      <c r="A38" s="37"/>
      <c r="B38" s="52">
        <v>45902.416666666664</v>
      </c>
      <c r="C38" s="53">
        <v>45902.416666666664</v>
      </c>
      <c r="D38" s="56">
        <v>45902.416666666664</v>
      </c>
      <c r="E38" s="41">
        <v>11</v>
      </c>
      <c r="F38" s="42"/>
    </row>
    <row r="39" spans="1:6" x14ac:dyDescent="0.2">
      <c r="A39" s="37"/>
      <c r="B39" s="52">
        <v>45902.458333333328</v>
      </c>
      <c r="C39" s="53">
        <v>45902.458333333328</v>
      </c>
      <c r="D39" s="56">
        <v>45902.458333333328</v>
      </c>
      <c r="E39" s="41">
        <v>13</v>
      </c>
      <c r="F39" s="42"/>
    </row>
    <row r="40" spans="1:6" x14ac:dyDescent="0.2">
      <c r="A40" s="37"/>
      <c r="B40" s="52">
        <v>45902.5</v>
      </c>
      <c r="C40" s="53">
        <v>45902.5</v>
      </c>
      <c r="D40" s="56">
        <v>45902.5</v>
      </c>
      <c r="E40" s="41">
        <v>11</v>
      </c>
      <c r="F40" s="42"/>
    </row>
    <row r="41" spans="1:6" x14ac:dyDescent="0.2">
      <c r="A41" s="37"/>
      <c r="B41" s="52">
        <v>45902.541666666664</v>
      </c>
      <c r="C41" s="53">
        <v>45902.541666666664</v>
      </c>
      <c r="D41" s="56">
        <v>45902.541666666664</v>
      </c>
      <c r="E41" s="41">
        <v>10</v>
      </c>
      <c r="F41" s="42"/>
    </row>
    <row r="42" spans="1:6" x14ac:dyDescent="0.2">
      <c r="A42" s="37"/>
      <c r="B42" s="52">
        <v>45902.583333333328</v>
      </c>
      <c r="C42" s="53">
        <v>45902.583333333328</v>
      </c>
      <c r="D42" s="56">
        <v>45902.583333333328</v>
      </c>
      <c r="E42" s="41">
        <v>10</v>
      </c>
      <c r="F42" s="42"/>
    </row>
    <row r="43" spans="1:6" x14ac:dyDescent="0.2">
      <c r="A43" s="37"/>
      <c r="B43" s="52">
        <v>45902.625</v>
      </c>
      <c r="C43" s="53">
        <v>45902.625</v>
      </c>
      <c r="D43" s="56">
        <v>45902.625</v>
      </c>
      <c r="E43" s="41">
        <v>12</v>
      </c>
      <c r="F43" s="42"/>
    </row>
    <row r="44" spans="1:6" x14ac:dyDescent="0.2">
      <c r="A44" s="37"/>
      <c r="B44" s="52">
        <v>45902.666666666664</v>
      </c>
      <c r="C44" s="53">
        <v>45902.666666666664</v>
      </c>
      <c r="D44" s="56">
        <v>45902.666666666664</v>
      </c>
      <c r="E44" s="41">
        <v>11</v>
      </c>
      <c r="F44" s="42"/>
    </row>
    <row r="45" spans="1:6" x14ac:dyDescent="0.2">
      <c r="A45" s="37"/>
      <c r="B45" s="52">
        <v>45902.708333333328</v>
      </c>
      <c r="C45" s="53">
        <v>45902.708333333328</v>
      </c>
      <c r="D45" s="56">
        <v>45902.708333333328</v>
      </c>
      <c r="E45" s="41">
        <v>7</v>
      </c>
      <c r="F45" s="42"/>
    </row>
    <row r="46" spans="1:6" x14ac:dyDescent="0.2">
      <c r="A46" s="37"/>
      <c r="B46" s="52">
        <v>45902.75</v>
      </c>
      <c r="C46" s="53">
        <v>45902.75</v>
      </c>
      <c r="D46" s="56">
        <v>45902.75</v>
      </c>
      <c r="E46" s="41">
        <v>7</v>
      </c>
      <c r="F46" s="42"/>
    </row>
    <row r="47" spans="1:6" x14ac:dyDescent="0.2">
      <c r="A47" s="37"/>
      <c r="B47" s="52">
        <v>45902.791666666664</v>
      </c>
      <c r="C47" s="53">
        <v>45902.791666666664</v>
      </c>
      <c r="D47" s="56">
        <v>45902.791666666664</v>
      </c>
      <c r="E47" s="41">
        <v>9</v>
      </c>
      <c r="F47" s="42"/>
    </row>
    <row r="48" spans="1:6" x14ac:dyDescent="0.2">
      <c r="A48" s="37"/>
      <c r="B48" s="52">
        <v>45902.833333333328</v>
      </c>
      <c r="C48" s="53">
        <v>45902.833333333328</v>
      </c>
      <c r="D48" s="56">
        <v>45902.833333333328</v>
      </c>
      <c r="E48" s="41">
        <v>10</v>
      </c>
      <c r="F48" s="42"/>
    </row>
    <row r="49" spans="1:6" x14ac:dyDescent="0.2">
      <c r="A49" s="37"/>
      <c r="B49" s="52">
        <v>45902.875</v>
      </c>
      <c r="C49" s="53">
        <v>45902.875</v>
      </c>
      <c r="D49" s="56">
        <v>45902.875</v>
      </c>
      <c r="E49" s="41">
        <v>10</v>
      </c>
      <c r="F49" s="42"/>
    </row>
    <row r="50" spans="1:6" x14ac:dyDescent="0.2">
      <c r="A50" s="37"/>
      <c r="B50" s="52">
        <v>45902.916666666664</v>
      </c>
      <c r="C50" s="53">
        <v>45902.916666666664</v>
      </c>
      <c r="D50" s="56">
        <v>45902.916666666664</v>
      </c>
      <c r="E50" s="41">
        <v>13</v>
      </c>
      <c r="F50" s="42"/>
    </row>
    <row r="51" spans="1:6" x14ac:dyDescent="0.2">
      <c r="A51" s="37"/>
      <c r="B51" s="52">
        <v>45902.958333333328</v>
      </c>
      <c r="C51" s="53">
        <v>45902.958333333328</v>
      </c>
      <c r="D51" s="56">
        <v>45902.958333333328</v>
      </c>
      <c r="E51" s="41">
        <v>16</v>
      </c>
      <c r="F51" s="42"/>
    </row>
    <row r="52" spans="1:6" x14ac:dyDescent="0.2">
      <c r="A52" s="37"/>
      <c r="B52" s="52">
        <v>45903</v>
      </c>
      <c r="C52" s="53">
        <v>45903</v>
      </c>
      <c r="D52" s="56">
        <v>45903</v>
      </c>
      <c r="E52" s="41">
        <v>15</v>
      </c>
      <c r="F52" s="42"/>
    </row>
    <row r="53" spans="1:6" x14ac:dyDescent="0.2">
      <c r="A53" s="37"/>
      <c r="B53" s="52">
        <v>45903.041666666664</v>
      </c>
      <c r="C53" s="53">
        <v>45903.041666666664</v>
      </c>
      <c r="D53" s="56">
        <v>45903.041666666664</v>
      </c>
      <c r="E53" s="41">
        <v>10</v>
      </c>
      <c r="F53" s="42"/>
    </row>
    <row r="54" spans="1:6" x14ac:dyDescent="0.2">
      <c r="A54" s="37"/>
      <c r="B54" s="52">
        <v>45903.083333333328</v>
      </c>
      <c r="C54" s="53">
        <v>45903.083333333328</v>
      </c>
      <c r="D54" s="56">
        <v>45903.083333333328</v>
      </c>
      <c r="E54" s="41">
        <v>9</v>
      </c>
      <c r="F54" s="42"/>
    </row>
    <row r="55" spans="1:6" x14ac:dyDescent="0.2">
      <c r="A55" s="37"/>
      <c r="B55" s="52">
        <v>45903.125</v>
      </c>
      <c r="C55" s="53">
        <v>45903.125</v>
      </c>
      <c r="D55" s="56">
        <v>45903.125</v>
      </c>
      <c r="E55" s="41">
        <v>7</v>
      </c>
      <c r="F55" s="42"/>
    </row>
    <row r="56" spans="1:6" x14ac:dyDescent="0.2">
      <c r="A56" s="37"/>
      <c r="B56" s="52">
        <v>45903.166666666664</v>
      </c>
      <c r="C56" s="53">
        <v>45903.166666666664</v>
      </c>
      <c r="D56" s="56">
        <v>45903.166666666664</v>
      </c>
      <c r="E56" s="41">
        <v>8</v>
      </c>
      <c r="F56" s="42"/>
    </row>
    <row r="57" spans="1:6" x14ac:dyDescent="0.2">
      <c r="A57" s="37"/>
      <c r="B57" s="52">
        <v>45903.208333333328</v>
      </c>
      <c r="C57" s="53">
        <v>45903.208333333328</v>
      </c>
      <c r="D57" s="56">
        <v>45903.208333333328</v>
      </c>
      <c r="E57" s="41">
        <v>5</v>
      </c>
      <c r="F57" s="42"/>
    </row>
    <row r="58" spans="1:6" x14ac:dyDescent="0.2">
      <c r="A58" s="37"/>
      <c r="B58" s="52">
        <v>45903.25</v>
      </c>
      <c r="C58" s="53">
        <v>45903.25</v>
      </c>
      <c r="D58" s="56">
        <v>45903.25</v>
      </c>
      <c r="E58" s="41">
        <v>6</v>
      </c>
      <c r="F58" s="42"/>
    </row>
    <row r="59" spans="1:6" x14ac:dyDescent="0.2">
      <c r="A59" s="37"/>
      <c r="B59" s="52">
        <v>45903.291666666664</v>
      </c>
      <c r="C59" s="53">
        <v>45903.291666666664</v>
      </c>
      <c r="D59" s="56">
        <v>45903.291666666664</v>
      </c>
      <c r="E59" s="41">
        <v>9</v>
      </c>
      <c r="F59" s="42"/>
    </row>
    <row r="60" spans="1:6" x14ac:dyDescent="0.2">
      <c r="A60" s="37"/>
      <c r="B60" s="52">
        <v>45903.333333333328</v>
      </c>
      <c r="C60" s="53">
        <v>45903.333333333328</v>
      </c>
      <c r="D60" s="56">
        <v>45903.333333333328</v>
      </c>
      <c r="E60" s="41">
        <v>4</v>
      </c>
      <c r="F60" s="42"/>
    </row>
    <row r="61" spans="1:6" x14ac:dyDescent="0.2">
      <c r="A61" s="37"/>
      <c r="B61" s="52">
        <v>45903.375</v>
      </c>
      <c r="C61" s="53">
        <v>45903.375</v>
      </c>
      <c r="D61" s="56">
        <v>45903.375</v>
      </c>
      <c r="E61" s="41">
        <v>7</v>
      </c>
      <c r="F61" s="42"/>
    </row>
    <row r="62" spans="1:6" x14ac:dyDescent="0.2">
      <c r="A62" s="37"/>
      <c r="B62" s="52">
        <v>45903.416666666664</v>
      </c>
      <c r="C62" s="53">
        <v>45903.416666666664</v>
      </c>
      <c r="D62" s="56">
        <v>45903.416666666664</v>
      </c>
      <c r="E62" s="41">
        <v>9</v>
      </c>
      <c r="F62" s="42"/>
    </row>
    <row r="63" spans="1:6" x14ac:dyDescent="0.2">
      <c r="A63" s="37"/>
      <c r="B63" s="52">
        <v>45903.458333333328</v>
      </c>
      <c r="C63" s="53">
        <v>45903.458333333328</v>
      </c>
      <c r="D63" s="56">
        <v>45903.458333333328</v>
      </c>
      <c r="E63" s="41">
        <v>12</v>
      </c>
      <c r="F63" s="42"/>
    </row>
    <row r="64" spans="1:6" x14ac:dyDescent="0.2">
      <c r="A64" s="37"/>
      <c r="B64" s="52">
        <v>45903.5</v>
      </c>
      <c r="C64" s="53">
        <v>45903.5</v>
      </c>
      <c r="D64" s="56">
        <v>45903.5</v>
      </c>
      <c r="E64" s="41">
        <v>10</v>
      </c>
      <c r="F64" s="42"/>
    </row>
    <row r="65" spans="1:6" x14ac:dyDescent="0.2">
      <c r="A65" s="37"/>
      <c r="B65" s="52">
        <v>45903.541666666664</v>
      </c>
      <c r="C65" s="53">
        <v>45903.541666666664</v>
      </c>
      <c r="D65" s="56">
        <v>45903.541666666664</v>
      </c>
      <c r="E65" s="41">
        <v>8</v>
      </c>
      <c r="F65" s="42"/>
    </row>
    <row r="66" spans="1:6" x14ac:dyDescent="0.2">
      <c r="A66" s="37"/>
      <c r="B66" s="52">
        <v>45903.583333333328</v>
      </c>
      <c r="C66" s="53">
        <v>45903.583333333328</v>
      </c>
      <c r="D66" s="56">
        <v>45903.583333333328</v>
      </c>
      <c r="E66" s="41">
        <v>6</v>
      </c>
      <c r="F66" s="42"/>
    </row>
    <row r="67" spans="1:6" x14ac:dyDescent="0.2">
      <c r="A67" s="37"/>
      <c r="B67" s="52">
        <v>45903.625</v>
      </c>
      <c r="C67" s="53">
        <v>45903.625</v>
      </c>
      <c r="D67" s="56">
        <v>45903.625</v>
      </c>
      <c r="E67" s="41">
        <v>7</v>
      </c>
      <c r="F67" s="42"/>
    </row>
    <row r="68" spans="1:6" x14ac:dyDescent="0.2">
      <c r="A68" s="37"/>
      <c r="B68" s="52">
        <v>45903.666666666664</v>
      </c>
      <c r="C68" s="53">
        <v>45903.666666666664</v>
      </c>
      <c r="D68" s="56">
        <v>45903.666666666664</v>
      </c>
      <c r="E68" s="41">
        <v>11</v>
      </c>
      <c r="F68" s="42"/>
    </row>
    <row r="69" spans="1:6" x14ac:dyDescent="0.2">
      <c r="A69" s="37"/>
      <c r="B69" s="52">
        <v>45903.708333333328</v>
      </c>
      <c r="C69" s="53">
        <v>45903.708333333328</v>
      </c>
      <c r="D69" s="56">
        <v>45903.708333333328</v>
      </c>
      <c r="E69" s="41">
        <v>9</v>
      </c>
      <c r="F69" s="42"/>
    </row>
    <row r="70" spans="1:6" x14ac:dyDescent="0.2">
      <c r="A70" s="37"/>
      <c r="B70" s="52">
        <v>45903.75</v>
      </c>
      <c r="C70" s="53">
        <v>45903.75</v>
      </c>
      <c r="D70" s="56">
        <v>45903.75</v>
      </c>
      <c r="E70" s="41">
        <v>7</v>
      </c>
      <c r="F70" s="42"/>
    </row>
    <row r="71" spans="1:6" x14ac:dyDescent="0.2">
      <c r="A71" s="37"/>
      <c r="B71" s="52">
        <v>45903.791666666664</v>
      </c>
      <c r="C71" s="53">
        <v>45903.791666666664</v>
      </c>
      <c r="D71" s="56">
        <v>45903.791666666664</v>
      </c>
      <c r="E71" s="41">
        <v>8</v>
      </c>
      <c r="F71" s="42"/>
    </row>
    <row r="72" spans="1:6" x14ac:dyDescent="0.2">
      <c r="A72" s="37"/>
      <c r="B72" s="52">
        <v>45903.833333333328</v>
      </c>
      <c r="C72" s="53">
        <v>45903.833333333328</v>
      </c>
      <c r="D72" s="56">
        <v>45903.833333333328</v>
      </c>
      <c r="E72" s="41">
        <v>8</v>
      </c>
      <c r="F72" s="42"/>
    </row>
    <row r="73" spans="1:6" x14ac:dyDescent="0.2">
      <c r="A73" s="37"/>
      <c r="B73" s="52">
        <v>45903.875</v>
      </c>
      <c r="C73" s="53">
        <v>45903.875</v>
      </c>
      <c r="D73" s="56">
        <v>45903.875</v>
      </c>
      <c r="E73" s="41">
        <v>6</v>
      </c>
      <c r="F73" s="42"/>
    </row>
    <row r="74" spans="1:6" x14ac:dyDescent="0.2">
      <c r="A74" s="37"/>
      <c r="B74" s="52">
        <v>45903.916666666664</v>
      </c>
      <c r="C74" s="53">
        <v>45903.916666666664</v>
      </c>
      <c r="D74" s="56">
        <v>45903.916666666664</v>
      </c>
      <c r="E74" s="41">
        <v>7</v>
      </c>
      <c r="F74" s="42"/>
    </row>
    <row r="75" spans="1:6" x14ac:dyDescent="0.2">
      <c r="A75" s="37"/>
      <c r="B75" s="52">
        <v>45903.958333333328</v>
      </c>
      <c r="C75" s="53">
        <v>45903.958333333328</v>
      </c>
      <c r="D75" s="56">
        <v>45903.958333333328</v>
      </c>
      <c r="E75" s="41">
        <v>8</v>
      </c>
      <c r="F75" s="42"/>
    </row>
    <row r="76" spans="1:6" x14ac:dyDescent="0.2">
      <c r="A76" s="37"/>
      <c r="B76" s="52">
        <v>45904</v>
      </c>
      <c r="C76" s="53">
        <v>45904</v>
      </c>
      <c r="D76" s="56">
        <v>45904</v>
      </c>
      <c r="E76" s="41">
        <v>9</v>
      </c>
      <c r="F76" s="42"/>
    </row>
    <row r="77" spans="1:6" x14ac:dyDescent="0.2">
      <c r="A77" s="37"/>
      <c r="B77" s="52">
        <v>45904.041666666664</v>
      </c>
      <c r="C77" s="53">
        <v>45904.041666666664</v>
      </c>
      <c r="D77" s="56">
        <v>45904.041666666664</v>
      </c>
      <c r="E77" s="41">
        <v>8</v>
      </c>
      <c r="F77" s="42"/>
    </row>
    <row r="78" spans="1:6" x14ac:dyDescent="0.2">
      <c r="A78" s="37"/>
      <c r="B78" s="52">
        <v>45904.083333333328</v>
      </c>
      <c r="C78" s="53">
        <v>45904.083333333328</v>
      </c>
      <c r="D78" s="56">
        <v>45904.083333333328</v>
      </c>
      <c r="E78" s="41">
        <v>6</v>
      </c>
      <c r="F78" s="42"/>
    </row>
    <row r="79" spans="1:6" x14ac:dyDescent="0.2">
      <c r="A79" s="37"/>
      <c r="B79" s="52">
        <v>45904.125</v>
      </c>
      <c r="C79" s="53">
        <v>45904.125</v>
      </c>
      <c r="D79" s="56">
        <v>45904.125</v>
      </c>
      <c r="E79" s="41">
        <v>6</v>
      </c>
      <c r="F79" s="42"/>
    </row>
    <row r="80" spans="1:6" x14ac:dyDescent="0.2">
      <c r="A80" s="37"/>
      <c r="B80" s="52">
        <v>45904.166666666664</v>
      </c>
      <c r="C80" s="53">
        <v>45904.166666666664</v>
      </c>
      <c r="D80" s="56">
        <v>45904.166666666664</v>
      </c>
      <c r="E80" s="41">
        <v>7</v>
      </c>
      <c r="F80" s="42"/>
    </row>
    <row r="81" spans="1:6" x14ac:dyDescent="0.2">
      <c r="A81" s="37"/>
      <c r="B81" s="52">
        <v>45904.208333333328</v>
      </c>
      <c r="C81" s="53">
        <v>45904.208333333328</v>
      </c>
      <c r="D81" s="56">
        <v>45904.208333333328</v>
      </c>
      <c r="E81" s="41">
        <v>8</v>
      </c>
      <c r="F81" s="42"/>
    </row>
    <row r="82" spans="1:6" x14ac:dyDescent="0.2">
      <c r="A82" s="37"/>
      <c r="B82" s="52">
        <v>45904.25</v>
      </c>
      <c r="C82" s="53">
        <v>45904.25</v>
      </c>
      <c r="D82" s="56">
        <v>45904.25</v>
      </c>
      <c r="E82" s="41">
        <v>9</v>
      </c>
      <c r="F82" s="42"/>
    </row>
    <row r="83" spans="1:6" x14ac:dyDescent="0.2">
      <c r="A83" s="37"/>
      <c r="B83" s="52">
        <v>45904.291666666664</v>
      </c>
      <c r="C83" s="53">
        <v>45904.291666666664</v>
      </c>
      <c r="D83" s="56">
        <v>45904.291666666664</v>
      </c>
      <c r="E83" s="41">
        <v>13</v>
      </c>
      <c r="F83" s="42"/>
    </row>
    <row r="84" spans="1:6" x14ac:dyDescent="0.2">
      <c r="A84" s="37"/>
      <c r="B84" s="52">
        <v>45904.333333333328</v>
      </c>
      <c r="C84" s="53">
        <v>45904.333333333328</v>
      </c>
      <c r="D84" s="56">
        <v>45904.333333333328</v>
      </c>
      <c r="E84" s="41">
        <v>10</v>
      </c>
      <c r="F84" s="42"/>
    </row>
    <row r="85" spans="1:6" x14ac:dyDescent="0.2">
      <c r="A85" s="37"/>
      <c r="B85" s="52">
        <v>45904.375</v>
      </c>
      <c r="C85" s="53">
        <v>45904.375</v>
      </c>
      <c r="D85" s="56">
        <v>45904.375</v>
      </c>
      <c r="E85" s="41">
        <v>7</v>
      </c>
      <c r="F85" s="42"/>
    </row>
    <row r="86" spans="1:6" x14ac:dyDescent="0.2">
      <c r="A86" s="37"/>
      <c r="B86" s="52">
        <v>45904.416666666664</v>
      </c>
      <c r="C86" s="53">
        <v>45904.416666666664</v>
      </c>
      <c r="D86" s="56">
        <v>45904.416666666664</v>
      </c>
      <c r="E86" s="41">
        <v>9</v>
      </c>
      <c r="F86" s="42"/>
    </row>
    <row r="87" spans="1:6" x14ac:dyDescent="0.2">
      <c r="A87" s="37"/>
      <c r="B87" s="52">
        <v>45904.458333333328</v>
      </c>
      <c r="C87" s="53">
        <v>45904.458333333328</v>
      </c>
      <c r="D87" s="56">
        <v>45904.458333333328</v>
      </c>
      <c r="E87" s="41">
        <v>9</v>
      </c>
      <c r="F87" s="42"/>
    </row>
    <row r="88" spans="1:6" x14ac:dyDescent="0.2">
      <c r="A88" s="37"/>
      <c r="B88" s="52">
        <v>45904.5</v>
      </c>
      <c r="C88" s="53">
        <v>45904.5</v>
      </c>
      <c r="D88" s="56">
        <v>45904.5</v>
      </c>
      <c r="E88" s="41">
        <v>14</v>
      </c>
      <c r="F88" s="42"/>
    </row>
    <row r="89" spans="1:6" x14ac:dyDescent="0.2">
      <c r="A89" s="37"/>
      <c r="B89" s="52">
        <v>45904.541666666664</v>
      </c>
      <c r="C89" s="53">
        <v>45904.541666666664</v>
      </c>
      <c r="D89" s="56">
        <v>45904.541666666664</v>
      </c>
      <c r="E89" s="41">
        <v>17</v>
      </c>
      <c r="F89" s="42"/>
    </row>
    <row r="90" spans="1:6" x14ac:dyDescent="0.2">
      <c r="A90" s="37"/>
      <c r="B90" s="52">
        <v>45904.583333333328</v>
      </c>
      <c r="C90" s="53">
        <v>45904.583333333328</v>
      </c>
      <c r="D90" s="56">
        <v>45904.583333333328</v>
      </c>
      <c r="E90" s="41">
        <v>10</v>
      </c>
      <c r="F90" s="42"/>
    </row>
    <row r="91" spans="1:6" x14ac:dyDescent="0.2">
      <c r="A91" s="37"/>
      <c r="B91" s="52">
        <v>45904.625</v>
      </c>
      <c r="C91" s="53">
        <v>45904.625</v>
      </c>
      <c r="D91" s="56">
        <v>45904.625</v>
      </c>
      <c r="E91" s="41">
        <v>9</v>
      </c>
      <c r="F91" s="42"/>
    </row>
    <row r="92" spans="1:6" x14ac:dyDescent="0.2">
      <c r="A92" s="37"/>
      <c r="B92" s="52">
        <v>45904.666666666664</v>
      </c>
      <c r="C92" s="53">
        <v>45904.666666666664</v>
      </c>
      <c r="D92" s="56">
        <v>45904.666666666664</v>
      </c>
      <c r="E92" s="41">
        <v>4</v>
      </c>
      <c r="F92" s="42"/>
    </row>
    <row r="93" spans="1:6" x14ac:dyDescent="0.2">
      <c r="A93" s="37"/>
      <c r="B93" s="52">
        <v>45904.708333333328</v>
      </c>
      <c r="C93" s="53">
        <v>45904.708333333328</v>
      </c>
      <c r="D93" s="56">
        <v>45904.708333333328</v>
      </c>
      <c r="E93" s="41">
        <v>5</v>
      </c>
      <c r="F93" s="42"/>
    </row>
    <row r="94" spans="1:6" x14ac:dyDescent="0.2">
      <c r="A94" s="37"/>
      <c r="B94" s="52">
        <v>45904.75</v>
      </c>
      <c r="C94" s="53">
        <v>45904.75</v>
      </c>
      <c r="D94" s="56">
        <v>45904.75</v>
      </c>
      <c r="E94" s="41">
        <v>7</v>
      </c>
      <c r="F94" s="42"/>
    </row>
    <row r="95" spans="1:6" x14ac:dyDescent="0.2">
      <c r="A95" s="37"/>
      <c r="B95" s="52">
        <v>45904.791666666664</v>
      </c>
      <c r="C95" s="53">
        <v>45904.791666666664</v>
      </c>
      <c r="D95" s="56">
        <v>45904.791666666664</v>
      </c>
      <c r="E95" s="41">
        <v>7</v>
      </c>
      <c r="F95" s="42"/>
    </row>
    <row r="96" spans="1:6" x14ac:dyDescent="0.2">
      <c r="A96" s="37"/>
      <c r="B96" s="52">
        <v>45904.833333333328</v>
      </c>
      <c r="C96" s="53">
        <v>45904.833333333328</v>
      </c>
      <c r="D96" s="56">
        <v>45904.833333333328</v>
      </c>
      <c r="E96" s="41">
        <v>5</v>
      </c>
      <c r="F96" s="42"/>
    </row>
    <row r="97" spans="1:6" x14ac:dyDescent="0.2">
      <c r="A97" s="37"/>
      <c r="B97" s="52">
        <v>45904.875</v>
      </c>
      <c r="C97" s="53">
        <v>45904.875</v>
      </c>
      <c r="D97" s="56">
        <v>45904.875</v>
      </c>
      <c r="E97" s="41">
        <v>4</v>
      </c>
      <c r="F97" s="42"/>
    </row>
    <row r="98" spans="1:6" x14ac:dyDescent="0.2">
      <c r="A98" s="37"/>
      <c r="B98" s="52">
        <v>45904.916666666664</v>
      </c>
      <c r="C98" s="53">
        <v>45904.916666666664</v>
      </c>
      <c r="D98" s="56">
        <v>45904.916666666664</v>
      </c>
      <c r="E98" s="41">
        <v>5</v>
      </c>
      <c r="F98" s="42"/>
    </row>
    <row r="99" spans="1:6" x14ac:dyDescent="0.2">
      <c r="A99" s="37"/>
      <c r="B99" s="52">
        <v>45904.958333333328</v>
      </c>
      <c r="C99" s="53">
        <v>45904.958333333328</v>
      </c>
      <c r="D99" s="56">
        <v>45904.958333333328</v>
      </c>
      <c r="E99" s="41">
        <v>5</v>
      </c>
      <c r="F99" s="42"/>
    </row>
    <row r="100" spans="1:6" x14ac:dyDescent="0.2">
      <c r="A100" s="37"/>
      <c r="B100" s="52">
        <v>45905</v>
      </c>
      <c r="C100" s="53">
        <v>45905</v>
      </c>
      <c r="D100" s="56">
        <v>45905</v>
      </c>
      <c r="E100" s="41">
        <v>6</v>
      </c>
      <c r="F100" s="42"/>
    </row>
    <row r="101" spans="1:6" x14ac:dyDescent="0.2">
      <c r="A101" s="37"/>
      <c r="B101" s="52">
        <v>45905.041666666664</v>
      </c>
      <c r="C101" s="53">
        <v>45905.041666666664</v>
      </c>
      <c r="D101" s="56">
        <v>45905.041666666664</v>
      </c>
      <c r="E101" s="41">
        <v>5</v>
      </c>
      <c r="F101" s="42"/>
    </row>
    <row r="102" spans="1:6" x14ac:dyDescent="0.2">
      <c r="A102" s="37"/>
      <c r="B102" s="52">
        <v>45905.083333333328</v>
      </c>
      <c r="C102" s="53">
        <v>45905.083333333328</v>
      </c>
      <c r="D102" s="56">
        <v>45905.083333333328</v>
      </c>
      <c r="E102" s="41">
        <v>5</v>
      </c>
      <c r="F102" s="42"/>
    </row>
    <row r="103" spans="1:6" x14ac:dyDescent="0.2">
      <c r="A103" s="37"/>
      <c r="B103" s="52">
        <v>45905.125</v>
      </c>
      <c r="C103" s="53">
        <v>45905.125</v>
      </c>
      <c r="D103" s="56">
        <v>45905.125</v>
      </c>
      <c r="E103" s="41">
        <v>6</v>
      </c>
      <c r="F103" s="42"/>
    </row>
    <row r="104" spans="1:6" x14ac:dyDescent="0.2">
      <c r="A104" s="37"/>
      <c r="B104" s="52">
        <v>45905.166666666664</v>
      </c>
      <c r="C104" s="53">
        <v>45905.166666666664</v>
      </c>
      <c r="D104" s="56">
        <v>45905.166666666664</v>
      </c>
      <c r="E104" s="41">
        <v>6</v>
      </c>
      <c r="F104" s="42"/>
    </row>
    <row r="105" spans="1:6" x14ac:dyDescent="0.2">
      <c r="A105" s="37"/>
      <c r="B105" s="52">
        <v>45905.208333333328</v>
      </c>
      <c r="C105" s="53">
        <v>45905.208333333328</v>
      </c>
      <c r="D105" s="56">
        <v>45905.208333333328</v>
      </c>
      <c r="E105" s="41">
        <v>6</v>
      </c>
      <c r="F105" s="42"/>
    </row>
    <row r="106" spans="1:6" x14ac:dyDescent="0.2">
      <c r="A106" s="37"/>
      <c r="B106" s="52">
        <v>45905.25</v>
      </c>
      <c r="C106" s="53">
        <v>45905.25</v>
      </c>
      <c r="D106" s="56">
        <v>45905.25</v>
      </c>
      <c r="E106" s="41">
        <v>6</v>
      </c>
      <c r="F106" s="42"/>
    </row>
    <row r="107" spans="1:6" x14ac:dyDescent="0.2">
      <c r="A107" s="37"/>
      <c r="B107" s="52">
        <v>45905.291666666664</v>
      </c>
      <c r="C107" s="53">
        <v>45905.291666666664</v>
      </c>
      <c r="D107" s="56">
        <v>45905.291666666664</v>
      </c>
      <c r="E107" s="41">
        <v>6</v>
      </c>
      <c r="F107" s="42"/>
    </row>
    <row r="108" spans="1:6" x14ac:dyDescent="0.2">
      <c r="A108" s="37"/>
      <c r="B108" s="52">
        <v>45905.333333333328</v>
      </c>
      <c r="C108" s="53">
        <v>45905.333333333328</v>
      </c>
      <c r="D108" s="56">
        <v>45905.333333333328</v>
      </c>
      <c r="E108" s="41">
        <v>7</v>
      </c>
      <c r="F108" s="42"/>
    </row>
    <row r="109" spans="1:6" x14ac:dyDescent="0.2">
      <c r="A109" s="37"/>
      <c r="B109" s="52">
        <v>45905.375</v>
      </c>
      <c r="C109" s="53">
        <v>45905.375</v>
      </c>
      <c r="D109" s="56">
        <v>45905.375</v>
      </c>
      <c r="E109" s="41">
        <v>14</v>
      </c>
      <c r="F109" s="42"/>
    </row>
    <row r="110" spans="1:6" x14ac:dyDescent="0.2">
      <c r="A110" s="37"/>
      <c r="B110" s="52">
        <v>45905.416666666664</v>
      </c>
      <c r="C110" s="53">
        <v>45905.416666666664</v>
      </c>
      <c r="D110" s="56">
        <v>45905.416666666664</v>
      </c>
      <c r="E110" s="41">
        <v>17</v>
      </c>
      <c r="F110" s="42"/>
    </row>
    <row r="111" spans="1:6" x14ac:dyDescent="0.2">
      <c r="A111" s="37"/>
      <c r="B111" s="52">
        <v>45905.458333333328</v>
      </c>
      <c r="C111" s="53">
        <v>45905.458333333328</v>
      </c>
      <c r="D111" s="56">
        <v>45905.458333333328</v>
      </c>
      <c r="E111" s="41">
        <v>15</v>
      </c>
      <c r="F111" s="42"/>
    </row>
    <row r="112" spans="1:6" x14ac:dyDescent="0.2">
      <c r="A112" s="37"/>
      <c r="B112" s="52">
        <v>45905.5</v>
      </c>
      <c r="C112" s="53">
        <v>45905.5</v>
      </c>
      <c r="D112" s="56">
        <v>45905.5</v>
      </c>
      <c r="E112" s="41">
        <v>16</v>
      </c>
      <c r="F112" s="42"/>
    </row>
    <row r="113" spans="1:6" x14ac:dyDescent="0.2">
      <c r="A113" s="37"/>
      <c r="B113" s="52">
        <v>45905.541666666664</v>
      </c>
      <c r="C113" s="53">
        <v>45905.541666666664</v>
      </c>
      <c r="D113" s="56">
        <v>45905.541666666664</v>
      </c>
      <c r="E113" s="41">
        <v>17</v>
      </c>
      <c r="F113" s="42"/>
    </row>
    <row r="114" spans="1:6" x14ac:dyDescent="0.2">
      <c r="A114" s="37"/>
      <c r="B114" s="52">
        <v>45905.583333333328</v>
      </c>
      <c r="C114" s="53">
        <v>45905.583333333328</v>
      </c>
      <c r="D114" s="56">
        <v>45905.583333333328</v>
      </c>
      <c r="E114" s="41">
        <v>19</v>
      </c>
      <c r="F114" s="42"/>
    </row>
    <row r="115" spans="1:6" x14ac:dyDescent="0.2">
      <c r="A115" s="37"/>
      <c r="B115" s="52">
        <v>45905.625</v>
      </c>
      <c r="C115" s="53">
        <v>45905.625</v>
      </c>
      <c r="D115" s="56">
        <v>45905.625</v>
      </c>
      <c r="E115" s="41">
        <v>19</v>
      </c>
      <c r="F115" s="42"/>
    </row>
    <row r="116" spans="1:6" x14ac:dyDescent="0.2">
      <c r="A116" s="37"/>
      <c r="B116" s="52">
        <v>45905.666666666664</v>
      </c>
      <c r="C116" s="53">
        <v>45905.666666666664</v>
      </c>
      <c r="D116" s="56">
        <v>45905.666666666664</v>
      </c>
      <c r="E116" s="41">
        <v>17</v>
      </c>
      <c r="F116" s="42"/>
    </row>
    <row r="117" spans="1:6" x14ac:dyDescent="0.2">
      <c r="A117" s="37"/>
      <c r="B117" s="52">
        <v>45905.708333333328</v>
      </c>
      <c r="C117" s="53">
        <v>45905.708333333328</v>
      </c>
      <c r="D117" s="56">
        <v>45905.708333333328</v>
      </c>
      <c r="E117" s="41">
        <v>19</v>
      </c>
      <c r="F117" s="42"/>
    </row>
    <row r="118" spans="1:6" x14ac:dyDescent="0.2">
      <c r="A118" s="37"/>
      <c r="B118" s="52">
        <v>45905.75</v>
      </c>
      <c r="C118" s="53">
        <v>45905.75</v>
      </c>
      <c r="D118" s="56">
        <v>45905.75</v>
      </c>
      <c r="E118" s="41">
        <v>14</v>
      </c>
      <c r="F118" s="42"/>
    </row>
    <row r="119" spans="1:6" x14ac:dyDescent="0.2">
      <c r="A119" s="37"/>
      <c r="B119" s="52">
        <v>45905.791666666664</v>
      </c>
      <c r="C119" s="53">
        <v>45905.791666666664</v>
      </c>
      <c r="D119" s="56">
        <v>45905.791666666664</v>
      </c>
      <c r="E119" s="41">
        <v>13</v>
      </c>
      <c r="F119" s="42"/>
    </row>
    <row r="120" spans="1:6" x14ac:dyDescent="0.2">
      <c r="A120" s="37"/>
      <c r="B120" s="52">
        <v>45905.833333333328</v>
      </c>
      <c r="C120" s="53">
        <v>45905.833333333328</v>
      </c>
      <c r="D120" s="56">
        <v>45905.833333333328</v>
      </c>
      <c r="E120" s="41">
        <v>15</v>
      </c>
      <c r="F120" s="42"/>
    </row>
    <row r="121" spans="1:6" x14ac:dyDescent="0.2">
      <c r="A121" s="37"/>
      <c r="B121" s="52">
        <v>45905.875</v>
      </c>
      <c r="C121" s="53">
        <v>45905.875</v>
      </c>
      <c r="D121" s="56">
        <v>45905.875</v>
      </c>
      <c r="E121" s="41">
        <v>10</v>
      </c>
      <c r="F121" s="42"/>
    </row>
    <row r="122" spans="1:6" x14ac:dyDescent="0.2">
      <c r="A122" s="37"/>
      <c r="B122" s="52">
        <v>45905.916666666664</v>
      </c>
      <c r="C122" s="53">
        <v>45905.916666666664</v>
      </c>
      <c r="D122" s="56">
        <v>45905.916666666664</v>
      </c>
      <c r="E122" s="41">
        <v>8</v>
      </c>
      <c r="F122" s="42"/>
    </row>
    <row r="123" spans="1:6" x14ac:dyDescent="0.2">
      <c r="A123" s="37"/>
      <c r="B123" s="52">
        <v>45905.958333333328</v>
      </c>
      <c r="C123" s="53">
        <v>45905.958333333328</v>
      </c>
      <c r="D123" s="56">
        <v>45905.958333333328</v>
      </c>
      <c r="E123" s="41">
        <v>7</v>
      </c>
      <c r="F123" s="42"/>
    </row>
    <row r="124" spans="1:6" x14ac:dyDescent="0.2">
      <c r="A124" s="37"/>
      <c r="B124" s="52">
        <v>45906</v>
      </c>
      <c r="C124" s="53">
        <v>45906</v>
      </c>
      <c r="D124" s="56">
        <v>45906</v>
      </c>
      <c r="E124" s="41">
        <v>7</v>
      </c>
      <c r="F124" s="42"/>
    </row>
    <row r="125" spans="1:6" x14ac:dyDescent="0.2">
      <c r="A125" s="37"/>
      <c r="B125" s="52">
        <v>45906.041666666664</v>
      </c>
      <c r="C125" s="53">
        <v>45906.041666666664</v>
      </c>
      <c r="D125" s="56">
        <v>45906.041666666664</v>
      </c>
      <c r="E125" s="41">
        <v>7</v>
      </c>
      <c r="F125" s="42"/>
    </row>
    <row r="126" spans="1:6" x14ac:dyDescent="0.2">
      <c r="A126" s="37"/>
      <c r="B126" s="52">
        <v>45906.083333333328</v>
      </c>
      <c r="C126" s="53">
        <v>45906.083333333328</v>
      </c>
      <c r="D126" s="56">
        <v>45906.083333333328</v>
      </c>
      <c r="E126" s="41">
        <v>8</v>
      </c>
      <c r="F126" s="42"/>
    </row>
    <row r="127" spans="1:6" x14ac:dyDescent="0.2">
      <c r="A127" s="37"/>
      <c r="B127" s="52">
        <v>45906.125</v>
      </c>
      <c r="C127" s="53">
        <v>45906.125</v>
      </c>
      <c r="D127" s="56">
        <v>45906.125</v>
      </c>
      <c r="E127" s="41">
        <v>11</v>
      </c>
      <c r="F127" s="42"/>
    </row>
    <row r="128" spans="1:6" x14ac:dyDescent="0.2">
      <c r="A128" s="37"/>
      <c r="B128" s="52">
        <v>45906.166666666664</v>
      </c>
      <c r="C128" s="53">
        <v>45906.166666666664</v>
      </c>
      <c r="D128" s="56">
        <v>45906.166666666664</v>
      </c>
      <c r="E128" s="41">
        <v>10</v>
      </c>
      <c r="F128" s="42"/>
    </row>
    <row r="129" spans="1:6" x14ac:dyDescent="0.2">
      <c r="A129" s="37"/>
      <c r="B129" s="52">
        <v>45906.208333333328</v>
      </c>
      <c r="C129" s="53">
        <v>45906.208333333328</v>
      </c>
      <c r="D129" s="56">
        <v>45906.208333333328</v>
      </c>
      <c r="E129" s="41">
        <v>332</v>
      </c>
      <c r="F129" s="42"/>
    </row>
    <row r="130" spans="1:6" x14ac:dyDescent="0.2">
      <c r="A130" s="37"/>
      <c r="B130" s="52">
        <v>45906.25</v>
      </c>
      <c r="C130" s="53">
        <v>45906.25</v>
      </c>
      <c r="D130" s="56">
        <v>45906.25</v>
      </c>
      <c r="E130" s="41">
        <v>442</v>
      </c>
      <c r="F130" s="42"/>
    </row>
    <row r="131" spans="1:6" x14ac:dyDescent="0.2">
      <c r="A131" s="37"/>
      <c r="B131" s="52">
        <v>45906.291666666664</v>
      </c>
      <c r="C131" s="53">
        <v>45906.291666666664</v>
      </c>
      <c r="D131" s="56">
        <v>45906.291666666664</v>
      </c>
      <c r="E131" s="41">
        <v>14</v>
      </c>
      <c r="F131" s="42"/>
    </row>
    <row r="132" spans="1:6" x14ac:dyDescent="0.2">
      <c r="A132" s="37"/>
      <c r="B132" s="52">
        <v>45906.333333333328</v>
      </c>
      <c r="C132" s="53">
        <v>45906.333333333328</v>
      </c>
      <c r="D132" s="56">
        <v>45906.333333333328</v>
      </c>
      <c r="E132" s="41">
        <v>12</v>
      </c>
      <c r="F132" s="42"/>
    </row>
    <row r="133" spans="1:6" x14ac:dyDescent="0.2">
      <c r="A133" s="37"/>
      <c r="B133" s="52">
        <v>45906.375</v>
      </c>
      <c r="C133" s="53">
        <v>45906.375</v>
      </c>
      <c r="D133" s="56">
        <v>45906.375</v>
      </c>
      <c r="E133" s="41">
        <v>13</v>
      </c>
      <c r="F133" s="42"/>
    </row>
    <row r="134" spans="1:6" x14ac:dyDescent="0.2">
      <c r="A134" s="37"/>
      <c r="B134" s="52">
        <v>45906.416666666664</v>
      </c>
      <c r="C134" s="53">
        <v>45906.416666666664</v>
      </c>
      <c r="D134" s="56">
        <v>45906.416666666664</v>
      </c>
      <c r="E134" s="41">
        <v>17</v>
      </c>
      <c r="F134" s="42"/>
    </row>
    <row r="135" spans="1:6" x14ac:dyDescent="0.2">
      <c r="A135" s="37"/>
      <c r="B135" s="52">
        <v>45906.458333333328</v>
      </c>
      <c r="C135" s="53">
        <v>45906.458333333328</v>
      </c>
      <c r="D135" s="56">
        <v>45906.458333333328</v>
      </c>
      <c r="E135" s="41">
        <v>21</v>
      </c>
      <c r="F135" s="42"/>
    </row>
    <row r="136" spans="1:6" x14ac:dyDescent="0.2">
      <c r="A136" s="37"/>
      <c r="B136" s="52">
        <v>45906.5</v>
      </c>
      <c r="C136" s="53">
        <v>45906.5</v>
      </c>
      <c r="D136" s="56">
        <v>45906.5</v>
      </c>
      <c r="E136" s="41">
        <v>21</v>
      </c>
      <c r="F136" s="42"/>
    </row>
    <row r="137" spans="1:6" x14ac:dyDescent="0.2">
      <c r="A137" s="37"/>
      <c r="B137" s="52">
        <v>45906.541666666664</v>
      </c>
      <c r="C137" s="53">
        <v>45906.541666666664</v>
      </c>
      <c r="D137" s="56">
        <v>45906.541666666664</v>
      </c>
      <c r="E137" s="41">
        <v>21</v>
      </c>
      <c r="F137" s="42"/>
    </row>
    <row r="138" spans="1:6" x14ac:dyDescent="0.2">
      <c r="A138" s="37"/>
      <c r="B138" s="52">
        <v>45906.583333333328</v>
      </c>
      <c r="C138" s="53">
        <v>45906.583333333328</v>
      </c>
      <c r="D138" s="56">
        <v>45906.583333333328</v>
      </c>
      <c r="E138" s="41">
        <v>20</v>
      </c>
      <c r="F138" s="42"/>
    </row>
    <row r="139" spans="1:6" x14ac:dyDescent="0.2">
      <c r="A139" s="37"/>
      <c r="B139" s="52">
        <v>45906.625</v>
      </c>
      <c r="C139" s="53">
        <v>45906.625</v>
      </c>
      <c r="D139" s="56">
        <v>45906.625</v>
      </c>
      <c r="E139" s="41">
        <v>18</v>
      </c>
      <c r="F139" s="42"/>
    </row>
    <row r="140" spans="1:6" x14ac:dyDescent="0.2">
      <c r="A140" s="37"/>
      <c r="B140" s="52">
        <v>45906.666666666664</v>
      </c>
      <c r="C140" s="53">
        <v>45906.666666666664</v>
      </c>
      <c r="D140" s="56">
        <v>45906.666666666664</v>
      </c>
      <c r="E140" s="41">
        <v>16</v>
      </c>
      <c r="F140" s="42"/>
    </row>
    <row r="141" spans="1:6" x14ac:dyDescent="0.2">
      <c r="A141" s="37"/>
      <c r="B141" s="52">
        <v>45906.708333333328</v>
      </c>
      <c r="C141" s="53">
        <v>45906.708333333328</v>
      </c>
      <c r="D141" s="56">
        <v>45906.708333333328</v>
      </c>
      <c r="E141" s="41">
        <v>13</v>
      </c>
      <c r="F141" s="42"/>
    </row>
    <row r="142" spans="1:6" x14ac:dyDescent="0.2">
      <c r="A142" s="37"/>
      <c r="B142" s="52">
        <v>45906.75</v>
      </c>
      <c r="C142" s="53">
        <v>45906.75</v>
      </c>
      <c r="D142" s="56">
        <v>45906.75</v>
      </c>
      <c r="E142" s="41">
        <v>13</v>
      </c>
      <c r="F142" s="42"/>
    </row>
    <row r="143" spans="1:6" x14ac:dyDescent="0.2">
      <c r="A143" s="37"/>
      <c r="B143" s="52">
        <v>45906.791666666664</v>
      </c>
      <c r="C143" s="53">
        <v>45906.791666666664</v>
      </c>
      <c r="D143" s="56">
        <v>45906.791666666664</v>
      </c>
      <c r="E143" s="41">
        <v>11</v>
      </c>
      <c r="F143" s="42"/>
    </row>
    <row r="144" spans="1:6" x14ac:dyDescent="0.2">
      <c r="A144" s="37"/>
      <c r="B144" s="52">
        <v>45906.833333333328</v>
      </c>
      <c r="C144" s="53">
        <v>45906.833333333328</v>
      </c>
      <c r="D144" s="56">
        <v>45906.833333333328</v>
      </c>
      <c r="E144" s="41">
        <v>12</v>
      </c>
      <c r="F144" s="42"/>
    </row>
    <row r="145" spans="1:6" x14ac:dyDescent="0.2">
      <c r="A145" s="37"/>
      <c r="B145" s="52">
        <v>45906.875</v>
      </c>
      <c r="C145" s="53">
        <v>45906.875</v>
      </c>
      <c r="D145" s="56">
        <v>45906.875</v>
      </c>
      <c r="E145" s="41">
        <v>12</v>
      </c>
      <c r="F145" s="42"/>
    </row>
    <row r="146" spans="1:6" x14ac:dyDescent="0.2">
      <c r="A146" s="37"/>
      <c r="B146" s="52">
        <v>45906.916666666664</v>
      </c>
      <c r="C146" s="53">
        <v>45906.916666666664</v>
      </c>
      <c r="D146" s="56">
        <v>45906.916666666664</v>
      </c>
      <c r="E146" s="41">
        <v>12</v>
      </c>
      <c r="F146" s="42"/>
    </row>
    <row r="147" spans="1:6" x14ac:dyDescent="0.2">
      <c r="A147" s="37"/>
      <c r="B147" s="52">
        <v>45906.958333333328</v>
      </c>
      <c r="C147" s="53">
        <v>45906.958333333328</v>
      </c>
      <c r="D147" s="56">
        <v>45906.958333333328</v>
      </c>
      <c r="E147" s="41">
        <v>10</v>
      </c>
      <c r="F147" s="42"/>
    </row>
    <row r="148" spans="1:6" x14ac:dyDescent="0.2">
      <c r="A148" s="37"/>
      <c r="B148" s="52">
        <v>45907</v>
      </c>
      <c r="C148" s="53">
        <v>45907</v>
      </c>
      <c r="D148" s="56">
        <v>45907</v>
      </c>
      <c r="E148" s="41">
        <v>10</v>
      </c>
      <c r="F148" s="42"/>
    </row>
    <row r="149" spans="1:6" x14ac:dyDescent="0.2">
      <c r="A149" s="37"/>
      <c r="B149" s="52">
        <v>45907.041666666664</v>
      </c>
      <c r="C149" s="53">
        <v>45907.041666666664</v>
      </c>
      <c r="D149" s="56">
        <v>45907.041666666664</v>
      </c>
      <c r="E149" s="41">
        <v>9</v>
      </c>
      <c r="F149" s="42"/>
    </row>
    <row r="150" spans="1:6" x14ac:dyDescent="0.2">
      <c r="A150" s="37"/>
      <c r="B150" s="52">
        <v>45907.083333333328</v>
      </c>
      <c r="C150" s="53">
        <v>45907.083333333328</v>
      </c>
      <c r="D150" s="56">
        <v>45907.083333333328</v>
      </c>
      <c r="E150" s="41">
        <v>8</v>
      </c>
      <c r="F150" s="42"/>
    </row>
    <row r="151" spans="1:6" x14ac:dyDescent="0.2">
      <c r="A151" s="37"/>
      <c r="B151" s="52">
        <v>45907.125</v>
      </c>
      <c r="C151" s="53">
        <v>45907.125</v>
      </c>
      <c r="D151" s="56">
        <v>45907.125</v>
      </c>
      <c r="E151" s="41">
        <v>6</v>
      </c>
      <c r="F151" s="42"/>
    </row>
    <row r="152" spans="1:6" x14ac:dyDescent="0.2">
      <c r="A152" s="37"/>
      <c r="B152" s="52">
        <v>45907.166666666664</v>
      </c>
      <c r="C152" s="53">
        <v>45907.166666666664</v>
      </c>
      <c r="D152" s="56">
        <v>45907.166666666664</v>
      </c>
      <c r="E152" s="41">
        <v>7</v>
      </c>
      <c r="F152" s="42"/>
    </row>
    <row r="153" spans="1:6" x14ac:dyDescent="0.2">
      <c r="A153" s="37"/>
      <c r="B153" s="52">
        <v>45907.208333333328</v>
      </c>
      <c r="C153" s="53">
        <v>45907.208333333328</v>
      </c>
      <c r="D153" s="56">
        <v>45907.208333333328</v>
      </c>
      <c r="E153" s="41">
        <v>6</v>
      </c>
      <c r="F153" s="42"/>
    </row>
    <row r="154" spans="1:6" x14ac:dyDescent="0.2">
      <c r="A154" s="37"/>
      <c r="B154" s="52">
        <v>45907.25</v>
      </c>
      <c r="C154" s="53">
        <v>45907.25</v>
      </c>
      <c r="D154" s="56">
        <v>45907.25</v>
      </c>
      <c r="E154" s="41">
        <v>5</v>
      </c>
      <c r="F154" s="42"/>
    </row>
    <row r="155" spans="1:6" x14ac:dyDescent="0.2">
      <c r="A155" s="37"/>
      <c r="B155" s="52">
        <v>45907.291666666664</v>
      </c>
      <c r="C155" s="53">
        <v>45907.291666666664</v>
      </c>
      <c r="D155" s="56">
        <v>45907.291666666664</v>
      </c>
      <c r="E155" s="41">
        <v>8</v>
      </c>
      <c r="F155" s="42"/>
    </row>
    <row r="156" spans="1:6" x14ac:dyDescent="0.2">
      <c r="A156" s="37"/>
      <c r="B156" s="52">
        <v>45907.333333333328</v>
      </c>
      <c r="C156" s="53">
        <v>45907.333333333328</v>
      </c>
      <c r="D156" s="56">
        <v>45907.333333333328</v>
      </c>
      <c r="E156" s="41">
        <v>11</v>
      </c>
      <c r="F156" s="42"/>
    </row>
    <row r="157" spans="1:6" x14ac:dyDescent="0.2">
      <c r="A157" s="37"/>
      <c r="B157" s="52">
        <v>45907.375</v>
      </c>
      <c r="C157" s="53">
        <v>45907.375</v>
      </c>
      <c r="D157" s="56">
        <v>45907.375</v>
      </c>
      <c r="E157" s="41">
        <v>13</v>
      </c>
      <c r="F157" s="42"/>
    </row>
    <row r="158" spans="1:6" x14ac:dyDescent="0.2">
      <c r="A158" s="37"/>
      <c r="B158" s="52">
        <v>45907.416666666664</v>
      </c>
      <c r="C158" s="53">
        <v>45907.416666666664</v>
      </c>
      <c r="D158" s="56">
        <v>45907.416666666664</v>
      </c>
      <c r="E158" s="41">
        <v>15</v>
      </c>
      <c r="F158" s="42"/>
    </row>
    <row r="159" spans="1:6" x14ac:dyDescent="0.2">
      <c r="A159" s="37"/>
      <c r="B159" s="52">
        <v>45907.458333333328</v>
      </c>
      <c r="C159" s="53">
        <v>45907.458333333328</v>
      </c>
      <c r="D159" s="56">
        <v>45907.458333333328</v>
      </c>
      <c r="E159" s="41">
        <v>18</v>
      </c>
      <c r="F159" s="42"/>
    </row>
    <row r="160" spans="1:6" x14ac:dyDescent="0.2">
      <c r="A160" s="37"/>
      <c r="B160" s="52">
        <v>45907.5</v>
      </c>
      <c r="C160" s="53">
        <v>45907.5</v>
      </c>
      <c r="D160" s="56">
        <v>45907.5</v>
      </c>
      <c r="E160" s="41">
        <v>17</v>
      </c>
      <c r="F160" s="42"/>
    </row>
    <row r="161" spans="1:6" x14ac:dyDescent="0.2">
      <c r="A161" s="37"/>
      <c r="B161" s="52">
        <v>45907.541666666664</v>
      </c>
      <c r="C161" s="53">
        <v>45907.541666666664</v>
      </c>
      <c r="D161" s="56">
        <v>45907.541666666664</v>
      </c>
      <c r="E161" s="41">
        <v>17</v>
      </c>
      <c r="F161" s="42"/>
    </row>
    <row r="162" spans="1:6" x14ac:dyDescent="0.2">
      <c r="A162" s="37"/>
      <c r="B162" s="52">
        <v>45907.583333333328</v>
      </c>
      <c r="C162" s="53">
        <v>45907.583333333328</v>
      </c>
      <c r="D162" s="56">
        <v>45907.583333333328</v>
      </c>
      <c r="E162" s="41">
        <v>20</v>
      </c>
      <c r="F162" s="42"/>
    </row>
    <row r="163" spans="1:6" x14ac:dyDescent="0.2">
      <c r="A163" s="37"/>
      <c r="B163" s="52">
        <v>45907.625</v>
      </c>
      <c r="C163" s="53">
        <v>45907.625</v>
      </c>
      <c r="D163" s="56">
        <v>45907.625</v>
      </c>
      <c r="E163" s="41">
        <v>22</v>
      </c>
      <c r="F163" s="42"/>
    </row>
    <row r="164" spans="1:6" x14ac:dyDescent="0.2">
      <c r="A164" s="37"/>
      <c r="B164" s="52">
        <v>45907.666666666664</v>
      </c>
      <c r="C164" s="53">
        <v>45907.666666666664</v>
      </c>
      <c r="D164" s="56">
        <v>45907.666666666664</v>
      </c>
      <c r="E164" s="41">
        <v>21</v>
      </c>
      <c r="F164" s="42"/>
    </row>
    <row r="165" spans="1:6" x14ac:dyDescent="0.2">
      <c r="A165" s="37"/>
      <c r="B165" s="52">
        <v>45907.708333333328</v>
      </c>
      <c r="C165" s="53">
        <v>45907.708333333328</v>
      </c>
      <c r="D165" s="56">
        <v>45907.708333333328</v>
      </c>
      <c r="E165" s="41">
        <v>18</v>
      </c>
      <c r="F165" s="42"/>
    </row>
    <row r="166" spans="1:6" x14ac:dyDescent="0.2">
      <c r="A166" s="37"/>
      <c r="B166" s="52">
        <v>45907.75</v>
      </c>
      <c r="C166" s="53">
        <v>45907.75</v>
      </c>
      <c r="D166" s="56">
        <v>45907.75</v>
      </c>
      <c r="E166" s="41">
        <v>9</v>
      </c>
      <c r="F166" s="42"/>
    </row>
    <row r="167" spans="1:6" x14ac:dyDescent="0.2">
      <c r="A167" s="37"/>
      <c r="B167" s="52">
        <v>45907.791666666664</v>
      </c>
      <c r="C167" s="53">
        <v>45907.791666666664</v>
      </c>
      <c r="D167" s="56">
        <v>45907.791666666664</v>
      </c>
      <c r="E167" s="41">
        <v>9</v>
      </c>
      <c r="F167" s="42"/>
    </row>
    <row r="168" spans="1:6" x14ac:dyDescent="0.2">
      <c r="A168" s="37"/>
      <c r="B168" s="52">
        <v>45907.833333333328</v>
      </c>
      <c r="C168" s="53">
        <v>45907.833333333328</v>
      </c>
      <c r="D168" s="56">
        <v>45907.833333333328</v>
      </c>
      <c r="E168" s="41">
        <v>7</v>
      </c>
      <c r="F168" s="42"/>
    </row>
    <row r="169" spans="1:6" x14ac:dyDescent="0.2">
      <c r="A169" s="37"/>
      <c r="B169" s="52">
        <v>45907.875</v>
      </c>
      <c r="C169" s="53">
        <v>45907.875</v>
      </c>
      <c r="D169" s="56">
        <v>45907.875</v>
      </c>
      <c r="E169" s="41">
        <v>8</v>
      </c>
      <c r="F169" s="42"/>
    </row>
    <row r="170" spans="1:6" x14ac:dyDescent="0.2">
      <c r="A170" s="37"/>
      <c r="B170" s="52">
        <v>45907.916666666664</v>
      </c>
      <c r="C170" s="53">
        <v>45907.916666666664</v>
      </c>
      <c r="D170" s="56">
        <v>45907.916666666664</v>
      </c>
      <c r="E170" s="41">
        <v>8</v>
      </c>
      <c r="F170" s="42"/>
    </row>
    <row r="171" spans="1:6" x14ac:dyDescent="0.2">
      <c r="A171" s="37"/>
      <c r="B171" s="52">
        <v>45907.958333333328</v>
      </c>
      <c r="C171" s="53">
        <v>45907.958333333328</v>
      </c>
      <c r="D171" s="56">
        <v>45907.958333333328</v>
      </c>
      <c r="E171" s="41">
        <v>8</v>
      </c>
      <c r="F171" s="42"/>
    </row>
    <row r="172" spans="1:6" x14ac:dyDescent="0.2">
      <c r="A172" s="37"/>
      <c r="B172" s="52">
        <v>45908</v>
      </c>
      <c r="C172" s="53">
        <v>45908</v>
      </c>
      <c r="D172" s="56">
        <v>45908</v>
      </c>
      <c r="E172" s="41">
        <v>10</v>
      </c>
      <c r="F172" s="42"/>
    </row>
    <row r="173" spans="1:6" x14ac:dyDescent="0.2">
      <c r="A173" s="37"/>
      <c r="B173" s="52">
        <v>45908.041666666664</v>
      </c>
      <c r="C173" s="53">
        <v>45908.041666666664</v>
      </c>
      <c r="D173" s="56">
        <v>45908.041666666664</v>
      </c>
      <c r="E173" s="41">
        <v>11</v>
      </c>
      <c r="F173" s="42"/>
    </row>
    <row r="174" spans="1:6" x14ac:dyDescent="0.2">
      <c r="A174" s="37"/>
      <c r="B174" s="52">
        <v>45908.083333333328</v>
      </c>
      <c r="C174" s="53">
        <v>45908.083333333328</v>
      </c>
      <c r="D174" s="56">
        <v>45908.083333333328</v>
      </c>
      <c r="E174" s="41">
        <v>12</v>
      </c>
      <c r="F174" s="42"/>
    </row>
    <row r="175" spans="1:6" x14ac:dyDescent="0.2">
      <c r="A175" s="37"/>
      <c r="B175" s="52">
        <v>45908.125</v>
      </c>
      <c r="C175" s="53">
        <v>45908.125</v>
      </c>
      <c r="D175" s="56">
        <v>45908.125</v>
      </c>
      <c r="E175" s="41">
        <v>12</v>
      </c>
      <c r="F175" s="42"/>
    </row>
    <row r="176" spans="1:6" x14ac:dyDescent="0.2">
      <c r="A176" s="37"/>
      <c r="B176" s="52">
        <v>45908.166666666664</v>
      </c>
      <c r="C176" s="53">
        <v>45908.166666666664</v>
      </c>
      <c r="D176" s="56">
        <v>45908.166666666664</v>
      </c>
      <c r="E176" s="41">
        <v>11</v>
      </c>
      <c r="F176" s="42"/>
    </row>
    <row r="177" spans="1:6" x14ac:dyDescent="0.2">
      <c r="A177" s="37"/>
      <c r="B177" s="52">
        <v>45908.208333333328</v>
      </c>
      <c r="C177" s="53">
        <v>45908.208333333328</v>
      </c>
      <c r="D177" s="56">
        <v>45908.208333333328</v>
      </c>
      <c r="E177" s="41">
        <v>12</v>
      </c>
      <c r="F177" s="42"/>
    </row>
    <row r="178" spans="1:6" x14ac:dyDescent="0.2">
      <c r="A178" s="37"/>
      <c r="B178" s="52">
        <v>45908.25</v>
      </c>
      <c r="C178" s="53">
        <v>45908.25</v>
      </c>
      <c r="D178" s="56">
        <v>45908.25</v>
      </c>
      <c r="E178" s="41">
        <v>12</v>
      </c>
      <c r="F178" s="42"/>
    </row>
    <row r="179" spans="1:6" x14ac:dyDescent="0.2">
      <c r="A179" s="37"/>
      <c r="B179" s="52">
        <v>45908.291666666664</v>
      </c>
      <c r="C179" s="53">
        <v>45908.291666666664</v>
      </c>
      <c r="D179" s="56">
        <v>45908.291666666664</v>
      </c>
      <c r="E179" s="41">
        <v>10</v>
      </c>
      <c r="F179" s="42"/>
    </row>
    <row r="180" spans="1:6" x14ac:dyDescent="0.2">
      <c r="A180" s="37"/>
      <c r="B180" s="52">
        <v>45908.333333333328</v>
      </c>
      <c r="C180" s="53">
        <v>45908.333333333328</v>
      </c>
      <c r="D180" s="56">
        <v>45908.333333333328</v>
      </c>
      <c r="E180" s="41">
        <v>11</v>
      </c>
      <c r="F180" s="42"/>
    </row>
    <row r="181" spans="1:6" x14ac:dyDescent="0.2">
      <c r="A181" s="37"/>
      <c r="B181" s="52">
        <v>45908.375</v>
      </c>
      <c r="C181" s="53">
        <v>45908.375</v>
      </c>
      <c r="D181" s="56">
        <v>45908.375</v>
      </c>
      <c r="E181" s="41">
        <v>15</v>
      </c>
      <c r="F181" s="42"/>
    </row>
    <row r="182" spans="1:6" x14ac:dyDescent="0.2">
      <c r="A182" s="37"/>
      <c r="B182" s="52">
        <v>45908.416666666664</v>
      </c>
      <c r="C182" s="53">
        <v>45908.416666666664</v>
      </c>
      <c r="D182" s="56">
        <v>45908.416666666664</v>
      </c>
      <c r="E182" s="41">
        <v>21</v>
      </c>
      <c r="F182" s="42"/>
    </row>
    <row r="183" spans="1:6" x14ac:dyDescent="0.2">
      <c r="A183" s="37"/>
      <c r="B183" s="52">
        <v>45908.458333333328</v>
      </c>
      <c r="C183" s="53">
        <v>45908.458333333328</v>
      </c>
      <c r="D183" s="56">
        <v>45908.458333333328</v>
      </c>
      <c r="E183" s="41">
        <v>20</v>
      </c>
      <c r="F183" s="42"/>
    </row>
    <row r="184" spans="1:6" x14ac:dyDescent="0.2">
      <c r="A184" s="37"/>
      <c r="B184" s="52">
        <v>45908.5</v>
      </c>
      <c r="C184" s="53">
        <v>45908.5</v>
      </c>
      <c r="D184" s="56">
        <v>45908.5</v>
      </c>
      <c r="E184" s="41">
        <v>20</v>
      </c>
      <c r="F184" s="42"/>
    </row>
    <row r="185" spans="1:6" x14ac:dyDescent="0.2">
      <c r="A185" s="37"/>
      <c r="B185" s="52">
        <v>45908.541666666664</v>
      </c>
      <c r="C185" s="53">
        <v>45908.541666666664</v>
      </c>
      <c r="D185" s="56">
        <v>45908.541666666664</v>
      </c>
      <c r="E185" s="41">
        <v>22</v>
      </c>
      <c r="F185" s="42"/>
    </row>
    <row r="186" spans="1:6" x14ac:dyDescent="0.2">
      <c r="A186" s="37"/>
      <c r="B186" s="52">
        <v>45908.583333333328</v>
      </c>
      <c r="C186" s="53">
        <v>45908.583333333328</v>
      </c>
      <c r="D186" s="56">
        <v>45908.583333333328</v>
      </c>
      <c r="E186" s="41">
        <v>19</v>
      </c>
      <c r="F186" s="42"/>
    </row>
    <row r="187" spans="1:6" x14ac:dyDescent="0.2">
      <c r="A187" s="37"/>
      <c r="B187" s="52">
        <v>45908.625</v>
      </c>
      <c r="C187" s="53">
        <v>45908.625</v>
      </c>
      <c r="D187" s="56">
        <v>45908.625</v>
      </c>
      <c r="E187" s="41">
        <v>20</v>
      </c>
      <c r="F187" s="42"/>
    </row>
    <row r="188" spans="1:6" x14ac:dyDescent="0.2">
      <c r="A188" s="37"/>
      <c r="B188" s="52">
        <v>45908.666666666664</v>
      </c>
      <c r="C188" s="53">
        <v>45908.666666666664</v>
      </c>
      <c r="D188" s="56">
        <v>45908.666666666664</v>
      </c>
      <c r="E188" s="41">
        <v>23</v>
      </c>
      <c r="F188" s="42"/>
    </row>
    <row r="189" spans="1:6" x14ac:dyDescent="0.2">
      <c r="A189" s="37"/>
      <c r="B189" s="52">
        <v>45908.708333333328</v>
      </c>
      <c r="C189" s="53">
        <v>45908.708333333328</v>
      </c>
      <c r="D189" s="56">
        <v>45908.708333333328</v>
      </c>
      <c r="E189" s="41">
        <v>19</v>
      </c>
      <c r="F189" s="42"/>
    </row>
    <row r="190" spans="1:6" x14ac:dyDescent="0.2">
      <c r="A190" s="37"/>
      <c r="B190" s="52">
        <v>45908.75</v>
      </c>
      <c r="C190" s="53">
        <v>45908.75</v>
      </c>
      <c r="D190" s="56">
        <v>45908.75</v>
      </c>
      <c r="E190" s="41">
        <v>11</v>
      </c>
      <c r="F190" s="42"/>
    </row>
    <row r="191" spans="1:6" x14ac:dyDescent="0.2">
      <c r="A191" s="37"/>
      <c r="B191" s="52">
        <v>45908.791666666664</v>
      </c>
      <c r="C191" s="53">
        <v>45908.791666666664</v>
      </c>
      <c r="D191" s="56">
        <v>45908.791666666664</v>
      </c>
      <c r="E191" s="41">
        <v>9</v>
      </c>
      <c r="F191" s="42"/>
    </row>
    <row r="192" spans="1:6" x14ac:dyDescent="0.2">
      <c r="A192" s="37"/>
      <c r="B192" s="52">
        <v>45908.833333333328</v>
      </c>
      <c r="C192" s="53">
        <v>45908.833333333328</v>
      </c>
      <c r="D192" s="56">
        <v>45908.833333333328</v>
      </c>
      <c r="E192" s="41">
        <v>6</v>
      </c>
      <c r="F192" s="42"/>
    </row>
    <row r="193" spans="1:6" x14ac:dyDescent="0.2">
      <c r="A193" s="37"/>
      <c r="B193" s="52">
        <v>45908.875</v>
      </c>
      <c r="C193" s="53">
        <v>45908.875</v>
      </c>
      <c r="D193" s="56">
        <v>45908.875</v>
      </c>
      <c r="E193" s="41">
        <v>7</v>
      </c>
      <c r="F193" s="42"/>
    </row>
    <row r="194" spans="1:6" x14ac:dyDescent="0.2">
      <c r="A194" s="37"/>
      <c r="B194" s="52">
        <v>45908.916666666664</v>
      </c>
      <c r="C194" s="53">
        <v>45908.916666666664</v>
      </c>
      <c r="D194" s="56">
        <v>45908.916666666664</v>
      </c>
      <c r="E194" s="41">
        <v>6</v>
      </c>
      <c r="F194" s="42"/>
    </row>
    <row r="195" spans="1:6" x14ac:dyDescent="0.2">
      <c r="A195" s="37"/>
      <c r="B195" s="52">
        <v>45908.958333333328</v>
      </c>
      <c r="C195" s="53">
        <v>45908.958333333328</v>
      </c>
      <c r="D195" s="56">
        <v>45908.958333333328</v>
      </c>
      <c r="E195" s="41">
        <v>5</v>
      </c>
      <c r="F195" s="42"/>
    </row>
    <row r="196" spans="1:6" x14ac:dyDescent="0.2">
      <c r="A196" s="37"/>
      <c r="B196" s="52">
        <v>45909</v>
      </c>
      <c r="C196" s="53">
        <v>45909</v>
      </c>
      <c r="D196" s="56">
        <v>45909</v>
      </c>
      <c r="E196" s="41">
        <v>6</v>
      </c>
      <c r="F196" s="42"/>
    </row>
    <row r="197" spans="1:6" x14ac:dyDescent="0.2">
      <c r="A197" s="37"/>
      <c r="B197" s="52">
        <v>45909.041666666664</v>
      </c>
      <c r="C197" s="53">
        <v>45909.041666666664</v>
      </c>
      <c r="D197" s="56">
        <v>45909.041666666664</v>
      </c>
      <c r="E197" s="41">
        <v>6</v>
      </c>
      <c r="F197" s="42"/>
    </row>
    <row r="198" spans="1:6" x14ac:dyDescent="0.2">
      <c r="A198" s="37"/>
      <c r="B198" s="52">
        <v>45909.083333333328</v>
      </c>
      <c r="C198" s="53">
        <v>45909.083333333328</v>
      </c>
      <c r="D198" s="56">
        <v>45909.083333333328</v>
      </c>
      <c r="E198" s="41">
        <v>7</v>
      </c>
      <c r="F198" s="42"/>
    </row>
    <row r="199" spans="1:6" x14ac:dyDescent="0.2">
      <c r="A199" s="37"/>
      <c r="B199" s="52">
        <v>45909.125</v>
      </c>
      <c r="C199" s="53">
        <v>45909.125</v>
      </c>
      <c r="D199" s="56">
        <v>45909.125</v>
      </c>
      <c r="E199" s="41">
        <v>8</v>
      </c>
      <c r="F199" s="42"/>
    </row>
    <row r="200" spans="1:6" x14ac:dyDescent="0.2">
      <c r="A200" s="37"/>
      <c r="B200" s="52">
        <v>45909.166666666664</v>
      </c>
      <c r="C200" s="53">
        <v>45909.166666666664</v>
      </c>
      <c r="D200" s="56">
        <v>45909.166666666664</v>
      </c>
      <c r="E200" s="41">
        <v>9</v>
      </c>
      <c r="F200" s="42"/>
    </row>
    <row r="201" spans="1:6" x14ac:dyDescent="0.2">
      <c r="A201" s="37"/>
      <c r="B201" s="52">
        <v>45909.208333333328</v>
      </c>
      <c r="C201" s="53">
        <v>45909.208333333328</v>
      </c>
      <c r="D201" s="56">
        <v>45909.208333333328</v>
      </c>
      <c r="E201" s="41">
        <v>12</v>
      </c>
      <c r="F201" s="42"/>
    </row>
    <row r="202" spans="1:6" x14ac:dyDescent="0.2">
      <c r="A202" s="37"/>
      <c r="B202" s="52">
        <v>45909.25</v>
      </c>
      <c r="C202" s="53">
        <v>45909.25</v>
      </c>
      <c r="D202" s="56">
        <v>45909.25</v>
      </c>
      <c r="E202" s="41">
        <v>3274</v>
      </c>
      <c r="F202" s="42"/>
    </row>
    <row r="203" spans="1:6" x14ac:dyDescent="0.2">
      <c r="A203" s="37"/>
      <c r="B203" s="52">
        <v>45909.291666666664</v>
      </c>
      <c r="C203" s="53">
        <v>45909.291666666664</v>
      </c>
      <c r="D203" s="56">
        <v>45909.291666666664</v>
      </c>
      <c r="E203" s="41">
        <v>11</v>
      </c>
      <c r="F203" s="42"/>
    </row>
    <row r="204" spans="1:6" x14ac:dyDescent="0.2">
      <c r="A204" s="37"/>
      <c r="B204" s="52">
        <v>45909.333333333328</v>
      </c>
      <c r="C204" s="53">
        <v>45909.333333333328</v>
      </c>
      <c r="D204" s="56">
        <v>45909.333333333328</v>
      </c>
      <c r="E204" s="41">
        <v>12</v>
      </c>
      <c r="F204" s="42"/>
    </row>
    <row r="205" spans="1:6" x14ac:dyDescent="0.2">
      <c r="A205" s="37"/>
      <c r="B205" s="52">
        <v>45909.375</v>
      </c>
      <c r="C205" s="53">
        <v>45909.375</v>
      </c>
      <c r="D205" s="56">
        <v>45909.375</v>
      </c>
      <c r="E205" s="41">
        <v>15</v>
      </c>
      <c r="F205" s="42"/>
    </row>
    <row r="206" spans="1:6" x14ac:dyDescent="0.2">
      <c r="A206" s="37"/>
      <c r="B206" s="52">
        <v>45909.416666666664</v>
      </c>
      <c r="C206" s="53">
        <v>45909.416666666664</v>
      </c>
      <c r="D206" s="56">
        <v>45909.416666666664</v>
      </c>
      <c r="E206" s="41">
        <v>19</v>
      </c>
      <c r="F206" s="42"/>
    </row>
    <row r="207" spans="1:6" x14ac:dyDescent="0.2">
      <c r="A207" s="37"/>
      <c r="B207" s="52">
        <v>45909.458333333328</v>
      </c>
      <c r="C207" s="53">
        <v>45909.458333333328</v>
      </c>
      <c r="D207" s="56">
        <v>45909.458333333328</v>
      </c>
      <c r="E207" s="41">
        <v>19</v>
      </c>
      <c r="F207" s="42"/>
    </row>
    <row r="208" spans="1:6" x14ac:dyDescent="0.2">
      <c r="A208" s="37"/>
      <c r="B208" s="52">
        <v>45909.5</v>
      </c>
      <c r="C208" s="53">
        <v>45909.5</v>
      </c>
      <c r="D208" s="56">
        <v>45909.5</v>
      </c>
      <c r="E208" s="41">
        <v>21</v>
      </c>
      <c r="F208" s="42"/>
    </row>
    <row r="209" spans="1:6" x14ac:dyDescent="0.2">
      <c r="A209" s="37"/>
      <c r="B209" s="52">
        <v>45909.541666666664</v>
      </c>
      <c r="C209" s="53">
        <v>45909.541666666664</v>
      </c>
      <c r="D209" s="56">
        <v>45909.541666666664</v>
      </c>
      <c r="E209" s="41">
        <v>21</v>
      </c>
      <c r="F209" s="42"/>
    </row>
    <row r="210" spans="1:6" x14ac:dyDescent="0.2">
      <c r="A210" s="37"/>
      <c r="B210" s="52">
        <v>45909.583333333328</v>
      </c>
      <c r="C210" s="53">
        <v>45909.583333333328</v>
      </c>
      <c r="D210" s="56">
        <v>45909.583333333328</v>
      </c>
      <c r="E210" s="41">
        <v>23</v>
      </c>
      <c r="F210" s="42"/>
    </row>
    <row r="211" spans="1:6" x14ac:dyDescent="0.2">
      <c r="A211" s="37"/>
      <c r="B211" s="52">
        <v>45909.625</v>
      </c>
      <c r="C211" s="53">
        <v>45909.625</v>
      </c>
      <c r="D211" s="56">
        <v>45909.625</v>
      </c>
      <c r="E211" s="41">
        <v>25</v>
      </c>
      <c r="F211" s="42"/>
    </row>
    <row r="212" spans="1:6" x14ac:dyDescent="0.2">
      <c r="A212" s="37"/>
      <c r="B212" s="52">
        <v>45909.666666666664</v>
      </c>
      <c r="C212" s="53">
        <v>45909.666666666664</v>
      </c>
      <c r="D212" s="56">
        <v>45909.666666666664</v>
      </c>
      <c r="E212" s="41">
        <v>21</v>
      </c>
      <c r="F212" s="42"/>
    </row>
    <row r="213" spans="1:6" x14ac:dyDescent="0.2">
      <c r="A213" s="37"/>
      <c r="B213" s="52">
        <v>45909.708333333328</v>
      </c>
      <c r="C213" s="53">
        <v>45909.708333333328</v>
      </c>
      <c r="D213" s="56">
        <v>45909.708333333328</v>
      </c>
      <c r="E213" s="41">
        <v>14</v>
      </c>
      <c r="F213" s="42"/>
    </row>
    <row r="214" spans="1:6" x14ac:dyDescent="0.2">
      <c r="A214" s="37"/>
      <c r="B214" s="52">
        <v>45909.75</v>
      </c>
      <c r="C214" s="53">
        <v>45909.75</v>
      </c>
      <c r="D214" s="56">
        <v>45909.75</v>
      </c>
      <c r="E214" s="41">
        <v>13</v>
      </c>
      <c r="F214" s="42"/>
    </row>
    <row r="215" spans="1:6" x14ac:dyDescent="0.2">
      <c r="A215" s="37"/>
      <c r="B215" s="52">
        <v>45909.791666666664</v>
      </c>
      <c r="C215" s="53">
        <v>45909.791666666664</v>
      </c>
      <c r="D215" s="56">
        <v>45909.791666666664</v>
      </c>
      <c r="E215" s="41">
        <v>13</v>
      </c>
      <c r="F215" s="42"/>
    </row>
    <row r="216" spans="1:6" x14ac:dyDescent="0.2">
      <c r="A216" s="37"/>
      <c r="B216" s="52">
        <v>45909.833333333328</v>
      </c>
      <c r="C216" s="53">
        <v>45909.833333333328</v>
      </c>
      <c r="D216" s="56">
        <v>45909.833333333328</v>
      </c>
      <c r="E216" s="41">
        <v>13</v>
      </c>
      <c r="F216" s="42"/>
    </row>
    <row r="217" spans="1:6" x14ac:dyDescent="0.2">
      <c r="A217" s="37"/>
      <c r="B217" s="52">
        <v>45909.875</v>
      </c>
      <c r="C217" s="53">
        <v>45909.875</v>
      </c>
      <c r="D217" s="56">
        <v>45909.875</v>
      </c>
      <c r="E217" s="41">
        <v>14</v>
      </c>
      <c r="F217" s="42"/>
    </row>
    <row r="218" spans="1:6" x14ac:dyDescent="0.2">
      <c r="A218" s="37"/>
      <c r="B218" s="52">
        <v>45909.916666666664</v>
      </c>
      <c r="C218" s="53">
        <v>45909.916666666664</v>
      </c>
      <c r="D218" s="56">
        <v>45909.916666666664</v>
      </c>
      <c r="E218" s="41">
        <v>14</v>
      </c>
      <c r="F218" s="42"/>
    </row>
    <row r="219" spans="1:6" x14ac:dyDescent="0.2">
      <c r="A219" s="37"/>
      <c r="B219" s="52">
        <v>45909.958333333328</v>
      </c>
      <c r="C219" s="53">
        <v>45909.958333333328</v>
      </c>
      <c r="D219" s="56">
        <v>45909.958333333328</v>
      </c>
      <c r="E219" s="41">
        <v>12</v>
      </c>
      <c r="F219" s="42"/>
    </row>
    <row r="220" spans="1:6" x14ac:dyDescent="0.2">
      <c r="A220" s="37"/>
      <c r="B220" s="52">
        <v>45910</v>
      </c>
      <c r="C220" s="53">
        <v>45910</v>
      </c>
      <c r="D220" s="56">
        <v>45910</v>
      </c>
      <c r="E220" s="41">
        <v>11</v>
      </c>
      <c r="F220" s="42"/>
    </row>
    <row r="221" spans="1:6" x14ac:dyDescent="0.2">
      <c r="A221" s="37"/>
      <c r="B221" s="52">
        <v>45910.041666666664</v>
      </c>
      <c r="C221" s="53">
        <v>45910.041666666664</v>
      </c>
      <c r="D221" s="56">
        <v>45910.041666666664</v>
      </c>
      <c r="E221" s="41">
        <v>9</v>
      </c>
      <c r="F221" s="42"/>
    </row>
    <row r="222" spans="1:6" x14ac:dyDescent="0.2">
      <c r="A222" s="37"/>
      <c r="B222" s="52">
        <v>45910.083333333328</v>
      </c>
      <c r="C222" s="53">
        <v>45910.083333333328</v>
      </c>
      <c r="D222" s="56">
        <v>45910.083333333328</v>
      </c>
      <c r="E222" s="41">
        <v>9</v>
      </c>
      <c r="F222" s="42"/>
    </row>
    <row r="223" spans="1:6" x14ac:dyDescent="0.2">
      <c r="A223" s="37"/>
      <c r="B223" s="52">
        <v>45910.125</v>
      </c>
      <c r="C223" s="53">
        <v>45910.125</v>
      </c>
      <c r="D223" s="56">
        <v>45910.125</v>
      </c>
      <c r="E223" s="41">
        <v>8</v>
      </c>
      <c r="F223" s="42"/>
    </row>
    <row r="224" spans="1:6" x14ac:dyDescent="0.2">
      <c r="A224" s="37"/>
      <c r="B224" s="52">
        <v>45910.166666666664</v>
      </c>
      <c r="C224" s="53">
        <v>45910.166666666664</v>
      </c>
      <c r="D224" s="56">
        <v>45910.166666666664</v>
      </c>
      <c r="E224" s="41">
        <v>9</v>
      </c>
      <c r="F224" s="42"/>
    </row>
    <row r="225" spans="1:6" x14ac:dyDescent="0.2">
      <c r="A225" s="37"/>
      <c r="B225" s="52">
        <v>45910.208333333328</v>
      </c>
      <c r="C225" s="53">
        <v>45910.208333333328</v>
      </c>
      <c r="D225" s="56">
        <v>45910.208333333328</v>
      </c>
      <c r="E225" s="41">
        <v>10</v>
      </c>
      <c r="F225" s="42"/>
    </row>
    <row r="226" spans="1:6" x14ac:dyDescent="0.2">
      <c r="A226" s="37"/>
      <c r="B226" s="52">
        <v>45910.25</v>
      </c>
      <c r="C226" s="53">
        <v>45910.25</v>
      </c>
      <c r="D226" s="56">
        <v>45910.25</v>
      </c>
      <c r="E226" s="41">
        <v>9</v>
      </c>
      <c r="F226" s="42"/>
    </row>
    <row r="227" spans="1:6" x14ac:dyDescent="0.2">
      <c r="A227" s="37"/>
      <c r="B227" s="52">
        <v>45910.291666666664</v>
      </c>
      <c r="C227" s="53">
        <v>45910.291666666664</v>
      </c>
      <c r="D227" s="56">
        <v>45910.291666666664</v>
      </c>
      <c r="E227" s="41">
        <v>10</v>
      </c>
      <c r="F227" s="42"/>
    </row>
    <row r="228" spans="1:6" x14ac:dyDescent="0.2">
      <c r="A228" s="37"/>
      <c r="B228" s="52">
        <v>45910.333333333328</v>
      </c>
      <c r="C228" s="53">
        <v>45910.333333333328</v>
      </c>
      <c r="D228" s="56">
        <v>45910.333333333328</v>
      </c>
      <c r="E228" s="41">
        <v>10</v>
      </c>
      <c r="F228" s="42"/>
    </row>
    <row r="229" spans="1:6" x14ac:dyDescent="0.2">
      <c r="A229" s="37"/>
      <c r="B229" s="52">
        <v>45910.375</v>
      </c>
      <c r="C229" s="53">
        <v>45910.375</v>
      </c>
      <c r="D229" s="56">
        <v>45910.375</v>
      </c>
      <c r="E229" s="41">
        <v>13</v>
      </c>
      <c r="F229" s="42"/>
    </row>
    <row r="230" spans="1:6" x14ac:dyDescent="0.2">
      <c r="A230" s="37"/>
      <c r="B230" s="52">
        <v>45910.416666666664</v>
      </c>
      <c r="C230" s="53">
        <v>45910.416666666664</v>
      </c>
      <c r="D230" s="56">
        <v>45910.416666666664</v>
      </c>
      <c r="E230" s="41">
        <v>11</v>
      </c>
      <c r="F230" s="42"/>
    </row>
    <row r="231" spans="1:6" x14ac:dyDescent="0.2">
      <c r="A231" s="37"/>
      <c r="B231" s="52">
        <v>45910.458333333328</v>
      </c>
      <c r="C231" s="53">
        <v>45910.458333333328</v>
      </c>
      <c r="D231" s="56">
        <v>45910.458333333328</v>
      </c>
      <c r="E231" s="41">
        <v>7</v>
      </c>
      <c r="F231" s="42"/>
    </row>
    <row r="232" spans="1:6" x14ac:dyDescent="0.2">
      <c r="A232" s="37"/>
      <c r="B232" s="52">
        <v>45910.5</v>
      </c>
      <c r="C232" s="53">
        <v>45910.5</v>
      </c>
      <c r="D232" s="56">
        <v>45910.5</v>
      </c>
      <c r="E232" s="41">
        <v>10</v>
      </c>
      <c r="F232" s="42"/>
    </row>
    <row r="233" spans="1:6" x14ac:dyDescent="0.2">
      <c r="A233" s="37"/>
      <c r="B233" s="52">
        <v>45910.541666666664</v>
      </c>
      <c r="C233" s="53">
        <v>45910.541666666664</v>
      </c>
      <c r="D233" s="56">
        <v>45910.541666666664</v>
      </c>
      <c r="E233" s="41">
        <v>14</v>
      </c>
      <c r="F233" s="42"/>
    </row>
    <row r="234" spans="1:6" x14ac:dyDescent="0.2">
      <c r="A234" s="37"/>
      <c r="B234" s="52">
        <v>45910.583333333328</v>
      </c>
      <c r="C234" s="53">
        <v>45910.583333333328</v>
      </c>
      <c r="D234" s="56">
        <v>45910.583333333328</v>
      </c>
      <c r="E234" s="41">
        <v>10</v>
      </c>
      <c r="F234" s="42"/>
    </row>
    <row r="235" spans="1:6" x14ac:dyDescent="0.2">
      <c r="A235" s="37"/>
      <c r="B235" s="52">
        <v>45910.625</v>
      </c>
      <c r="C235" s="53">
        <v>45910.625</v>
      </c>
      <c r="D235" s="56">
        <v>45910.625</v>
      </c>
      <c r="E235" s="41">
        <v>4</v>
      </c>
      <c r="F235" s="42"/>
    </row>
    <row r="236" spans="1:6" x14ac:dyDescent="0.2">
      <c r="A236" s="37"/>
      <c r="B236" s="52">
        <v>45910.666666666664</v>
      </c>
      <c r="C236" s="53">
        <v>45910.666666666664</v>
      </c>
      <c r="D236" s="56">
        <v>45910.666666666664</v>
      </c>
      <c r="E236" s="41">
        <v>7</v>
      </c>
      <c r="F236" s="42"/>
    </row>
    <row r="237" spans="1:6" x14ac:dyDescent="0.2">
      <c r="A237" s="37"/>
      <c r="B237" s="52">
        <v>45910.708333333328</v>
      </c>
      <c r="C237" s="53">
        <v>45910.708333333328</v>
      </c>
      <c r="D237" s="56">
        <v>45910.708333333328</v>
      </c>
      <c r="E237" s="41">
        <v>6</v>
      </c>
      <c r="F237" s="42"/>
    </row>
    <row r="238" spans="1:6" x14ac:dyDescent="0.2">
      <c r="A238" s="37"/>
      <c r="B238" s="52">
        <v>45910.75</v>
      </c>
      <c r="C238" s="53">
        <v>45910.75</v>
      </c>
      <c r="D238" s="56">
        <v>45910.75</v>
      </c>
      <c r="E238" s="41">
        <v>5</v>
      </c>
      <c r="F238" s="42"/>
    </row>
    <row r="239" spans="1:6" x14ac:dyDescent="0.2">
      <c r="A239" s="37"/>
      <c r="B239" s="52">
        <v>45910.791666666664</v>
      </c>
      <c r="C239" s="53">
        <v>45910.791666666664</v>
      </c>
      <c r="D239" s="56">
        <v>45910.791666666664</v>
      </c>
      <c r="E239" s="41">
        <v>4</v>
      </c>
      <c r="F239" s="42"/>
    </row>
    <row r="240" spans="1:6" x14ac:dyDescent="0.2">
      <c r="A240" s="37"/>
      <c r="B240" s="52">
        <v>45910.833333333328</v>
      </c>
      <c r="C240" s="53">
        <v>45910.833333333328</v>
      </c>
      <c r="D240" s="56">
        <v>45910.833333333328</v>
      </c>
      <c r="E240" s="41">
        <v>6</v>
      </c>
      <c r="F240" s="42"/>
    </row>
    <row r="241" spans="1:6" x14ac:dyDescent="0.2">
      <c r="A241" s="37"/>
      <c r="B241" s="52">
        <v>45910.875</v>
      </c>
      <c r="C241" s="53">
        <v>45910.875</v>
      </c>
      <c r="D241" s="56">
        <v>45910.875</v>
      </c>
      <c r="E241" s="41">
        <v>9</v>
      </c>
      <c r="F241" s="42"/>
    </row>
    <row r="242" spans="1:6" x14ac:dyDescent="0.2">
      <c r="A242" s="37"/>
      <c r="B242" s="52">
        <v>45910.916666666664</v>
      </c>
      <c r="C242" s="53">
        <v>45910.916666666664</v>
      </c>
      <c r="D242" s="56">
        <v>45910.916666666664</v>
      </c>
      <c r="E242" s="41">
        <v>9</v>
      </c>
      <c r="F242" s="42"/>
    </row>
    <row r="243" spans="1:6" x14ac:dyDescent="0.2">
      <c r="A243" s="37"/>
      <c r="B243" s="52">
        <v>45910.958333333328</v>
      </c>
      <c r="C243" s="53">
        <v>45910.958333333328</v>
      </c>
      <c r="D243" s="56">
        <v>45910.958333333328</v>
      </c>
      <c r="E243" s="41">
        <v>7</v>
      </c>
      <c r="F243" s="42"/>
    </row>
    <row r="244" spans="1:6" x14ac:dyDescent="0.2">
      <c r="A244" s="37"/>
      <c r="B244" s="52">
        <v>45911</v>
      </c>
      <c r="C244" s="53">
        <v>45911</v>
      </c>
      <c r="D244" s="56">
        <v>45911</v>
      </c>
      <c r="E244" s="41">
        <v>7</v>
      </c>
      <c r="F244" s="42"/>
    </row>
    <row r="245" spans="1:6" x14ac:dyDescent="0.2">
      <c r="A245" s="37"/>
      <c r="B245" s="52">
        <v>45911.041666666664</v>
      </c>
      <c r="C245" s="53">
        <v>45911.041666666664</v>
      </c>
      <c r="D245" s="56">
        <v>45911.041666666664</v>
      </c>
      <c r="E245" s="41">
        <v>9</v>
      </c>
      <c r="F245" s="42"/>
    </row>
    <row r="246" spans="1:6" x14ac:dyDescent="0.2">
      <c r="A246" s="37"/>
      <c r="B246" s="52">
        <v>45911.083333333328</v>
      </c>
      <c r="C246" s="53">
        <v>45911.083333333328</v>
      </c>
      <c r="D246" s="56">
        <v>45911.083333333328</v>
      </c>
      <c r="E246" s="41">
        <v>9</v>
      </c>
      <c r="F246" s="42"/>
    </row>
    <row r="247" spans="1:6" x14ac:dyDescent="0.2">
      <c r="A247" s="37"/>
      <c r="B247" s="52">
        <v>45911.125</v>
      </c>
      <c r="C247" s="53">
        <v>45911.125</v>
      </c>
      <c r="D247" s="56">
        <v>45911.125</v>
      </c>
      <c r="E247" s="41">
        <v>10</v>
      </c>
      <c r="F247" s="42"/>
    </row>
    <row r="248" spans="1:6" x14ac:dyDescent="0.2">
      <c r="A248" s="37"/>
      <c r="B248" s="52">
        <v>45911.166666666664</v>
      </c>
      <c r="C248" s="53">
        <v>45911.166666666664</v>
      </c>
      <c r="D248" s="56">
        <v>45911.166666666664</v>
      </c>
      <c r="E248" s="41">
        <v>12</v>
      </c>
      <c r="F248" s="42"/>
    </row>
    <row r="249" spans="1:6" x14ac:dyDescent="0.2">
      <c r="A249" s="37"/>
      <c r="B249" s="52">
        <v>45911.208333333328</v>
      </c>
      <c r="C249" s="53">
        <v>45911.208333333328</v>
      </c>
      <c r="D249" s="56">
        <v>45911.208333333328</v>
      </c>
      <c r="E249" s="41">
        <v>10</v>
      </c>
      <c r="F249" s="42"/>
    </row>
    <row r="250" spans="1:6" x14ac:dyDescent="0.2">
      <c r="A250" s="37"/>
      <c r="B250" s="52">
        <v>45911.25</v>
      </c>
      <c r="C250" s="53">
        <v>45911.25</v>
      </c>
      <c r="D250" s="56">
        <v>45911.25</v>
      </c>
      <c r="E250" s="41">
        <v>12</v>
      </c>
      <c r="F250" s="42"/>
    </row>
    <row r="251" spans="1:6" x14ac:dyDescent="0.2">
      <c r="A251" s="37"/>
      <c r="B251" s="52">
        <v>45911.291666666664</v>
      </c>
      <c r="C251" s="53">
        <v>45911.291666666664</v>
      </c>
      <c r="D251" s="56">
        <v>45911.291666666664</v>
      </c>
      <c r="E251" s="41">
        <v>11</v>
      </c>
      <c r="F251" s="42"/>
    </row>
    <row r="252" spans="1:6" x14ac:dyDescent="0.2">
      <c r="A252" s="37"/>
      <c r="B252" s="52">
        <v>45911.333333333328</v>
      </c>
      <c r="C252" s="53">
        <v>45911.333333333328</v>
      </c>
      <c r="D252" s="56">
        <v>45911.333333333328</v>
      </c>
      <c r="E252" s="41">
        <v>9</v>
      </c>
      <c r="F252" s="42"/>
    </row>
    <row r="253" spans="1:6" x14ac:dyDescent="0.2">
      <c r="A253" s="37"/>
      <c r="B253" s="52">
        <v>45911.375</v>
      </c>
      <c r="C253" s="53">
        <v>45911.375</v>
      </c>
      <c r="D253" s="56">
        <v>45911.375</v>
      </c>
      <c r="E253" s="41">
        <v>10</v>
      </c>
      <c r="F253" s="42"/>
    </row>
    <row r="254" spans="1:6" x14ac:dyDescent="0.2">
      <c r="A254" s="37"/>
      <c r="B254" s="52">
        <v>45911.416666666664</v>
      </c>
      <c r="C254" s="53">
        <v>45911.416666666664</v>
      </c>
      <c r="D254" s="56">
        <v>45911.416666666664</v>
      </c>
      <c r="E254" s="41">
        <v>14</v>
      </c>
      <c r="F254" s="42"/>
    </row>
    <row r="255" spans="1:6" x14ac:dyDescent="0.2">
      <c r="A255" s="37"/>
      <c r="B255" s="52">
        <v>45911.458333333328</v>
      </c>
      <c r="C255" s="53">
        <v>45911.458333333328</v>
      </c>
      <c r="D255" s="56">
        <v>45911.458333333328</v>
      </c>
      <c r="E255" s="41">
        <v>16</v>
      </c>
      <c r="F255" s="42"/>
    </row>
    <row r="256" spans="1:6" x14ac:dyDescent="0.2">
      <c r="A256" s="37"/>
      <c r="B256" s="52">
        <v>45911.5</v>
      </c>
      <c r="C256" s="53">
        <v>45911.5</v>
      </c>
      <c r="D256" s="56">
        <v>45911.5</v>
      </c>
      <c r="E256" s="41">
        <v>17</v>
      </c>
      <c r="F256" s="42"/>
    </row>
    <row r="257" spans="1:6" x14ac:dyDescent="0.2">
      <c r="A257" s="37"/>
      <c r="B257" s="52">
        <v>45911.541666666664</v>
      </c>
      <c r="C257" s="53">
        <v>45911.541666666664</v>
      </c>
      <c r="D257" s="56">
        <v>45911.541666666664</v>
      </c>
      <c r="E257" s="41">
        <v>12</v>
      </c>
      <c r="F257" s="42"/>
    </row>
    <row r="258" spans="1:6" x14ac:dyDescent="0.2">
      <c r="A258" s="37"/>
      <c r="B258" s="52">
        <v>45911.583333333328</v>
      </c>
      <c r="C258" s="53">
        <v>45911.583333333328</v>
      </c>
      <c r="D258" s="56">
        <v>45911.583333333328</v>
      </c>
      <c r="E258" s="41">
        <v>12</v>
      </c>
      <c r="F258" s="42"/>
    </row>
    <row r="259" spans="1:6" x14ac:dyDescent="0.2">
      <c r="A259" s="37"/>
      <c r="B259" s="52">
        <v>45911.625</v>
      </c>
      <c r="C259" s="53">
        <v>45911.625</v>
      </c>
      <c r="D259" s="56">
        <v>45911.625</v>
      </c>
      <c r="E259" s="41">
        <v>12</v>
      </c>
      <c r="F259" s="42"/>
    </row>
    <row r="260" spans="1:6" x14ac:dyDescent="0.2">
      <c r="A260" s="37"/>
      <c r="B260" s="52">
        <v>45911.666666666664</v>
      </c>
      <c r="C260" s="53">
        <v>45911.666666666664</v>
      </c>
      <c r="D260" s="56">
        <v>45911.666666666664</v>
      </c>
      <c r="E260" s="41">
        <v>14</v>
      </c>
      <c r="F260" s="42"/>
    </row>
    <row r="261" spans="1:6" x14ac:dyDescent="0.2">
      <c r="A261" s="37"/>
      <c r="B261" s="52">
        <v>45911.708333333328</v>
      </c>
      <c r="C261" s="53">
        <v>45911.708333333328</v>
      </c>
      <c r="D261" s="56">
        <v>45911.708333333328</v>
      </c>
      <c r="E261" s="41">
        <v>14</v>
      </c>
      <c r="F261" s="42"/>
    </row>
    <row r="262" spans="1:6" x14ac:dyDescent="0.2">
      <c r="A262" s="37"/>
      <c r="B262" s="52">
        <v>45911.75</v>
      </c>
      <c r="C262" s="53">
        <v>45911.75</v>
      </c>
      <c r="D262" s="56">
        <v>45911.75</v>
      </c>
      <c r="E262" s="41">
        <v>13</v>
      </c>
      <c r="F262" s="42"/>
    </row>
    <row r="263" spans="1:6" x14ac:dyDescent="0.2">
      <c r="A263" s="37"/>
      <c r="B263" s="52">
        <v>45911.791666666664</v>
      </c>
      <c r="C263" s="53">
        <v>45911.791666666664</v>
      </c>
      <c r="D263" s="56">
        <v>45911.791666666664</v>
      </c>
      <c r="E263" s="41">
        <v>8</v>
      </c>
      <c r="F263" s="42"/>
    </row>
    <row r="264" spans="1:6" x14ac:dyDescent="0.2">
      <c r="A264" s="37"/>
      <c r="B264" s="52">
        <v>45911.833333333328</v>
      </c>
      <c r="C264" s="53">
        <v>45911.833333333328</v>
      </c>
      <c r="D264" s="56">
        <v>45911.833333333328</v>
      </c>
      <c r="E264" s="41">
        <v>5</v>
      </c>
      <c r="F264" s="42"/>
    </row>
    <row r="265" spans="1:6" x14ac:dyDescent="0.2">
      <c r="A265" s="37"/>
      <c r="B265" s="52">
        <v>45911.875</v>
      </c>
      <c r="C265" s="53">
        <v>45911.875</v>
      </c>
      <c r="D265" s="56">
        <v>45911.875</v>
      </c>
      <c r="E265" s="41">
        <v>6</v>
      </c>
      <c r="F265" s="42"/>
    </row>
    <row r="266" spans="1:6" x14ac:dyDescent="0.2">
      <c r="A266" s="37"/>
      <c r="B266" s="52">
        <v>45911.916666666664</v>
      </c>
      <c r="C266" s="53">
        <v>45911.916666666664</v>
      </c>
      <c r="D266" s="56">
        <v>45911.916666666664</v>
      </c>
      <c r="E266" s="41">
        <v>8</v>
      </c>
      <c r="F266" s="42"/>
    </row>
    <row r="267" spans="1:6" x14ac:dyDescent="0.2">
      <c r="A267" s="37"/>
      <c r="B267" s="52">
        <v>45911.958333333328</v>
      </c>
      <c r="C267" s="53">
        <v>45911.958333333328</v>
      </c>
      <c r="D267" s="56">
        <v>45911.958333333328</v>
      </c>
      <c r="E267" s="41">
        <v>7</v>
      </c>
      <c r="F267" s="42"/>
    </row>
    <row r="268" spans="1:6" x14ac:dyDescent="0.2">
      <c r="A268" s="37"/>
      <c r="B268" s="52">
        <v>45912</v>
      </c>
      <c r="C268" s="53">
        <v>45912</v>
      </c>
      <c r="D268" s="56">
        <v>45912</v>
      </c>
      <c r="E268" s="41">
        <v>6</v>
      </c>
      <c r="F268" s="42"/>
    </row>
    <row r="269" spans="1:6" x14ac:dyDescent="0.2">
      <c r="A269" s="37"/>
      <c r="B269" s="52">
        <v>45912.041666666664</v>
      </c>
      <c r="C269" s="53">
        <v>45912.041666666664</v>
      </c>
      <c r="D269" s="56">
        <v>45912.041666666664</v>
      </c>
      <c r="E269" s="41">
        <v>5</v>
      </c>
      <c r="F269" s="42"/>
    </row>
    <row r="270" spans="1:6" x14ac:dyDescent="0.2">
      <c r="A270" s="37"/>
      <c r="B270" s="52">
        <v>45912.083333333328</v>
      </c>
      <c r="C270" s="53">
        <v>45912.083333333328</v>
      </c>
      <c r="D270" s="56">
        <v>45912.083333333328</v>
      </c>
      <c r="E270" s="41">
        <v>5</v>
      </c>
      <c r="F270" s="42"/>
    </row>
    <row r="271" spans="1:6" x14ac:dyDescent="0.2">
      <c r="A271" s="37"/>
      <c r="B271" s="52">
        <v>45912.125</v>
      </c>
      <c r="C271" s="53">
        <v>45912.125</v>
      </c>
      <c r="D271" s="56">
        <v>45912.125</v>
      </c>
      <c r="E271" s="41">
        <v>6</v>
      </c>
      <c r="F271" s="42"/>
    </row>
    <row r="272" spans="1:6" x14ac:dyDescent="0.2">
      <c r="A272" s="37"/>
      <c r="B272" s="52">
        <v>45912.166666666664</v>
      </c>
      <c r="C272" s="53">
        <v>45912.166666666664</v>
      </c>
      <c r="D272" s="56">
        <v>45912.166666666664</v>
      </c>
      <c r="E272" s="41">
        <v>6</v>
      </c>
      <c r="F272" s="42"/>
    </row>
    <row r="273" spans="1:6" x14ac:dyDescent="0.2">
      <c r="A273" s="37"/>
      <c r="B273" s="52">
        <v>45912.208333333328</v>
      </c>
      <c r="C273" s="53">
        <v>45912.208333333328</v>
      </c>
      <c r="D273" s="56">
        <v>45912.208333333328</v>
      </c>
      <c r="E273" s="41">
        <v>7</v>
      </c>
      <c r="F273" s="42"/>
    </row>
    <row r="274" spans="1:6" x14ac:dyDescent="0.2">
      <c r="A274" s="37"/>
      <c r="B274" s="52">
        <v>45912.25</v>
      </c>
      <c r="C274" s="53">
        <v>45912.25</v>
      </c>
      <c r="D274" s="56">
        <v>45912.25</v>
      </c>
      <c r="E274" s="41">
        <v>8</v>
      </c>
      <c r="F274" s="42"/>
    </row>
    <row r="275" spans="1:6" x14ac:dyDescent="0.2">
      <c r="A275" s="37"/>
      <c r="B275" s="52">
        <v>45912.291666666664</v>
      </c>
      <c r="C275" s="53">
        <v>45912.291666666664</v>
      </c>
      <c r="D275" s="56">
        <v>45912.291666666664</v>
      </c>
      <c r="E275" s="41">
        <v>7</v>
      </c>
      <c r="F275" s="42"/>
    </row>
    <row r="276" spans="1:6" x14ac:dyDescent="0.2">
      <c r="A276" s="37"/>
      <c r="B276" s="52">
        <v>45912.333333333328</v>
      </c>
      <c r="C276" s="53">
        <v>45912.333333333328</v>
      </c>
      <c r="D276" s="56">
        <v>45912.333333333328</v>
      </c>
      <c r="E276" s="41">
        <v>7</v>
      </c>
      <c r="F276" s="42"/>
    </row>
    <row r="277" spans="1:6" x14ac:dyDescent="0.2">
      <c r="A277" s="37"/>
      <c r="B277" s="52">
        <v>45912.375</v>
      </c>
      <c r="C277" s="53">
        <v>45912.375</v>
      </c>
      <c r="D277" s="56">
        <v>45912.375</v>
      </c>
      <c r="E277" s="41">
        <v>9</v>
      </c>
      <c r="F277" s="42"/>
    </row>
    <row r="278" spans="1:6" x14ac:dyDescent="0.2">
      <c r="A278" s="37"/>
      <c r="B278" s="52">
        <v>45912.416666666664</v>
      </c>
      <c r="C278" s="53">
        <v>45912.416666666664</v>
      </c>
      <c r="D278" s="56">
        <v>45912.416666666664</v>
      </c>
      <c r="E278" s="41">
        <v>11</v>
      </c>
      <c r="F278" s="42"/>
    </row>
    <row r="279" spans="1:6" x14ac:dyDescent="0.2">
      <c r="A279" s="37"/>
      <c r="B279" s="52">
        <v>45912.458333333328</v>
      </c>
      <c r="C279" s="53">
        <v>45912.458333333328</v>
      </c>
      <c r="D279" s="56">
        <v>45912.458333333328</v>
      </c>
      <c r="E279" s="41">
        <v>15</v>
      </c>
      <c r="F279" s="42"/>
    </row>
    <row r="280" spans="1:6" x14ac:dyDescent="0.2">
      <c r="A280" s="37"/>
      <c r="B280" s="52">
        <v>45912.5</v>
      </c>
      <c r="C280" s="53">
        <v>45912.5</v>
      </c>
      <c r="D280" s="56">
        <v>45912.5</v>
      </c>
      <c r="E280" s="41">
        <v>14</v>
      </c>
      <c r="F280" s="42"/>
    </row>
    <row r="281" spans="1:6" x14ac:dyDescent="0.2">
      <c r="A281" s="37"/>
      <c r="B281" s="52">
        <v>45912.541666666664</v>
      </c>
      <c r="C281" s="53">
        <v>45912.541666666664</v>
      </c>
      <c r="D281" s="56">
        <v>45912.541666666664</v>
      </c>
      <c r="E281" s="41">
        <v>6</v>
      </c>
      <c r="F281" s="42"/>
    </row>
    <row r="282" spans="1:6" x14ac:dyDescent="0.2">
      <c r="A282" s="37"/>
      <c r="B282" s="52">
        <v>45912.583333333328</v>
      </c>
      <c r="C282" s="53">
        <v>45912.583333333328</v>
      </c>
      <c r="D282" s="56">
        <v>45912.583333333328</v>
      </c>
      <c r="E282" s="41">
        <v>6</v>
      </c>
      <c r="F282" s="42"/>
    </row>
    <row r="283" spans="1:6" x14ac:dyDescent="0.2">
      <c r="A283" s="37"/>
      <c r="B283" s="52">
        <v>45912.625</v>
      </c>
      <c r="C283" s="53">
        <v>45912.625</v>
      </c>
      <c r="D283" s="56">
        <v>45912.625</v>
      </c>
      <c r="E283" s="41">
        <v>11</v>
      </c>
      <c r="F283" s="42"/>
    </row>
    <row r="284" spans="1:6" x14ac:dyDescent="0.2">
      <c r="A284" s="37"/>
      <c r="B284" s="52">
        <v>45912.666666666664</v>
      </c>
      <c r="C284" s="53">
        <v>45912.666666666664</v>
      </c>
      <c r="D284" s="56">
        <v>45912.666666666664</v>
      </c>
      <c r="E284" s="41">
        <v>11</v>
      </c>
      <c r="F284" s="42"/>
    </row>
    <row r="285" spans="1:6" x14ac:dyDescent="0.2">
      <c r="A285" s="37"/>
      <c r="B285" s="52">
        <v>45912.708333333328</v>
      </c>
      <c r="C285" s="53">
        <v>45912.708333333328</v>
      </c>
      <c r="D285" s="56">
        <v>45912.708333333328</v>
      </c>
      <c r="E285" s="41">
        <v>9</v>
      </c>
      <c r="F285" s="42"/>
    </row>
    <row r="286" spans="1:6" x14ac:dyDescent="0.2">
      <c r="A286" s="37"/>
      <c r="B286" s="52">
        <v>45912.75</v>
      </c>
      <c r="C286" s="53">
        <v>45912.75</v>
      </c>
      <c r="D286" s="56">
        <v>45912.75</v>
      </c>
      <c r="E286" s="41">
        <v>9</v>
      </c>
      <c r="F286" s="42"/>
    </row>
    <row r="287" spans="1:6" x14ac:dyDescent="0.2">
      <c r="A287" s="37"/>
      <c r="B287" s="52">
        <v>45912.791666666664</v>
      </c>
      <c r="C287" s="53">
        <v>45912.791666666664</v>
      </c>
      <c r="D287" s="56">
        <v>45912.791666666664</v>
      </c>
      <c r="E287" s="41">
        <v>8</v>
      </c>
      <c r="F287" s="42"/>
    </row>
    <row r="288" spans="1:6" x14ac:dyDescent="0.2">
      <c r="A288" s="37"/>
      <c r="B288" s="52">
        <v>45912.833333333328</v>
      </c>
      <c r="C288" s="53">
        <v>45912.833333333328</v>
      </c>
      <c r="D288" s="56">
        <v>45912.833333333328</v>
      </c>
      <c r="E288" s="41">
        <v>6</v>
      </c>
      <c r="F288" s="42"/>
    </row>
    <row r="289" spans="1:6" x14ac:dyDescent="0.2">
      <c r="A289" s="37"/>
      <c r="B289" s="52">
        <v>45912.875</v>
      </c>
      <c r="C289" s="53">
        <v>45912.875</v>
      </c>
      <c r="D289" s="56">
        <v>45912.875</v>
      </c>
      <c r="E289" s="41">
        <v>5</v>
      </c>
      <c r="F289" s="42"/>
    </row>
    <row r="290" spans="1:6" x14ac:dyDescent="0.2">
      <c r="A290" s="37"/>
      <c r="B290" s="52">
        <v>45912.916666666664</v>
      </c>
      <c r="C290" s="53">
        <v>45912.916666666664</v>
      </c>
      <c r="D290" s="56">
        <v>45912.916666666664</v>
      </c>
      <c r="E290" s="41">
        <v>6</v>
      </c>
      <c r="F290" s="42"/>
    </row>
    <row r="291" spans="1:6" x14ac:dyDescent="0.2">
      <c r="A291" s="37"/>
      <c r="B291" s="52">
        <v>45912.958333333328</v>
      </c>
      <c r="C291" s="53">
        <v>45912.958333333328</v>
      </c>
      <c r="D291" s="56">
        <v>45912.958333333328</v>
      </c>
      <c r="E291" s="41">
        <v>6</v>
      </c>
      <c r="F291" s="42"/>
    </row>
    <row r="292" spans="1:6" x14ac:dyDescent="0.2">
      <c r="A292" s="37"/>
      <c r="B292" s="52">
        <v>45913</v>
      </c>
      <c r="C292" s="53">
        <v>45913</v>
      </c>
      <c r="D292" s="56">
        <v>45913</v>
      </c>
      <c r="E292" s="41">
        <v>9</v>
      </c>
      <c r="F292" s="42"/>
    </row>
    <row r="293" spans="1:6" x14ac:dyDescent="0.2">
      <c r="A293" s="37"/>
      <c r="B293" s="52">
        <v>45913.041666666664</v>
      </c>
      <c r="C293" s="53">
        <v>45913.041666666664</v>
      </c>
      <c r="D293" s="56">
        <v>45913.041666666664</v>
      </c>
      <c r="E293" s="41">
        <v>9</v>
      </c>
      <c r="F293" s="42"/>
    </row>
    <row r="294" spans="1:6" x14ac:dyDescent="0.2">
      <c r="A294" s="37"/>
      <c r="B294" s="52">
        <v>45913.083333333328</v>
      </c>
      <c r="C294" s="53">
        <v>45913.083333333328</v>
      </c>
      <c r="D294" s="56">
        <v>45913.083333333328</v>
      </c>
      <c r="E294" s="41">
        <v>10</v>
      </c>
      <c r="F294" s="42"/>
    </row>
    <row r="295" spans="1:6" x14ac:dyDescent="0.2">
      <c r="A295" s="37"/>
      <c r="B295" s="52">
        <v>45913.125</v>
      </c>
      <c r="C295" s="53">
        <v>45913.125</v>
      </c>
      <c r="D295" s="56">
        <v>45913.125</v>
      </c>
      <c r="E295" s="41">
        <v>8</v>
      </c>
      <c r="F295" s="42"/>
    </row>
    <row r="296" spans="1:6" x14ac:dyDescent="0.2">
      <c r="A296" s="37"/>
      <c r="B296" s="52">
        <v>45913.166666666664</v>
      </c>
      <c r="C296" s="53">
        <v>45913.166666666664</v>
      </c>
      <c r="D296" s="56">
        <v>45913.166666666664</v>
      </c>
      <c r="E296" s="41">
        <v>7</v>
      </c>
      <c r="F296" s="42"/>
    </row>
    <row r="297" spans="1:6" x14ac:dyDescent="0.2">
      <c r="A297" s="37"/>
      <c r="B297" s="52">
        <v>45913.208333333328</v>
      </c>
      <c r="C297" s="53">
        <v>45913.208333333328</v>
      </c>
      <c r="D297" s="56">
        <v>45913.208333333328</v>
      </c>
      <c r="E297" s="41">
        <v>6</v>
      </c>
      <c r="F297" s="42"/>
    </row>
    <row r="298" spans="1:6" x14ac:dyDescent="0.2">
      <c r="A298" s="37"/>
      <c r="B298" s="52">
        <v>45913.25</v>
      </c>
      <c r="C298" s="53">
        <v>45913.25</v>
      </c>
      <c r="D298" s="56">
        <v>45913.25</v>
      </c>
      <c r="E298" s="41">
        <v>5</v>
      </c>
      <c r="F298" s="42"/>
    </row>
    <row r="299" spans="1:6" x14ac:dyDescent="0.2">
      <c r="A299" s="37"/>
      <c r="B299" s="52">
        <v>45913.291666666664</v>
      </c>
      <c r="C299" s="53">
        <v>45913.291666666664</v>
      </c>
      <c r="D299" s="56">
        <v>45913.291666666664</v>
      </c>
      <c r="E299" s="41">
        <v>7</v>
      </c>
      <c r="F299" s="42"/>
    </row>
    <row r="300" spans="1:6" x14ac:dyDescent="0.2">
      <c r="A300" s="37"/>
      <c r="B300" s="52">
        <v>45913.333333333328</v>
      </c>
      <c r="C300" s="53">
        <v>45913.333333333328</v>
      </c>
      <c r="D300" s="56">
        <v>45913.333333333328</v>
      </c>
      <c r="E300" s="41">
        <v>8</v>
      </c>
      <c r="F300" s="42"/>
    </row>
    <row r="301" spans="1:6" x14ac:dyDescent="0.2">
      <c r="A301" s="37"/>
      <c r="B301" s="52">
        <v>45913.375</v>
      </c>
      <c r="C301" s="53">
        <v>45913.375</v>
      </c>
      <c r="D301" s="56">
        <v>45913.375</v>
      </c>
      <c r="E301" s="41">
        <v>10</v>
      </c>
      <c r="F301" s="42"/>
    </row>
    <row r="302" spans="1:6" x14ac:dyDescent="0.2">
      <c r="A302" s="37"/>
      <c r="B302" s="52">
        <v>45913.416666666664</v>
      </c>
      <c r="C302" s="53">
        <v>45913.416666666664</v>
      </c>
      <c r="D302" s="56">
        <v>45913.416666666664</v>
      </c>
      <c r="E302" s="41">
        <v>12</v>
      </c>
      <c r="F302" s="42"/>
    </row>
    <row r="303" spans="1:6" x14ac:dyDescent="0.2">
      <c r="A303" s="37"/>
      <c r="B303" s="52">
        <v>45913.458333333328</v>
      </c>
      <c r="C303" s="53">
        <v>45913.458333333328</v>
      </c>
      <c r="D303" s="56">
        <v>45913.458333333328</v>
      </c>
      <c r="E303" s="41">
        <v>11</v>
      </c>
      <c r="F303" s="42"/>
    </row>
    <row r="304" spans="1:6" x14ac:dyDescent="0.2">
      <c r="A304" s="37"/>
      <c r="B304" s="52">
        <v>45913.5</v>
      </c>
      <c r="C304" s="53">
        <v>45913.5</v>
      </c>
      <c r="D304" s="56">
        <v>45913.5</v>
      </c>
      <c r="E304" s="41">
        <v>11</v>
      </c>
      <c r="F304" s="42"/>
    </row>
    <row r="305" spans="1:6" x14ac:dyDescent="0.2">
      <c r="A305" s="37"/>
      <c r="B305" s="52">
        <v>45913.541666666664</v>
      </c>
      <c r="C305" s="53">
        <v>45913.541666666664</v>
      </c>
      <c r="D305" s="56">
        <v>45913.541666666664</v>
      </c>
      <c r="E305" s="41">
        <v>14</v>
      </c>
      <c r="F305" s="42"/>
    </row>
    <row r="306" spans="1:6" x14ac:dyDescent="0.2">
      <c r="A306" s="37"/>
      <c r="B306" s="52">
        <v>45913.583333333328</v>
      </c>
      <c r="C306" s="53">
        <v>45913.583333333328</v>
      </c>
      <c r="D306" s="56">
        <v>45913.583333333328</v>
      </c>
      <c r="E306" s="41">
        <v>8</v>
      </c>
      <c r="F306" s="42"/>
    </row>
    <row r="307" spans="1:6" x14ac:dyDescent="0.2">
      <c r="A307" s="37"/>
      <c r="B307" s="52">
        <v>45913.625</v>
      </c>
      <c r="C307" s="53">
        <v>45913.625</v>
      </c>
      <c r="D307" s="56">
        <v>45913.625</v>
      </c>
      <c r="E307" s="41">
        <v>13</v>
      </c>
      <c r="F307" s="42"/>
    </row>
    <row r="308" spans="1:6" x14ac:dyDescent="0.2">
      <c r="A308" s="37"/>
      <c r="B308" s="52">
        <v>45913.666666666664</v>
      </c>
      <c r="C308" s="53">
        <v>45913.666666666664</v>
      </c>
      <c r="D308" s="56">
        <v>45913.666666666664</v>
      </c>
      <c r="E308" s="41">
        <v>7</v>
      </c>
      <c r="F308" s="42"/>
    </row>
    <row r="309" spans="1:6" x14ac:dyDescent="0.2">
      <c r="A309" s="37"/>
      <c r="B309" s="52">
        <v>45913.708333333328</v>
      </c>
      <c r="C309" s="53">
        <v>45913.708333333328</v>
      </c>
      <c r="D309" s="56">
        <v>45913.708333333328</v>
      </c>
      <c r="E309" s="41">
        <v>7</v>
      </c>
      <c r="F309" s="42"/>
    </row>
    <row r="310" spans="1:6" x14ac:dyDescent="0.2">
      <c r="A310" s="37"/>
      <c r="B310" s="52">
        <v>45913.75</v>
      </c>
      <c r="C310" s="53">
        <v>45913.75</v>
      </c>
      <c r="D310" s="56">
        <v>45913.75</v>
      </c>
      <c r="E310" s="41">
        <v>10</v>
      </c>
      <c r="F310" s="42"/>
    </row>
    <row r="311" spans="1:6" x14ac:dyDescent="0.2">
      <c r="A311" s="37"/>
      <c r="B311" s="52">
        <v>45913.791666666664</v>
      </c>
      <c r="C311" s="53">
        <v>45913.791666666664</v>
      </c>
      <c r="D311" s="56">
        <v>45913.791666666664</v>
      </c>
      <c r="E311" s="41">
        <v>11</v>
      </c>
      <c r="F311" s="42"/>
    </row>
    <row r="312" spans="1:6" x14ac:dyDescent="0.2">
      <c r="A312" s="37"/>
      <c r="B312" s="52">
        <v>45913.833333333328</v>
      </c>
      <c r="C312" s="53">
        <v>45913.833333333328</v>
      </c>
      <c r="D312" s="56">
        <v>45913.833333333328</v>
      </c>
      <c r="E312" s="41">
        <v>9</v>
      </c>
      <c r="F312" s="42"/>
    </row>
    <row r="313" spans="1:6" x14ac:dyDescent="0.2">
      <c r="A313" s="37"/>
      <c r="B313" s="52">
        <v>45913.875</v>
      </c>
      <c r="C313" s="53">
        <v>45913.875</v>
      </c>
      <c r="D313" s="56">
        <v>45913.875</v>
      </c>
      <c r="E313" s="41">
        <v>8</v>
      </c>
      <c r="F313" s="42"/>
    </row>
    <row r="314" spans="1:6" x14ac:dyDescent="0.2">
      <c r="A314" s="37"/>
      <c r="B314" s="52">
        <v>45913.916666666664</v>
      </c>
      <c r="C314" s="53">
        <v>45913.916666666664</v>
      </c>
      <c r="D314" s="56">
        <v>45913.916666666664</v>
      </c>
      <c r="E314" s="41">
        <v>9</v>
      </c>
      <c r="F314" s="42"/>
    </row>
    <row r="315" spans="1:6" x14ac:dyDescent="0.2">
      <c r="A315" s="37"/>
      <c r="B315" s="52">
        <v>45913.958333333328</v>
      </c>
      <c r="C315" s="53">
        <v>45913.958333333328</v>
      </c>
      <c r="D315" s="56">
        <v>45913.958333333328</v>
      </c>
      <c r="E315" s="41">
        <v>9</v>
      </c>
      <c r="F315" s="42"/>
    </row>
    <row r="316" spans="1:6" x14ac:dyDescent="0.2">
      <c r="A316" s="37"/>
      <c r="B316" s="52">
        <v>45914</v>
      </c>
      <c r="C316" s="53">
        <v>45914</v>
      </c>
      <c r="D316" s="56">
        <v>45914</v>
      </c>
      <c r="E316" s="41">
        <v>9</v>
      </c>
      <c r="F316" s="42"/>
    </row>
    <row r="317" spans="1:6" x14ac:dyDescent="0.2">
      <c r="A317" s="37"/>
      <c r="B317" s="52">
        <v>45914.041666666664</v>
      </c>
      <c r="C317" s="53">
        <v>45914.041666666664</v>
      </c>
      <c r="D317" s="56">
        <v>45914.041666666664</v>
      </c>
      <c r="E317" s="41">
        <v>10</v>
      </c>
      <c r="F317" s="42"/>
    </row>
    <row r="318" spans="1:6" x14ac:dyDescent="0.2">
      <c r="A318" s="37"/>
      <c r="B318" s="52">
        <v>45914.083333333328</v>
      </c>
      <c r="C318" s="53">
        <v>45914.083333333328</v>
      </c>
      <c r="D318" s="56">
        <v>45914.083333333328</v>
      </c>
      <c r="E318" s="41">
        <v>10</v>
      </c>
      <c r="F318" s="42"/>
    </row>
    <row r="319" spans="1:6" x14ac:dyDescent="0.2">
      <c r="A319" s="37"/>
      <c r="B319" s="52">
        <v>45914.125</v>
      </c>
      <c r="C319" s="53">
        <v>45914.125</v>
      </c>
      <c r="D319" s="56">
        <v>45914.125</v>
      </c>
      <c r="E319" s="41">
        <v>11</v>
      </c>
      <c r="F319" s="42"/>
    </row>
    <row r="320" spans="1:6" x14ac:dyDescent="0.2">
      <c r="A320" s="37"/>
      <c r="B320" s="52">
        <v>45914.166666666664</v>
      </c>
      <c r="C320" s="53">
        <v>45914.166666666664</v>
      </c>
      <c r="D320" s="56">
        <v>45914.166666666664</v>
      </c>
      <c r="E320" s="41">
        <v>11</v>
      </c>
      <c r="F320" s="42"/>
    </row>
    <row r="321" spans="1:6" x14ac:dyDescent="0.2">
      <c r="A321" s="37"/>
      <c r="B321" s="52">
        <v>45914.208333333328</v>
      </c>
      <c r="C321" s="53">
        <v>45914.208333333328</v>
      </c>
      <c r="D321" s="56">
        <v>45914.208333333328</v>
      </c>
      <c r="E321" s="41">
        <v>14</v>
      </c>
      <c r="F321" s="42"/>
    </row>
    <row r="322" spans="1:6" x14ac:dyDescent="0.2">
      <c r="A322" s="37"/>
      <c r="B322" s="52">
        <v>45914.25</v>
      </c>
      <c r="C322" s="53">
        <v>45914.25</v>
      </c>
      <c r="D322" s="56">
        <v>45914.25</v>
      </c>
      <c r="E322" s="41">
        <v>115</v>
      </c>
      <c r="F322" s="42"/>
    </row>
    <row r="323" spans="1:6" x14ac:dyDescent="0.2">
      <c r="A323" s="37"/>
      <c r="B323" s="52">
        <v>45914.291666666664</v>
      </c>
      <c r="C323" s="53">
        <v>45914.291666666664</v>
      </c>
      <c r="D323" s="56">
        <v>45914.291666666664</v>
      </c>
      <c r="E323" s="41">
        <v>11</v>
      </c>
      <c r="F323" s="42"/>
    </row>
    <row r="324" spans="1:6" x14ac:dyDescent="0.2">
      <c r="A324" s="37"/>
      <c r="B324" s="52">
        <v>45914.333333333328</v>
      </c>
      <c r="C324" s="53">
        <v>45914.333333333328</v>
      </c>
      <c r="D324" s="56">
        <v>45914.333333333328</v>
      </c>
      <c r="E324" s="41">
        <v>12</v>
      </c>
      <c r="F324" s="42"/>
    </row>
    <row r="325" spans="1:6" x14ac:dyDescent="0.2">
      <c r="A325" s="37"/>
      <c r="B325" s="52">
        <v>45914.375</v>
      </c>
      <c r="C325" s="53">
        <v>45914.375</v>
      </c>
      <c r="D325" s="56">
        <v>45914.375</v>
      </c>
      <c r="E325" s="41">
        <v>12</v>
      </c>
      <c r="F325" s="42"/>
    </row>
    <row r="326" spans="1:6" x14ac:dyDescent="0.2">
      <c r="A326" s="37"/>
      <c r="B326" s="52">
        <v>45914.416666666664</v>
      </c>
      <c r="C326" s="53">
        <v>45914.416666666664</v>
      </c>
      <c r="D326" s="56">
        <v>45914.416666666664</v>
      </c>
      <c r="E326" s="41">
        <v>13</v>
      </c>
      <c r="F326" s="42"/>
    </row>
    <row r="327" spans="1:6" x14ac:dyDescent="0.2">
      <c r="A327" s="37"/>
      <c r="B327" s="52">
        <v>45914.458333333328</v>
      </c>
      <c r="C327" s="53">
        <v>45914.458333333328</v>
      </c>
      <c r="D327" s="56">
        <v>45914.458333333328</v>
      </c>
      <c r="E327" s="41">
        <v>13</v>
      </c>
      <c r="F327" s="42"/>
    </row>
    <row r="328" spans="1:6" x14ac:dyDescent="0.2">
      <c r="A328" s="37"/>
      <c r="B328" s="52">
        <v>45914.5</v>
      </c>
      <c r="C328" s="53">
        <v>45914.5</v>
      </c>
      <c r="D328" s="56">
        <v>45914.5</v>
      </c>
      <c r="E328" s="41">
        <v>13</v>
      </c>
      <c r="F328" s="42"/>
    </row>
    <row r="329" spans="1:6" x14ac:dyDescent="0.2">
      <c r="A329" s="37"/>
      <c r="B329" s="52">
        <v>45914.541666666664</v>
      </c>
      <c r="C329" s="53">
        <v>45914.541666666664</v>
      </c>
      <c r="D329" s="56">
        <v>45914.541666666664</v>
      </c>
      <c r="E329" s="41">
        <v>14</v>
      </c>
      <c r="F329" s="42"/>
    </row>
    <row r="330" spans="1:6" x14ac:dyDescent="0.2">
      <c r="A330" s="37"/>
      <c r="B330" s="52">
        <v>45914.583333333328</v>
      </c>
      <c r="C330" s="53">
        <v>45914.583333333328</v>
      </c>
      <c r="D330" s="56">
        <v>45914.583333333328</v>
      </c>
      <c r="E330" s="41">
        <v>13</v>
      </c>
      <c r="F330" s="42"/>
    </row>
    <row r="331" spans="1:6" x14ac:dyDescent="0.2">
      <c r="A331" s="37"/>
      <c r="B331" s="52">
        <v>45914.625</v>
      </c>
      <c r="C331" s="53">
        <v>45914.625</v>
      </c>
      <c r="D331" s="56">
        <v>45914.625</v>
      </c>
      <c r="E331" s="41">
        <v>13</v>
      </c>
      <c r="F331" s="42"/>
    </row>
    <row r="332" spans="1:6" x14ac:dyDescent="0.2">
      <c r="A332" s="37"/>
      <c r="B332" s="52">
        <v>45914.666666666664</v>
      </c>
      <c r="C332" s="53">
        <v>45914.666666666664</v>
      </c>
      <c r="D332" s="56">
        <v>45914.666666666664</v>
      </c>
      <c r="E332" s="41">
        <v>11</v>
      </c>
      <c r="F332" s="42"/>
    </row>
    <row r="333" spans="1:6" x14ac:dyDescent="0.2">
      <c r="A333" s="37"/>
      <c r="B333" s="52">
        <v>45914.708333333328</v>
      </c>
      <c r="C333" s="53">
        <v>45914.708333333328</v>
      </c>
      <c r="D333" s="56">
        <v>45914.708333333328</v>
      </c>
      <c r="E333" s="41">
        <v>7</v>
      </c>
      <c r="F333" s="42"/>
    </row>
    <row r="334" spans="1:6" x14ac:dyDescent="0.2">
      <c r="A334" s="37"/>
      <c r="B334" s="52">
        <v>45914.75</v>
      </c>
      <c r="C334" s="53">
        <v>45914.75</v>
      </c>
      <c r="D334" s="56">
        <v>45914.75</v>
      </c>
      <c r="E334" s="41">
        <v>4</v>
      </c>
      <c r="F334" s="42"/>
    </row>
    <row r="335" spans="1:6" x14ac:dyDescent="0.2">
      <c r="A335" s="37"/>
      <c r="B335" s="52">
        <v>45914.791666666664</v>
      </c>
      <c r="C335" s="53">
        <v>45914.791666666664</v>
      </c>
      <c r="D335" s="56">
        <v>45914.791666666664</v>
      </c>
      <c r="E335" s="41">
        <v>3</v>
      </c>
      <c r="F335" s="42"/>
    </row>
    <row r="336" spans="1:6" x14ac:dyDescent="0.2">
      <c r="A336" s="37"/>
      <c r="B336" s="52">
        <v>45914.833333333328</v>
      </c>
      <c r="C336" s="53">
        <v>45914.833333333328</v>
      </c>
      <c r="D336" s="56">
        <v>45914.833333333328</v>
      </c>
      <c r="E336" s="41">
        <v>6</v>
      </c>
      <c r="F336" s="42"/>
    </row>
    <row r="337" spans="1:6" x14ac:dyDescent="0.2">
      <c r="A337" s="37"/>
      <c r="B337" s="52">
        <v>45914.875</v>
      </c>
      <c r="C337" s="53">
        <v>45914.875</v>
      </c>
      <c r="D337" s="56">
        <v>45914.875</v>
      </c>
      <c r="E337" s="41">
        <v>14</v>
      </c>
      <c r="F337" s="42"/>
    </row>
    <row r="338" spans="1:6" x14ac:dyDescent="0.2">
      <c r="A338" s="37"/>
      <c r="B338" s="52">
        <v>45914.916666666664</v>
      </c>
      <c r="C338" s="53">
        <v>45914.916666666664</v>
      </c>
      <c r="D338" s="56">
        <v>45914.916666666664</v>
      </c>
      <c r="E338" s="41">
        <v>15</v>
      </c>
      <c r="F338" s="42"/>
    </row>
    <row r="339" spans="1:6" x14ac:dyDescent="0.2">
      <c r="A339" s="37"/>
      <c r="B339" s="52">
        <v>45914.958333333328</v>
      </c>
      <c r="C339" s="53">
        <v>45914.958333333328</v>
      </c>
      <c r="D339" s="56">
        <v>45914.958333333328</v>
      </c>
      <c r="E339" s="41">
        <v>14</v>
      </c>
      <c r="F339" s="42"/>
    </row>
    <row r="340" spans="1:6" x14ac:dyDescent="0.2">
      <c r="A340" s="37"/>
      <c r="B340" s="52">
        <v>45915</v>
      </c>
      <c r="C340" s="53">
        <v>45915</v>
      </c>
      <c r="D340" s="56">
        <v>45915</v>
      </c>
      <c r="E340" s="41">
        <v>12</v>
      </c>
      <c r="F340" s="42"/>
    </row>
    <row r="341" spans="1:6" x14ac:dyDescent="0.2">
      <c r="A341" s="37"/>
      <c r="B341" s="52">
        <v>45915.041666666664</v>
      </c>
      <c r="C341" s="53">
        <v>45915.041666666664</v>
      </c>
      <c r="D341" s="56">
        <v>45915.041666666664</v>
      </c>
      <c r="E341" s="41">
        <v>11</v>
      </c>
      <c r="F341" s="42"/>
    </row>
    <row r="342" spans="1:6" x14ac:dyDescent="0.2">
      <c r="A342" s="37"/>
      <c r="B342" s="52">
        <v>45915.083333333328</v>
      </c>
      <c r="C342" s="53">
        <v>45915.083333333328</v>
      </c>
      <c r="D342" s="56">
        <v>45915.083333333328</v>
      </c>
      <c r="E342" s="41">
        <v>12</v>
      </c>
      <c r="F342" s="42"/>
    </row>
    <row r="343" spans="1:6" x14ac:dyDescent="0.2">
      <c r="A343" s="37"/>
      <c r="B343" s="52">
        <v>45915.125</v>
      </c>
      <c r="C343" s="53">
        <v>45915.125</v>
      </c>
      <c r="D343" s="56">
        <v>45915.125</v>
      </c>
      <c r="E343" s="41">
        <v>14</v>
      </c>
      <c r="F343" s="42"/>
    </row>
    <row r="344" spans="1:6" x14ac:dyDescent="0.2">
      <c r="A344" s="37"/>
      <c r="B344" s="52">
        <v>45915.166666666664</v>
      </c>
      <c r="C344" s="53">
        <v>45915.166666666664</v>
      </c>
      <c r="D344" s="56">
        <v>45915.166666666664</v>
      </c>
      <c r="E344" s="41">
        <v>18</v>
      </c>
      <c r="F344" s="42"/>
    </row>
    <row r="345" spans="1:6" x14ac:dyDescent="0.2">
      <c r="A345" s="37"/>
      <c r="B345" s="52">
        <v>45915.208333333328</v>
      </c>
      <c r="C345" s="53">
        <v>45915.208333333328</v>
      </c>
      <c r="D345" s="56">
        <v>45915.208333333328</v>
      </c>
      <c r="E345" s="41">
        <v>17</v>
      </c>
      <c r="F345" s="42"/>
    </row>
    <row r="346" spans="1:6" x14ac:dyDescent="0.2">
      <c r="A346" s="37"/>
      <c r="B346" s="52">
        <v>45915.25</v>
      </c>
      <c r="C346" s="53">
        <v>45915.25</v>
      </c>
      <c r="D346" s="56">
        <v>45915.25</v>
      </c>
      <c r="E346" s="41">
        <v>17</v>
      </c>
      <c r="F346" s="42"/>
    </row>
    <row r="347" spans="1:6" x14ac:dyDescent="0.2">
      <c r="A347" s="37"/>
      <c r="B347" s="52">
        <v>45915.291666666664</v>
      </c>
      <c r="C347" s="53">
        <v>45915.291666666664</v>
      </c>
      <c r="D347" s="56">
        <v>45915.291666666664</v>
      </c>
      <c r="E347" s="41">
        <v>16</v>
      </c>
      <c r="F347" s="42"/>
    </row>
    <row r="348" spans="1:6" x14ac:dyDescent="0.2">
      <c r="A348" s="37"/>
      <c r="B348" s="52">
        <v>45915.333333333328</v>
      </c>
      <c r="C348" s="53">
        <v>45915.333333333328</v>
      </c>
      <c r="D348" s="56">
        <v>45915.333333333328</v>
      </c>
      <c r="E348" s="41">
        <v>17</v>
      </c>
      <c r="F348" s="42"/>
    </row>
    <row r="349" spans="1:6" x14ac:dyDescent="0.2">
      <c r="A349" s="37"/>
      <c r="B349" s="52">
        <v>45915.375</v>
      </c>
      <c r="C349" s="53">
        <v>45915.375</v>
      </c>
      <c r="D349" s="56">
        <v>45915.375</v>
      </c>
      <c r="E349" s="41">
        <v>18</v>
      </c>
      <c r="F349" s="42"/>
    </row>
    <row r="350" spans="1:6" x14ac:dyDescent="0.2">
      <c r="A350" s="37"/>
      <c r="B350" s="52">
        <v>45915.416666666664</v>
      </c>
      <c r="C350" s="53">
        <v>45915.416666666664</v>
      </c>
      <c r="D350" s="56">
        <v>45915.416666666664</v>
      </c>
      <c r="E350" s="41">
        <v>22</v>
      </c>
      <c r="F350" s="42"/>
    </row>
    <row r="351" spans="1:6" x14ac:dyDescent="0.2">
      <c r="A351" s="37"/>
      <c r="B351" s="52">
        <v>45915.458333333328</v>
      </c>
      <c r="C351" s="53">
        <v>45915.458333333328</v>
      </c>
      <c r="D351" s="56">
        <v>45915.458333333328</v>
      </c>
      <c r="E351" s="41">
        <v>22</v>
      </c>
      <c r="F351" s="42"/>
    </row>
    <row r="352" spans="1:6" x14ac:dyDescent="0.2">
      <c r="A352" s="37"/>
      <c r="B352" s="52">
        <v>45915.5</v>
      </c>
      <c r="C352" s="53">
        <v>45915.5</v>
      </c>
      <c r="D352" s="56">
        <v>45915.5</v>
      </c>
      <c r="E352" s="41">
        <v>25</v>
      </c>
      <c r="F352" s="42"/>
    </row>
    <row r="353" spans="1:6" x14ac:dyDescent="0.2">
      <c r="A353" s="37"/>
      <c r="B353" s="52">
        <v>45915.541666666664</v>
      </c>
      <c r="C353" s="53">
        <v>45915.541666666664</v>
      </c>
      <c r="D353" s="56">
        <v>45915.541666666664</v>
      </c>
      <c r="E353" s="41">
        <v>20</v>
      </c>
      <c r="F353" s="42"/>
    </row>
    <row r="354" spans="1:6" x14ac:dyDescent="0.2">
      <c r="A354" s="37"/>
      <c r="B354" s="52">
        <v>45915.583333333328</v>
      </c>
      <c r="C354" s="53">
        <v>45915.583333333328</v>
      </c>
      <c r="D354" s="56">
        <v>45915.583333333328</v>
      </c>
      <c r="E354" s="41">
        <v>24</v>
      </c>
      <c r="F354" s="42"/>
    </row>
    <row r="355" spans="1:6" x14ac:dyDescent="0.2">
      <c r="A355" s="37"/>
      <c r="B355" s="52">
        <v>45915.625</v>
      </c>
      <c r="C355" s="53">
        <v>45915.625</v>
      </c>
      <c r="D355" s="56">
        <v>45915.625</v>
      </c>
      <c r="E355" s="41">
        <v>23</v>
      </c>
      <c r="F355" s="42"/>
    </row>
    <row r="356" spans="1:6" x14ac:dyDescent="0.2">
      <c r="A356" s="37"/>
      <c r="B356" s="52">
        <v>45915.666666666664</v>
      </c>
      <c r="C356" s="53">
        <v>45915.666666666664</v>
      </c>
      <c r="D356" s="56">
        <v>45915.666666666664</v>
      </c>
      <c r="E356" s="41">
        <v>17</v>
      </c>
      <c r="F356" s="42"/>
    </row>
    <row r="357" spans="1:6" x14ac:dyDescent="0.2">
      <c r="A357" s="37"/>
      <c r="B357" s="52">
        <v>45915.708333333328</v>
      </c>
      <c r="C357" s="53">
        <v>45915.708333333328</v>
      </c>
      <c r="D357" s="56">
        <v>45915.708333333328</v>
      </c>
      <c r="E357" s="41">
        <v>14</v>
      </c>
      <c r="F357" s="42"/>
    </row>
    <row r="358" spans="1:6" x14ac:dyDescent="0.2">
      <c r="A358" s="37"/>
      <c r="B358" s="52">
        <v>45915.75</v>
      </c>
      <c r="C358" s="53">
        <v>45915.75</v>
      </c>
      <c r="D358" s="56">
        <v>45915.75</v>
      </c>
      <c r="E358" s="41">
        <v>17</v>
      </c>
      <c r="F358" s="42"/>
    </row>
    <row r="359" spans="1:6" x14ac:dyDescent="0.2">
      <c r="A359" s="37"/>
      <c r="B359" s="52">
        <v>45915.791666666664</v>
      </c>
      <c r="C359" s="53">
        <v>45915.791666666664</v>
      </c>
      <c r="D359" s="56">
        <v>45915.791666666664</v>
      </c>
      <c r="E359" s="41">
        <v>14</v>
      </c>
      <c r="F359" s="42"/>
    </row>
    <row r="360" spans="1:6" x14ac:dyDescent="0.2">
      <c r="A360" s="37"/>
      <c r="B360" s="52">
        <v>45915.833333333328</v>
      </c>
      <c r="C360" s="53">
        <v>45915.833333333328</v>
      </c>
      <c r="D360" s="56">
        <v>45915.833333333328</v>
      </c>
      <c r="E360" s="41">
        <v>14</v>
      </c>
      <c r="F360" s="42"/>
    </row>
    <row r="361" spans="1:6" x14ac:dyDescent="0.2">
      <c r="A361" s="37"/>
      <c r="B361" s="52">
        <v>45915.875</v>
      </c>
      <c r="C361" s="53">
        <v>45915.875</v>
      </c>
      <c r="D361" s="56">
        <v>45915.875</v>
      </c>
      <c r="E361" s="41">
        <v>10</v>
      </c>
      <c r="F361" s="42"/>
    </row>
    <row r="362" spans="1:6" x14ac:dyDescent="0.2">
      <c r="A362" s="37"/>
      <c r="B362" s="52">
        <v>45915.916666666664</v>
      </c>
      <c r="C362" s="53">
        <v>45915.916666666664</v>
      </c>
      <c r="D362" s="56">
        <v>45915.916666666664</v>
      </c>
      <c r="E362" s="41">
        <v>10</v>
      </c>
      <c r="F362" s="42"/>
    </row>
    <row r="363" spans="1:6" x14ac:dyDescent="0.2">
      <c r="A363" s="37"/>
      <c r="B363" s="52">
        <v>45915.958333333328</v>
      </c>
      <c r="C363" s="53">
        <v>45915.958333333328</v>
      </c>
      <c r="D363" s="56">
        <v>45915.958333333328</v>
      </c>
      <c r="E363" s="41">
        <v>9</v>
      </c>
      <c r="F363" s="42"/>
    </row>
    <row r="364" spans="1:6" x14ac:dyDescent="0.2">
      <c r="A364" s="37"/>
      <c r="B364" s="52">
        <v>45916</v>
      </c>
      <c r="C364" s="53">
        <v>45916</v>
      </c>
      <c r="D364" s="56">
        <v>45916</v>
      </c>
      <c r="E364" s="41">
        <v>9</v>
      </c>
      <c r="F364" s="42"/>
    </row>
    <row r="365" spans="1:6" x14ac:dyDescent="0.2">
      <c r="A365" s="37"/>
      <c r="B365" s="52">
        <v>45916.041666666664</v>
      </c>
      <c r="C365" s="53">
        <v>45916.041666666664</v>
      </c>
      <c r="D365" s="56">
        <v>45916.041666666664</v>
      </c>
      <c r="E365" s="41">
        <v>9</v>
      </c>
      <c r="F365" s="42"/>
    </row>
    <row r="366" spans="1:6" x14ac:dyDescent="0.2">
      <c r="A366" s="37"/>
      <c r="B366" s="52">
        <v>45916.083333333328</v>
      </c>
      <c r="C366" s="53">
        <v>45916.083333333328</v>
      </c>
      <c r="D366" s="56">
        <v>45916.083333333328</v>
      </c>
      <c r="E366" s="41">
        <v>11</v>
      </c>
      <c r="F366" s="42"/>
    </row>
    <row r="367" spans="1:6" x14ac:dyDescent="0.2">
      <c r="A367" s="37"/>
      <c r="B367" s="52">
        <v>45916.125</v>
      </c>
      <c r="C367" s="53">
        <v>45916.125</v>
      </c>
      <c r="D367" s="56">
        <v>45916.125</v>
      </c>
      <c r="E367" s="41">
        <v>12</v>
      </c>
      <c r="F367" s="42"/>
    </row>
    <row r="368" spans="1:6" x14ac:dyDescent="0.2">
      <c r="A368" s="37"/>
      <c r="B368" s="52">
        <v>45916.166666666664</v>
      </c>
      <c r="C368" s="53">
        <v>45916.166666666664</v>
      </c>
      <c r="D368" s="56">
        <v>45916.166666666664</v>
      </c>
      <c r="E368" s="41">
        <v>10</v>
      </c>
      <c r="F368" s="42"/>
    </row>
    <row r="369" spans="1:6" x14ac:dyDescent="0.2">
      <c r="A369" s="37"/>
      <c r="B369" s="52">
        <v>45916.208333333328</v>
      </c>
      <c r="C369" s="53">
        <v>45916.208333333328</v>
      </c>
      <c r="D369" s="56">
        <v>45916.208333333328</v>
      </c>
      <c r="E369" s="41">
        <v>10</v>
      </c>
      <c r="F369" s="42"/>
    </row>
    <row r="370" spans="1:6" x14ac:dyDescent="0.2">
      <c r="A370" s="37"/>
      <c r="B370" s="52">
        <v>45916.25</v>
      </c>
      <c r="C370" s="53">
        <v>45916.25</v>
      </c>
      <c r="D370" s="56">
        <v>45916.25</v>
      </c>
      <c r="E370" s="41">
        <v>10</v>
      </c>
      <c r="F370" s="42"/>
    </row>
    <row r="371" spans="1:6" x14ac:dyDescent="0.2">
      <c r="A371" s="37"/>
      <c r="B371" s="52">
        <v>45916.291666666664</v>
      </c>
      <c r="C371" s="53">
        <v>45916.291666666664</v>
      </c>
      <c r="D371" s="56">
        <v>45916.291666666664</v>
      </c>
      <c r="E371" s="41">
        <v>10</v>
      </c>
      <c r="F371" s="42"/>
    </row>
    <row r="372" spans="1:6" x14ac:dyDescent="0.2">
      <c r="A372" s="37"/>
      <c r="B372" s="52">
        <v>45916.333333333328</v>
      </c>
      <c r="C372" s="53">
        <v>45916.333333333328</v>
      </c>
      <c r="D372" s="56">
        <v>45916.333333333328</v>
      </c>
      <c r="E372" s="41">
        <v>12</v>
      </c>
      <c r="F372" s="42"/>
    </row>
    <row r="373" spans="1:6" x14ac:dyDescent="0.2">
      <c r="A373" s="37"/>
      <c r="B373" s="52">
        <v>45916.375</v>
      </c>
      <c r="C373" s="53">
        <v>45916.375</v>
      </c>
      <c r="D373" s="56">
        <v>45916.375</v>
      </c>
      <c r="E373" s="41">
        <v>18</v>
      </c>
      <c r="F373" s="42"/>
    </row>
    <row r="374" spans="1:6" x14ac:dyDescent="0.2">
      <c r="A374" s="37"/>
      <c r="B374" s="52">
        <v>45916.416666666664</v>
      </c>
      <c r="C374" s="53">
        <v>45916.416666666664</v>
      </c>
      <c r="D374" s="56">
        <v>45916.416666666664</v>
      </c>
      <c r="E374" s="41">
        <v>25</v>
      </c>
      <c r="F374" s="42"/>
    </row>
    <row r="375" spans="1:6" x14ac:dyDescent="0.2">
      <c r="A375" s="37"/>
      <c r="B375" s="52">
        <v>45916.458333333328</v>
      </c>
      <c r="C375" s="53">
        <v>45916.458333333328</v>
      </c>
      <c r="D375" s="56">
        <v>45916.458333333328</v>
      </c>
      <c r="E375" s="41">
        <v>23</v>
      </c>
      <c r="F375" s="42"/>
    </row>
    <row r="376" spans="1:6" x14ac:dyDescent="0.2">
      <c r="A376" s="37"/>
      <c r="B376" s="52">
        <v>45916.5</v>
      </c>
      <c r="C376" s="53">
        <v>45916.5</v>
      </c>
      <c r="D376" s="56">
        <v>45916.5</v>
      </c>
      <c r="E376" s="41">
        <v>30</v>
      </c>
      <c r="F376" s="42"/>
    </row>
    <row r="377" spans="1:6" x14ac:dyDescent="0.2">
      <c r="A377" s="37"/>
      <c r="B377" s="52">
        <v>45916.541666666664</v>
      </c>
      <c r="C377" s="53">
        <v>45916.541666666664</v>
      </c>
      <c r="D377" s="56">
        <v>45916.541666666664</v>
      </c>
      <c r="E377" s="41">
        <v>20</v>
      </c>
      <c r="F377" s="42"/>
    </row>
    <row r="378" spans="1:6" x14ac:dyDescent="0.2">
      <c r="A378" s="37"/>
      <c r="B378" s="52">
        <v>45916.583333333328</v>
      </c>
      <c r="C378" s="53">
        <v>45916.583333333328</v>
      </c>
      <c r="D378" s="56">
        <v>45916.583333333328</v>
      </c>
      <c r="E378" s="41">
        <v>22</v>
      </c>
      <c r="F378" s="42"/>
    </row>
    <row r="379" spans="1:6" x14ac:dyDescent="0.2">
      <c r="A379" s="37"/>
      <c r="B379" s="52">
        <v>45916.625</v>
      </c>
      <c r="C379" s="53">
        <v>45916.625</v>
      </c>
      <c r="D379" s="56">
        <v>45916.625</v>
      </c>
      <c r="E379" s="41">
        <v>27</v>
      </c>
      <c r="F379" s="42"/>
    </row>
    <row r="380" spans="1:6" x14ac:dyDescent="0.2">
      <c r="A380" s="37"/>
      <c r="B380" s="52">
        <v>45916.666666666664</v>
      </c>
      <c r="C380" s="53">
        <v>45916.666666666664</v>
      </c>
      <c r="D380" s="56">
        <v>45916.666666666664</v>
      </c>
      <c r="E380" s="41">
        <v>24</v>
      </c>
      <c r="F380" s="42"/>
    </row>
    <row r="381" spans="1:6" x14ac:dyDescent="0.2">
      <c r="A381" s="37"/>
      <c r="B381" s="52">
        <v>45916.708333333328</v>
      </c>
      <c r="C381" s="53">
        <v>45916.708333333328</v>
      </c>
      <c r="D381" s="56">
        <v>45916.708333333328</v>
      </c>
      <c r="E381" s="41">
        <v>18</v>
      </c>
      <c r="F381" s="42"/>
    </row>
    <row r="382" spans="1:6" x14ac:dyDescent="0.2">
      <c r="A382" s="37"/>
      <c r="B382" s="52">
        <v>45916.75</v>
      </c>
      <c r="C382" s="53">
        <v>45916.75</v>
      </c>
      <c r="D382" s="56">
        <v>45916.75</v>
      </c>
      <c r="E382" s="41">
        <v>14</v>
      </c>
      <c r="F382" s="42"/>
    </row>
    <row r="383" spans="1:6" x14ac:dyDescent="0.2">
      <c r="A383" s="37"/>
      <c r="B383" s="52">
        <v>45916.791666666664</v>
      </c>
      <c r="C383" s="53">
        <v>45916.791666666664</v>
      </c>
      <c r="D383" s="56">
        <v>45916.791666666664</v>
      </c>
      <c r="E383" s="41">
        <v>14</v>
      </c>
      <c r="F383" s="42"/>
    </row>
    <row r="384" spans="1:6" x14ac:dyDescent="0.2">
      <c r="A384" s="37"/>
      <c r="B384" s="52">
        <v>45916.833333333328</v>
      </c>
      <c r="C384" s="53">
        <v>45916.833333333328</v>
      </c>
      <c r="D384" s="56">
        <v>45916.833333333328</v>
      </c>
      <c r="E384" s="41">
        <v>11</v>
      </c>
      <c r="F384" s="42"/>
    </row>
    <row r="385" spans="1:6" x14ac:dyDescent="0.2">
      <c r="A385" s="37"/>
      <c r="B385" s="52">
        <v>45916.875</v>
      </c>
      <c r="C385" s="53">
        <v>45916.875</v>
      </c>
      <c r="D385" s="56">
        <v>45916.875</v>
      </c>
      <c r="E385" s="41">
        <v>14</v>
      </c>
      <c r="F385" s="42"/>
    </row>
    <row r="386" spans="1:6" x14ac:dyDescent="0.2">
      <c r="A386" s="37"/>
      <c r="B386" s="52">
        <v>45916.916666666664</v>
      </c>
      <c r="C386" s="53">
        <v>45916.916666666664</v>
      </c>
      <c r="D386" s="56">
        <v>45916.916666666664</v>
      </c>
      <c r="E386" s="41">
        <v>11</v>
      </c>
      <c r="F386" s="42"/>
    </row>
    <row r="387" spans="1:6" x14ac:dyDescent="0.2">
      <c r="A387" s="37"/>
      <c r="B387" s="52">
        <v>45916.958333333328</v>
      </c>
      <c r="C387" s="53">
        <v>45916.958333333328</v>
      </c>
      <c r="D387" s="56">
        <v>45916.958333333328</v>
      </c>
      <c r="E387" s="41">
        <v>10</v>
      </c>
      <c r="F387" s="42"/>
    </row>
    <row r="388" spans="1:6" x14ac:dyDescent="0.2">
      <c r="A388" s="37"/>
      <c r="B388" s="52">
        <v>45917</v>
      </c>
      <c r="C388" s="53">
        <v>45917</v>
      </c>
      <c r="D388" s="56">
        <v>45917</v>
      </c>
      <c r="E388" s="41">
        <v>10</v>
      </c>
      <c r="F388" s="42"/>
    </row>
    <row r="389" spans="1:6" x14ac:dyDescent="0.2">
      <c r="A389" s="37"/>
      <c r="B389" s="52">
        <v>45917.041666666664</v>
      </c>
      <c r="C389" s="53">
        <v>45917.041666666664</v>
      </c>
      <c r="D389" s="56">
        <v>45917.041666666664</v>
      </c>
      <c r="E389" s="41">
        <v>10</v>
      </c>
      <c r="F389" s="42"/>
    </row>
    <row r="390" spans="1:6" x14ac:dyDescent="0.2">
      <c r="A390" s="37"/>
      <c r="B390" s="52">
        <v>45917.083333333328</v>
      </c>
      <c r="C390" s="53">
        <v>45917.083333333328</v>
      </c>
      <c r="D390" s="56">
        <v>45917.083333333328</v>
      </c>
      <c r="E390" s="41">
        <v>10</v>
      </c>
      <c r="F390" s="42"/>
    </row>
    <row r="391" spans="1:6" x14ac:dyDescent="0.2">
      <c r="A391" s="37"/>
      <c r="B391" s="52">
        <v>45917.125</v>
      </c>
      <c r="C391" s="53">
        <v>45917.125</v>
      </c>
      <c r="D391" s="56">
        <v>45917.125</v>
      </c>
      <c r="E391" s="41">
        <v>11</v>
      </c>
      <c r="F391" s="42"/>
    </row>
    <row r="392" spans="1:6" x14ac:dyDescent="0.2">
      <c r="A392" s="37"/>
      <c r="B392" s="52">
        <v>45917.166666666664</v>
      </c>
      <c r="C392" s="53">
        <v>45917.166666666664</v>
      </c>
      <c r="D392" s="56">
        <v>45917.166666666664</v>
      </c>
      <c r="E392" s="41">
        <v>12</v>
      </c>
      <c r="F392" s="42"/>
    </row>
    <row r="393" spans="1:6" x14ac:dyDescent="0.2">
      <c r="A393" s="37"/>
      <c r="B393" s="52">
        <v>45917.208333333328</v>
      </c>
      <c r="C393" s="53">
        <v>45917.208333333328</v>
      </c>
      <c r="D393" s="56">
        <v>45917.208333333328</v>
      </c>
      <c r="E393" s="41">
        <v>13</v>
      </c>
      <c r="F393" s="42"/>
    </row>
    <row r="394" spans="1:6" x14ac:dyDescent="0.2">
      <c r="A394" s="37"/>
      <c r="B394" s="52">
        <v>45917.25</v>
      </c>
      <c r="C394" s="53">
        <v>45917.25</v>
      </c>
      <c r="D394" s="56">
        <v>45917.25</v>
      </c>
      <c r="E394" s="41">
        <v>13</v>
      </c>
      <c r="F394" s="42"/>
    </row>
    <row r="395" spans="1:6" x14ac:dyDescent="0.2">
      <c r="A395" s="37"/>
      <c r="B395" s="52">
        <v>45917.291666666664</v>
      </c>
      <c r="C395" s="53">
        <v>45917.291666666664</v>
      </c>
      <c r="D395" s="56">
        <v>45917.291666666664</v>
      </c>
      <c r="E395" s="41">
        <v>7</v>
      </c>
      <c r="F395" s="42"/>
    </row>
    <row r="396" spans="1:6" x14ac:dyDescent="0.2">
      <c r="A396" s="37"/>
      <c r="B396" s="52">
        <v>45917.333333333328</v>
      </c>
      <c r="C396" s="53">
        <v>45917.333333333328</v>
      </c>
      <c r="D396" s="56">
        <v>45917.333333333328</v>
      </c>
      <c r="E396" s="41">
        <v>5</v>
      </c>
      <c r="F396" s="42"/>
    </row>
    <row r="397" spans="1:6" x14ac:dyDescent="0.2">
      <c r="A397" s="37"/>
      <c r="B397" s="52">
        <v>45917.375</v>
      </c>
      <c r="C397" s="53">
        <v>45917.375</v>
      </c>
      <c r="D397" s="56">
        <v>45917.375</v>
      </c>
      <c r="E397" s="41">
        <v>5</v>
      </c>
      <c r="F397" s="42"/>
    </row>
    <row r="398" spans="1:6" x14ac:dyDescent="0.2">
      <c r="A398" s="37"/>
      <c r="B398" s="52">
        <v>45917.416666666664</v>
      </c>
      <c r="C398" s="53">
        <v>45917.416666666664</v>
      </c>
      <c r="D398" s="56">
        <v>45917.416666666664</v>
      </c>
      <c r="E398" s="41">
        <v>6</v>
      </c>
      <c r="F398" s="42"/>
    </row>
    <row r="399" spans="1:6" x14ac:dyDescent="0.2">
      <c r="A399" s="37"/>
      <c r="B399" s="52">
        <v>45917.458333333328</v>
      </c>
      <c r="C399" s="53">
        <v>45917.458333333328</v>
      </c>
      <c r="D399" s="56">
        <v>45917.458333333328</v>
      </c>
      <c r="E399" s="41">
        <v>7</v>
      </c>
      <c r="F399" s="42"/>
    </row>
    <row r="400" spans="1:6" x14ac:dyDescent="0.2">
      <c r="A400" s="37"/>
      <c r="B400" s="52">
        <v>45917.5</v>
      </c>
      <c r="C400" s="53">
        <v>45917.5</v>
      </c>
      <c r="D400" s="56">
        <v>45917.5</v>
      </c>
      <c r="E400" s="41">
        <v>7</v>
      </c>
      <c r="F400" s="42"/>
    </row>
    <row r="401" spans="1:6" x14ac:dyDescent="0.2">
      <c r="A401" s="37"/>
      <c r="B401" s="52">
        <v>45917.541666666664</v>
      </c>
      <c r="C401" s="53">
        <v>45917.541666666664</v>
      </c>
      <c r="D401" s="56">
        <v>45917.541666666664</v>
      </c>
      <c r="E401" s="41">
        <v>7</v>
      </c>
      <c r="F401" s="42"/>
    </row>
    <row r="402" spans="1:6" x14ac:dyDescent="0.2">
      <c r="A402" s="37"/>
      <c r="B402" s="52">
        <v>45917.583333333328</v>
      </c>
      <c r="C402" s="53">
        <v>45917.583333333328</v>
      </c>
      <c r="D402" s="56">
        <v>45917.583333333328</v>
      </c>
      <c r="E402" s="41">
        <v>7</v>
      </c>
      <c r="F402" s="42"/>
    </row>
    <row r="403" spans="1:6" x14ac:dyDescent="0.2">
      <c r="A403" s="37"/>
      <c r="B403" s="52">
        <v>45917.625</v>
      </c>
      <c r="C403" s="53">
        <v>45917.625</v>
      </c>
      <c r="D403" s="56">
        <v>45917.625</v>
      </c>
      <c r="E403" s="41">
        <v>9</v>
      </c>
      <c r="F403" s="42"/>
    </row>
    <row r="404" spans="1:6" x14ac:dyDescent="0.2">
      <c r="A404" s="37"/>
      <c r="B404" s="52">
        <v>45917.666666666664</v>
      </c>
      <c r="C404" s="53">
        <v>45917.666666666664</v>
      </c>
      <c r="D404" s="56">
        <v>45917.666666666664</v>
      </c>
      <c r="E404" s="41">
        <v>7</v>
      </c>
      <c r="F404" s="42"/>
    </row>
    <row r="405" spans="1:6" x14ac:dyDescent="0.2">
      <c r="A405" s="37"/>
      <c r="B405" s="52">
        <v>45917.708333333328</v>
      </c>
      <c r="C405" s="53">
        <v>45917.708333333328</v>
      </c>
      <c r="D405" s="56">
        <v>45917.708333333328</v>
      </c>
      <c r="E405" s="41">
        <v>8</v>
      </c>
      <c r="F405" s="42"/>
    </row>
    <row r="406" spans="1:6" x14ac:dyDescent="0.2">
      <c r="A406" s="37"/>
      <c r="B406" s="52">
        <v>45917.75</v>
      </c>
      <c r="C406" s="53">
        <v>45917.75</v>
      </c>
      <c r="D406" s="56">
        <v>45917.75</v>
      </c>
      <c r="E406" s="41">
        <v>8</v>
      </c>
      <c r="F406" s="42"/>
    </row>
    <row r="407" spans="1:6" x14ac:dyDescent="0.2">
      <c r="A407" s="37"/>
      <c r="B407" s="52">
        <v>45917.791666666664</v>
      </c>
      <c r="C407" s="53">
        <v>45917.791666666664</v>
      </c>
      <c r="D407" s="56">
        <v>45917.791666666664</v>
      </c>
      <c r="E407" s="41">
        <v>9</v>
      </c>
      <c r="F407" s="42"/>
    </row>
    <row r="408" spans="1:6" x14ac:dyDescent="0.2">
      <c r="A408" s="37"/>
      <c r="B408" s="52">
        <v>45917.833333333328</v>
      </c>
      <c r="C408" s="53">
        <v>45917.833333333328</v>
      </c>
      <c r="D408" s="56">
        <v>45917.833333333328</v>
      </c>
      <c r="E408" s="41">
        <v>8</v>
      </c>
      <c r="F408" s="42"/>
    </row>
    <row r="409" spans="1:6" x14ac:dyDescent="0.2">
      <c r="A409" s="37"/>
      <c r="B409" s="52">
        <v>45917.875</v>
      </c>
      <c r="C409" s="53">
        <v>45917.875</v>
      </c>
      <c r="D409" s="56">
        <v>45917.875</v>
      </c>
      <c r="E409" s="41">
        <v>6</v>
      </c>
      <c r="F409" s="42"/>
    </row>
    <row r="410" spans="1:6" x14ac:dyDescent="0.2">
      <c r="A410" s="37"/>
      <c r="B410" s="52">
        <v>45917.916666666664</v>
      </c>
      <c r="C410" s="53">
        <v>45917.916666666664</v>
      </c>
      <c r="D410" s="56">
        <v>45917.916666666664</v>
      </c>
      <c r="E410" s="41">
        <v>6</v>
      </c>
      <c r="F410" s="42"/>
    </row>
    <row r="411" spans="1:6" x14ac:dyDescent="0.2">
      <c r="A411" s="37"/>
      <c r="B411" s="52">
        <v>45917.958333333328</v>
      </c>
      <c r="C411" s="53">
        <v>45917.958333333328</v>
      </c>
      <c r="D411" s="56">
        <v>45917.958333333328</v>
      </c>
      <c r="E411" s="41">
        <v>6</v>
      </c>
      <c r="F411" s="42"/>
    </row>
    <row r="412" spans="1:6" x14ac:dyDescent="0.2">
      <c r="A412" s="37"/>
      <c r="B412" s="52">
        <v>45918</v>
      </c>
      <c r="C412" s="53">
        <v>45918</v>
      </c>
      <c r="D412" s="56">
        <v>45918</v>
      </c>
      <c r="E412" s="41">
        <v>6</v>
      </c>
      <c r="F412" s="42"/>
    </row>
    <row r="413" spans="1:6" x14ac:dyDescent="0.2">
      <c r="A413" s="37"/>
      <c r="B413" s="52">
        <v>45918.041666666664</v>
      </c>
      <c r="C413" s="53">
        <v>45918.041666666664</v>
      </c>
      <c r="D413" s="56">
        <v>45918.041666666664</v>
      </c>
      <c r="E413" s="41">
        <v>7</v>
      </c>
      <c r="F413" s="42"/>
    </row>
    <row r="414" spans="1:6" x14ac:dyDescent="0.2">
      <c r="A414" s="37"/>
      <c r="B414" s="52">
        <v>45918.083333333328</v>
      </c>
      <c r="C414" s="53">
        <v>45918.083333333328</v>
      </c>
      <c r="D414" s="56">
        <v>45918.083333333328</v>
      </c>
      <c r="E414" s="41">
        <v>7</v>
      </c>
      <c r="F414" s="42"/>
    </row>
    <row r="415" spans="1:6" x14ac:dyDescent="0.2">
      <c r="A415" s="37"/>
      <c r="B415" s="52">
        <v>45918.125</v>
      </c>
      <c r="C415" s="53">
        <v>45918.125</v>
      </c>
      <c r="D415" s="56">
        <v>45918.125</v>
      </c>
      <c r="E415" s="41">
        <v>7</v>
      </c>
      <c r="F415" s="42"/>
    </row>
    <row r="416" spans="1:6" x14ac:dyDescent="0.2">
      <c r="A416" s="37"/>
      <c r="B416" s="52">
        <v>45918.166666666664</v>
      </c>
      <c r="C416" s="53">
        <v>45918.166666666664</v>
      </c>
      <c r="D416" s="56">
        <v>45918.166666666664</v>
      </c>
      <c r="E416" s="41">
        <v>6</v>
      </c>
      <c r="F416" s="42"/>
    </row>
    <row r="417" spans="1:6" x14ac:dyDescent="0.2">
      <c r="A417" s="37"/>
      <c r="B417" s="52">
        <v>45918.208333333328</v>
      </c>
      <c r="C417" s="53">
        <v>45918.208333333328</v>
      </c>
      <c r="D417" s="56">
        <v>45918.208333333328</v>
      </c>
      <c r="E417" s="41">
        <v>9</v>
      </c>
      <c r="F417" s="42"/>
    </row>
    <row r="418" spans="1:6" x14ac:dyDescent="0.2">
      <c r="A418" s="37"/>
      <c r="B418" s="52">
        <v>45918.25</v>
      </c>
      <c r="C418" s="53">
        <v>45918.25</v>
      </c>
      <c r="D418" s="56">
        <v>45918.25</v>
      </c>
      <c r="E418" s="41">
        <v>8</v>
      </c>
      <c r="F418" s="42"/>
    </row>
    <row r="419" spans="1:6" x14ac:dyDescent="0.2">
      <c r="A419" s="37"/>
      <c r="B419" s="52">
        <v>45918.291666666664</v>
      </c>
      <c r="C419" s="53">
        <v>45918.291666666664</v>
      </c>
      <c r="D419" s="56">
        <v>45918.291666666664</v>
      </c>
      <c r="E419" s="41">
        <v>9</v>
      </c>
      <c r="F419" s="42"/>
    </row>
    <row r="420" spans="1:6" x14ac:dyDescent="0.2">
      <c r="A420" s="37"/>
      <c r="B420" s="52">
        <v>45918.333333333328</v>
      </c>
      <c r="C420" s="53">
        <v>45918.333333333328</v>
      </c>
      <c r="D420" s="56">
        <v>45918.333333333328</v>
      </c>
      <c r="E420" s="41">
        <v>7</v>
      </c>
      <c r="F420" s="42"/>
    </row>
    <row r="421" spans="1:6" x14ac:dyDescent="0.2">
      <c r="A421" s="37"/>
      <c r="B421" s="52">
        <v>45918.375</v>
      </c>
      <c r="C421" s="53">
        <v>45918.375</v>
      </c>
      <c r="D421" s="56">
        <v>45918.375</v>
      </c>
      <c r="E421" s="41">
        <v>7</v>
      </c>
      <c r="F421" s="42"/>
    </row>
    <row r="422" spans="1:6" x14ac:dyDescent="0.2">
      <c r="A422" s="37"/>
      <c r="B422" s="52">
        <v>45918.416666666664</v>
      </c>
      <c r="C422" s="53">
        <v>45918.416666666664</v>
      </c>
      <c r="D422" s="56">
        <v>45918.416666666664</v>
      </c>
      <c r="E422" s="41">
        <v>7</v>
      </c>
      <c r="F422" s="42"/>
    </row>
    <row r="423" spans="1:6" x14ac:dyDescent="0.2">
      <c r="A423" s="37"/>
      <c r="B423" s="52">
        <v>45918.458333333328</v>
      </c>
      <c r="C423" s="53">
        <v>45918.458333333328</v>
      </c>
      <c r="D423" s="56">
        <v>45918.458333333328</v>
      </c>
      <c r="E423" s="41">
        <v>8</v>
      </c>
      <c r="F423" s="42"/>
    </row>
    <row r="424" spans="1:6" x14ac:dyDescent="0.2">
      <c r="A424" s="37"/>
      <c r="B424" s="52">
        <v>45918.5</v>
      </c>
      <c r="C424" s="53">
        <v>45918.5</v>
      </c>
      <c r="D424" s="56">
        <v>45918.5</v>
      </c>
      <c r="E424" s="41">
        <v>8</v>
      </c>
      <c r="F424" s="42"/>
    </row>
    <row r="425" spans="1:6" x14ac:dyDescent="0.2">
      <c r="A425" s="37"/>
      <c r="B425" s="52">
        <v>45918.541666666664</v>
      </c>
      <c r="C425" s="53">
        <v>45918.541666666664</v>
      </c>
      <c r="D425" s="56">
        <v>45918.541666666664</v>
      </c>
      <c r="E425" s="41">
        <v>8</v>
      </c>
      <c r="F425" s="42"/>
    </row>
    <row r="426" spans="1:6" x14ac:dyDescent="0.2">
      <c r="A426" s="37"/>
      <c r="B426" s="52">
        <v>45918.583333333328</v>
      </c>
      <c r="C426" s="53">
        <v>45918.583333333328</v>
      </c>
      <c r="D426" s="56">
        <v>45918.583333333328</v>
      </c>
      <c r="E426" s="41">
        <v>8</v>
      </c>
      <c r="F426" s="42"/>
    </row>
    <row r="427" spans="1:6" x14ac:dyDescent="0.2">
      <c r="A427" s="37"/>
      <c r="B427" s="52">
        <v>45918.625</v>
      </c>
      <c r="C427" s="53">
        <v>45918.625</v>
      </c>
      <c r="D427" s="56">
        <v>45918.625</v>
      </c>
      <c r="E427" s="41">
        <v>11</v>
      </c>
      <c r="F427" s="42"/>
    </row>
    <row r="428" spans="1:6" x14ac:dyDescent="0.2">
      <c r="A428" s="37"/>
      <c r="B428" s="52">
        <v>45918.666666666664</v>
      </c>
      <c r="C428" s="53">
        <v>45918.666666666664</v>
      </c>
      <c r="D428" s="56">
        <v>45918.666666666664</v>
      </c>
      <c r="E428" s="41">
        <v>10</v>
      </c>
      <c r="F428" s="42"/>
    </row>
    <row r="429" spans="1:6" x14ac:dyDescent="0.2">
      <c r="A429" s="37"/>
      <c r="B429" s="52">
        <v>45918.708333333328</v>
      </c>
      <c r="C429" s="53">
        <v>45918.708333333328</v>
      </c>
      <c r="D429" s="56">
        <v>45918.708333333328</v>
      </c>
      <c r="E429" s="41">
        <v>9</v>
      </c>
      <c r="F429" s="42"/>
    </row>
    <row r="430" spans="1:6" x14ac:dyDescent="0.2">
      <c r="A430" s="37"/>
      <c r="B430" s="52">
        <v>45918.75</v>
      </c>
      <c r="C430" s="53">
        <v>45918.75</v>
      </c>
      <c r="D430" s="56">
        <v>45918.75</v>
      </c>
      <c r="E430" s="41">
        <v>9</v>
      </c>
      <c r="F430" s="42"/>
    </row>
    <row r="431" spans="1:6" x14ac:dyDescent="0.2">
      <c r="A431" s="37"/>
      <c r="B431" s="52">
        <v>45918.791666666664</v>
      </c>
      <c r="C431" s="53">
        <v>45918.791666666664</v>
      </c>
      <c r="D431" s="56">
        <v>45918.791666666664</v>
      </c>
      <c r="E431" s="41">
        <v>8</v>
      </c>
      <c r="F431" s="42"/>
    </row>
    <row r="432" spans="1:6" x14ac:dyDescent="0.2">
      <c r="A432" s="37"/>
      <c r="B432" s="52">
        <v>45918.833333333328</v>
      </c>
      <c r="C432" s="53">
        <v>45918.833333333328</v>
      </c>
      <c r="D432" s="56">
        <v>45918.833333333328</v>
      </c>
      <c r="E432" s="41">
        <v>9</v>
      </c>
      <c r="F432" s="42"/>
    </row>
    <row r="433" spans="1:6" x14ac:dyDescent="0.2">
      <c r="A433" s="37"/>
      <c r="B433" s="52">
        <v>45918.875</v>
      </c>
      <c r="C433" s="53">
        <v>45918.875</v>
      </c>
      <c r="D433" s="56">
        <v>45918.875</v>
      </c>
      <c r="E433" s="41">
        <v>11</v>
      </c>
      <c r="F433" s="42"/>
    </row>
    <row r="434" spans="1:6" x14ac:dyDescent="0.2">
      <c r="A434" s="37"/>
      <c r="B434" s="52">
        <v>45918.916666666664</v>
      </c>
      <c r="C434" s="53">
        <v>45918.916666666664</v>
      </c>
      <c r="D434" s="56">
        <v>45918.916666666664</v>
      </c>
      <c r="E434" s="41">
        <v>10</v>
      </c>
      <c r="F434" s="42"/>
    </row>
    <row r="435" spans="1:6" x14ac:dyDescent="0.2">
      <c r="A435" s="37"/>
      <c r="B435" s="52">
        <v>45918.958333333328</v>
      </c>
      <c r="C435" s="53">
        <v>45918.958333333328</v>
      </c>
      <c r="D435" s="56">
        <v>45918.958333333328</v>
      </c>
      <c r="E435" s="41">
        <v>9</v>
      </c>
      <c r="F435" s="42"/>
    </row>
    <row r="436" spans="1:6" x14ac:dyDescent="0.2">
      <c r="A436" s="37"/>
      <c r="B436" s="52">
        <v>45919</v>
      </c>
      <c r="C436" s="53">
        <v>45919</v>
      </c>
      <c r="D436" s="56">
        <v>45919</v>
      </c>
      <c r="E436" s="41">
        <v>10</v>
      </c>
      <c r="F436" s="42"/>
    </row>
    <row r="437" spans="1:6" x14ac:dyDescent="0.2">
      <c r="A437" s="37"/>
      <c r="B437" s="52">
        <v>45919.041666666664</v>
      </c>
      <c r="C437" s="53">
        <v>45919.041666666664</v>
      </c>
      <c r="D437" s="56">
        <v>45919.041666666664</v>
      </c>
      <c r="E437" s="41">
        <v>10</v>
      </c>
      <c r="F437" s="42"/>
    </row>
    <row r="438" spans="1:6" x14ac:dyDescent="0.2">
      <c r="A438" s="37"/>
      <c r="B438" s="52">
        <v>45919.083333333328</v>
      </c>
      <c r="C438" s="53">
        <v>45919.083333333328</v>
      </c>
      <c r="D438" s="56">
        <v>45919.083333333328</v>
      </c>
      <c r="E438" s="41">
        <v>10</v>
      </c>
      <c r="F438" s="42"/>
    </row>
    <row r="439" spans="1:6" x14ac:dyDescent="0.2">
      <c r="A439" s="37"/>
      <c r="B439" s="52">
        <v>45919.125</v>
      </c>
      <c r="C439" s="53">
        <v>45919.125</v>
      </c>
      <c r="D439" s="56">
        <v>45919.125</v>
      </c>
      <c r="E439" s="41">
        <v>10</v>
      </c>
      <c r="F439" s="42"/>
    </row>
    <row r="440" spans="1:6" x14ac:dyDescent="0.2">
      <c r="A440" s="37"/>
      <c r="B440" s="52">
        <v>45919.166666666664</v>
      </c>
      <c r="C440" s="53">
        <v>45919.166666666664</v>
      </c>
      <c r="D440" s="56">
        <v>45919.166666666664</v>
      </c>
      <c r="E440" s="41">
        <v>12</v>
      </c>
      <c r="F440" s="42"/>
    </row>
    <row r="441" spans="1:6" x14ac:dyDescent="0.2">
      <c r="A441" s="37"/>
      <c r="B441" s="52">
        <v>45919.208333333328</v>
      </c>
      <c r="C441" s="53">
        <v>45919.208333333328</v>
      </c>
      <c r="D441" s="56">
        <v>45919.208333333328</v>
      </c>
      <c r="E441" s="41">
        <v>10</v>
      </c>
      <c r="F441" s="42"/>
    </row>
    <row r="442" spans="1:6" x14ac:dyDescent="0.2">
      <c r="A442" s="37"/>
      <c r="B442" s="52">
        <v>45919.25</v>
      </c>
      <c r="C442" s="53">
        <v>45919.25</v>
      </c>
      <c r="D442" s="56">
        <v>45919.25</v>
      </c>
      <c r="E442" s="41">
        <v>9</v>
      </c>
      <c r="F442" s="42"/>
    </row>
    <row r="443" spans="1:6" x14ac:dyDescent="0.2">
      <c r="A443" s="37"/>
      <c r="B443" s="52">
        <v>45919.291666666664</v>
      </c>
      <c r="C443" s="53">
        <v>45919.291666666664</v>
      </c>
      <c r="D443" s="56">
        <v>45919.291666666664</v>
      </c>
      <c r="E443" s="41">
        <v>12</v>
      </c>
      <c r="F443" s="42"/>
    </row>
    <row r="444" spans="1:6" x14ac:dyDescent="0.2">
      <c r="A444" s="37"/>
      <c r="B444" s="52">
        <v>45919.333333333328</v>
      </c>
      <c r="C444" s="53">
        <v>45919.333333333328</v>
      </c>
      <c r="D444" s="56">
        <v>45919.333333333328</v>
      </c>
      <c r="E444" s="41">
        <v>15</v>
      </c>
      <c r="F444" s="42"/>
    </row>
    <row r="445" spans="1:6" x14ac:dyDescent="0.2">
      <c r="A445" s="37"/>
      <c r="B445" s="52">
        <v>45919.375</v>
      </c>
      <c r="C445" s="53">
        <v>45919.375</v>
      </c>
      <c r="D445" s="56">
        <v>45919.375</v>
      </c>
      <c r="E445" s="41">
        <v>18</v>
      </c>
      <c r="F445" s="42"/>
    </row>
    <row r="446" spans="1:6" x14ac:dyDescent="0.2">
      <c r="A446" s="37"/>
      <c r="B446" s="52">
        <v>45919.416666666664</v>
      </c>
      <c r="C446" s="53">
        <v>45919.416666666664</v>
      </c>
      <c r="D446" s="56">
        <v>45919.416666666664</v>
      </c>
      <c r="E446" s="41">
        <v>19</v>
      </c>
      <c r="F446" s="42"/>
    </row>
    <row r="447" spans="1:6" x14ac:dyDescent="0.2">
      <c r="A447" s="37"/>
      <c r="B447" s="52">
        <v>45919.458333333328</v>
      </c>
      <c r="C447" s="53">
        <v>45919.458333333328</v>
      </c>
      <c r="D447" s="56">
        <v>45919.458333333328</v>
      </c>
      <c r="E447" s="41">
        <v>19</v>
      </c>
      <c r="F447" s="42"/>
    </row>
    <row r="448" spans="1:6" x14ac:dyDescent="0.2">
      <c r="A448" s="37"/>
      <c r="B448" s="52">
        <v>45919.5</v>
      </c>
      <c r="C448" s="53">
        <v>45919.5</v>
      </c>
      <c r="D448" s="56">
        <v>45919.5</v>
      </c>
      <c r="E448" s="41">
        <v>21</v>
      </c>
      <c r="F448" s="42"/>
    </row>
    <row r="449" spans="1:6" x14ac:dyDescent="0.2">
      <c r="A449" s="37"/>
      <c r="B449" s="52">
        <v>45919.541666666664</v>
      </c>
      <c r="C449" s="53">
        <v>45919.541666666664</v>
      </c>
      <c r="D449" s="56">
        <v>45919.541666666664</v>
      </c>
      <c r="E449" s="41">
        <v>27</v>
      </c>
      <c r="F449" s="42"/>
    </row>
    <row r="450" spans="1:6" x14ac:dyDescent="0.2">
      <c r="A450" s="37"/>
      <c r="B450" s="52">
        <v>45919.583333333328</v>
      </c>
      <c r="C450" s="53">
        <v>45919.583333333328</v>
      </c>
      <c r="D450" s="56">
        <v>45919.583333333328</v>
      </c>
      <c r="E450" s="41">
        <v>31</v>
      </c>
      <c r="F450" s="42"/>
    </row>
    <row r="451" spans="1:6" x14ac:dyDescent="0.2">
      <c r="A451" s="37"/>
      <c r="B451" s="52">
        <v>45919.625</v>
      </c>
      <c r="C451" s="53">
        <v>45919.625</v>
      </c>
      <c r="D451" s="56">
        <v>45919.625</v>
      </c>
      <c r="E451" s="41">
        <v>31</v>
      </c>
      <c r="F451" s="42"/>
    </row>
    <row r="452" spans="1:6" x14ac:dyDescent="0.2">
      <c r="A452" s="37"/>
      <c r="B452" s="52">
        <v>45919.666666666664</v>
      </c>
      <c r="C452" s="53">
        <v>45919.666666666664</v>
      </c>
      <c r="D452" s="56">
        <v>45919.666666666664</v>
      </c>
      <c r="E452" s="41">
        <v>28</v>
      </c>
      <c r="F452" s="42"/>
    </row>
    <row r="453" spans="1:6" x14ac:dyDescent="0.2">
      <c r="A453" s="37"/>
      <c r="B453" s="52">
        <v>45919.708333333328</v>
      </c>
      <c r="C453" s="53">
        <v>45919.708333333328</v>
      </c>
      <c r="D453" s="56">
        <v>45919.708333333328</v>
      </c>
      <c r="E453" s="41">
        <v>26</v>
      </c>
      <c r="F453" s="42"/>
    </row>
    <row r="454" spans="1:6" x14ac:dyDescent="0.2">
      <c r="A454" s="37"/>
      <c r="B454" s="52">
        <v>45919.75</v>
      </c>
      <c r="C454" s="53">
        <v>45919.75</v>
      </c>
      <c r="D454" s="56">
        <v>45919.75</v>
      </c>
      <c r="E454" s="41">
        <v>26</v>
      </c>
      <c r="F454" s="42"/>
    </row>
    <row r="455" spans="1:6" x14ac:dyDescent="0.2">
      <c r="A455" s="37"/>
      <c r="B455" s="52">
        <v>45919.791666666664</v>
      </c>
      <c r="C455" s="53">
        <v>45919.791666666664</v>
      </c>
      <c r="D455" s="56">
        <v>45919.791666666664</v>
      </c>
      <c r="E455" s="41">
        <v>24</v>
      </c>
      <c r="F455" s="42"/>
    </row>
    <row r="456" spans="1:6" x14ac:dyDescent="0.2">
      <c r="A456" s="37"/>
      <c r="B456" s="52">
        <v>45919.833333333328</v>
      </c>
      <c r="C456" s="53">
        <v>45919.833333333328</v>
      </c>
      <c r="D456" s="56">
        <v>45919.833333333328</v>
      </c>
      <c r="E456" s="41">
        <v>19</v>
      </c>
      <c r="F456" s="42"/>
    </row>
    <row r="457" spans="1:6" x14ac:dyDescent="0.2">
      <c r="A457" s="37"/>
      <c r="B457" s="52">
        <v>45919.875</v>
      </c>
      <c r="C457" s="53">
        <v>45919.875</v>
      </c>
      <c r="D457" s="56">
        <v>45919.875</v>
      </c>
      <c r="E457" s="41">
        <v>18</v>
      </c>
      <c r="F457" s="42"/>
    </row>
    <row r="458" spans="1:6" x14ac:dyDescent="0.2">
      <c r="A458" s="37"/>
      <c r="B458" s="52">
        <v>45919.916666666664</v>
      </c>
      <c r="C458" s="53">
        <v>45919.916666666664</v>
      </c>
      <c r="D458" s="56">
        <v>45919.916666666664</v>
      </c>
      <c r="E458" s="41">
        <v>21</v>
      </c>
      <c r="F458" s="42"/>
    </row>
    <row r="459" spans="1:6" x14ac:dyDescent="0.2">
      <c r="A459" s="37"/>
      <c r="B459" s="52">
        <v>45919.958333333328</v>
      </c>
      <c r="C459" s="53">
        <v>45919.958333333328</v>
      </c>
      <c r="D459" s="56">
        <v>45919.958333333328</v>
      </c>
      <c r="E459" s="41">
        <v>12</v>
      </c>
      <c r="F459" s="42"/>
    </row>
    <row r="460" spans="1:6" x14ac:dyDescent="0.2">
      <c r="A460" s="37"/>
      <c r="B460" s="52">
        <v>45920</v>
      </c>
      <c r="C460" s="53">
        <v>45920</v>
      </c>
      <c r="D460" s="56">
        <v>45920</v>
      </c>
      <c r="E460" s="41">
        <v>15</v>
      </c>
      <c r="F460" s="42"/>
    </row>
    <row r="461" spans="1:6" x14ac:dyDescent="0.2">
      <c r="A461" s="37"/>
      <c r="B461" s="52">
        <v>45920.041666666664</v>
      </c>
      <c r="C461" s="53">
        <v>45920.041666666664</v>
      </c>
      <c r="D461" s="56">
        <v>45920.041666666664</v>
      </c>
      <c r="E461" s="41">
        <v>18</v>
      </c>
      <c r="F461" s="42"/>
    </row>
    <row r="462" spans="1:6" x14ac:dyDescent="0.2">
      <c r="A462" s="37"/>
      <c r="B462" s="52">
        <v>45920.083333333328</v>
      </c>
      <c r="C462" s="53">
        <v>45920.083333333328</v>
      </c>
      <c r="D462" s="56">
        <v>45920.083333333328</v>
      </c>
      <c r="E462" s="41">
        <v>21</v>
      </c>
      <c r="F462" s="42"/>
    </row>
    <row r="463" spans="1:6" x14ac:dyDescent="0.2">
      <c r="A463" s="37"/>
      <c r="B463" s="52">
        <v>45920.125</v>
      </c>
      <c r="C463" s="53">
        <v>45920.125</v>
      </c>
      <c r="D463" s="56">
        <v>45920.125</v>
      </c>
      <c r="E463" s="41">
        <v>20</v>
      </c>
      <c r="F463" s="42"/>
    </row>
    <row r="464" spans="1:6" x14ac:dyDescent="0.2">
      <c r="A464" s="37"/>
      <c r="B464" s="52">
        <v>45920.166666666664</v>
      </c>
      <c r="C464" s="53">
        <v>45920.166666666664</v>
      </c>
      <c r="D464" s="56">
        <v>45920.166666666664</v>
      </c>
      <c r="E464" s="41">
        <v>19</v>
      </c>
      <c r="F464" s="42"/>
    </row>
    <row r="465" spans="1:6" x14ac:dyDescent="0.2">
      <c r="A465" s="37"/>
      <c r="B465" s="52">
        <v>45920.208333333328</v>
      </c>
      <c r="C465" s="53">
        <v>45920.208333333328</v>
      </c>
      <c r="D465" s="56">
        <v>45920.208333333328</v>
      </c>
      <c r="E465" s="41">
        <v>18</v>
      </c>
      <c r="F465" s="42"/>
    </row>
    <row r="466" spans="1:6" x14ac:dyDescent="0.2">
      <c r="A466" s="37"/>
      <c r="B466" s="52">
        <v>45920.25</v>
      </c>
      <c r="C466" s="53">
        <v>45920.25</v>
      </c>
      <c r="D466" s="56">
        <v>45920.25</v>
      </c>
      <c r="E466" s="41">
        <v>19</v>
      </c>
      <c r="F466" s="42"/>
    </row>
    <row r="467" spans="1:6" x14ac:dyDescent="0.2">
      <c r="A467" s="37"/>
      <c r="B467" s="52">
        <v>45920.291666666664</v>
      </c>
      <c r="C467" s="53">
        <v>45920.291666666664</v>
      </c>
      <c r="D467" s="56">
        <v>45920.291666666664</v>
      </c>
      <c r="E467" s="41">
        <v>17</v>
      </c>
      <c r="F467" s="42"/>
    </row>
    <row r="468" spans="1:6" x14ac:dyDescent="0.2">
      <c r="A468" s="37"/>
      <c r="B468" s="52">
        <v>45920.333333333328</v>
      </c>
      <c r="C468" s="53">
        <v>45920.333333333328</v>
      </c>
      <c r="D468" s="56">
        <v>45920.333333333328</v>
      </c>
      <c r="E468" s="41">
        <v>18</v>
      </c>
      <c r="F468" s="42"/>
    </row>
    <row r="469" spans="1:6" x14ac:dyDescent="0.2">
      <c r="A469" s="37"/>
      <c r="B469" s="52">
        <v>45920.375</v>
      </c>
      <c r="C469" s="53">
        <v>45920.375</v>
      </c>
      <c r="D469" s="56">
        <v>45920.375</v>
      </c>
      <c r="E469" s="41">
        <v>20</v>
      </c>
      <c r="F469" s="42"/>
    </row>
    <row r="470" spans="1:6" x14ac:dyDescent="0.2">
      <c r="A470" s="37"/>
      <c r="B470" s="52">
        <v>45920.416666666664</v>
      </c>
      <c r="C470" s="53">
        <v>45920.416666666664</v>
      </c>
      <c r="D470" s="56">
        <v>45920.416666666664</v>
      </c>
      <c r="E470" s="41">
        <v>19</v>
      </c>
      <c r="F470" s="42"/>
    </row>
    <row r="471" spans="1:6" x14ac:dyDescent="0.2">
      <c r="A471" s="37"/>
      <c r="B471" s="52">
        <v>45920.458333333328</v>
      </c>
      <c r="C471" s="53">
        <v>45920.458333333328</v>
      </c>
      <c r="D471" s="56">
        <v>45920.458333333328</v>
      </c>
      <c r="E471" s="41">
        <v>13</v>
      </c>
      <c r="F471" s="42"/>
    </row>
    <row r="472" spans="1:6" x14ac:dyDescent="0.2">
      <c r="A472" s="37"/>
      <c r="B472" s="52">
        <v>45920.5</v>
      </c>
      <c r="C472" s="53">
        <v>45920.5</v>
      </c>
      <c r="D472" s="56">
        <v>45920.5</v>
      </c>
      <c r="E472" s="41">
        <v>17</v>
      </c>
      <c r="F472" s="42"/>
    </row>
    <row r="473" spans="1:6" x14ac:dyDescent="0.2">
      <c r="A473" s="37"/>
      <c r="B473" s="52">
        <v>45920.541666666664</v>
      </c>
      <c r="C473" s="53">
        <v>45920.541666666664</v>
      </c>
      <c r="D473" s="56">
        <v>45920.541666666664</v>
      </c>
      <c r="E473" s="41">
        <v>19</v>
      </c>
      <c r="F473" s="42"/>
    </row>
    <row r="474" spans="1:6" x14ac:dyDescent="0.2">
      <c r="A474" s="37"/>
      <c r="B474" s="52">
        <v>45920.583333333328</v>
      </c>
      <c r="C474" s="53">
        <v>45920.583333333328</v>
      </c>
      <c r="D474" s="56">
        <v>45920.583333333328</v>
      </c>
      <c r="E474" s="41">
        <v>16</v>
      </c>
      <c r="F474" s="42"/>
    </row>
    <row r="475" spans="1:6" x14ac:dyDescent="0.2">
      <c r="A475" s="37"/>
      <c r="B475" s="52">
        <v>45920.625</v>
      </c>
      <c r="C475" s="53">
        <v>45920.625</v>
      </c>
      <c r="D475" s="56">
        <v>45920.625</v>
      </c>
      <c r="E475" s="41">
        <v>15</v>
      </c>
      <c r="F475" s="42"/>
    </row>
    <row r="476" spans="1:6" x14ac:dyDescent="0.2">
      <c r="A476" s="37"/>
      <c r="B476" s="52">
        <v>45920.666666666664</v>
      </c>
      <c r="C476" s="53">
        <v>45920.666666666664</v>
      </c>
      <c r="D476" s="56">
        <v>45920.666666666664</v>
      </c>
      <c r="E476" s="41">
        <v>11</v>
      </c>
      <c r="F476" s="42"/>
    </row>
    <row r="477" spans="1:6" x14ac:dyDescent="0.2">
      <c r="A477" s="37"/>
      <c r="B477" s="52">
        <v>45920.708333333328</v>
      </c>
      <c r="C477" s="53">
        <v>45920.708333333328</v>
      </c>
      <c r="D477" s="56">
        <v>45920.708333333328</v>
      </c>
      <c r="E477" s="41">
        <v>9</v>
      </c>
      <c r="F477" s="42"/>
    </row>
    <row r="478" spans="1:6" x14ac:dyDescent="0.2">
      <c r="A478" s="37"/>
      <c r="B478" s="52">
        <v>45920.75</v>
      </c>
      <c r="C478" s="53">
        <v>45920.75</v>
      </c>
      <c r="D478" s="56">
        <v>45920.75</v>
      </c>
      <c r="E478" s="41">
        <v>8</v>
      </c>
      <c r="F478" s="42"/>
    </row>
    <row r="479" spans="1:6" x14ac:dyDescent="0.2">
      <c r="A479" s="37"/>
      <c r="B479" s="52">
        <v>45920.791666666664</v>
      </c>
      <c r="C479" s="53">
        <v>45920.791666666664</v>
      </c>
      <c r="D479" s="56">
        <v>45920.791666666664</v>
      </c>
      <c r="E479" s="41">
        <v>7</v>
      </c>
      <c r="F479" s="42"/>
    </row>
    <row r="480" spans="1:6" x14ac:dyDescent="0.2">
      <c r="A480" s="37"/>
      <c r="B480" s="52">
        <v>45920.833333333328</v>
      </c>
      <c r="C480" s="53">
        <v>45920.833333333328</v>
      </c>
      <c r="D480" s="56">
        <v>45920.833333333328</v>
      </c>
      <c r="E480" s="41">
        <v>6</v>
      </c>
      <c r="F480" s="42"/>
    </row>
    <row r="481" spans="1:6" x14ac:dyDescent="0.2">
      <c r="A481" s="37"/>
      <c r="B481" s="52">
        <v>45920.875</v>
      </c>
      <c r="C481" s="53">
        <v>45920.875</v>
      </c>
      <c r="D481" s="56">
        <v>45920.875</v>
      </c>
      <c r="E481" s="41">
        <v>5</v>
      </c>
      <c r="F481" s="42"/>
    </row>
    <row r="482" spans="1:6" x14ac:dyDescent="0.2">
      <c r="A482" s="37"/>
      <c r="B482" s="52">
        <v>45920.916666666664</v>
      </c>
      <c r="C482" s="53">
        <v>45920.916666666664</v>
      </c>
      <c r="D482" s="56">
        <v>45920.916666666664</v>
      </c>
      <c r="E482" s="41">
        <v>3</v>
      </c>
      <c r="F482" s="42"/>
    </row>
    <row r="483" spans="1:6" x14ac:dyDescent="0.2">
      <c r="A483" s="37"/>
      <c r="B483" s="52">
        <v>45920.958333333328</v>
      </c>
      <c r="C483" s="53">
        <v>45920.958333333328</v>
      </c>
      <c r="D483" s="56">
        <v>45920.958333333328</v>
      </c>
      <c r="E483" s="41">
        <v>2</v>
      </c>
      <c r="F483" s="42"/>
    </row>
    <row r="484" spans="1:6" x14ac:dyDescent="0.2">
      <c r="A484" s="37"/>
      <c r="B484" s="52">
        <v>45921</v>
      </c>
      <c r="C484" s="53">
        <v>45921</v>
      </c>
      <c r="D484" s="56">
        <v>45921</v>
      </c>
      <c r="E484" s="41">
        <v>1</v>
      </c>
      <c r="F484" s="42"/>
    </row>
    <row r="485" spans="1:6" x14ac:dyDescent="0.2">
      <c r="A485" s="37"/>
      <c r="B485" s="52">
        <v>45921.041666666664</v>
      </c>
      <c r="C485" s="53">
        <v>45921.041666666664</v>
      </c>
      <c r="D485" s="56">
        <v>45921.041666666664</v>
      </c>
      <c r="E485" s="41">
        <v>1</v>
      </c>
      <c r="F485" s="42"/>
    </row>
    <row r="486" spans="1:6" x14ac:dyDescent="0.2">
      <c r="A486" s="37"/>
      <c r="B486" s="52">
        <v>45921.083333333328</v>
      </c>
      <c r="C486" s="53">
        <v>45921.083333333328</v>
      </c>
      <c r="D486" s="56">
        <v>45921.083333333328</v>
      </c>
      <c r="E486" s="41">
        <v>2</v>
      </c>
      <c r="F486" s="42"/>
    </row>
    <row r="487" spans="1:6" x14ac:dyDescent="0.2">
      <c r="A487" s="37"/>
      <c r="B487" s="52">
        <v>45921.125</v>
      </c>
      <c r="C487" s="53">
        <v>45921.125</v>
      </c>
      <c r="D487" s="56">
        <v>45921.125</v>
      </c>
      <c r="E487" s="41">
        <v>3</v>
      </c>
      <c r="F487" s="42"/>
    </row>
    <row r="488" spans="1:6" x14ac:dyDescent="0.2">
      <c r="A488" s="37"/>
      <c r="B488" s="52">
        <v>45921.166666666664</v>
      </c>
      <c r="C488" s="53">
        <v>45921.166666666664</v>
      </c>
      <c r="D488" s="56">
        <v>45921.166666666664</v>
      </c>
      <c r="E488" s="41">
        <v>3</v>
      </c>
      <c r="F488" s="42"/>
    </row>
    <row r="489" spans="1:6" x14ac:dyDescent="0.2">
      <c r="A489" s="37"/>
      <c r="B489" s="52">
        <v>45921.208333333328</v>
      </c>
      <c r="C489" s="53">
        <v>45921.208333333328</v>
      </c>
      <c r="D489" s="56">
        <v>45921.208333333328</v>
      </c>
      <c r="E489" s="41">
        <v>2</v>
      </c>
      <c r="F489" s="42"/>
    </row>
    <row r="490" spans="1:6" x14ac:dyDescent="0.2">
      <c r="A490" s="37"/>
      <c r="B490" s="52">
        <v>45921.25</v>
      </c>
      <c r="C490" s="53">
        <v>45921.25</v>
      </c>
      <c r="D490" s="56">
        <v>45921.25</v>
      </c>
      <c r="E490" s="41">
        <v>3</v>
      </c>
      <c r="F490" s="42"/>
    </row>
    <row r="491" spans="1:6" x14ac:dyDescent="0.2">
      <c r="A491" s="37"/>
      <c r="B491" s="52">
        <v>45921.291666666664</v>
      </c>
      <c r="C491" s="53">
        <v>45921.291666666664</v>
      </c>
      <c r="D491" s="56">
        <v>45921.291666666664</v>
      </c>
      <c r="E491" s="41">
        <v>3</v>
      </c>
      <c r="F491" s="42"/>
    </row>
    <row r="492" spans="1:6" x14ac:dyDescent="0.2">
      <c r="A492" s="37"/>
      <c r="B492" s="52">
        <v>45921.333333333328</v>
      </c>
      <c r="C492" s="53">
        <v>45921.333333333328</v>
      </c>
      <c r="D492" s="56">
        <v>45921.333333333328</v>
      </c>
      <c r="E492" s="41">
        <v>3</v>
      </c>
      <c r="F492" s="42"/>
    </row>
    <row r="493" spans="1:6" x14ac:dyDescent="0.2">
      <c r="A493" s="37"/>
      <c r="B493" s="52">
        <v>45921.375</v>
      </c>
      <c r="C493" s="53">
        <v>45921.375</v>
      </c>
      <c r="D493" s="56">
        <v>45921.375</v>
      </c>
      <c r="E493" s="41">
        <v>5</v>
      </c>
      <c r="F493" s="42"/>
    </row>
    <row r="494" spans="1:6" x14ac:dyDescent="0.2">
      <c r="A494" s="37"/>
      <c r="B494" s="52">
        <v>45921.416666666664</v>
      </c>
      <c r="C494" s="53">
        <v>45921.416666666664</v>
      </c>
      <c r="D494" s="56">
        <v>45921.416666666664</v>
      </c>
      <c r="E494" s="41">
        <v>8</v>
      </c>
      <c r="F494" s="42"/>
    </row>
    <row r="495" spans="1:6" x14ac:dyDescent="0.2">
      <c r="A495" s="37"/>
      <c r="B495" s="52">
        <v>45921.458333333328</v>
      </c>
      <c r="C495" s="53">
        <v>45921.458333333328</v>
      </c>
      <c r="D495" s="56">
        <v>45921.458333333328</v>
      </c>
      <c r="E495" s="41">
        <v>11</v>
      </c>
      <c r="F495" s="42"/>
    </row>
    <row r="496" spans="1:6" x14ac:dyDescent="0.2">
      <c r="A496" s="37"/>
      <c r="B496" s="52">
        <v>45921.5</v>
      </c>
      <c r="C496" s="53">
        <v>45921.5</v>
      </c>
      <c r="D496" s="56">
        <v>45921.5</v>
      </c>
      <c r="E496" s="41">
        <v>12</v>
      </c>
      <c r="F496" s="42"/>
    </row>
    <row r="497" spans="1:6" x14ac:dyDescent="0.2">
      <c r="A497" s="37"/>
      <c r="B497" s="52">
        <v>45921.541666666664</v>
      </c>
      <c r="C497" s="53">
        <v>45921.541666666664</v>
      </c>
      <c r="D497" s="56">
        <v>45921.541666666664</v>
      </c>
      <c r="E497" s="41">
        <v>12</v>
      </c>
      <c r="F497" s="42"/>
    </row>
    <row r="498" spans="1:6" x14ac:dyDescent="0.2">
      <c r="A498" s="37"/>
      <c r="B498" s="52">
        <v>45921.583333333328</v>
      </c>
      <c r="C498" s="53">
        <v>45921.583333333328</v>
      </c>
      <c r="D498" s="56">
        <v>45921.583333333328</v>
      </c>
      <c r="E498" s="41">
        <v>11</v>
      </c>
      <c r="F498" s="42"/>
    </row>
    <row r="499" spans="1:6" x14ac:dyDescent="0.2">
      <c r="A499" s="37"/>
      <c r="B499" s="52">
        <v>45921.625</v>
      </c>
      <c r="C499" s="53">
        <v>45921.625</v>
      </c>
      <c r="D499" s="56">
        <v>45921.625</v>
      </c>
      <c r="E499" s="41">
        <v>9</v>
      </c>
      <c r="F499" s="42"/>
    </row>
    <row r="500" spans="1:6" x14ac:dyDescent="0.2">
      <c r="A500" s="37"/>
      <c r="B500" s="52">
        <v>45921.666666666664</v>
      </c>
      <c r="C500" s="53">
        <v>45921.666666666664</v>
      </c>
      <c r="D500" s="56">
        <v>45921.666666666664</v>
      </c>
      <c r="E500" s="41">
        <v>7</v>
      </c>
      <c r="F500" s="42"/>
    </row>
    <row r="501" spans="1:6" x14ac:dyDescent="0.2">
      <c r="A501" s="37"/>
      <c r="B501" s="52">
        <v>45921.708333333328</v>
      </c>
      <c r="C501" s="53">
        <v>45921.708333333328</v>
      </c>
      <c r="D501" s="56">
        <v>45921.708333333328</v>
      </c>
      <c r="E501" s="41">
        <v>8</v>
      </c>
      <c r="F501" s="42"/>
    </row>
    <row r="502" spans="1:6" x14ac:dyDescent="0.2">
      <c r="A502" s="37"/>
      <c r="B502" s="52">
        <v>45921.75</v>
      </c>
      <c r="C502" s="53">
        <v>45921.75</v>
      </c>
      <c r="D502" s="56">
        <v>45921.75</v>
      </c>
      <c r="E502" s="41">
        <v>10</v>
      </c>
      <c r="F502" s="42"/>
    </row>
    <row r="503" spans="1:6" x14ac:dyDescent="0.2">
      <c r="A503" s="37"/>
      <c r="B503" s="52">
        <v>45921.791666666664</v>
      </c>
      <c r="C503" s="53">
        <v>45921.791666666664</v>
      </c>
      <c r="D503" s="56">
        <v>45921.791666666664</v>
      </c>
      <c r="E503" s="41">
        <v>10</v>
      </c>
      <c r="F503" s="42"/>
    </row>
    <row r="504" spans="1:6" x14ac:dyDescent="0.2">
      <c r="A504" s="37"/>
      <c r="B504" s="52">
        <v>45921.833333333328</v>
      </c>
      <c r="C504" s="53">
        <v>45921.833333333328</v>
      </c>
      <c r="D504" s="56">
        <v>45921.833333333328</v>
      </c>
      <c r="E504" s="41">
        <v>8</v>
      </c>
      <c r="F504" s="42"/>
    </row>
    <row r="505" spans="1:6" x14ac:dyDescent="0.2">
      <c r="A505" s="37"/>
      <c r="B505" s="52">
        <v>45921.875</v>
      </c>
      <c r="C505" s="53">
        <v>45921.875</v>
      </c>
      <c r="D505" s="56">
        <v>45921.875</v>
      </c>
      <c r="E505" s="41">
        <v>8</v>
      </c>
      <c r="F505" s="42"/>
    </row>
    <row r="506" spans="1:6" x14ac:dyDescent="0.2">
      <c r="A506" s="37"/>
      <c r="B506" s="52">
        <v>45921.916666666664</v>
      </c>
      <c r="C506" s="53">
        <v>45921.916666666664</v>
      </c>
      <c r="D506" s="56">
        <v>45921.916666666664</v>
      </c>
      <c r="E506" s="41">
        <v>7</v>
      </c>
      <c r="F506" s="42"/>
    </row>
    <row r="507" spans="1:6" x14ac:dyDescent="0.2">
      <c r="A507" s="37"/>
      <c r="B507" s="52">
        <v>45921.958333333328</v>
      </c>
      <c r="C507" s="53">
        <v>45921.958333333328</v>
      </c>
      <c r="D507" s="56">
        <v>45921.958333333328</v>
      </c>
      <c r="E507" s="41">
        <v>7</v>
      </c>
      <c r="F507" s="42"/>
    </row>
    <row r="508" spans="1:6" x14ac:dyDescent="0.2">
      <c r="A508" s="37"/>
      <c r="B508" s="52">
        <v>45922</v>
      </c>
      <c r="C508" s="53">
        <v>45922</v>
      </c>
      <c r="D508" s="56">
        <v>45922</v>
      </c>
      <c r="E508" s="41">
        <v>6</v>
      </c>
      <c r="F508" s="42"/>
    </row>
    <row r="509" spans="1:6" x14ac:dyDescent="0.2">
      <c r="A509" s="37"/>
      <c r="B509" s="52">
        <v>45922.041666666664</v>
      </c>
      <c r="C509" s="53">
        <v>45922.041666666664</v>
      </c>
      <c r="D509" s="56">
        <v>45922.041666666664</v>
      </c>
      <c r="E509" s="41">
        <v>7</v>
      </c>
      <c r="F509" s="42"/>
    </row>
    <row r="510" spans="1:6" x14ac:dyDescent="0.2">
      <c r="A510" s="37"/>
      <c r="B510" s="52">
        <v>45922.083333333328</v>
      </c>
      <c r="C510" s="53">
        <v>45922.083333333328</v>
      </c>
      <c r="D510" s="56">
        <v>45922.083333333328</v>
      </c>
      <c r="E510" s="41">
        <v>8</v>
      </c>
      <c r="F510" s="42"/>
    </row>
    <row r="511" spans="1:6" x14ac:dyDescent="0.2">
      <c r="A511" s="37"/>
      <c r="B511" s="52">
        <v>45922.125</v>
      </c>
      <c r="C511" s="53">
        <v>45922.125</v>
      </c>
      <c r="D511" s="56">
        <v>45922.125</v>
      </c>
      <c r="E511" s="41">
        <v>8</v>
      </c>
      <c r="F511" s="42"/>
    </row>
    <row r="512" spans="1:6" x14ac:dyDescent="0.2">
      <c r="A512" s="37"/>
      <c r="B512" s="52">
        <v>45922.166666666664</v>
      </c>
      <c r="C512" s="53">
        <v>45922.166666666664</v>
      </c>
      <c r="D512" s="56">
        <v>45922.166666666664</v>
      </c>
      <c r="E512" s="41">
        <v>9</v>
      </c>
      <c r="F512" s="42"/>
    </row>
    <row r="513" spans="1:6" x14ac:dyDescent="0.2">
      <c r="A513" s="37"/>
      <c r="B513" s="52">
        <v>45922.208333333328</v>
      </c>
      <c r="C513" s="53">
        <v>45922.208333333328</v>
      </c>
      <c r="D513" s="56">
        <v>45922.208333333328</v>
      </c>
      <c r="E513" s="41">
        <v>9</v>
      </c>
      <c r="F513" s="42"/>
    </row>
    <row r="514" spans="1:6" x14ac:dyDescent="0.2">
      <c r="A514" s="37"/>
      <c r="B514" s="52">
        <v>45922.25</v>
      </c>
      <c r="C514" s="53">
        <v>45922.25</v>
      </c>
      <c r="D514" s="56">
        <v>45922.25</v>
      </c>
      <c r="E514" s="41">
        <v>9</v>
      </c>
      <c r="F514" s="42"/>
    </row>
    <row r="515" spans="1:6" x14ac:dyDescent="0.2">
      <c r="A515" s="37"/>
      <c r="B515" s="52">
        <v>45922.291666666664</v>
      </c>
      <c r="C515" s="53">
        <v>45922.291666666664</v>
      </c>
      <c r="D515" s="56">
        <v>45922.291666666664</v>
      </c>
      <c r="E515" s="41">
        <v>9</v>
      </c>
      <c r="F515" s="42"/>
    </row>
    <row r="516" spans="1:6" x14ac:dyDescent="0.2">
      <c r="A516" s="37"/>
      <c r="B516" s="52">
        <v>45922.333333333328</v>
      </c>
      <c r="C516" s="53">
        <v>45922.333333333328</v>
      </c>
      <c r="D516" s="56">
        <v>45922.333333333328</v>
      </c>
      <c r="E516" s="41">
        <v>9</v>
      </c>
      <c r="F516" s="42"/>
    </row>
    <row r="517" spans="1:6" x14ac:dyDescent="0.2">
      <c r="A517" s="37"/>
      <c r="B517" s="52">
        <v>45922.375</v>
      </c>
      <c r="C517" s="53">
        <v>45922.375</v>
      </c>
      <c r="D517" s="56">
        <v>45922.375</v>
      </c>
      <c r="E517" s="41">
        <v>10</v>
      </c>
      <c r="F517" s="42"/>
    </row>
    <row r="518" spans="1:6" x14ac:dyDescent="0.2">
      <c r="A518" s="37"/>
      <c r="B518" s="52">
        <v>45922.416666666664</v>
      </c>
      <c r="C518" s="53">
        <v>45922.416666666664</v>
      </c>
      <c r="D518" s="56">
        <v>45922.416666666664</v>
      </c>
      <c r="E518" s="41">
        <v>14</v>
      </c>
      <c r="F518" s="42"/>
    </row>
    <row r="519" spans="1:6" x14ac:dyDescent="0.2">
      <c r="A519" s="37"/>
      <c r="B519" s="52">
        <v>45922.458333333328</v>
      </c>
      <c r="C519" s="53">
        <v>45922.458333333328</v>
      </c>
      <c r="D519" s="56">
        <v>45922.458333333328</v>
      </c>
      <c r="E519" s="41">
        <v>12</v>
      </c>
      <c r="F519" s="42"/>
    </row>
    <row r="520" spans="1:6" x14ac:dyDescent="0.2">
      <c r="A520" s="37"/>
      <c r="B520" s="52">
        <v>45922.5</v>
      </c>
      <c r="C520" s="53">
        <v>45922.5</v>
      </c>
      <c r="D520" s="56">
        <v>45922.5</v>
      </c>
      <c r="E520" s="41">
        <v>11</v>
      </c>
      <c r="F520" s="42"/>
    </row>
    <row r="521" spans="1:6" x14ac:dyDescent="0.2">
      <c r="A521" s="37"/>
      <c r="B521" s="52">
        <v>45922.541666666664</v>
      </c>
      <c r="C521" s="53">
        <v>45922.541666666664</v>
      </c>
      <c r="D521" s="56">
        <v>45922.541666666664</v>
      </c>
      <c r="E521" s="41">
        <v>9</v>
      </c>
      <c r="F521" s="42"/>
    </row>
    <row r="522" spans="1:6" x14ac:dyDescent="0.2">
      <c r="A522" s="37"/>
      <c r="B522" s="52">
        <v>45922.583333333328</v>
      </c>
      <c r="C522" s="53">
        <v>45922.583333333328</v>
      </c>
      <c r="D522" s="56">
        <v>45922.583333333328</v>
      </c>
      <c r="E522" s="41">
        <v>9</v>
      </c>
      <c r="F522" s="42"/>
    </row>
    <row r="523" spans="1:6" x14ac:dyDescent="0.2">
      <c r="A523" s="37"/>
      <c r="B523" s="52">
        <v>45922.625</v>
      </c>
      <c r="C523" s="53">
        <v>45922.625</v>
      </c>
      <c r="D523" s="56">
        <v>45922.625</v>
      </c>
      <c r="E523" s="41">
        <v>8</v>
      </c>
      <c r="F523" s="42"/>
    </row>
    <row r="524" spans="1:6" x14ac:dyDescent="0.2">
      <c r="A524" s="37"/>
      <c r="B524" s="52">
        <v>45922.666666666664</v>
      </c>
      <c r="C524" s="53">
        <v>45922.666666666664</v>
      </c>
      <c r="D524" s="56">
        <v>45922.666666666664</v>
      </c>
      <c r="E524" s="41">
        <v>8</v>
      </c>
      <c r="F524" s="42"/>
    </row>
    <row r="525" spans="1:6" x14ac:dyDescent="0.2">
      <c r="A525" s="37"/>
      <c r="B525" s="52">
        <v>45922.708333333328</v>
      </c>
      <c r="C525" s="53">
        <v>45922.708333333328</v>
      </c>
      <c r="D525" s="56">
        <v>45922.708333333328</v>
      </c>
      <c r="E525" s="41">
        <v>8</v>
      </c>
      <c r="F525" s="42"/>
    </row>
    <row r="526" spans="1:6" x14ac:dyDescent="0.2">
      <c r="A526" s="37"/>
      <c r="B526" s="52">
        <v>45922.75</v>
      </c>
      <c r="C526" s="53">
        <v>45922.75</v>
      </c>
      <c r="D526" s="56">
        <v>45922.75</v>
      </c>
      <c r="E526" s="41">
        <v>11</v>
      </c>
      <c r="F526" s="42"/>
    </row>
    <row r="527" spans="1:6" x14ac:dyDescent="0.2">
      <c r="A527" s="37"/>
      <c r="B527" s="52">
        <v>45922.791666666664</v>
      </c>
      <c r="C527" s="53">
        <v>45922.791666666664</v>
      </c>
      <c r="D527" s="56">
        <v>45922.791666666664</v>
      </c>
      <c r="E527" s="41">
        <v>13</v>
      </c>
      <c r="F527" s="42"/>
    </row>
    <row r="528" spans="1:6" x14ac:dyDescent="0.2">
      <c r="A528" s="37"/>
      <c r="B528" s="52">
        <v>45922.833333333328</v>
      </c>
      <c r="C528" s="53">
        <v>45922.833333333328</v>
      </c>
      <c r="D528" s="56">
        <v>45922.833333333328</v>
      </c>
      <c r="E528" s="41">
        <v>10</v>
      </c>
      <c r="F528" s="42"/>
    </row>
    <row r="529" spans="1:6" x14ac:dyDescent="0.2">
      <c r="A529" s="37"/>
      <c r="B529" s="52">
        <v>45922.875</v>
      </c>
      <c r="C529" s="53">
        <v>45922.875</v>
      </c>
      <c r="D529" s="56">
        <v>45922.875</v>
      </c>
      <c r="E529" s="41">
        <v>9</v>
      </c>
      <c r="F529" s="42"/>
    </row>
    <row r="530" spans="1:6" x14ac:dyDescent="0.2">
      <c r="A530" s="37"/>
      <c r="B530" s="52">
        <v>45922.916666666664</v>
      </c>
      <c r="C530" s="53">
        <v>45922.916666666664</v>
      </c>
      <c r="D530" s="56">
        <v>45922.916666666664</v>
      </c>
      <c r="E530" s="41">
        <v>8</v>
      </c>
      <c r="F530" s="42"/>
    </row>
    <row r="531" spans="1:6" x14ac:dyDescent="0.2">
      <c r="A531" s="37"/>
      <c r="B531" s="52">
        <v>45922.958333333328</v>
      </c>
      <c r="C531" s="53">
        <v>45922.958333333328</v>
      </c>
      <c r="D531" s="56">
        <v>45922.958333333328</v>
      </c>
      <c r="E531" s="41">
        <v>8</v>
      </c>
      <c r="F531" s="42"/>
    </row>
    <row r="532" spans="1:6" x14ac:dyDescent="0.2">
      <c r="A532" s="37"/>
      <c r="B532" s="52">
        <v>45923</v>
      </c>
      <c r="C532" s="53">
        <v>45923</v>
      </c>
      <c r="D532" s="56">
        <v>45923</v>
      </c>
      <c r="E532" s="41">
        <v>8</v>
      </c>
      <c r="F532" s="42"/>
    </row>
    <row r="533" spans="1:6" x14ac:dyDescent="0.2">
      <c r="A533" s="37"/>
      <c r="B533" s="52">
        <v>45923.041666666664</v>
      </c>
      <c r="C533" s="53">
        <v>45923.041666666664</v>
      </c>
      <c r="D533" s="56">
        <v>45923.041666666664</v>
      </c>
      <c r="E533" s="41">
        <v>8</v>
      </c>
      <c r="F533" s="42"/>
    </row>
    <row r="534" spans="1:6" x14ac:dyDescent="0.2">
      <c r="A534" s="37"/>
      <c r="B534" s="52">
        <v>45923.083333333328</v>
      </c>
      <c r="C534" s="53">
        <v>45923.083333333328</v>
      </c>
      <c r="D534" s="56">
        <v>45923.083333333328</v>
      </c>
      <c r="E534" s="41">
        <v>8</v>
      </c>
      <c r="F534" s="42"/>
    </row>
    <row r="535" spans="1:6" x14ac:dyDescent="0.2">
      <c r="A535" s="37"/>
      <c r="B535" s="52">
        <v>45923.125</v>
      </c>
      <c r="C535" s="53">
        <v>45923.125</v>
      </c>
      <c r="D535" s="56">
        <v>45923.125</v>
      </c>
      <c r="E535" s="41">
        <v>9</v>
      </c>
      <c r="F535" s="42"/>
    </row>
    <row r="536" spans="1:6" x14ac:dyDescent="0.2">
      <c r="A536" s="37"/>
      <c r="B536" s="52">
        <v>45923.166666666664</v>
      </c>
      <c r="C536" s="53">
        <v>45923.166666666664</v>
      </c>
      <c r="D536" s="56">
        <v>45923.166666666664</v>
      </c>
      <c r="E536" s="41">
        <v>10</v>
      </c>
      <c r="F536" s="42"/>
    </row>
    <row r="537" spans="1:6" x14ac:dyDescent="0.2">
      <c r="A537" s="37"/>
      <c r="B537" s="52">
        <v>45923.208333333328</v>
      </c>
      <c r="C537" s="53">
        <v>45923.208333333328</v>
      </c>
      <c r="D537" s="56">
        <v>45923.208333333328</v>
      </c>
      <c r="E537" s="41">
        <v>10</v>
      </c>
      <c r="F537" s="42"/>
    </row>
    <row r="538" spans="1:6" x14ac:dyDescent="0.2">
      <c r="A538" s="37"/>
      <c r="B538" s="52">
        <v>45923.25</v>
      </c>
      <c r="C538" s="53">
        <v>45923.25</v>
      </c>
      <c r="D538" s="56">
        <v>45923.25</v>
      </c>
      <c r="E538" s="41">
        <v>12</v>
      </c>
      <c r="F538" s="42"/>
    </row>
    <row r="539" spans="1:6" x14ac:dyDescent="0.2">
      <c r="A539" s="37"/>
      <c r="B539" s="52">
        <v>45923.291666666664</v>
      </c>
      <c r="C539" s="53">
        <v>45923.291666666664</v>
      </c>
      <c r="D539" s="56">
        <v>45923.291666666664</v>
      </c>
      <c r="E539" s="41">
        <v>13</v>
      </c>
      <c r="F539" s="42"/>
    </row>
    <row r="540" spans="1:6" x14ac:dyDescent="0.2">
      <c r="A540" s="37"/>
      <c r="B540" s="52">
        <v>45923.333333333328</v>
      </c>
      <c r="C540" s="53">
        <v>45923.333333333328</v>
      </c>
      <c r="D540" s="56">
        <v>45923.333333333328</v>
      </c>
      <c r="E540" s="41">
        <v>10</v>
      </c>
      <c r="F540" s="42"/>
    </row>
    <row r="541" spans="1:6" x14ac:dyDescent="0.2">
      <c r="A541" s="37"/>
      <c r="B541" s="52">
        <v>45923.375</v>
      </c>
      <c r="C541" s="53">
        <v>45923.375</v>
      </c>
      <c r="D541" s="56">
        <v>45923.375</v>
      </c>
      <c r="E541" s="41">
        <v>9</v>
      </c>
      <c r="F541" s="42"/>
    </row>
    <row r="542" spans="1:6" x14ac:dyDescent="0.2">
      <c r="A542" s="37"/>
      <c r="B542" s="52">
        <v>45923.416666666664</v>
      </c>
      <c r="C542" s="53">
        <v>45923.416666666664</v>
      </c>
      <c r="D542" s="56">
        <v>45923.416666666664</v>
      </c>
      <c r="E542" s="41">
        <v>9</v>
      </c>
      <c r="F542" s="42"/>
    </row>
    <row r="543" spans="1:6" x14ac:dyDescent="0.2">
      <c r="A543" s="37"/>
      <c r="B543" s="52">
        <v>45923.458333333328</v>
      </c>
      <c r="C543" s="53">
        <v>45923.458333333328</v>
      </c>
      <c r="D543" s="56">
        <v>45923.458333333328</v>
      </c>
      <c r="E543" s="41">
        <v>11</v>
      </c>
      <c r="F543" s="42"/>
    </row>
    <row r="544" spans="1:6" x14ac:dyDescent="0.2">
      <c r="A544" s="37"/>
      <c r="B544" s="52">
        <v>45923.5</v>
      </c>
      <c r="C544" s="53">
        <v>45923.5</v>
      </c>
      <c r="D544" s="56">
        <v>45923.5</v>
      </c>
      <c r="E544" s="41">
        <v>10</v>
      </c>
      <c r="F544" s="42"/>
    </row>
    <row r="545" spans="1:6" x14ac:dyDescent="0.2">
      <c r="A545" s="37"/>
      <c r="B545" s="52">
        <v>45923.541666666664</v>
      </c>
      <c r="C545" s="53">
        <v>45923.541666666664</v>
      </c>
      <c r="D545" s="56">
        <v>45923.541666666664</v>
      </c>
      <c r="E545" s="41">
        <v>9</v>
      </c>
      <c r="F545" s="42"/>
    </row>
    <row r="546" spans="1:6" x14ac:dyDescent="0.2">
      <c r="A546" s="37"/>
      <c r="B546" s="52">
        <v>45923.583333333328</v>
      </c>
      <c r="C546" s="53">
        <v>45923.583333333328</v>
      </c>
      <c r="D546" s="56">
        <v>45923.583333333328</v>
      </c>
      <c r="E546" s="41">
        <v>10</v>
      </c>
      <c r="F546" s="42"/>
    </row>
    <row r="547" spans="1:6" x14ac:dyDescent="0.2">
      <c r="A547" s="37"/>
      <c r="B547" s="52">
        <v>45923.625</v>
      </c>
      <c r="C547" s="53">
        <v>45923.625</v>
      </c>
      <c r="D547" s="56">
        <v>45923.625</v>
      </c>
      <c r="E547" s="41">
        <v>11</v>
      </c>
      <c r="F547" s="42"/>
    </row>
    <row r="548" spans="1:6" x14ac:dyDescent="0.2">
      <c r="A548" s="37"/>
      <c r="B548" s="52">
        <v>45923.666666666664</v>
      </c>
      <c r="C548" s="53">
        <v>45923.666666666664</v>
      </c>
      <c r="D548" s="56">
        <v>45923.666666666664</v>
      </c>
      <c r="E548" s="41">
        <v>11</v>
      </c>
      <c r="F548" s="42"/>
    </row>
    <row r="549" spans="1:6" x14ac:dyDescent="0.2">
      <c r="A549" s="37"/>
      <c r="B549" s="52">
        <v>45923.708333333328</v>
      </c>
      <c r="C549" s="53">
        <v>45923.708333333328</v>
      </c>
      <c r="D549" s="56">
        <v>45923.708333333328</v>
      </c>
      <c r="E549" s="41">
        <v>12</v>
      </c>
      <c r="F549" s="42"/>
    </row>
    <row r="550" spans="1:6" x14ac:dyDescent="0.2">
      <c r="A550" s="37"/>
      <c r="B550" s="52">
        <v>45923.75</v>
      </c>
      <c r="C550" s="53">
        <v>45923.75</v>
      </c>
      <c r="D550" s="56">
        <v>45923.75</v>
      </c>
      <c r="E550" s="41">
        <v>13</v>
      </c>
      <c r="F550" s="42"/>
    </row>
    <row r="551" spans="1:6" x14ac:dyDescent="0.2">
      <c r="A551" s="37"/>
      <c r="B551" s="52">
        <v>45923.791666666664</v>
      </c>
      <c r="C551" s="53">
        <v>45923.791666666664</v>
      </c>
      <c r="D551" s="56">
        <v>45923.791666666664</v>
      </c>
      <c r="E551" s="41">
        <v>12</v>
      </c>
      <c r="F551" s="42"/>
    </row>
    <row r="552" spans="1:6" x14ac:dyDescent="0.2">
      <c r="A552" s="37"/>
      <c r="B552" s="52">
        <v>45923.833333333328</v>
      </c>
      <c r="C552" s="53">
        <v>45923.833333333328</v>
      </c>
      <c r="D552" s="56">
        <v>45923.833333333328</v>
      </c>
      <c r="E552" s="41">
        <v>11</v>
      </c>
      <c r="F552" s="42"/>
    </row>
    <row r="553" spans="1:6" x14ac:dyDescent="0.2">
      <c r="A553" s="37"/>
      <c r="B553" s="52">
        <v>45923.875</v>
      </c>
      <c r="C553" s="53">
        <v>45923.875</v>
      </c>
      <c r="D553" s="56">
        <v>45923.875</v>
      </c>
      <c r="E553" s="41">
        <v>11</v>
      </c>
      <c r="F553" s="42"/>
    </row>
    <row r="554" spans="1:6" x14ac:dyDescent="0.2">
      <c r="A554" s="37"/>
      <c r="B554" s="52">
        <v>45923.916666666664</v>
      </c>
      <c r="C554" s="53">
        <v>45923.916666666664</v>
      </c>
      <c r="D554" s="56">
        <v>45923.916666666664</v>
      </c>
      <c r="E554" s="41">
        <v>11</v>
      </c>
      <c r="F554" s="42"/>
    </row>
    <row r="555" spans="1:6" x14ac:dyDescent="0.2">
      <c r="A555" s="37"/>
      <c r="B555" s="52">
        <v>45923.958333333328</v>
      </c>
      <c r="C555" s="53">
        <v>45923.958333333328</v>
      </c>
      <c r="D555" s="56">
        <v>45923.958333333328</v>
      </c>
      <c r="E555" s="41">
        <v>11</v>
      </c>
      <c r="F555" s="42"/>
    </row>
    <row r="556" spans="1:6" x14ac:dyDescent="0.2">
      <c r="A556" s="37"/>
      <c r="B556" s="52">
        <v>45924</v>
      </c>
      <c r="C556" s="53">
        <v>45924</v>
      </c>
      <c r="D556" s="56">
        <v>45924</v>
      </c>
      <c r="E556" s="41">
        <v>11</v>
      </c>
      <c r="F556" s="42"/>
    </row>
    <row r="557" spans="1:6" x14ac:dyDescent="0.2">
      <c r="A557" s="37"/>
      <c r="B557" s="52">
        <v>45924.041666666664</v>
      </c>
      <c r="C557" s="53">
        <v>45924.041666666664</v>
      </c>
      <c r="D557" s="56">
        <v>45924.041666666664</v>
      </c>
      <c r="E557" s="41">
        <v>13</v>
      </c>
      <c r="F557" s="42"/>
    </row>
    <row r="558" spans="1:6" x14ac:dyDescent="0.2">
      <c r="A558" s="37"/>
      <c r="B558" s="52">
        <v>45924.083333333328</v>
      </c>
      <c r="C558" s="53">
        <v>45924.083333333328</v>
      </c>
      <c r="D558" s="56">
        <v>45924.083333333328</v>
      </c>
      <c r="E558" s="41">
        <v>12</v>
      </c>
      <c r="F558" s="42"/>
    </row>
    <row r="559" spans="1:6" x14ac:dyDescent="0.2">
      <c r="A559" s="37"/>
      <c r="B559" s="52">
        <v>45924.125</v>
      </c>
      <c r="C559" s="53">
        <v>45924.125</v>
      </c>
      <c r="D559" s="56">
        <v>45924.125</v>
      </c>
      <c r="E559" s="41">
        <v>13</v>
      </c>
      <c r="F559" s="42"/>
    </row>
    <row r="560" spans="1:6" x14ac:dyDescent="0.2">
      <c r="A560" s="37"/>
      <c r="B560" s="52">
        <v>45924.166666666664</v>
      </c>
      <c r="C560" s="53">
        <v>45924.166666666664</v>
      </c>
      <c r="D560" s="56">
        <v>45924.166666666664</v>
      </c>
      <c r="E560" s="41">
        <v>13</v>
      </c>
      <c r="F560" s="42"/>
    </row>
    <row r="561" spans="1:6" x14ac:dyDescent="0.2">
      <c r="A561" s="37"/>
      <c r="B561" s="52">
        <v>45924.208333333328</v>
      </c>
      <c r="C561" s="53">
        <v>45924.208333333328</v>
      </c>
      <c r="D561" s="56">
        <v>45924.208333333328</v>
      </c>
      <c r="E561" s="41">
        <v>14</v>
      </c>
      <c r="F561" s="42"/>
    </row>
    <row r="562" spans="1:6" x14ac:dyDescent="0.2">
      <c r="A562" s="37"/>
      <c r="B562" s="52">
        <v>45924.25</v>
      </c>
      <c r="C562" s="53">
        <v>45924.25</v>
      </c>
      <c r="D562" s="56">
        <v>45924.25</v>
      </c>
      <c r="E562" s="41">
        <v>13</v>
      </c>
      <c r="F562" s="42"/>
    </row>
    <row r="563" spans="1:6" x14ac:dyDescent="0.2">
      <c r="A563" s="37"/>
      <c r="B563" s="52">
        <v>45924.291666666664</v>
      </c>
      <c r="C563" s="53">
        <v>45924.291666666664</v>
      </c>
      <c r="D563" s="56">
        <v>45924.291666666664</v>
      </c>
      <c r="E563" s="41">
        <v>9</v>
      </c>
      <c r="F563" s="42"/>
    </row>
    <row r="564" spans="1:6" x14ac:dyDescent="0.2">
      <c r="A564" s="37"/>
      <c r="B564" s="52">
        <v>45924.333333333328</v>
      </c>
      <c r="C564" s="53">
        <v>45924.333333333328</v>
      </c>
      <c r="D564" s="56">
        <v>45924.333333333328</v>
      </c>
      <c r="E564" s="41">
        <v>5</v>
      </c>
      <c r="F564" s="42"/>
    </row>
    <row r="565" spans="1:6" x14ac:dyDescent="0.2">
      <c r="A565" s="37"/>
      <c r="B565" s="52">
        <v>45924.375</v>
      </c>
      <c r="C565" s="53">
        <v>45924.375</v>
      </c>
      <c r="D565" s="56">
        <v>45924.375</v>
      </c>
      <c r="E565" s="41">
        <v>5</v>
      </c>
      <c r="F565" s="42"/>
    </row>
    <row r="566" spans="1:6" x14ac:dyDescent="0.2">
      <c r="A566" s="37"/>
      <c r="B566" s="52">
        <v>45924.416666666664</v>
      </c>
      <c r="C566" s="53">
        <v>45924.416666666664</v>
      </c>
      <c r="D566" s="56">
        <v>45924.416666666664</v>
      </c>
      <c r="E566" s="41">
        <v>6</v>
      </c>
      <c r="F566" s="42"/>
    </row>
    <row r="567" spans="1:6" x14ac:dyDescent="0.2">
      <c r="A567" s="37"/>
      <c r="B567" s="52">
        <v>45924.458333333328</v>
      </c>
      <c r="C567" s="53">
        <v>45924.458333333328</v>
      </c>
      <c r="D567" s="56">
        <v>45924.458333333328</v>
      </c>
      <c r="E567" s="41">
        <v>9</v>
      </c>
      <c r="F567" s="42"/>
    </row>
    <row r="568" spans="1:6" x14ac:dyDescent="0.2">
      <c r="A568" s="37"/>
      <c r="B568" s="52">
        <v>45924.5</v>
      </c>
      <c r="C568" s="53">
        <v>45924.5</v>
      </c>
      <c r="D568" s="56">
        <v>45924.5</v>
      </c>
      <c r="E568" s="41">
        <v>8</v>
      </c>
      <c r="F568" s="42"/>
    </row>
    <row r="569" spans="1:6" x14ac:dyDescent="0.2">
      <c r="A569" s="37"/>
      <c r="B569" s="52">
        <v>45924.541666666664</v>
      </c>
      <c r="C569" s="53">
        <v>45924.541666666664</v>
      </c>
      <c r="D569" s="56">
        <v>45924.541666666664</v>
      </c>
      <c r="E569" s="41">
        <v>10</v>
      </c>
      <c r="F569" s="42"/>
    </row>
    <row r="570" spans="1:6" x14ac:dyDescent="0.2">
      <c r="A570" s="37"/>
      <c r="B570" s="52">
        <v>45924.583333333328</v>
      </c>
      <c r="C570" s="53">
        <v>45924.583333333328</v>
      </c>
      <c r="D570" s="56">
        <v>45924.583333333328</v>
      </c>
      <c r="E570" s="41">
        <v>11</v>
      </c>
      <c r="F570" s="42"/>
    </row>
    <row r="571" spans="1:6" x14ac:dyDescent="0.2">
      <c r="A571" s="37"/>
      <c r="B571" s="52">
        <v>45924.625</v>
      </c>
      <c r="C571" s="53">
        <v>45924.625</v>
      </c>
      <c r="D571" s="56">
        <v>45924.625</v>
      </c>
      <c r="E571" s="41">
        <v>12</v>
      </c>
      <c r="F571" s="42"/>
    </row>
    <row r="572" spans="1:6" x14ac:dyDescent="0.2">
      <c r="A572" s="37"/>
      <c r="B572" s="52">
        <v>45924.666666666664</v>
      </c>
      <c r="C572" s="53">
        <v>45924.666666666664</v>
      </c>
      <c r="D572" s="56">
        <v>45924.666666666664</v>
      </c>
      <c r="E572" s="41">
        <v>12</v>
      </c>
      <c r="F572" s="42"/>
    </row>
    <row r="573" spans="1:6" x14ac:dyDescent="0.2">
      <c r="A573" s="37"/>
      <c r="B573" s="52">
        <v>45924.708333333328</v>
      </c>
      <c r="C573" s="53">
        <v>45924.708333333328</v>
      </c>
      <c r="D573" s="56">
        <v>45924.708333333328</v>
      </c>
      <c r="E573" s="41">
        <v>13</v>
      </c>
      <c r="F573" s="42"/>
    </row>
    <row r="574" spans="1:6" x14ac:dyDescent="0.2">
      <c r="A574" s="37"/>
      <c r="B574" s="52">
        <v>45924.75</v>
      </c>
      <c r="C574" s="53">
        <v>45924.75</v>
      </c>
      <c r="D574" s="56">
        <v>45924.75</v>
      </c>
      <c r="E574" s="41">
        <v>14</v>
      </c>
      <c r="F574" s="42"/>
    </row>
    <row r="575" spans="1:6" x14ac:dyDescent="0.2">
      <c r="A575" s="37"/>
      <c r="B575" s="52">
        <v>45924.791666666664</v>
      </c>
      <c r="C575" s="53">
        <v>45924.791666666664</v>
      </c>
      <c r="D575" s="56">
        <v>45924.791666666664</v>
      </c>
      <c r="E575" s="41">
        <v>12</v>
      </c>
      <c r="F575" s="42"/>
    </row>
    <row r="576" spans="1:6" x14ac:dyDescent="0.2">
      <c r="A576" s="37"/>
      <c r="B576" s="52">
        <v>45924.833333333328</v>
      </c>
      <c r="C576" s="53">
        <v>45924.833333333328</v>
      </c>
      <c r="D576" s="56">
        <v>45924.833333333328</v>
      </c>
      <c r="E576" s="41">
        <v>11</v>
      </c>
      <c r="F576" s="42"/>
    </row>
    <row r="577" spans="1:6" x14ac:dyDescent="0.2">
      <c r="A577" s="37"/>
      <c r="B577" s="52">
        <v>45924.875</v>
      </c>
      <c r="C577" s="53">
        <v>45924.875</v>
      </c>
      <c r="D577" s="56">
        <v>45924.875</v>
      </c>
      <c r="E577" s="41">
        <v>11</v>
      </c>
      <c r="F577" s="42"/>
    </row>
    <row r="578" spans="1:6" x14ac:dyDescent="0.2">
      <c r="A578" s="37"/>
      <c r="B578" s="52">
        <v>45924.916666666664</v>
      </c>
      <c r="C578" s="53">
        <v>45924.916666666664</v>
      </c>
      <c r="D578" s="56">
        <v>45924.916666666664</v>
      </c>
      <c r="E578" s="41">
        <v>8</v>
      </c>
      <c r="F578" s="42"/>
    </row>
    <row r="579" spans="1:6" x14ac:dyDescent="0.2">
      <c r="A579" s="37"/>
      <c r="B579" s="52">
        <v>45924.958333333328</v>
      </c>
      <c r="C579" s="53">
        <v>45924.958333333328</v>
      </c>
      <c r="D579" s="56">
        <v>45924.958333333328</v>
      </c>
      <c r="E579" s="41">
        <v>7</v>
      </c>
      <c r="F579" s="42"/>
    </row>
    <row r="580" spans="1:6" x14ac:dyDescent="0.2">
      <c r="A580" s="37"/>
      <c r="B580" s="52">
        <v>45925</v>
      </c>
      <c r="C580" s="53">
        <v>45925</v>
      </c>
      <c r="D580" s="56">
        <v>45925</v>
      </c>
      <c r="E580" s="41">
        <v>8</v>
      </c>
      <c r="F580" s="42"/>
    </row>
    <row r="581" spans="1:6" x14ac:dyDescent="0.2">
      <c r="A581" s="37"/>
      <c r="B581" s="52">
        <v>45925.041666666664</v>
      </c>
      <c r="C581" s="53">
        <v>45925.041666666664</v>
      </c>
      <c r="D581" s="56">
        <v>45925.041666666664</v>
      </c>
      <c r="E581" s="41">
        <v>8</v>
      </c>
      <c r="F581" s="42"/>
    </row>
    <row r="582" spans="1:6" x14ac:dyDescent="0.2">
      <c r="A582" s="37"/>
      <c r="B582" s="52">
        <v>45925.083333333328</v>
      </c>
      <c r="C582" s="53">
        <v>45925.083333333328</v>
      </c>
      <c r="D582" s="56">
        <v>45925.083333333328</v>
      </c>
      <c r="E582" s="41">
        <v>7</v>
      </c>
      <c r="F582" s="42"/>
    </row>
    <row r="583" spans="1:6" x14ac:dyDescent="0.2">
      <c r="A583" s="37"/>
      <c r="B583" s="52">
        <v>45925.125</v>
      </c>
      <c r="C583" s="53">
        <v>45925.125</v>
      </c>
      <c r="D583" s="56">
        <v>45925.125</v>
      </c>
      <c r="E583" s="41">
        <v>7</v>
      </c>
      <c r="F583" s="42"/>
    </row>
    <row r="584" spans="1:6" x14ac:dyDescent="0.2">
      <c r="A584" s="37"/>
      <c r="B584" s="52">
        <v>45925.166666666664</v>
      </c>
      <c r="C584" s="53">
        <v>45925.166666666664</v>
      </c>
      <c r="D584" s="56">
        <v>45925.166666666664</v>
      </c>
      <c r="E584" s="41">
        <v>8</v>
      </c>
      <c r="F584" s="42"/>
    </row>
    <row r="585" spans="1:6" x14ac:dyDescent="0.2">
      <c r="A585" s="37"/>
      <c r="B585" s="52">
        <v>45925.208333333328</v>
      </c>
      <c r="C585" s="53">
        <v>45925.208333333328</v>
      </c>
      <c r="D585" s="56">
        <v>45925.208333333328</v>
      </c>
      <c r="E585" s="41">
        <v>7</v>
      </c>
      <c r="F585" s="42"/>
    </row>
    <row r="586" spans="1:6" x14ac:dyDescent="0.2">
      <c r="A586" s="37"/>
      <c r="B586" s="52">
        <v>45925.25</v>
      </c>
      <c r="C586" s="53">
        <v>45925.25</v>
      </c>
      <c r="D586" s="56">
        <v>45925.25</v>
      </c>
      <c r="E586" s="41">
        <v>8</v>
      </c>
      <c r="F586" s="42"/>
    </row>
    <row r="587" spans="1:6" x14ac:dyDescent="0.2">
      <c r="A587" s="37"/>
      <c r="B587" s="52">
        <v>45925.291666666664</v>
      </c>
      <c r="C587" s="53">
        <v>45925.291666666664</v>
      </c>
      <c r="D587" s="56">
        <v>45925.291666666664</v>
      </c>
      <c r="E587" s="41">
        <v>8</v>
      </c>
      <c r="F587" s="42"/>
    </row>
    <row r="588" spans="1:6" x14ac:dyDescent="0.2">
      <c r="A588" s="37"/>
      <c r="B588" s="52">
        <v>45925.333333333328</v>
      </c>
      <c r="C588" s="53">
        <v>45925.333333333328</v>
      </c>
      <c r="D588" s="56">
        <v>45925.333333333328</v>
      </c>
      <c r="E588" s="41">
        <v>8</v>
      </c>
      <c r="F588" s="42"/>
    </row>
    <row r="589" spans="1:6" x14ac:dyDescent="0.2">
      <c r="A589" s="37"/>
      <c r="B589" s="52">
        <v>45925.375</v>
      </c>
      <c r="C589" s="53">
        <v>45925.375</v>
      </c>
      <c r="D589" s="56">
        <v>45925.375</v>
      </c>
      <c r="E589" s="41">
        <v>7</v>
      </c>
      <c r="F589" s="42"/>
    </row>
    <row r="590" spans="1:6" x14ac:dyDescent="0.2">
      <c r="A590" s="37"/>
      <c r="B590" s="52">
        <v>45925.416666666664</v>
      </c>
      <c r="C590" s="53">
        <v>45925.416666666664</v>
      </c>
      <c r="D590" s="56">
        <v>45925.416666666664</v>
      </c>
      <c r="E590" s="41">
        <v>11</v>
      </c>
      <c r="F590" s="42"/>
    </row>
    <row r="591" spans="1:6" x14ac:dyDescent="0.2">
      <c r="A591" s="37"/>
      <c r="B591" s="52">
        <v>45925.458333333328</v>
      </c>
      <c r="C591" s="53">
        <v>45925.458333333328</v>
      </c>
      <c r="D591" s="56">
        <v>45925.458333333328</v>
      </c>
      <c r="E591" s="41">
        <v>13</v>
      </c>
      <c r="F591" s="42"/>
    </row>
    <row r="592" spans="1:6" x14ac:dyDescent="0.2">
      <c r="A592" s="37"/>
      <c r="B592" s="52">
        <v>45925.5</v>
      </c>
      <c r="C592" s="53">
        <v>45925.5</v>
      </c>
      <c r="D592" s="56">
        <v>45925.5</v>
      </c>
      <c r="E592" s="41">
        <v>13</v>
      </c>
      <c r="F592" s="42"/>
    </row>
    <row r="593" spans="1:6" x14ac:dyDescent="0.2">
      <c r="A593" s="37"/>
      <c r="B593" s="52">
        <v>45925.541666666664</v>
      </c>
      <c r="C593" s="53">
        <v>45925.541666666664</v>
      </c>
      <c r="D593" s="56">
        <v>45925.541666666664</v>
      </c>
      <c r="E593" s="41">
        <v>13</v>
      </c>
      <c r="F593" s="42"/>
    </row>
    <row r="594" spans="1:6" x14ac:dyDescent="0.2">
      <c r="A594" s="37"/>
      <c r="B594" s="52">
        <v>45925.583333333328</v>
      </c>
      <c r="C594" s="53">
        <v>45925.583333333328</v>
      </c>
      <c r="D594" s="56">
        <v>45925.583333333328</v>
      </c>
      <c r="E594" s="41">
        <v>14</v>
      </c>
      <c r="F594" s="42"/>
    </row>
    <row r="595" spans="1:6" x14ac:dyDescent="0.2">
      <c r="A595" s="37"/>
      <c r="B595" s="52">
        <v>45925.625</v>
      </c>
      <c r="C595" s="53">
        <v>45925.625</v>
      </c>
      <c r="D595" s="56">
        <v>45925.625</v>
      </c>
      <c r="E595" s="41">
        <v>15</v>
      </c>
      <c r="F595" s="42"/>
    </row>
    <row r="596" spans="1:6" x14ac:dyDescent="0.2">
      <c r="A596" s="37"/>
      <c r="B596" s="52">
        <v>45925.666666666664</v>
      </c>
      <c r="C596" s="53">
        <v>45925.666666666664</v>
      </c>
      <c r="D596" s="56">
        <v>45925.666666666664</v>
      </c>
      <c r="E596" s="41">
        <v>15</v>
      </c>
      <c r="F596" s="42"/>
    </row>
    <row r="597" spans="1:6" x14ac:dyDescent="0.2">
      <c r="A597" s="37"/>
      <c r="B597" s="52">
        <v>45925.708333333328</v>
      </c>
      <c r="C597" s="53">
        <v>45925.708333333328</v>
      </c>
      <c r="D597" s="56">
        <v>45925.708333333328</v>
      </c>
      <c r="E597" s="41">
        <v>14</v>
      </c>
      <c r="F597" s="42"/>
    </row>
    <row r="598" spans="1:6" x14ac:dyDescent="0.2">
      <c r="A598" s="37"/>
      <c r="B598" s="52">
        <v>45925.75</v>
      </c>
      <c r="C598" s="53">
        <v>45925.75</v>
      </c>
      <c r="D598" s="56">
        <v>45925.75</v>
      </c>
      <c r="E598" s="41">
        <v>15</v>
      </c>
      <c r="F598" s="42"/>
    </row>
    <row r="599" spans="1:6" x14ac:dyDescent="0.2">
      <c r="A599" s="37"/>
      <c r="B599" s="52">
        <v>45925.791666666664</v>
      </c>
      <c r="C599" s="53">
        <v>45925.791666666664</v>
      </c>
      <c r="D599" s="56">
        <v>45925.791666666664</v>
      </c>
      <c r="E599" s="41">
        <v>14</v>
      </c>
      <c r="F599" s="42"/>
    </row>
    <row r="600" spans="1:6" x14ac:dyDescent="0.2">
      <c r="A600" s="37"/>
      <c r="B600" s="52">
        <v>45925.833333333328</v>
      </c>
      <c r="C600" s="53">
        <v>45925.833333333328</v>
      </c>
      <c r="D600" s="56">
        <v>45925.833333333328</v>
      </c>
      <c r="E600" s="41">
        <v>15</v>
      </c>
      <c r="F600" s="42"/>
    </row>
    <row r="601" spans="1:6" x14ac:dyDescent="0.2">
      <c r="A601" s="37"/>
      <c r="B601" s="52">
        <v>45925.875</v>
      </c>
      <c r="C601" s="53">
        <v>45925.875</v>
      </c>
      <c r="D601" s="56">
        <v>45925.875</v>
      </c>
      <c r="E601" s="41">
        <v>13</v>
      </c>
      <c r="F601" s="42"/>
    </row>
    <row r="602" spans="1:6" x14ac:dyDescent="0.2">
      <c r="A602" s="37"/>
      <c r="B602" s="52">
        <v>45925.916666666664</v>
      </c>
      <c r="C602" s="53">
        <v>45925.916666666664</v>
      </c>
      <c r="D602" s="56">
        <v>45925.916666666664</v>
      </c>
      <c r="E602" s="41">
        <v>11</v>
      </c>
      <c r="F602" s="42"/>
    </row>
    <row r="603" spans="1:6" x14ac:dyDescent="0.2">
      <c r="A603" s="37"/>
      <c r="B603" s="52">
        <v>45925.958333333328</v>
      </c>
      <c r="C603" s="53">
        <v>45925.958333333328</v>
      </c>
      <c r="D603" s="56">
        <v>45925.958333333328</v>
      </c>
      <c r="E603" s="41">
        <v>9</v>
      </c>
      <c r="F603" s="42"/>
    </row>
    <row r="604" spans="1:6" x14ac:dyDescent="0.2">
      <c r="A604" s="37"/>
      <c r="B604" s="52">
        <v>45926</v>
      </c>
      <c r="C604" s="53">
        <v>45926</v>
      </c>
      <c r="D604" s="56">
        <v>45926</v>
      </c>
      <c r="E604" s="41">
        <v>9</v>
      </c>
      <c r="F604" s="42"/>
    </row>
    <row r="605" spans="1:6" x14ac:dyDescent="0.2">
      <c r="A605" s="37"/>
      <c r="B605" s="52">
        <v>45926.041666666664</v>
      </c>
      <c r="C605" s="53">
        <v>45926.041666666664</v>
      </c>
      <c r="D605" s="56">
        <v>45926.041666666664</v>
      </c>
      <c r="E605" s="41">
        <v>10</v>
      </c>
      <c r="F605" s="42"/>
    </row>
    <row r="606" spans="1:6" x14ac:dyDescent="0.2">
      <c r="A606" s="37"/>
      <c r="B606" s="52">
        <v>45926.083333333328</v>
      </c>
      <c r="C606" s="53">
        <v>45926.083333333328</v>
      </c>
      <c r="D606" s="56">
        <v>45926.083333333328</v>
      </c>
      <c r="E606" s="41">
        <v>10</v>
      </c>
      <c r="F606" s="42"/>
    </row>
    <row r="607" spans="1:6" x14ac:dyDescent="0.2">
      <c r="A607" s="37"/>
      <c r="B607" s="52">
        <v>45926.125</v>
      </c>
      <c r="C607" s="53">
        <v>45926.125</v>
      </c>
      <c r="D607" s="56">
        <v>45926.125</v>
      </c>
      <c r="E607" s="41">
        <v>9</v>
      </c>
      <c r="F607" s="42"/>
    </row>
    <row r="608" spans="1:6" x14ac:dyDescent="0.2">
      <c r="A608" s="37"/>
      <c r="B608" s="52">
        <v>45926.166666666664</v>
      </c>
      <c r="C608" s="53">
        <v>45926.166666666664</v>
      </c>
      <c r="D608" s="56">
        <v>45926.166666666664</v>
      </c>
      <c r="E608" s="41">
        <v>10</v>
      </c>
      <c r="F608" s="42"/>
    </row>
    <row r="609" spans="1:6" x14ac:dyDescent="0.2">
      <c r="A609" s="37"/>
      <c r="B609" s="52">
        <v>45926.208333333328</v>
      </c>
      <c r="C609" s="53">
        <v>45926.208333333328</v>
      </c>
      <c r="D609" s="56">
        <v>45926.208333333328</v>
      </c>
      <c r="E609" s="41">
        <v>9</v>
      </c>
      <c r="F609" s="42"/>
    </row>
    <row r="610" spans="1:6" x14ac:dyDescent="0.2">
      <c r="A610" s="37"/>
      <c r="B610" s="52">
        <v>45926.25</v>
      </c>
      <c r="C610" s="53">
        <v>45926.25</v>
      </c>
      <c r="D610" s="56">
        <v>45926.25</v>
      </c>
      <c r="E610" s="41">
        <v>9</v>
      </c>
      <c r="F610" s="42"/>
    </row>
    <row r="611" spans="1:6" x14ac:dyDescent="0.2">
      <c r="A611" s="37"/>
      <c r="B611" s="52">
        <v>45926.291666666664</v>
      </c>
      <c r="C611" s="53">
        <v>45926.291666666664</v>
      </c>
      <c r="D611" s="56">
        <v>45926.291666666664</v>
      </c>
      <c r="E611" s="41">
        <v>8</v>
      </c>
      <c r="F611" s="42"/>
    </row>
    <row r="612" spans="1:6" x14ac:dyDescent="0.2">
      <c r="A612" s="37"/>
      <c r="B612" s="52">
        <v>45926.333333333328</v>
      </c>
      <c r="C612" s="53">
        <v>45926.333333333328</v>
      </c>
      <c r="D612" s="56">
        <v>45926.333333333328</v>
      </c>
      <c r="E612" s="41">
        <v>8</v>
      </c>
      <c r="F612" s="42"/>
    </row>
    <row r="613" spans="1:6" x14ac:dyDescent="0.2">
      <c r="A613" s="37"/>
      <c r="B613" s="52">
        <v>45926.375</v>
      </c>
      <c r="C613" s="53">
        <v>45926.375</v>
      </c>
      <c r="D613" s="56">
        <v>45926.375</v>
      </c>
      <c r="E613" s="41">
        <v>11</v>
      </c>
      <c r="F613" s="42"/>
    </row>
    <row r="614" spans="1:6" x14ac:dyDescent="0.2">
      <c r="A614" s="37"/>
      <c r="B614" s="52">
        <v>45926.416666666664</v>
      </c>
      <c r="C614" s="53">
        <v>45926.416666666664</v>
      </c>
      <c r="D614" s="56">
        <v>45926.416666666664</v>
      </c>
      <c r="E614" s="41">
        <v>15</v>
      </c>
      <c r="F614" s="42"/>
    </row>
    <row r="615" spans="1:6" x14ac:dyDescent="0.2">
      <c r="A615" s="37"/>
      <c r="B615" s="52">
        <v>45926.458333333328</v>
      </c>
      <c r="C615" s="53">
        <v>45926.458333333328</v>
      </c>
      <c r="D615" s="56">
        <v>45926.458333333328</v>
      </c>
      <c r="E615" s="41">
        <v>16</v>
      </c>
      <c r="F615" s="42"/>
    </row>
    <row r="616" spans="1:6" x14ac:dyDescent="0.2">
      <c r="A616" s="37"/>
      <c r="B616" s="52">
        <v>45926.5</v>
      </c>
      <c r="C616" s="53">
        <v>45926.5</v>
      </c>
      <c r="D616" s="56">
        <v>45926.5</v>
      </c>
      <c r="E616" s="41">
        <v>17</v>
      </c>
      <c r="F616" s="42"/>
    </row>
    <row r="617" spans="1:6" x14ac:dyDescent="0.2">
      <c r="A617" s="37"/>
      <c r="B617" s="52">
        <v>45926.541666666664</v>
      </c>
      <c r="C617" s="53">
        <v>45926.541666666664</v>
      </c>
      <c r="D617" s="56">
        <v>45926.541666666664</v>
      </c>
      <c r="E617" s="41">
        <v>18</v>
      </c>
      <c r="F617" s="42"/>
    </row>
    <row r="618" spans="1:6" x14ac:dyDescent="0.2">
      <c r="A618" s="37"/>
      <c r="B618" s="52">
        <v>45926.583333333328</v>
      </c>
      <c r="C618" s="53">
        <v>45926.583333333328</v>
      </c>
      <c r="D618" s="56">
        <v>45926.583333333328</v>
      </c>
      <c r="E618" s="41">
        <v>21</v>
      </c>
      <c r="F618" s="42"/>
    </row>
    <row r="619" spans="1:6" x14ac:dyDescent="0.2">
      <c r="A619" s="37"/>
      <c r="B619" s="52">
        <v>45926.625</v>
      </c>
      <c r="C619" s="53">
        <v>45926.625</v>
      </c>
      <c r="D619" s="56">
        <v>45926.625</v>
      </c>
      <c r="E619" s="41">
        <v>20</v>
      </c>
      <c r="F619" s="42"/>
    </row>
    <row r="620" spans="1:6" x14ac:dyDescent="0.2">
      <c r="A620" s="37"/>
      <c r="B620" s="52">
        <v>45926.666666666664</v>
      </c>
      <c r="C620" s="53">
        <v>45926.666666666664</v>
      </c>
      <c r="D620" s="56">
        <v>45926.666666666664</v>
      </c>
      <c r="E620" s="41">
        <v>19</v>
      </c>
      <c r="F620" s="42"/>
    </row>
    <row r="621" spans="1:6" x14ac:dyDescent="0.2">
      <c r="A621" s="37"/>
      <c r="B621" s="52">
        <v>45926.708333333328</v>
      </c>
      <c r="C621" s="53">
        <v>45926.708333333328</v>
      </c>
      <c r="D621" s="56">
        <v>45926.708333333328</v>
      </c>
      <c r="E621" s="41">
        <v>23</v>
      </c>
      <c r="F621" s="42"/>
    </row>
    <row r="622" spans="1:6" x14ac:dyDescent="0.2">
      <c r="A622" s="37"/>
      <c r="B622" s="52">
        <v>45926.75</v>
      </c>
      <c r="C622" s="53">
        <v>45926.75</v>
      </c>
      <c r="D622" s="56">
        <v>45926.75</v>
      </c>
      <c r="E622" s="41">
        <v>23</v>
      </c>
      <c r="F622" s="42"/>
    </row>
    <row r="623" spans="1:6" x14ac:dyDescent="0.2">
      <c r="A623" s="37"/>
      <c r="B623" s="52">
        <v>45926.791666666664</v>
      </c>
      <c r="C623" s="53">
        <v>45926.791666666664</v>
      </c>
      <c r="D623" s="56">
        <v>45926.791666666664</v>
      </c>
      <c r="E623" s="41">
        <v>26</v>
      </c>
      <c r="F623" s="42"/>
    </row>
    <row r="624" spans="1:6" x14ac:dyDescent="0.2">
      <c r="A624" s="37"/>
      <c r="B624" s="52">
        <v>45926.833333333328</v>
      </c>
      <c r="C624" s="53">
        <v>45926.833333333328</v>
      </c>
      <c r="D624" s="56">
        <v>45926.833333333328</v>
      </c>
      <c r="E624" s="41">
        <v>16</v>
      </c>
      <c r="F624" s="42"/>
    </row>
    <row r="625" spans="1:6" x14ac:dyDescent="0.2">
      <c r="A625" s="37"/>
      <c r="B625" s="52">
        <v>45926.875</v>
      </c>
      <c r="C625" s="53">
        <v>45926.875</v>
      </c>
      <c r="D625" s="56">
        <v>45926.875</v>
      </c>
      <c r="E625" s="41">
        <v>14</v>
      </c>
      <c r="F625" s="42"/>
    </row>
    <row r="626" spans="1:6" x14ac:dyDescent="0.2">
      <c r="A626" s="37"/>
      <c r="B626" s="52">
        <v>45926.916666666664</v>
      </c>
      <c r="C626" s="53">
        <v>45926.916666666664</v>
      </c>
      <c r="D626" s="56">
        <v>45926.916666666664</v>
      </c>
      <c r="E626" s="41">
        <v>13</v>
      </c>
      <c r="F626" s="42"/>
    </row>
    <row r="627" spans="1:6" x14ac:dyDescent="0.2">
      <c r="A627" s="37"/>
      <c r="B627" s="52">
        <v>45926.958333333328</v>
      </c>
      <c r="C627" s="53">
        <v>45926.958333333328</v>
      </c>
      <c r="D627" s="56">
        <v>45926.958333333328</v>
      </c>
      <c r="E627" s="41">
        <v>21</v>
      </c>
      <c r="F627" s="42"/>
    </row>
    <row r="628" spans="1:6" x14ac:dyDescent="0.2">
      <c r="A628" s="37"/>
      <c r="B628" s="52">
        <v>45927</v>
      </c>
      <c r="C628" s="53">
        <v>45927</v>
      </c>
      <c r="D628" s="56">
        <v>45927</v>
      </c>
      <c r="E628" s="41">
        <v>27</v>
      </c>
      <c r="F628" s="42"/>
    </row>
    <row r="629" spans="1:6" x14ac:dyDescent="0.2">
      <c r="A629" s="37"/>
      <c r="B629" s="52">
        <v>45927.041666666664</v>
      </c>
      <c r="C629" s="53">
        <v>45927.041666666664</v>
      </c>
      <c r="D629" s="56">
        <v>45927.041666666664</v>
      </c>
      <c r="E629" s="41">
        <v>36</v>
      </c>
      <c r="F629" s="42"/>
    </row>
    <row r="630" spans="1:6" x14ac:dyDescent="0.2">
      <c r="A630" s="37"/>
      <c r="B630" s="52">
        <v>45927.083333333328</v>
      </c>
      <c r="C630" s="53">
        <v>45927.083333333328</v>
      </c>
      <c r="D630" s="56">
        <v>45927.083333333328</v>
      </c>
      <c r="E630" s="41">
        <v>41</v>
      </c>
      <c r="F630" s="42"/>
    </row>
    <row r="631" spans="1:6" x14ac:dyDescent="0.2">
      <c r="A631" s="37"/>
      <c r="B631" s="52">
        <v>45927.125</v>
      </c>
      <c r="C631" s="53">
        <v>45927.125</v>
      </c>
      <c r="D631" s="56">
        <v>45927.125</v>
      </c>
      <c r="E631" s="41">
        <v>45</v>
      </c>
      <c r="F631" s="42"/>
    </row>
    <row r="632" spans="1:6" x14ac:dyDescent="0.2">
      <c r="A632" s="37"/>
      <c r="B632" s="52">
        <v>45927.166666666664</v>
      </c>
      <c r="C632" s="53">
        <v>45927.166666666664</v>
      </c>
      <c r="D632" s="56">
        <v>45927.166666666664</v>
      </c>
      <c r="E632" s="41">
        <v>43</v>
      </c>
      <c r="F632" s="42"/>
    </row>
    <row r="633" spans="1:6" x14ac:dyDescent="0.2">
      <c r="A633" s="37"/>
      <c r="B633" s="52">
        <v>45927.208333333328</v>
      </c>
      <c r="C633" s="53">
        <v>45927.208333333328</v>
      </c>
      <c r="D633" s="56">
        <v>45927.208333333328</v>
      </c>
      <c r="E633" s="41">
        <v>453</v>
      </c>
      <c r="F633" s="42"/>
    </row>
    <row r="634" spans="1:6" x14ac:dyDescent="0.2">
      <c r="A634" s="37"/>
      <c r="B634" s="52">
        <v>45927.25</v>
      </c>
      <c r="C634" s="53">
        <v>45927.25</v>
      </c>
      <c r="D634" s="56">
        <v>45927.25</v>
      </c>
      <c r="E634" s="41">
        <v>1535</v>
      </c>
      <c r="F634" s="42"/>
    </row>
    <row r="635" spans="1:6" x14ac:dyDescent="0.2">
      <c r="A635" s="37"/>
      <c r="B635" s="52">
        <v>45927.291666666664</v>
      </c>
      <c r="C635" s="53">
        <v>45927.291666666664</v>
      </c>
      <c r="D635" s="56">
        <v>45927.291666666664</v>
      </c>
      <c r="E635" s="41">
        <v>40</v>
      </c>
      <c r="F635" s="42"/>
    </row>
    <row r="636" spans="1:6" x14ac:dyDescent="0.2">
      <c r="A636" s="37"/>
      <c r="B636" s="52">
        <v>45927.333333333328</v>
      </c>
      <c r="C636" s="53">
        <v>45927.333333333328</v>
      </c>
      <c r="D636" s="56">
        <v>45927.333333333328</v>
      </c>
      <c r="E636" s="41">
        <v>39</v>
      </c>
      <c r="F636" s="42"/>
    </row>
    <row r="637" spans="1:6" x14ac:dyDescent="0.2">
      <c r="A637" s="37"/>
      <c r="B637" s="52">
        <v>45927.375</v>
      </c>
      <c r="C637" s="53">
        <v>45927.375</v>
      </c>
      <c r="D637" s="56">
        <v>45927.375</v>
      </c>
      <c r="E637" s="41">
        <v>28</v>
      </c>
      <c r="F637" s="42"/>
    </row>
    <row r="638" spans="1:6" x14ac:dyDescent="0.2">
      <c r="A638" s="37"/>
      <c r="B638" s="52">
        <v>45927.416666666664</v>
      </c>
      <c r="C638" s="53">
        <v>45927.416666666664</v>
      </c>
      <c r="D638" s="56">
        <v>45927.416666666664</v>
      </c>
      <c r="E638" s="41">
        <v>17</v>
      </c>
      <c r="F638" s="42"/>
    </row>
    <row r="639" spans="1:6" x14ac:dyDescent="0.2">
      <c r="A639" s="37"/>
      <c r="B639" s="52">
        <v>45927.458333333328</v>
      </c>
      <c r="C639" s="53">
        <v>45927.458333333328</v>
      </c>
      <c r="D639" s="56">
        <v>45927.458333333328</v>
      </c>
      <c r="E639" s="41">
        <v>17</v>
      </c>
      <c r="F639" s="42"/>
    </row>
    <row r="640" spans="1:6" x14ac:dyDescent="0.2">
      <c r="A640" s="37"/>
      <c r="B640" s="52">
        <v>45927.5</v>
      </c>
      <c r="C640" s="53">
        <v>45927.5</v>
      </c>
      <c r="D640" s="56">
        <v>45927.5</v>
      </c>
      <c r="E640" s="41">
        <v>23</v>
      </c>
      <c r="F640" s="42"/>
    </row>
    <row r="641" spans="1:6" x14ac:dyDescent="0.2">
      <c r="A641" s="37"/>
      <c r="B641" s="52">
        <v>45927.541666666664</v>
      </c>
      <c r="C641" s="53">
        <v>45927.541666666664</v>
      </c>
      <c r="D641" s="56">
        <v>45927.541666666664</v>
      </c>
      <c r="E641" s="41">
        <v>17</v>
      </c>
      <c r="F641" s="42"/>
    </row>
    <row r="642" spans="1:6" x14ac:dyDescent="0.2">
      <c r="A642" s="37"/>
      <c r="B642" s="52">
        <v>45927.583333333328</v>
      </c>
      <c r="C642" s="53">
        <v>45927.583333333328</v>
      </c>
      <c r="D642" s="56">
        <v>45927.583333333328</v>
      </c>
      <c r="E642" s="41">
        <v>18</v>
      </c>
      <c r="F642" s="42"/>
    </row>
    <row r="643" spans="1:6" x14ac:dyDescent="0.2">
      <c r="A643" s="37"/>
      <c r="B643" s="52">
        <v>45927.625</v>
      </c>
      <c r="C643" s="53">
        <v>45927.625</v>
      </c>
      <c r="D643" s="56">
        <v>45927.625</v>
      </c>
      <c r="E643" s="41">
        <v>14</v>
      </c>
      <c r="F643" s="42"/>
    </row>
    <row r="644" spans="1:6" x14ac:dyDescent="0.2">
      <c r="A644" s="37"/>
      <c r="B644" s="52">
        <v>45927.666666666664</v>
      </c>
      <c r="C644" s="53">
        <v>45927.666666666664</v>
      </c>
      <c r="D644" s="56">
        <v>45927.666666666664</v>
      </c>
      <c r="E644" s="41">
        <v>17</v>
      </c>
      <c r="F644" s="42"/>
    </row>
    <row r="645" spans="1:6" x14ac:dyDescent="0.2">
      <c r="A645" s="37"/>
      <c r="B645" s="52">
        <v>45927.708333333328</v>
      </c>
      <c r="C645" s="53">
        <v>45927.708333333328</v>
      </c>
      <c r="D645" s="56">
        <v>45927.708333333328</v>
      </c>
      <c r="E645" s="41">
        <v>14</v>
      </c>
      <c r="F645" s="42"/>
    </row>
    <row r="646" spans="1:6" x14ac:dyDescent="0.2">
      <c r="A646" s="37"/>
      <c r="B646" s="52">
        <v>45927.75</v>
      </c>
      <c r="C646" s="53">
        <v>45927.75</v>
      </c>
      <c r="D646" s="56">
        <v>45927.75</v>
      </c>
      <c r="E646" s="41">
        <v>15</v>
      </c>
      <c r="F646" s="42"/>
    </row>
    <row r="647" spans="1:6" x14ac:dyDescent="0.2">
      <c r="A647" s="37"/>
      <c r="B647" s="52">
        <v>45927.791666666664</v>
      </c>
      <c r="C647" s="53">
        <v>45927.791666666664</v>
      </c>
      <c r="D647" s="56">
        <v>45927.791666666664</v>
      </c>
      <c r="E647" s="41">
        <v>15</v>
      </c>
      <c r="F647" s="42"/>
    </row>
    <row r="648" spans="1:6" x14ac:dyDescent="0.2">
      <c r="A648" s="37"/>
      <c r="B648" s="52">
        <v>45927.833333333328</v>
      </c>
      <c r="C648" s="53">
        <v>45927.833333333328</v>
      </c>
      <c r="D648" s="56">
        <v>45927.833333333328</v>
      </c>
      <c r="E648" s="41">
        <v>16</v>
      </c>
      <c r="F648" s="42"/>
    </row>
    <row r="649" spans="1:6" x14ac:dyDescent="0.2">
      <c r="A649" s="37"/>
      <c r="B649" s="52">
        <v>45927.875</v>
      </c>
      <c r="C649" s="53">
        <v>45927.875</v>
      </c>
      <c r="D649" s="56">
        <v>45927.875</v>
      </c>
      <c r="E649" s="41">
        <v>14</v>
      </c>
      <c r="F649" s="42"/>
    </row>
    <row r="650" spans="1:6" x14ac:dyDescent="0.2">
      <c r="A650" s="37"/>
      <c r="B650" s="52">
        <v>45927.916666666664</v>
      </c>
      <c r="C650" s="53">
        <v>45927.916666666664</v>
      </c>
      <c r="D650" s="56">
        <v>45927.916666666664</v>
      </c>
      <c r="E650" s="41">
        <v>23</v>
      </c>
      <c r="F650" s="42"/>
    </row>
    <row r="651" spans="1:6" x14ac:dyDescent="0.2">
      <c r="A651" s="37"/>
      <c r="B651" s="52">
        <v>45927.958333333328</v>
      </c>
      <c r="C651" s="53">
        <v>45927.958333333328</v>
      </c>
      <c r="D651" s="56">
        <v>45927.958333333328</v>
      </c>
      <c r="E651" s="41">
        <v>25</v>
      </c>
      <c r="F651" s="42"/>
    </row>
    <row r="652" spans="1:6" x14ac:dyDescent="0.2">
      <c r="A652" s="37"/>
      <c r="B652" s="52">
        <v>45928</v>
      </c>
      <c r="C652" s="53">
        <v>45928</v>
      </c>
      <c r="D652" s="56">
        <v>45928</v>
      </c>
      <c r="E652" s="41">
        <v>22</v>
      </c>
      <c r="F652" s="42"/>
    </row>
    <row r="653" spans="1:6" x14ac:dyDescent="0.2">
      <c r="A653" s="37"/>
      <c r="B653" s="52">
        <v>45928.041666666664</v>
      </c>
      <c r="C653" s="53">
        <v>45928.041666666664</v>
      </c>
      <c r="D653" s="56">
        <v>45928.041666666664</v>
      </c>
      <c r="E653" s="41">
        <v>28</v>
      </c>
      <c r="F653" s="42"/>
    </row>
    <row r="654" spans="1:6" x14ac:dyDescent="0.2">
      <c r="A654" s="37"/>
      <c r="B654" s="52">
        <v>45928.083333333328</v>
      </c>
      <c r="C654" s="53">
        <v>45928.083333333328</v>
      </c>
      <c r="D654" s="56">
        <v>45928.083333333328</v>
      </c>
      <c r="E654" s="41">
        <v>29</v>
      </c>
      <c r="F654" s="42"/>
    </row>
    <row r="655" spans="1:6" x14ac:dyDescent="0.2">
      <c r="A655" s="37"/>
      <c r="B655" s="52">
        <v>45928.125</v>
      </c>
      <c r="C655" s="53">
        <v>45928.125</v>
      </c>
      <c r="D655" s="56">
        <v>45928.125</v>
      </c>
      <c r="E655" s="41">
        <v>30</v>
      </c>
      <c r="F655" s="42"/>
    </row>
    <row r="656" spans="1:6" x14ac:dyDescent="0.2">
      <c r="A656" s="37"/>
      <c r="B656" s="52">
        <v>45928.166666666664</v>
      </c>
      <c r="C656" s="53">
        <v>45928.166666666664</v>
      </c>
      <c r="D656" s="56">
        <v>45928.166666666664</v>
      </c>
      <c r="E656" s="41">
        <v>30</v>
      </c>
      <c r="F656" s="42"/>
    </row>
    <row r="657" spans="1:6" x14ac:dyDescent="0.2">
      <c r="A657" s="37"/>
      <c r="B657" s="52">
        <v>45928.208333333328</v>
      </c>
      <c r="C657" s="53">
        <v>45928.208333333328</v>
      </c>
      <c r="D657" s="56">
        <v>45928.208333333328</v>
      </c>
      <c r="E657" s="41">
        <v>29</v>
      </c>
      <c r="F657" s="42"/>
    </row>
    <row r="658" spans="1:6" x14ac:dyDescent="0.2">
      <c r="A658" s="37"/>
      <c r="B658" s="52">
        <v>45928.25</v>
      </c>
      <c r="C658" s="53">
        <v>45928.25</v>
      </c>
      <c r="D658" s="56">
        <v>45928.25</v>
      </c>
      <c r="E658" s="41">
        <v>32</v>
      </c>
      <c r="F658" s="42"/>
    </row>
    <row r="659" spans="1:6" x14ac:dyDescent="0.2">
      <c r="A659" s="37"/>
      <c r="B659" s="52">
        <v>45928.291666666664</v>
      </c>
      <c r="C659" s="53">
        <v>45928.291666666664</v>
      </c>
      <c r="D659" s="56">
        <v>45928.291666666664</v>
      </c>
      <c r="E659" s="41">
        <v>27</v>
      </c>
      <c r="F659" s="42"/>
    </row>
    <row r="660" spans="1:6" x14ac:dyDescent="0.2">
      <c r="A660" s="37"/>
      <c r="B660" s="52">
        <v>45928.333333333328</v>
      </c>
      <c r="C660" s="53">
        <v>45928.333333333328</v>
      </c>
      <c r="D660" s="56">
        <v>45928.333333333328</v>
      </c>
      <c r="E660" s="41">
        <v>24</v>
      </c>
      <c r="F660" s="42"/>
    </row>
    <row r="661" spans="1:6" x14ac:dyDescent="0.2">
      <c r="A661" s="37"/>
      <c r="B661" s="52">
        <v>45928.375</v>
      </c>
      <c r="C661" s="53">
        <v>45928.375</v>
      </c>
      <c r="D661" s="56">
        <v>45928.375</v>
      </c>
      <c r="E661" s="41">
        <v>24</v>
      </c>
      <c r="F661" s="42"/>
    </row>
    <row r="662" spans="1:6" x14ac:dyDescent="0.2">
      <c r="A662" s="37"/>
      <c r="B662" s="52">
        <v>45928.416666666664</v>
      </c>
      <c r="C662" s="53">
        <v>45928.416666666664</v>
      </c>
      <c r="D662" s="56">
        <v>45928.416666666664</v>
      </c>
      <c r="E662" s="41">
        <v>17</v>
      </c>
      <c r="F662" s="42"/>
    </row>
    <row r="663" spans="1:6" x14ac:dyDescent="0.2">
      <c r="A663" s="37"/>
      <c r="B663" s="52">
        <v>45928.458333333328</v>
      </c>
      <c r="C663" s="53">
        <v>45928.458333333328</v>
      </c>
      <c r="D663" s="56">
        <v>45928.458333333328</v>
      </c>
      <c r="E663" s="41">
        <v>9</v>
      </c>
      <c r="F663" s="42"/>
    </row>
    <row r="664" spans="1:6" x14ac:dyDescent="0.2">
      <c r="A664" s="37"/>
      <c r="B664" s="52">
        <v>45928.5</v>
      </c>
      <c r="C664" s="53">
        <v>45928.5</v>
      </c>
      <c r="D664" s="56">
        <v>45928.5</v>
      </c>
      <c r="E664" s="41">
        <v>10</v>
      </c>
      <c r="F664" s="42"/>
    </row>
    <row r="665" spans="1:6" x14ac:dyDescent="0.2">
      <c r="A665" s="37"/>
      <c r="B665" s="52">
        <v>45928.541666666664</v>
      </c>
      <c r="C665" s="53">
        <v>45928.541666666664</v>
      </c>
      <c r="D665" s="56">
        <v>45928.541666666664</v>
      </c>
      <c r="E665" s="41">
        <v>11</v>
      </c>
      <c r="F665" s="42"/>
    </row>
    <row r="666" spans="1:6" x14ac:dyDescent="0.2">
      <c r="A666" s="37"/>
      <c r="B666" s="52">
        <v>45928.583333333328</v>
      </c>
      <c r="C666" s="53">
        <v>45928.583333333328</v>
      </c>
      <c r="D666" s="56">
        <v>45928.583333333328</v>
      </c>
      <c r="E666" s="41">
        <v>13</v>
      </c>
      <c r="F666" s="42"/>
    </row>
    <row r="667" spans="1:6" x14ac:dyDescent="0.2">
      <c r="A667" s="37"/>
      <c r="B667" s="52">
        <v>45928.625</v>
      </c>
      <c r="C667" s="53">
        <v>45928.625</v>
      </c>
      <c r="D667" s="56">
        <v>45928.625</v>
      </c>
      <c r="E667" s="41">
        <v>11</v>
      </c>
      <c r="F667" s="42"/>
    </row>
    <row r="668" spans="1:6" x14ac:dyDescent="0.2">
      <c r="A668" s="37"/>
      <c r="B668" s="52">
        <v>45928.666666666664</v>
      </c>
      <c r="C668" s="53">
        <v>45928.666666666664</v>
      </c>
      <c r="D668" s="56">
        <v>45928.666666666664</v>
      </c>
      <c r="E668" s="41">
        <v>9</v>
      </c>
      <c r="F668" s="42"/>
    </row>
    <row r="669" spans="1:6" x14ac:dyDescent="0.2">
      <c r="A669" s="37"/>
      <c r="B669" s="52">
        <v>45928.708333333328</v>
      </c>
      <c r="C669" s="53">
        <v>45928.708333333328</v>
      </c>
      <c r="D669" s="56">
        <v>45928.708333333328</v>
      </c>
      <c r="E669" s="41">
        <v>9</v>
      </c>
      <c r="F669" s="42"/>
    </row>
    <row r="670" spans="1:6" x14ac:dyDescent="0.2">
      <c r="A670" s="37"/>
      <c r="B670" s="52">
        <v>45928.75</v>
      </c>
      <c r="C670" s="53">
        <v>45928.75</v>
      </c>
      <c r="D670" s="56">
        <v>45928.75</v>
      </c>
      <c r="E670" s="41">
        <v>13</v>
      </c>
      <c r="F670" s="42"/>
    </row>
    <row r="671" spans="1:6" x14ac:dyDescent="0.2">
      <c r="A671" s="37"/>
      <c r="B671" s="52">
        <v>45928.791666666664</v>
      </c>
      <c r="C671" s="53">
        <v>45928.791666666664</v>
      </c>
      <c r="D671" s="56">
        <v>45928.791666666664</v>
      </c>
      <c r="E671" s="41">
        <v>11</v>
      </c>
      <c r="F671" s="42"/>
    </row>
    <row r="672" spans="1:6" x14ac:dyDescent="0.2">
      <c r="A672" s="37"/>
      <c r="B672" s="52">
        <v>45928.833333333328</v>
      </c>
      <c r="C672" s="53">
        <v>45928.833333333328</v>
      </c>
      <c r="D672" s="56">
        <v>45928.833333333328</v>
      </c>
      <c r="E672" s="41">
        <v>7</v>
      </c>
      <c r="F672" s="42"/>
    </row>
    <row r="673" spans="1:6" x14ac:dyDescent="0.2">
      <c r="A673" s="37"/>
      <c r="B673" s="52">
        <v>45928.875</v>
      </c>
      <c r="C673" s="53">
        <v>45928.875</v>
      </c>
      <c r="D673" s="56">
        <v>45928.875</v>
      </c>
      <c r="E673" s="41">
        <v>7</v>
      </c>
      <c r="F673" s="42"/>
    </row>
    <row r="674" spans="1:6" x14ac:dyDescent="0.2">
      <c r="A674" s="37"/>
      <c r="B674" s="52">
        <v>45928.916666666664</v>
      </c>
      <c r="C674" s="53">
        <v>45928.916666666664</v>
      </c>
      <c r="D674" s="56">
        <v>45928.916666666664</v>
      </c>
      <c r="E674" s="41">
        <v>8</v>
      </c>
      <c r="F674" s="42"/>
    </row>
    <row r="675" spans="1:6" x14ac:dyDescent="0.2">
      <c r="A675" s="37"/>
      <c r="B675" s="52">
        <v>45928.958333333328</v>
      </c>
      <c r="C675" s="53">
        <v>45928.958333333328</v>
      </c>
      <c r="D675" s="56">
        <v>45928.958333333328</v>
      </c>
      <c r="E675" s="41">
        <v>11</v>
      </c>
      <c r="F675" s="42"/>
    </row>
    <row r="676" spans="1:6" x14ac:dyDescent="0.2">
      <c r="B676" s="52">
        <v>45929</v>
      </c>
      <c r="C676" s="53">
        <v>45929</v>
      </c>
      <c r="D676" s="56">
        <v>45929</v>
      </c>
      <c r="E676" s="41">
        <v>19</v>
      </c>
    </row>
    <row r="677" spans="1:6" x14ac:dyDescent="0.2">
      <c r="B677" s="52">
        <v>45929.041666666664</v>
      </c>
      <c r="C677" s="53">
        <v>45929.041666666664</v>
      </c>
      <c r="D677" s="56">
        <v>45929.041666666664</v>
      </c>
      <c r="E677" s="41">
        <v>26</v>
      </c>
    </row>
    <row r="678" spans="1:6" x14ac:dyDescent="0.2">
      <c r="B678" s="52">
        <v>45929.083333333328</v>
      </c>
      <c r="C678" s="53">
        <v>45929.083333333328</v>
      </c>
      <c r="D678" s="56">
        <v>45929.083333333328</v>
      </c>
      <c r="E678" s="41">
        <v>22</v>
      </c>
    </row>
    <row r="679" spans="1:6" x14ac:dyDescent="0.2">
      <c r="B679" s="52">
        <v>45929.125</v>
      </c>
      <c r="C679" s="53">
        <v>45929.125</v>
      </c>
      <c r="D679" s="56">
        <v>45929.125</v>
      </c>
      <c r="E679" s="41">
        <v>25</v>
      </c>
    </row>
    <row r="680" spans="1:6" x14ac:dyDescent="0.2">
      <c r="B680" s="52">
        <v>45929.166666666664</v>
      </c>
      <c r="C680" s="53">
        <v>45929.166666666664</v>
      </c>
      <c r="D680" s="56">
        <v>45929.166666666664</v>
      </c>
      <c r="E680" s="41">
        <v>24</v>
      </c>
    </row>
    <row r="681" spans="1:6" x14ac:dyDescent="0.2">
      <c r="B681" s="52">
        <v>45929.208333333328</v>
      </c>
      <c r="C681" s="53">
        <v>45929.208333333328</v>
      </c>
      <c r="D681" s="56">
        <v>45929.208333333328</v>
      </c>
      <c r="E681" s="41">
        <v>221</v>
      </c>
    </row>
    <row r="682" spans="1:6" x14ac:dyDescent="0.2">
      <c r="B682" s="52">
        <v>45929.25</v>
      </c>
      <c r="C682" s="53">
        <v>45929.25</v>
      </c>
      <c r="D682" s="56">
        <v>45929.25</v>
      </c>
      <c r="E682" s="41">
        <v>31</v>
      </c>
    </row>
    <row r="683" spans="1:6" x14ac:dyDescent="0.2">
      <c r="B683" s="52">
        <v>45929.291666666664</v>
      </c>
      <c r="C683" s="53">
        <v>45929.291666666664</v>
      </c>
      <c r="D683" s="56">
        <v>45929.291666666664</v>
      </c>
      <c r="E683" s="41">
        <v>28</v>
      </c>
    </row>
    <row r="684" spans="1:6" x14ac:dyDescent="0.2">
      <c r="B684" s="52">
        <v>45929.333333333328</v>
      </c>
      <c r="C684" s="53">
        <v>45929.333333333328</v>
      </c>
      <c r="D684" s="56">
        <v>45929.333333333328</v>
      </c>
      <c r="E684" s="41">
        <v>23</v>
      </c>
    </row>
    <row r="685" spans="1:6" x14ac:dyDescent="0.2">
      <c r="B685" s="52">
        <v>45929.375</v>
      </c>
      <c r="C685" s="53">
        <v>45929.375</v>
      </c>
      <c r="D685" s="56">
        <v>45929.375</v>
      </c>
      <c r="E685" s="41">
        <v>33</v>
      </c>
    </row>
    <row r="686" spans="1:6" x14ac:dyDescent="0.2">
      <c r="B686" s="52">
        <v>45929.416666666664</v>
      </c>
      <c r="C686" s="53">
        <v>45929.416666666664</v>
      </c>
      <c r="D686" s="56">
        <v>45929.416666666664</v>
      </c>
      <c r="E686" s="41">
        <v>12</v>
      </c>
    </row>
    <row r="687" spans="1:6" x14ac:dyDescent="0.2">
      <c r="B687" s="52">
        <v>45929.458333333328</v>
      </c>
      <c r="C687" s="53">
        <v>45929.458333333328</v>
      </c>
      <c r="D687" s="56">
        <v>45929.458333333328</v>
      </c>
      <c r="E687" s="41">
        <v>16</v>
      </c>
    </row>
    <row r="688" spans="1:6" x14ac:dyDescent="0.2">
      <c r="B688" s="52">
        <v>45929.5</v>
      </c>
      <c r="C688" s="53">
        <v>45929.5</v>
      </c>
      <c r="D688" s="56">
        <v>45929.5</v>
      </c>
      <c r="E688" s="41">
        <v>14</v>
      </c>
    </row>
    <row r="689" spans="2:5" x14ac:dyDescent="0.2">
      <c r="B689" s="52">
        <v>45929.541666666664</v>
      </c>
      <c r="C689" s="53">
        <v>45929.541666666664</v>
      </c>
      <c r="D689" s="56">
        <v>45929.541666666664</v>
      </c>
      <c r="E689" s="41">
        <v>11</v>
      </c>
    </row>
    <row r="690" spans="2:5" x14ac:dyDescent="0.2">
      <c r="B690" s="52">
        <v>45929.583333333328</v>
      </c>
      <c r="C690" s="53">
        <v>45929.583333333328</v>
      </c>
      <c r="D690" s="56">
        <v>45929.583333333328</v>
      </c>
      <c r="E690" s="41">
        <v>11</v>
      </c>
    </row>
    <row r="691" spans="2:5" x14ac:dyDescent="0.2">
      <c r="B691" s="52">
        <v>45929.625</v>
      </c>
      <c r="C691" s="53">
        <v>45929.625</v>
      </c>
      <c r="D691" s="56">
        <v>45929.625</v>
      </c>
      <c r="E691" s="41">
        <v>10</v>
      </c>
    </row>
    <row r="692" spans="2:5" x14ac:dyDescent="0.2">
      <c r="B692" s="52">
        <v>45929.666666666664</v>
      </c>
      <c r="C692" s="53">
        <v>45929.666666666664</v>
      </c>
      <c r="D692" s="56">
        <v>45929.666666666664</v>
      </c>
      <c r="E692" s="41">
        <v>9</v>
      </c>
    </row>
    <row r="693" spans="2:5" x14ac:dyDescent="0.2">
      <c r="B693" s="52">
        <v>45929.708333333328</v>
      </c>
      <c r="C693" s="53">
        <v>45929.708333333328</v>
      </c>
      <c r="D693" s="56">
        <v>45929.708333333328</v>
      </c>
      <c r="E693" s="41">
        <v>9</v>
      </c>
    </row>
    <row r="694" spans="2:5" x14ac:dyDescent="0.2">
      <c r="B694" s="52">
        <v>45929.75</v>
      </c>
      <c r="C694" s="53">
        <v>45929.75</v>
      </c>
      <c r="D694" s="56">
        <v>45929.75</v>
      </c>
      <c r="E694" s="41">
        <v>10</v>
      </c>
    </row>
    <row r="695" spans="2:5" x14ac:dyDescent="0.2">
      <c r="B695" s="52">
        <v>45929.791666666664</v>
      </c>
      <c r="C695" s="53">
        <v>45929.791666666664</v>
      </c>
      <c r="D695" s="56">
        <v>45929.791666666664</v>
      </c>
      <c r="E695" s="41">
        <v>10</v>
      </c>
    </row>
    <row r="696" spans="2:5" x14ac:dyDescent="0.2">
      <c r="B696" s="52">
        <v>45929.833333333328</v>
      </c>
      <c r="C696" s="53">
        <v>45929.833333333328</v>
      </c>
      <c r="D696" s="56">
        <v>45929.833333333328</v>
      </c>
      <c r="E696" s="41">
        <v>11</v>
      </c>
    </row>
    <row r="697" spans="2:5" x14ac:dyDescent="0.2">
      <c r="B697" s="52">
        <v>45929.875</v>
      </c>
      <c r="C697" s="53">
        <v>45929.875</v>
      </c>
      <c r="D697" s="56">
        <v>45929.875</v>
      </c>
      <c r="E697" s="41">
        <v>10</v>
      </c>
    </row>
    <row r="698" spans="2:5" x14ac:dyDescent="0.2">
      <c r="B698" s="52">
        <v>45929.916666666664</v>
      </c>
      <c r="C698" s="53">
        <v>45929.916666666664</v>
      </c>
      <c r="D698" s="56">
        <v>45929.916666666664</v>
      </c>
      <c r="E698" s="41">
        <v>10</v>
      </c>
    </row>
    <row r="699" spans="2:5" x14ac:dyDescent="0.2">
      <c r="B699" s="52">
        <v>45929.958333333328</v>
      </c>
      <c r="C699" s="53">
        <v>45929.958333333328</v>
      </c>
      <c r="D699" s="56">
        <v>45929.958333333328</v>
      </c>
      <c r="E699" s="41">
        <v>12</v>
      </c>
    </row>
    <row r="700" spans="2:5" x14ac:dyDescent="0.2">
      <c r="B700" s="52">
        <v>45930</v>
      </c>
      <c r="C700" s="53">
        <v>45930</v>
      </c>
      <c r="D700" s="56">
        <v>45930</v>
      </c>
      <c r="E700" s="41">
        <v>13</v>
      </c>
    </row>
    <row r="701" spans="2:5" x14ac:dyDescent="0.2">
      <c r="B701" s="52">
        <v>45930.041666666664</v>
      </c>
      <c r="C701" s="53">
        <v>45930.041666666664</v>
      </c>
      <c r="D701" s="56">
        <v>45930.041666666664</v>
      </c>
      <c r="E701" s="41">
        <v>15</v>
      </c>
    </row>
    <row r="702" spans="2:5" x14ac:dyDescent="0.2">
      <c r="B702" s="52">
        <v>45930.083333333328</v>
      </c>
      <c r="C702" s="53">
        <v>45930.083333333328</v>
      </c>
      <c r="D702" s="56">
        <v>45930.083333333328</v>
      </c>
      <c r="E702" s="41">
        <v>15</v>
      </c>
    </row>
    <row r="703" spans="2:5" x14ac:dyDescent="0.2">
      <c r="B703" s="52">
        <v>45930.125</v>
      </c>
      <c r="C703" s="53">
        <v>45930.125</v>
      </c>
      <c r="D703" s="56">
        <v>45930.125</v>
      </c>
      <c r="E703" s="41">
        <v>20</v>
      </c>
    </row>
    <row r="704" spans="2:5" x14ac:dyDescent="0.2">
      <c r="B704" s="52">
        <v>45930.166666666664</v>
      </c>
      <c r="C704" s="53">
        <v>45930.166666666664</v>
      </c>
      <c r="D704" s="56">
        <v>45930.166666666664</v>
      </c>
      <c r="E704" s="41">
        <v>909</v>
      </c>
    </row>
    <row r="705" spans="2:5" x14ac:dyDescent="0.2">
      <c r="B705" s="52">
        <v>45930.208333333328</v>
      </c>
      <c r="C705" s="53">
        <v>45930.208333333328</v>
      </c>
      <c r="D705" s="56">
        <v>45930.208333333328</v>
      </c>
      <c r="E705" s="41">
        <v>279</v>
      </c>
    </row>
    <row r="706" spans="2:5" x14ac:dyDescent="0.2">
      <c r="B706" s="52">
        <v>45930.25</v>
      </c>
      <c r="C706" s="53">
        <v>45930.25</v>
      </c>
      <c r="D706" s="56">
        <v>45930.25</v>
      </c>
      <c r="E706" s="41">
        <v>21</v>
      </c>
    </row>
    <row r="707" spans="2:5" x14ac:dyDescent="0.2">
      <c r="B707" s="52">
        <v>45930.291666666664</v>
      </c>
      <c r="C707" s="53">
        <v>45930.291666666664</v>
      </c>
      <c r="D707" s="56">
        <v>45930.291666666664</v>
      </c>
      <c r="E707" s="41">
        <v>27</v>
      </c>
    </row>
    <row r="708" spans="2:5" x14ac:dyDescent="0.2">
      <c r="B708" s="52">
        <v>45930.333333333328</v>
      </c>
      <c r="C708" s="53">
        <v>45930.333333333328</v>
      </c>
      <c r="D708" s="56">
        <v>45930.333333333328</v>
      </c>
      <c r="E708" s="41">
        <v>23</v>
      </c>
    </row>
    <row r="709" spans="2:5" x14ac:dyDescent="0.2">
      <c r="B709" s="52">
        <v>45930.375</v>
      </c>
      <c r="C709" s="53">
        <v>45930.375</v>
      </c>
      <c r="D709" s="56">
        <v>45930.375</v>
      </c>
      <c r="E709" s="41">
        <v>15</v>
      </c>
    </row>
    <row r="710" spans="2:5" x14ac:dyDescent="0.2">
      <c r="B710" s="52">
        <v>45930.416666666664</v>
      </c>
      <c r="C710" s="53">
        <v>45930.416666666664</v>
      </c>
      <c r="D710" s="56">
        <v>45930.416666666664</v>
      </c>
      <c r="E710" s="41">
        <v>10</v>
      </c>
    </row>
    <row r="711" spans="2:5" x14ac:dyDescent="0.2">
      <c r="B711" s="52">
        <v>45930.458333333328</v>
      </c>
      <c r="C711" s="53">
        <v>45930.458333333328</v>
      </c>
      <c r="D711" s="56">
        <v>45930.458333333328</v>
      </c>
      <c r="E711" s="41">
        <v>16</v>
      </c>
    </row>
    <row r="712" spans="2:5" x14ac:dyDescent="0.2">
      <c r="B712" s="52">
        <v>45930.5</v>
      </c>
      <c r="C712" s="53">
        <v>45930.5</v>
      </c>
      <c r="D712" s="56">
        <v>45930.5</v>
      </c>
      <c r="E712" s="41">
        <v>17</v>
      </c>
    </row>
    <row r="713" spans="2:5" x14ac:dyDescent="0.2">
      <c r="B713" s="52">
        <v>45930.541666666664</v>
      </c>
      <c r="C713" s="53">
        <v>45930.541666666664</v>
      </c>
      <c r="D713" s="56">
        <v>45930.541666666664</v>
      </c>
      <c r="E713" s="41">
        <v>24</v>
      </c>
    </row>
    <row r="714" spans="2:5" x14ac:dyDescent="0.2">
      <c r="B714" s="52">
        <v>45930.583333333328</v>
      </c>
      <c r="C714" s="53">
        <v>45930.583333333328</v>
      </c>
      <c r="D714" s="56">
        <v>45930.583333333328</v>
      </c>
      <c r="E714" s="41">
        <v>7</v>
      </c>
    </row>
    <row r="715" spans="2:5" x14ac:dyDescent="0.2">
      <c r="B715" s="52">
        <v>45930.625</v>
      </c>
      <c r="C715" s="53">
        <v>45930.625</v>
      </c>
      <c r="D715" s="56">
        <v>45930.625</v>
      </c>
      <c r="E715" s="41">
        <v>5</v>
      </c>
    </row>
    <row r="716" spans="2:5" x14ac:dyDescent="0.2">
      <c r="B716" s="52">
        <v>45930.666666666664</v>
      </c>
      <c r="C716" s="53">
        <v>45930.666666666664</v>
      </c>
      <c r="D716" s="56">
        <v>45930.666666666664</v>
      </c>
      <c r="E716" s="41">
        <v>4</v>
      </c>
    </row>
    <row r="717" spans="2:5" x14ac:dyDescent="0.2">
      <c r="B717" s="52">
        <v>45930.708333333328</v>
      </c>
      <c r="C717" s="53">
        <v>45930.708333333328</v>
      </c>
      <c r="D717" s="56">
        <v>45930.708333333328</v>
      </c>
      <c r="E717" s="41">
        <v>4</v>
      </c>
    </row>
    <row r="718" spans="2:5" x14ac:dyDescent="0.2">
      <c r="B718" s="38">
        <v>45930.75</v>
      </c>
      <c r="C718" s="39">
        <v>45930.75</v>
      </c>
      <c r="D718" s="40">
        <v>45930.75</v>
      </c>
      <c r="E718" s="41">
        <v>4</v>
      </c>
    </row>
    <row r="719" spans="2:5" x14ac:dyDescent="0.2">
      <c r="B719" s="38">
        <v>45930.791666666664</v>
      </c>
      <c r="C719" s="39">
        <v>45930.791666666664</v>
      </c>
      <c r="D719" s="40">
        <v>45930.791666666664</v>
      </c>
      <c r="E719" s="41">
        <v>4</v>
      </c>
    </row>
    <row r="720" spans="2:5" x14ac:dyDescent="0.2">
      <c r="B720" s="38">
        <v>45930.833333333328</v>
      </c>
      <c r="C720" s="39">
        <v>45930.833333333328</v>
      </c>
      <c r="D720" s="40">
        <v>45930.833333333328</v>
      </c>
      <c r="E720" s="41">
        <v>4</v>
      </c>
    </row>
    <row r="721" spans="2:5" x14ac:dyDescent="0.2">
      <c r="B721" s="38">
        <v>45930.875</v>
      </c>
      <c r="C721" s="39">
        <v>45930.875</v>
      </c>
      <c r="D721" s="40">
        <v>45930.875</v>
      </c>
      <c r="E721" s="41">
        <v>4</v>
      </c>
    </row>
    <row r="722" spans="2:5" x14ac:dyDescent="0.2">
      <c r="B722" s="38">
        <v>45930.916666666664</v>
      </c>
      <c r="C722" s="39">
        <v>45930.916666666664</v>
      </c>
      <c r="D722" s="40">
        <v>45930.916666666664</v>
      </c>
      <c r="E722" s="41">
        <v>4</v>
      </c>
    </row>
    <row r="723" spans="2:5" x14ac:dyDescent="0.2">
      <c r="B723" s="38">
        <v>45930.958333333328</v>
      </c>
      <c r="C723" s="39">
        <v>45930.958333333328</v>
      </c>
      <c r="D723" s="40">
        <v>45930.958333333328</v>
      </c>
      <c r="E723" s="41">
        <v>18</v>
      </c>
    </row>
    <row r="724" spans="2:5" x14ac:dyDescent="0.2">
      <c r="B724" s="38">
        <v>45900</v>
      </c>
      <c r="C724" s="39">
        <v>45900</v>
      </c>
      <c r="D724" s="40">
        <v>45900</v>
      </c>
      <c r="E724" s="41">
        <v>19</v>
      </c>
    </row>
    <row r="725" spans="2:5" x14ac:dyDescent="0.2">
      <c r="B725" s="38">
        <v>45900.041666666664</v>
      </c>
      <c r="C725" s="39">
        <v>45900.041666666664</v>
      </c>
      <c r="D725" s="40">
        <v>45900.041666666664</v>
      </c>
      <c r="E725" s="41">
        <v>20</v>
      </c>
    </row>
    <row r="726" spans="2:5" x14ac:dyDescent="0.2">
      <c r="B726" s="38">
        <v>45900.083333333328</v>
      </c>
      <c r="C726" s="39">
        <v>45900.083333333328</v>
      </c>
      <c r="D726" s="40">
        <v>45900.083333333328</v>
      </c>
      <c r="E726" s="41">
        <v>21</v>
      </c>
    </row>
    <row r="727" spans="2:5" x14ac:dyDescent="0.2">
      <c r="B727" s="38">
        <v>45900.125</v>
      </c>
      <c r="C727" s="39">
        <v>45900.125</v>
      </c>
      <c r="D727" s="40">
        <v>45900.125</v>
      </c>
      <c r="E727" s="41">
        <v>22</v>
      </c>
    </row>
    <row r="728" spans="2:5" x14ac:dyDescent="0.2">
      <c r="B728" s="38">
        <v>45900.166666666664</v>
      </c>
      <c r="C728" s="39">
        <v>45900.166666666664</v>
      </c>
      <c r="D728" s="40">
        <v>45900.166666666664</v>
      </c>
      <c r="E728" s="41">
        <v>23</v>
      </c>
    </row>
    <row r="729" spans="2:5" x14ac:dyDescent="0.2">
      <c r="B729" s="38">
        <v>45900.208333333328</v>
      </c>
      <c r="C729" s="39">
        <v>45900.208333333328</v>
      </c>
      <c r="D729" s="40">
        <v>45900.208333333328</v>
      </c>
      <c r="E729" s="41">
        <v>24</v>
      </c>
    </row>
    <row r="730" spans="2:5" x14ac:dyDescent="0.2">
      <c r="B730" s="38">
        <v>45900.25</v>
      </c>
      <c r="C730" s="39">
        <v>45900.25</v>
      </c>
      <c r="D730" s="40">
        <v>45900.25</v>
      </c>
      <c r="E730" s="41">
        <v>25</v>
      </c>
    </row>
    <row r="731" spans="2:5" x14ac:dyDescent="0.2">
      <c r="B731" s="38">
        <v>45900.291666666664</v>
      </c>
      <c r="C731" s="39">
        <v>45900.291666666664</v>
      </c>
      <c r="D731" s="40">
        <v>45900.291666666664</v>
      </c>
      <c r="E731" s="41">
        <v>26</v>
      </c>
    </row>
    <row r="732" spans="2:5" x14ac:dyDescent="0.2">
      <c r="B732" s="38">
        <v>45900.333333333328</v>
      </c>
      <c r="C732" s="39">
        <v>45900.333333333328</v>
      </c>
      <c r="D732" s="40">
        <v>45900.333333333328</v>
      </c>
      <c r="E732" s="41">
        <v>27</v>
      </c>
    </row>
    <row r="733" spans="2:5" x14ac:dyDescent="0.2">
      <c r="B733" s="38">
        <v>45900.375</v>
      </c>
      <c r="C733" s="39">
        <v>45900.375</v>
      </c>
      <c r="D733" s="40">
        <v>45900.375</v>
      </c>
      <c r="E733" s="41">
        <v>28</v>
      </c>
    </row>
    <row r="734" spans="2:5" x14ac:dyDescent="0.2">
      <c r="B734" s="38">
        <v>45900.416666666664</v>
      </c>
      <c r="C734" s="39">
        <v>45900.416666666664</v>
      </c>
      <c r="D734" s="40">
        <v>45900.416666666664</v>
      </c>
      <c r="E734" s="41">
        <v>29</v>
      </c>
    </row>
    <row r="735" spans="2:5" x14ac:dyDescent="0.2">
      <c r="B735" s="38">
        <v>45900.458333333328</v>
      </c>
      <c r="C735" s="39">
        <v>45900.458333333328</v>
      </c>
      <c r="D735" s="40">
        <v>45900.458333333328</v>
      </c>
      <c r="E735" s="41">
        <v>30</v>
      </c>
    </row>
    <row r="736" spans="2:5" x14ac:dyDescent="0.2">
      <c r="B736" s="38">
        <v>45900.5</v>
      </c>
      <c r="C736" s="39">
        <v>45900.5</v>
      </c>
      <c r="D736" s="40">
        <v>45900.5</v>
      </c>
      <c r="E736" s="41">
        <v>31</v>
      </c>
    </row>
    <row r="737" spans="2:5" x14ac:dyDescent="0.2">
      <c r="B737" s="38">
        <v>45900.541666666664</v>
      </c>
      <c r="C737" s="39">
        <v>45900.541666666664</v>
      </c>
      <c r="D737" s="40">
        <v>45900.541666666664</v>
      </c>
      <c r="E737" s="41">
        <v>32</v>
      </c>
    </row>
    <row r="738" spans="2:5" x14ac:dyDescent="0.2">
      <c r="B738" s="38">
        <v>45900.583333333328</v>
      </c>
      <c r="C738" s="39">
        <v>45900.583333333328</v>
      </c>
      <c r="D738" s="40">
        <v>45900.583333333328</v>
      </c>
      <c r="E738" s="41">
        <v>33</v>
      </c>
    </row>
    <row r="739" spans="2:5" x14ac:dyDescent="0.2">
      <c r="B739" s="38">
        <v>45900.625</v>
      </c>
      <c r="C739" s="39">
        <v>45900.625</v>
      </c>
      <c r="D739" s="40">
        <v>45900.625</v>
      </c>
      <c r="E739" s="41">
        <v>34</v>
      </c>
    </row>
    <row r="740" spans="2:5" x14ac:dyDescent="0.2">
      <c r="B740" s="38">
        <v>45900.666666666664</v>
      </c>
      <c r="C740" s="39">
        <v>45900.666666666664</v>
      </c>
      <c r="D740" s="40">
        <v>45900.666666666664</v>
      </c>
      <c r="E740" s="41">
        <v>35</v>
      </c>
    </row>
    <row r="741" spans="2:5" x14ac:dyDescent="0.2">
      <c r="B741" s="38">
        <v>45900.708333333328</v>
      </c>
      <c r="C741" s="39">
        <v>45900.708333333328</v>
      </c>
      <c r="D741" s="40">
        <v>45900.708333333328</v>
      </c>
      <c r="E741" s="41">
        <v>36</v>
      </c>
    </row>
    <row r="742" spans="2:5" x14ac:dyDescent="0.2">
      <c r="B742" s="38">
        <v>45900.75</v>
      </c>
      <c r="C742" s="39">
        <v>45900.75</v>
      </c>
      <c r="D742" s="40">
        <v>45900.75</v>
      </c>
      <c r="E742" s="41">
        <v>37</v>
      </c>
    </row>
    <row r="743" spans="2:5" x14ac:dyDescent="0.2">
      <c r="B743" s="38">
        <v>45900.791666666664</v>
      </c>
      <c r="C743" s="39">
        <v>45900.791666666664</v>
      </c>
      <c r="D743" s="40">
        <v>45900.791666666664</v>
      </c>
      <c r="E743" s="41">
        <v>38</v>
      </c>
    </row>
    <row r="744" spans="2:5" x14ac:dyDescent="0.2">
      <c r="B744" s="38">
        <v>45900.833333333328</v>
      </c>
      <c r="C744" s="39">
        <v>45900.833333333328</v>
      </c>
      <c r="D744" s="40">
        <v>45900.833333333328</v>
      </c>
      <c r="E744" s="41">
        <v>39</v>
      </c>
    </row>
    <row r="745" spans="2:5" x14ac:dyDescent="0.2">
      <c r="B745" s="38">
        <v>45900.875</v>
      </c>
      <c r="C745" s="39">
        <v>45900.875</v>
      </c>
      <c r="D745" s="40">
        <v>45900.875</v>
      </c>
      <c r="E745" s="41">
        <v>40</v>
      </c>
    </row>
    <row r="746" spans="2:5" x14ac:dyDescent="0.2">
      <c r="B746" s="38">
        <v>45900.916666666664</v>
      </c>
      <c r="C746" s="39">
        <v>45900.916666666664</v>
      </c>
      <c r="D746" s="40">
        <v>45900.916666666664</v>
      </c>
      <c r="E746" s="41">
        <v>41</v>
      </c>
    </row>
    <row r="747" spans="2:5" x14ac:dyDescent="0.2">
      <c r="B747" s="38">
        <v>45900.958333333328</v>
      </c>
      <c r="C747" s="39">
        <v>45900.958333333328</v>
      </c>
      <c r="D747" s="40">
        <v>45900.958333333328</v>
      </c>
      <c r="E747" s="41">
        <v>42</v>
      </c>
    </row>
  </sheetData>
  <protectedRanges>
    <protectedRange sqref="B4:D505" name="edit_2_2"/>
  </protectedRanges>
  <conditionalFormatting sqref="E1:E1048576">
    <cfRule type="cellIs" dxfId="4" priority="1" operator="greaterThan">
      <formula>190</formula>
    </cfRule>
  </conditionalFormatting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3E84-7374-4C71-912C-847338AEA220}">
  <dimension ref="A1:AN841"/>
  <sheetViews>
    <sheetView topLeftCell="B1" zoomScaleNormal="100" workbookViewId="0">
      <selection activeCell="L18" sqref="L18"/>
    </sheetView>
  </sheetViews>
  <sheetFormatPr defaultRowHeight="12.75" x14ac:dyDescent="0.2"/>
  <cols>
    <col min="1" max="1" width="19.42578125" style="62" bestFit="1" customWidth="1"/>
    <col min="2" max="2" width="34" style="27" bestFit="1" customWidth="1"/>
    <col min="3" max="3" width="20.7109375" style="27" customWidth="1"/>
    <col min="4" max="12" width="16" style="61" customWidth="1"/>
    <col min="13" max="13" width="9.140625" style="61"/>
    <col min="14" max="14" width="16" style="61" bestFit="1" customWidth="1"/>
    <col min="15" max="15" width="10.28515625" style="61" customWidth="1"/>
    <col min="16" max="16" width="12.5703125" style="61" customWidth="1"/>
    <col min="17" max="17" width="10.5703125" style="61" bestFit="1" customWidth="1"/>
    <col min="18" max="40" width="9.140625" style="61"/>
    <col min="41" max="267" width="9.140625" style="27"/>
    <col min="268" max="268" width="18" style="27" bestFit="1" customWidth="1"/>
    <col min="269" max="523" width="9.140625" style="27"/>
    <col min="524" max="524" width="18" style="27" bestFit="1" customWidth="1"/>
    <col min="525" max="779" width="9.140625" style="27"/>
    <col min="780" max="780" width="18" style="27" bestFit="1" customWidth="1"/>
    <col min="781" max="1035" width="9.140625" style="27"/>
    <col min="1036" max="1036" width="18" style="27" bestFit="1" customWidth="1"/>
    <col min="1037" max="1291" width="9.140625" style="27"/>
    <col min="1292" max="1292" width="18" style="27" bestFit="1" customWidth="1"/>
    <col min="1293" max="1547" width="9.140625" style="27"/>
    <col min="1548" max="1548" width="18" style="27" bestFit="1" customWidth="1"/>
    <col min="1549" max="1803" width="9.140625" style="27"/>
    <col min="1804" max="1804" width="18" style="27" bestFit="1" customWidth="1"/>
    <col min="1805" max="2059" width="9.140625" style="27"/>
    <col min="2060" max="2060" width="18" style="27" bestFit="1" customWidth="1"/>
    <col min="2061" max="2315" width="9.140625" style="27"/>
    <col min="2316" max="2316" width="18" style="27" bestFit="1" customWidth="1"/>
    <col min="2317" max="2571" width="9.140625" style="27"/>
    <col min="2572" max="2572" width="18" style="27" bestFit="1" customWidth="1"/>
    <col min="2573" max="2827" width="9.140625" style="27"/>
    <col min="2828" max="2828" width="18" style="27" bestFit="1" customWidth="1"/>
    <col min="2829" max="3083" width="9.140625" style="27"/>
    <col min="3084" max="3084" width="18" style="27" bestFit="1" customWidth="1"/>
    <col min="3085" max="3339" width="9.140625" style="27"/>
    <col min="3340" max="3340" width="18" style="27" bestFit="1" customWidth="1"/>
    <col min="3341" max="3595" width="9.140625" style="27"/>
    <col min="3596" max="3596" width="18" style="27" bestFit="1" customWidth="1"/>
    <col min="3597" max="3851" width="9.140625" style="27"/>
    <col min="3852" max="3852" width="18" style="27" bestFit="1" customWidth="1"/>
    <col min="3853" max="4107" width="9.140625" style="27"/>
    <col min="4108" max="4108" width="18" style="27" bestFit="1" customWidth="1"/>
    <col min="4109" max="4363" width="9.140625" style="27"/>
    <col min="4364" max="4364" width="18" style="27" bestFit="1" customWidth="1"/>
    <col min="4365" max="4619" width="9.140625" style="27"/>
    <col min="4620" max="4620" width="18" style="27" bestFit="1" customWidth="1"/>
    <col min="4621" max="4875" width="9.140625" style="27"/>
    <col min="4876" max="4876" width="18" style="27" bestFit="1" customWidth="1"/>
    <col min="4877" max="5131" width="9.140625" style="27"/>
    <col min="5132" max="5132" width="18" style="27" bestFit="1" customWidth="1"/>
    <col min="5133" max="5387" width="9.140625" style="27"/>
    <col min="5388" max="5388" width="18" style="27" bestFit="1" customWidth="1"/>
    <col min="5389" max="5643" width="9.140625" style="27"/>
    <col min="5644" max="5644" width="18" style="27" bestFit="1" customWidth="1"/>
    <col min="5645" max="5899" width="9.140625" style="27"/>
    <col min="5900" max="5900" width="18" style="27" bestFit="1" customWidth="1"/>
    <col min="5901" max="6155" width="9.140625" style="27"/>
    <col min="6156" max="6156" width="18" style="27" bestFit="1" customWidth="1"/>
    <col min="6157" max="6411" width="9.140625" style="27"/>
    <col min="6412" max="6412" width="18" style="27" bestFit="1" customWidth="1"/>
    <col min="6413" max="6667" width="9.140625" style="27"/>
    <col min="6668" max="6668" width="18" style="27" bestFit="1" customWidth="1"/>
    <col min="6669" max="6923" width="9.140625" style="27"/>
    <col min="6924" max="6924" width="18" style="27" bestFit="1" customWidth="1"/>
    <col min="6925" max="7179" width="9.140625" style="27"/>
    <col min="7180" max="7180" width="18" style="27" bestFit="1" customWidth="1"/>
    <col min="7181" max="7435" width="9.140625" style="27"/>
    <col min="7436" max="7436" width="18" style="27" bestFit="1" customWidth="1"/>
    <col min="7437" max="7691" width="9.140625" style="27"/>
    <col min="7692" max="7692" width="18" style="27" bestFit="1" customWidth="1"/>
    <col min="7693" max="7947" width="9.140625" style="27"/>
    <col min="7948" max="7948" width="18" style="27" bestFit="1" customWidth="1"/>
    <col min="7949" max="8203" width="9.140625" style="27"/>
    <col min="8204" max="8204" width="18" style="27" bestFit="1" customWidth="1"/>
    <col min="8205" max="8459" width="9.140625" style="27"/>
    <col min="8460" max="8460" width="18" style="27" bestFit="1" customWidth="1"/>
    <col min="8461" max="8715" width="9.140625" style="27"/>
    <col min="8716" max="8716" width="18" style="27" bestFit="1" customWidth="1"/>
    <col min="8717" max="8971" width="9.140625" style="27"/>
    <col min="8972" max="8972" width="18" style="27" bestFit="1" customWidth="1"/>
    <col min="8973" max="9227" width="9.140625" style="27"/>
    <col min="9228" max="9228" width="18" style="27" bestFit="1" customWidth="1"/>
    <col min="9229" max="9483" width="9.140625" style="27"/>
    <col min="9484" max="9484" width="18" style="27" bestFit="1" customWidth="1"/>
    <col min="9485" max="9739" width="9.140625" style="27"/>
    <col min="9740" max="9740" width="18" style="27" bestFit="1" customWidth="1"/>
    <col min="9741" max="9995" width="9.140625" style="27"/>
    <col min="9996" max="9996" width="18" style="27" bestFit="1" customWidth="1"/>
    <col min="9997" max="10251" width="9.140625" style="27"/>
    <col min="10252" max="10252" width="18" style="27" bestFit="1" customWidth="1"/>
    <col min="10253" max="10507" width="9.140625" style="27"/>
    <col min="10508" max="10508" width="18" style="27" bestFit="1" customWidth="1"/>
    <col min="10509" max="10763" width="9.140625" style="27"/>
    <col min="10764" max="10764" width="18" style="27" bestFit="1" customWidth="1"/>
    <col min="10765" max="11019" width="9.140625" style="27"/>
    <col min="11020" max="11020" width="18" style="27" bestFit="1" customWidth="1"/>
    <col min="11021" max="11275" width="9.140625" style="27"/>
    <col min="11276" max="11276" width="18" style="27" bestFit="1" customWidth="1"/>
    <col min="11277" max="11531" width="9.140625" style="27"/>
    <col min="11532" max="11532" width="18" style="27" bestFit="1" customWidth="1"/>
    <col min="11533" max="11787" width="9.140625" style="27"/>
    <col min="11788" max="11788" width="18" style="27" bestFit="1" customWidth="1"/>
    <col min="11789" max="12043" width="9.140625" style="27"/>
    <col min="12044" max="12044" width="18" style="27" bestFit="1" customWidth="1"/>
    <col min="12045" max="12299" width="9.140625" style="27"/>
    <col min="12300" max="12300" width="18" style="27" bestFit="1" customWidth="1"/>
    <col min="12301" max="12555" width="9.140625" style="27"/>
    <col min="12556" max="12556" width="18" style="27" bestFit="1" customWidth="1"/>
    <col min="12557" max="12811" width="9.140625" style="27"/>
    <col min="12812" max="12812" width="18" style="27" bestFit="1" customWidth="1"/>
    <col min="12813" max="13067" width="9.140625" style="27"/>
    <col min="13068" max="13068" width="18" style="27" bestFit="1" customWidth="1"/>
    <col min="13069" max="13323" width="9.140625" style="27"/>
    <col min="13324" max="13324" width="18" style="27" bestFit="1" customWidth="1"/>
    <col min="13325" max="13579" width="9.140625" style="27"/>
    <col min="13580" max="13580" width="18" style="27" bestFit="1" customWidth="1"/>
    <col min="13581" max="13835" width="9.140625" style="27"/>
    <col min="13836" max="13836" width="18" style="27" bestFit="1" customWidth="1"/>
    <col min="13837" max="14091" width="9.140625" style="27"/>
    <col min="14092" max="14092" width="18" style="27" bestFit="1" customWidth="1"/>
    <col min="14093" max="14347" width="9.140625" style="27"/>
    <col min="14348" max="14348" width="18" style="27" bestFit="1" customWidth="1"/>
    <col min="14349" max="14603" width="9.140625" style="27"/>
    <col min="14604" max="14604" width="18" style="27" bestFit="1" customWidth="1"/>
    <col min="14605" max="14859" width="9.140625" style="27"/>
    <col min="14860" max="14860" width="18" style="27" bestFit="1" customWidth="1"/>
    <col min="14861" max="15115" width="9.140625" style="27"/>
    <col min="15116" max="15116" width="18" style="27" bestFit="1" customWidth="1"/>
    <col min="15117" max="15371" width="9.140625" style="27"/>
    <col min="15372" max="15372" width="18" style="27" bestFit="1" customWidth="1"/>
    <col min="15373" max="15627" width="9.140625" style="27"/>
    <col min="15628" max="15628" width="18" style="27" bestFit="1" customWidth="1"/>
    <col min="15629" max="15883" width="9.140625" style="27"/>
    <col min="15884" max="15884" width="18" style="27" bestFit="1" customWidth="1"/>
    <col min="15885" max="16139" width="9.140625" style="27"/>
    <col min="16140" max="16140" width="18" style="27" bestFit="1" customWidth="1"/>
    <col min="16141" max="16382" width="9.140625" style="27"/>
    <col min="16383" max="16384" width="8.7109375" style="27" customWidth="1"/>
  </cols>
  <sheetData>
    <row r="1" spans="1:19" x14ac:dyDescent="0.2">
      <c r="A1" s="71" t="s">
        <v>252</v>
      </c>
      <c r="B1" s="73" t="str">
        <f ca="1">MID(CELL("filename",B4),FIND("]",CELL("filename",B4))+1,31)</f>
        <v>00288</v>
      </c>
      <c r="C1" s="72"/>
    </row>
    <row r="2" spans="1:19" x14ac:dyDescent="0.2">
      <c r="A2" s="71" t="s">
        <v>251</v>
      </c>
      <c r="B2" s="27" t="str">
        <f ca="1">+VLOOKUP(B1,'[2]Front Cover'!C:D,2,FALSE)</f>
        <v>Curzon Street Station</v>
      </c>
      <c r="F2" s="69"/>
    </row>
    <row r="3" spans="1:19" x14ac:dyDescent="0.2">
      <c r="A3" s="70"/>
      <c r="F3" s="69"/>
    </row>
    <row r="4" spans="1:19" x14ac:dyDescent="0.2">
      <c r="A4" s="68" t="s">
        <v>250</v>
      </c>
      <c r="B4" s="67" t="s">
        <v>249</v>
      </c>
      <c r="C4" s="67"/>
      <c r="M4" s="61" t="s">
        <v>247</v>
      </c>
      <c r="N4" s="61" t="s">
        <v>248</v>
      </c>
      <c r="P4" s="61" t="s">
        <v>239</v>
      </c>
      <c r="Q4" s="61">
        <f ca="1">+MAX(B:B)</f>
        <v>403.39</v>
      </c>
    </row>
    <row r="5" spans="1:19" ht="15" x14ac:dyDescent="0.25">
      <c r="A5" s="63">
        <v>45901.041666666664</v>
      </c>
      <c r="B5">
        <v>15.92</v>
      </c>
      <c r="C5" s="66"/>
      <c r="M5" s="61">
        <f ca="1">+IF(A4="","",Q$6)</f>
        <v>21.300734870317029</v>
      </c>
      <c r="N5" s="61">
        <f t="shared" ref="N5:N68" si="0">+IF(A4="","",190)</f>
        <v>190</v>
      </c>
      <c r="P5" s="61" t="s">
        <v>238</v>
      </c>
      <c r="Q5" s="61">
        <f ca="1">+MIN(B:B)</f>
        <v>1.62</v>
      </c>
    </row>
    <row r="6" spans="1:19" ht="15" x14ac:dyDescent="0.25">
      <c r="A6" s="63">
        <v>45901.083333333336</v>
      </c>
      <c r="B6">
        <v>15.74</v>
      </c>
      <c r="M6" s="61">
        <f t="shared" ref="M6:M69" ca="1" si="1">+IF(A5="","",Q$6)</f>
        <v>21.300734870317029</v>
      </c>
      <c r="N6" s="61">
        <f t="shared" si="0"/>
        <v>190</v>
      </c>
      <c r="P6" s="61" t="s">
        <v>247</v>
      </c>
      <c r="Q6" s="65">
        <f ca="1">+AVERAGE(B:B)</f>
        <v>21.300734870317029</v>
      </c>
    </row>
    <row r="7" spans="1:19" ht="15" x14ac:dyDescent="0.25">
      <c r="A7" s="63">
        <v>45901.125</v>
      </c>
      <c r="B7">
        <v>17.43</v>
      </c>
      <c r="M7" s="61">
        <f t="shared" ca="1" si="1"/>
        <v>21.300734870317029</v>
      </c>
      <c r="N7" s="61">
        <f t="shared" si="0"/>
        <v>190</v>
      </c>
      <c r="P7" s="61" t="s">
        <v>246</v>
      </c>
      <c r="Q7" s="64">
        <f ca="1">COUNT(B:B)/(DAY(EOMONTH(LEFT(A5,10),0))*24)</f>
        <v>0.96388888888888891</v>
      </c>
    </row>
    <row r="8" spans="1:19" ht="15" x14ac:dyDescent="0.25">
      <c r="A8" s="63">
        <v>45901.166666666664</v>
      </c>
      <c r="B8">
        <v>16.3</v>
      </c>
      <c r="M8" s="61">
        <f t="shared" ca="1" si="1"/>
        <v>21.300734870317029</v>
      </c>
      <c r="N8" s="61">
        <f t="shared" si="0"/>
        <v>190</v>
      </c>
      <c r="P8" s="61" t="s">
        <v>245</v>
      </c>
      <c r="Q8" s="61">
        <f ca="1">+COUNTIF(B:B,"&gt;="&amp;S8)</f>
        <v>5</v>
      </c>
      <c r="R8" s="61" t="s">
        <v>244</v>
      </c>
      <c r="S8" s="61">
        <v>190</v>
      </c>
    </row>
    <row r="9" spans="1:19" ht="15" x14ac:dyDescent="0.25">
      <c r="A9" s="63">
        <v>45901.208333333336</v>
      </c>
      <c r="B9">
        <v>15.3</v>
      </c>
      <c r="M9" s="61">
        <f t="shared" ca="1" si="1"/>
        <v>21.300734870317029</v>
      </c>
      <c r="N9" s="61">
        <f t="shared" si="0"/>
        <v>190</v>
      </c>
    </row>
    <row r="10" spans="1:19" ht="15" x14ac:dyDescent="0.25">
      <c r="A10" s="63">
        <v>45901.25</v>
      </c>
      <c r="B10">
        <v>15.24</v>
      </c>
      <c r="M10" s="61">
        <f t="shared" ca="1" si="1"/>
        <v>21.300734870317029</v>
      </c>
      <c r="N10" s="61">
        <f t="shared" si="0"/>
        <v>190</v>
      </c>
      <c r="P10" s="61" t="str">
        <f ca="1">MID(CELL("filename",A4),FIND("]",CELL("filename",A4))+1,31)</f>
        <v>00288</v>
      </c>
    </row>
    <row r="11" spans="1:19" ht="15" x14ac:dyDescent="0.25">
      <c r="A11" s="63">
        <v>45901.291666666664</v>
      </c>
      <c r="B11">
        <v>13.83</v>
      </c>
      <c r="M11" s="61">
        <f t="shared" ca="1" si="1"/>
        <v>21.300734870317029</v>
      </c>
      <c r="N11" s="61">
        <f t="shared" si="0"/>
        <v>190</v>
      </c>
    </row>
    <row r="12" spans="1:19" ht="15" x14ac:dyDescent="0.25">
      <c r="A12" s="63">
        <v>45901.333333333336</v>
      </c>
      <c r="B12">
        <v>14.7</v>
      </c>
      <c r="M12" s="61">
        <f t="shared" ca="1" si="1"/>
        <v>21.300734870317029</v>
      </c>
      <c r="N12" s="61">
        <f t="shared" si="0"/>
        <v>190</v>
      </c>
      <c r="P12" s="61" t="s">
        <v>243</v>
      </c>
      <c r="Q12" s="61">
        <v>44166</v>
      </c>
      <c r="R12" s="61">
        <v>0</v>
      </c>
    </row>
    <row r="13" spans="1:19" ht="15" x14ac:dyDescent="0.25">
      <c r="A13" s="63">
        <v>45901.375</v>
      </c>
      <c r="B13">
        <v>21.2</v>
      </c>
      <c r="M13" s="61">
        <f t="shared" ca="1" si="1"/>
        <v>21.300734870317029</v>
      </c>
      <c r="N13" s="61">
        <f t="shared" si="0"/>
        <v>190</v>
      </c>
      <c r="P13" s="61" t="s">
        <v>242</v>
      </c>
      <c r="Q13" s="61">
        <v>44197</v>
      </c>
      <c r="R13" s="61">
        <v>350</v>
      </c>
    </row>
    <row r="14" spans="1:19" ht="15" x14ac:dyDescent="0.25">
      <c r="A14" s="63">
        <v>45901.416666666664</v>
      </c>
      <c r="B14">
        <v>43.5</v>
      </c>
      <c r="M14" s="61">
        <f t="shared" ca="1" si="1"/>
        <v>21.300734870317029</v>
      </c>
      <c r="N14" s="61">
        <f t="shared" si="0"/>
        <v>190</v>
      </c>
      <c r="Q14" s="61">
        <v>5</v>
      </c>
      <c r="R14" s="61">
        <v>50</v>
      </c>
    </row>
    <row r="15" spans="1:19" ht="15" x14ac:dyDescent="0.25">
      <c r="A15" s="63">
        <v>45901.458333333336</v>
      </c>
      <c r="B15">
        <v>89.41</v>
      </c>
      <c r="M15" s="61">
        <f t="shared" ca="1" si="1"/>
        <v>21.300734870317029</v>
      </c>
      <c r="N15" s="61">
        <f t="shared" si="0"/>
        <v>190</v>
      </c>
    </row>
    <row r="16" spans="1:19" ht="15" x14ac:dyDescent="0.25">
      <c r="A16" s="63">
        <v>45901.5</v>
      </c>
      <c r="B16">
        <v>53.69</v>
      </c>
      <c r="M16" s="61">
        <f t="shared" ca="1" si="1"/>
        <v>21.300734870317029</v>
      </c>
      <c r="N16" s="61">
        <f t="shared" si="0"/>
        <v>190</v>
      </c>
    </row>
    <row r="17" spans="1:16" ht="15" x14ac:dyDescent="0.25">
      <c r="A17" s="63">
        <v>45901.541666666664</v>
      </c>
      <c r="B17">
        <v>36.29</v>
      </c>
      <c r="M17" s="61">
        <f t="shared" ca="1" si="1"/>
        <v>21.300734870317029</v>
      </c>
      <c r="N17" s="61">
        <f t="shared" si="0"/>
        <v>190</v>
      </c>
    </row>
    <row r="18" spans="1:16" ht="15" x14ac:dyDescent="0.25">
      <c r="A18" s="63">
        <v>45901.583333333336</v>
      </c>
      <c r="B18">
        <v>13.68</v>
      </c>
      <c r="M18" s="61">
        <f t="shared" ca="1" si="1"/>
        <v>21.300734870317029</v>
      </c>
      <c r="N18" s="61">
        <f t="shared" si="0"/>
        <v>190</v>
      </c>
    </row>
    <row r="19" spans="1:16" ht="15" x14ac:dyDescent="0.25">
      <c r="A19" s="63">
        <v>45901.625</v>
      </c>
      <c r="B19">
        <v>30.62</v>
      </c>
      <c r="M19" s="61">
        <f t="shared" ca="1" si="1"/>
        <v>21.300734870317029</v>
      </c>
      <c r="N19" s="61">
        <f t="shared" si="0"/>
        <v>190</v>
      </c>
    </row>
    <row r="20" spans="1:16" ht="15" x14ac:dyDescent="0.25">
      <c r="A20" s="63">
        <v>45901.666666666664</v>
      </c>
      <c r="B20">
        <v>86.94</v>
      </c>
      <c r="M20" s="61">
        <f t="shared" ca="1" si="1"/>
        <v>21.300734870317029</v>
      </c>
      <c r="N20" s="61">
        <f t="shared" si="0"/>
        <v>190</v>
      </c>
    </row>
    <row r="21" spans="1:16" ht="15" x14ac:dyDescent="0.25">
      <c r="A21" s="63">
        <v>45901.708333333336</v>
      </c>
      <c r="B21">
        <v>89.48</v>
      </c>
      <c r="M21" s="61">
        <f t="shared" ca="1" si="1"/>
        <v>21.300734870317029</v>
      </c>
      <c r="N21" s="61">
        <f t="shared" si="0"/>
        <v>190</v>
      </c>
    </row>
    <row r="22" spans="1:16" ht="15" x14ac:dyDescent="0.25">
      <c r="A22" s="63">
        <v>45901.75</v>
      </c>
      <c r="B22">
        <v>14.53</v>
      </c>
      <c r="C22" s="61"/>
      <c r="M22" s="61">
        <f t="shared" ca="1" si="1"/>
        <v>21.300734870317029</v>
      </c>
      <c r="N22" s="61">
        <f t="shared" si="0"/>
        <v>190</v>
      </c>
    </row>
    <row r="23" spans="1:16" ht="15" x14ac:dyDescent="0.25">
      <c r="A23" s="63">
        <v>45901.791666666664</v>
      </c>
      <c r="B23">
        <v>7.82</v>
      </c>
      <c r="C23" s="61"/>
      <c r="M23" s="61">
        <f t="shared" ca="1" si="1"/>
        <v>21.300734870317029</v>
      </c>
      <c r="N23" s="61">
        <f t="shared" si="0"/>
        <v>190</v>
      </c>
    </row>
    <row r="24" spans="1:16" ht="15" x14ac:dyDescent="0.25">
      <c r="A24" s="63">
        <v>45901.833333333336</v>
      </c>
      <c r="B24">
        <v>6.12</v>
      </c>
      <c r="C24" s="61"/>
      <c r="M24" s="61">
        <f t="shared" ca="1" si="1"/>
        <v>21.300734870317029</v>
      </c>
      <c r="N24" s="61">
        <f t="shared" si="0"/>
        <v>190</v>
      </c>
    </row>
    <row r="25" spans="1:16" ht="15" x14ac:dyDescent="0.25">
      <c r="A25" s="63">
        <v>45901.875</v>
      </c>
      <c r="B25">
        <v>10.49</v>
      </c>
      <c r="C25" s="61"/>
      <c r="M25" s="61">
        <f t="shared" ca="1" si="1"/>
        <v>21.300734870317029</v>
      </c>
      <c r="N25" s="61">
        <f t="shared" si="0"/>
        <v>190</v>
      </c>
    </row>
    <row r="26" spans="1:16" ht="15" x14ac:dyDescent="0.25">
      <c r="A26" s="63">
        <v>45901.916666666664</v>
      </c>
      <c r="B26">
        <v>13.79</v>
      </c>
      <c r="M26" s="61">
        <f t="shared" ca="1" si="1"/>
        <v>21.300734870317029</v>
      </c>
      <c r="N26" s="61">
        <f t="shared" si="0"/>
        <v>190</v>
      </c>
    </row>
    <row r="27" spans="1:16" ht="15" x14ac:dyDescent="0.25">
      <c r="A27" s="63">
        <v>45901.958333333336</v>
      </c>
      <c r="B27">
        <v>14.04</v>
      </c>
      <c r="M27" s="61">
        <f t="shared" ca="1" si="1"/>
        <v>21.300734870317029</v>
      </c>
      <c r="N27" s="61">
        <f t="shared" si="0"/>
        <v>190</v>
      </c>
    </row>
    <row r="28" spans="1:16" ht="15" x14ac:dyDescent="0.25">
      <c r="A28" s="63">
        <v>45902</v>
      </c>
      <c r="B28">
        <v>14.46</v>
      </c>
      <c r="M28" s="61">
        <f t="shared" ca="1" si="1"/>
        <v>21.300734870317029</v>
      </c>
      <c r="N28" s="61">
        <f t="shared" si="0"/>
        <v>190</v>
      </c>
    </row>
    <row r="29" spans="1:16" ht="15" x14ac:dyDescent="0.25">
      <c r="A29" s="63">
        <v>45902.041666666664</v>
      </c>
      <c r="B29">
        <v>13.81</v>
      </c>
      <c r="M29" s="61">
        <f t="shared" ca="1" si="1"/>
        <v>21.300734870317029</v>
      </c>
      <c r="N29" s="61">
        <f t="shared" si="0"/>
        <v>190</v>
      </c>
    </row>
    <row r="30" spans="1:16" ht="15" x14ac:dyDescent="0.25">
      <c r="A30" s="63">
        <v>45902.083333333336</v>
      </c>
      <c r="B30">
        <v>14.41</v>
      </c>
      <c r="M30" s="61">
        <f t="shared" ca="1" si="1"/>
        <v>21.300734870317029</v>
      </c>
      <c r="N30" s="61">
        <f t="shared" si="0"/>
        <v>190</v>
      </c>
      <c r="P30" s="61">
        <v>44136</v>
      </c>
    </row>
    <row r="31" spans="1:16" ht="15" x14ac:dyDescent="0.25">
      <c r="A31" s="63">
        <v>45902.125</v>
      </c>
      <c r="B31">
        <v>11.5</v>
      </c>
      <c r="M31" s="61">
        <f t="shared" ca="1" si="1"/>
        <v>21.300734870317029</v>
      </c>
      <c r="N31" s="61">
        <f t="shared" si="0"/>
        <v>190</v>
      </c>
      <c r="P31" s="61">
        <v>44166</v>
      </c>
    </row>
    <row r="32" spans="1:16" ht="15" x14ac:dyDescent="0.25">
      <c r="A32" s="63">
        <v>45902.166666666664</v>
      </c>
      <c r="B32">
        <v>8.2899999999999991</v>
      </c>
      <c r="M32" s="61">
        <f t="shared" ca="1" si="1"/>
        <v>21.300734870317029</v>
      </c>
      <c r="N32" s="61">
        <f t="shared" si="0"/>
        <v>190</v>
      </c>
    </row>
    <row r="33" spans="1:14" ht="15" x14ac:dyDescent="0.25">
      <c r="A33" s="63">
        <v>45902.208333333336</v>
      </c>
      <c r="B33">
        <v>9.39</v>
      </c>
      <c r="M33" s="61">
        <f t="shared" ca="1" si="1"/>
        <v>21.300734870317029</v>
      </c>
      <c r="N33" s="61">
        <f t="shared" si="0"/>
        <v>190</v>
      </c>
    </row>
    <row r="34" spans="1:14" ht="15" x14ac:dyDescent="0.25">
      <c r="A34" s="63">
        <v>45902.25</v>
      </c>
      <c r="B34">
        <v>9.36</v>
      </c>
      <c r="M34" s="61">
        <f t="shared" ca="1" si="1"/>
        <v>21.300734870317029</v>
      </c>
      <c r="N34" s="61">
        <f t="shared" si="0"/>
        <v>190</v>
      </c>
    </row>
    <row r="35" spans="1:14" ht="15" x14ac:dyDescent="0.25">
      <c r="A35" s="63">
        <v>45902.291666666664</v>
      </c>
      <c r="B35">
        <v>14.59</v>
      </c>
      <c r="M35" s="61">
        <f t="shared" ca="1" si="1"/>
        <v>21.300734870317029</v>
      </c>
      <c r="N35" s="61">
        <f t="shared" si="0"/>
        <v>190</v>
      </c>
    </row>
    <row r="36" spans="1:14" ht="15" x14ac:dyDescent="0.25">
      <c r="A36" s="63">
        <v>45902.333333333336</v>
      </c>
      <c r="B36">
        <v>15.13</v>
      </c>
      <c r="M36" s="61">
        <f t="shared" ca="1" si="1"/>
        <v>21.300734870317029</v>
      </c>
      <c r="N36" s="61">
        <f t="shared" si="0"/>
        <v>190</v>
      </c>
    </row>
    <row r="37" spans="1:14" ht="15" x14ac:dyDescent="0.25">
      <c r="A37" s="63">
        <v>45902.375</v>
      </c>
      <c r="B37">
        <v>110.93</v>
      </c>
      <c r="M37" s="61">
        <f t="shared" ca="1" si="1"/>
        <v>21.300734870317029</v>
      </c>
      <c r="N37" s="61">
        <f t="shared" si="0"/>
        <v>190</v>
      </c>
    </row>
    <row r="38" spans="1:14" ht="15" x14ac:dyDescent="0.25">
      <c r="A38" s="63">
        <v>45902.416666666664</v>
      </c>
      <c r="B38">
        <v>110.96</v>
      </c>
      <c r="M38" s="61">
        <f t="shared" ca="1" si="1"/>
        <v>21.300734870317029</v>
      </c>
      <c r="N38" s="61">
        <f t="shared" si="0"/>
        <v>190</v>
      </c>
    </row>
    <row r="39" spans="1:14" ht="15" x14ac:dyDescent="0.25">
      <c r="A39" s="63">
        <v>45902.458333333336</v>
      </c>
      <c r="B39">
        <v>17.079999999999998</v>
      </c>
      <c r="M39" s="61">
        <f t="shared" ca="1" si="1"/>
        <v>21.300734870317029</v>
      </c>
      <c r="N39" s="61">
        <f t="shared" si="0"/>
        <v>190</v>
      </c>
    </row>
    <row r="40" spans="1:14" ht="15" x14ac:dyDescent="0.25">
      <c r="A40" s="63">
        <v>45902.5</v>
      </c>
      <c r="B40">
        <v>59.76</v>
      </c>
      <c r="M40" s="61">
        <f t="shared" ca="1" si="1"/>
        <v>21.300734870317029</v>
      </c>
      <c r="N40" s="61">
        <f t="shared" si="0"/>
        <v>190</v>
      </c>
    </row>
    <row r="41" spans="1:14" ht="15" x14ac:dyDescent="0.25">
      <c r="A41" s="63">
        <v>45902.541666666664</v>
      </c>
      <c r="B41">
        <v>65.78</v>
      </c>
      <c r="M41" s="61">
        <f t="shared" ca="1" si="1"/>
        <v>21.300734870317029</v>
      </c>
      <c r="N41" s="61">
        <f t="shared" si="0"/>
        <v>190</v>
      </c>
    </row>
    <row r="42" spans="1:14" ht="15" x14ac:dyDescent="0.25">
      <c r="A42" s="63">
        <v>45902.583333333336</v>
      </c>
      <c r="B42">
        <v>36.11</v>
      </c>
      <c r="M42" s="61">
        <f t="shared" ca="1" si="1"/>
        <v>21.300734870317029</v>
      </c>
      <c r="N42" s="61">
        <f t="shared" si="0"/>
        <v>190</v>
      </c>
    </row>
    <row r="43" spans="1:14" ht="15" x14ac:dyDescent="0.25">
      <c r="A43" s="63">
        <v>45902.625</v>
      </c>
      <c r="B43">
        <v>14.22</v>
      </c>
      <c r="M43" s="61">
        <f t="shared" ca="1" si="1"/>
        <v>21.300734870317029</v>
      </c>
      <c r="N43" s="61">
        <f t="shared" si="0"/>
        <v>190</v>
      </c>
    </row>
    <row r="44" spans="1:14" ht="15" x14ac:dyDescent="0.25">
      <c r="A44" s="63">
        <v>45902.666666666664</v>
      </c>
      <c r="B44">
        <v>12.69</v>
      </c>
      <c r="M44" s="61">
        <f t="shared" ca="1" si="1"/>
        <v>21.300734870317029</v>
      </c>
      <c r="N44" s="61">
        <f t="shared" si="0"/>
        <v>190</v>
      </c>
    </row>
    <row r="45" spans="1:14" ht="15" x14ac:dyDescent="0.25">
      <c r="A45" s="63">
        <v>45902.708333333336</v>
      </c>
      <c r="B45">
        <v>19.52</v>
      </c>
      <c r="M45" s="61">
        <f t="shared" ca="1" si="1"/>
        <v>21.300734870317029</v>
      </c>
      <c r="N45" s="61">
        <f t="shared" si="0"/>
        <v>190</v>
      </c>
    </row>
    <row r="46" spans="1:14" ht="15" x14ac:dyDescent="0.25">
      <c r="A46" s="63">
        <v>45902.75</v>
      </c>
      <c r="B46">
        <v>13.71</v>
      </c>
      <c r="M46" s="61">
        <f t="shared" ca="1" si="1"/>
        <v>21.300734870317029</v>
      </c>
      <c r="N46" s="61">
        <f t="shared" si="0"/>
        <v>190</v>
      </c>
    </row>
    <row r="47" spans="1:14" ht="15" x14ac:dyDescent="0.25">
      <c r="A47" s="63">
        <v>45902.791666666664</v>
      </c>
      <c r="B47">
        <v>7.17</v>
      </c>
      <c r="M47" s="61">
        <f t="shared" ca="1" si="1"/>
        <v>21.300734870317029</v>
      </c>
      <c r="N47" s="61">
        <f t="shared" si="0"/>
        <v>190</v>
      </c>
    </row>
    <row r="48" spans="1:14" ht="15" x14ac:dyDescent="0.25">
      <c r="A48" s="63">
        <v>45902.833333333336</v>
      </c>
      <c r="B48">
        <v>7.58</v>
      </c>
      <c r="M48" s="61">
        <f t="shared" ca="1" si="1"/>
        <v>21.300734870317029</v>
      </c>
      <c r="N48" s="61">
        <f t="shared" si="0"/>
        <v>190</v>
      </c>
    </row>
    <row r="49" spans="1:14" ht="15" x14ac:dyDescent="0.25">
      <c r="A49" s="63">
        <v>45902.875</v>
      </c>
      <c r="B49">
        <v>7.31</v>
      </c>
      <c r="M49" s="61">
        <f t="shared" ca="1" si="1"/>
        <v>21.300734870317029</v>
      </c>
      <c r="N49" s="61">
        <f t="shared" si="0"/>
        <v>190</v>
      </c>
    </row>
    <row r="50" spans="1:14" ht="15" x14ac:dyDescent="0.25">
      <c r="A50" s="63">
        <v>45902.916666666664</v>
      </c>
      <c r="B50">
        <v>12.4</v>
      </c>
      <c r="M50" s="61">
        <f t="shared" ca="1" si="1"/>
        <v>21.300734870317029</v>
      </c>
      <c r="N50" s="61">
        <f t="shared" si="0"/>
        <v>190</v>
      </c>
    </row>
    <row r="51" spans="1:14" ht="15" x14ac:dyDescent="0.25">
      <c r="A51" s="63">
        <v>45902.958333333336</v>
      </c>
      <c r="B51">
        <v>5.21</v>
      </c>
      <c r="M51" s="61">
        <f t="shared" ca="1" si="1"/>
        <v>21.300734870317029</v>
      </c>
      <c r="N51" s="61">
        <f t="shared" si="0"/>
        <v>190</v>
      </c>
    </row>
    <row r="52" spans="1:14" ht="15" x14ac:dyDescent="0.25">
      <c r="A52" s="63">
        <v>45903</v>
      </c>
      <c r="B52">
        <v>6.22</v>
      </c>
      <c r="M52" s="61">
        <f t="shared" ca="1" si="1"/>
        <v>21.300734870317029</v>
      </c>
      <c r="N52" s="61">
        <f t="shared" si="0"/>
        <v>190</v>
      </c>
    </row>
    <row r="53" spans="1:14" ht="15" x14ac:dyDescent="0.25">
      <c r="A53" s="63">
        <v>45903.041666666664</v>
      </c>
      <c r="B53">
        <v>6.35</v>
      </c>
      <c r="M53" s="61">
        <f t="shared" ca="1" si="1"/>
        <v>21.300734870317029</v>
      </c>
      <c r="N53" s="61">
        <f t="shared" si="0"/>
        <v>190</v>
      </c>
    </row>
    <row r="54" spans="1:14" ht="15" x14ac:dyDescent="0.25">
      <c r="A54" s="63">
        <v>45903.083333333336</v>
      </c>
      <c r="B54">
        <v>6.65</v>
      </c>
      <c r="M54" s="61">
        <f t="shared" ca="1" si="1"/>
        <v>21.300734870317029</v>
      </c>
      <c r="N54" s="61">
        <f t="shared" si="0"/>
        <v>190</v>
      </c>
    </row>
    <row r="55" spans="1:14" ht="15" x14ac:dyDescent="0.25">
      <c r="A55" s="63">
        <v>45903.125</v>
      </c>
      <c r="B55">
        <v>6.69</v>
      </c>
      <c r="M55" s="61">
        <f t="shared" ca="1" si="1"/>
        <v>21.300734870317029</v>
      </c>
      <c r="N55" s="61">
        <f t="shared" si="0"/>
        <v>190</v>
      </c>
    </row>
    <row r="56" spans="1:14" ht="15" x14ac:dyDescent="0.25">
      <c r="A56" s="63">
        <v>45903.166666666664</v>
      </c>
      <c r="B56">
        <v>6.01</v>
      </c>
      <c r="M56" s="61">
        <f t="shared" ca="1" si="1"/>
        <v>21.300734870317029</v>
      </c>
      <c r="N56" s="61">
        <f t="shared" si="0"/>
        <v>190</v>
      </c>
    </row>
    <row r="57" spans="1:14" ht="15" x14ac:dyDescent="0.25">
      <c r="A57" s="63">
        <v>45903.208333333336</v>
      </c>
      <c r="B57">
        <v>5.48</v>
      </c>
      <c r="M57" s="61">
        <f t="shared" ca="1" si="1"/>
        <v>21.300734870317029</v>
      </c>
      <c r="N57" s="61">
        <f t="shared" si="0"/>
        <v>190</v>
      </c>
    </row>
    <row r="58" spans="1:14" ht="15" x14ac:dyDescent="0.25">
      <c r="A58" s="63">
        <v>45903.25</v>
      </c>
      <c r="B58">
        <v>3.11</v>
      </c>
      <c r="M58" s="61">
        <f t="shared" ca="1" si="1"/>
        <v>21.300734870317029</v>
      </c>
      <c r="N58" s="61">
        <f t="shared" si="0"/>
        <v>190</v>
      </c>
    </row>
    <row r="59" spans="1:14" ht="15" x14ac:dyDescent="0.25">
      <c r="A59" s="63">
        <v>45903.291666666664</v>
      </c>
      <c r="B59">
        <v>3.06</v>
      </c>
      <c r="M59" s="61">
        <f t="shared" ca="1" si="1"/>
        <v>21.300734870317029</v>
      </c>
      <c r="N59" s="61">
        <f t="shared" si="0"/>
        <v>190</v>
      </c>
    </row>
    <row r="60" spans="1:14" ht="15" x14ac:dyDescent="0.25">
      <c r="A60" s="63">
        <v>45903.333333333336</v>
      </c>
      <c r="B60">
        <v>3.47</v>
      </c>
      <c r="M60" s="61">
        <f t="shared" ca="1" si="1"/>
        <v>21.300734870317029</v>
      </c>
      <c r="N60" s="61">
        <f t="shared" si="0"/>
        <v>190</v>
      </c>
    </row>
    <row r="61" spans="1:14" ht="15" x14ac:dyDescent="0.25">
      <c r="A61" s="63">
        <v>45903.375</v>
      </c>
      <c r="B61">
        <v>9.89</v>
      </c>
      <c r="M61" s="61">
        <f t="shared" ca="1" si="1"/>
        <v>21.300734870317029</v>
      </c>
      <c r="N61" s="61">
        <f t="shared" si="0"/>
        <v>190</v>
      </c>
    </row>
    <row r="62" spans="1:14" ht="15" x14ac:dyDescent="0.25">
      <c r="A62" s="63">
        <v>45903.416666666664</v>
      </c>
      <c r="B62">
        <v>8.92</v>
      </c>
      <c r="M62" s="61">
        <f t="shared" ca="1" si="1"/>
        <v>21.300734870317029</v>
      </c>
      <c r="N62" s="61">
        <f t="shared" si="0"/>
        <v>190</v>
      </c>
    </row>
    <row r="63" spans="1:14" ht="15" x14ac:dyDescent="0.25">
      <c r="A63" s="63">
        <v>45903.458333333336</v>
      </c>
      <c r="B63">
        <v>23.87</v>
      </c>
      <c r="M63" s="61">
        <f t="shared" ca="1" si="1"/>
        <v>21.300734870317029</v>
      </c>
      <c r="N63" s="61">
        <f t="shared" si="0"/>
        <v>190</v>
      </c>
    </row>
    <row r="64" spans="1:14" ht="15" x14ac:dyDescent="0.25">
      <c r="A64" s="63">
        <v>45903.5</v>
      </c>
      <c r="B64">
        <v>97.42</v>
      </c>
      <c r="M64" s="61">
        <f t="shared" ca="1" si="1"/>
        <v>21.300734870317029</v>
      </c>
      <c r="N64" s="61">
        <f t="shared" si="0"/>
        <v>190</v>
      </c>
    </row>
    <row r="65" spans="1:14" ht="15" x14ac:dyDescent="0.25">
      <c r="A65" s="63">
        <v>45903.541666666664</v>
      </c>
      <c r="B65">
        <v>124.85</v>
      </c>
      <c r="M65" s="61">
        <f t="shared" ca="1" si="1"/>
        <v>21.300734870317029</v>
      </c>
      <c r="N65" s="61">
        <f t="shared" si="0"/>
        <v>190</v>
      </c>
    </row>
    <row r="66" spans="1:14" ht="15" x14ac:dyDescent="0.25">
      <c r="A66" s="63">
        <v>45903.583333333336</v>
      </c>
      <c r="B66">
        <v>30.93</v>
      </c>
      <c r="M66" s="61">
        <f t="shared" ca="1" si="1"/>
        <v>21.300734870317029</v>
      </c>
      <c r="N66" s="61">
        <f t="shared" si="0"/>
        <v>190</v>
      </c>
    </row>
    <row r="67" spans="1:14" ht="15" x14ac:dyDescent="0.25">
      <c r="A67" s="63">
        <v>45903.625</v>
      </c>
      <c r="B67">
        <v>15.11</v>
      </c>
      <c r="M67" s="61">
        <f t="shared" ca="1" si="1"/>
        <v>21.300734870317029</v>
      </c>
      <c r="N67" s="61">
        <f t="shared" si="0"/>
        <v>190</v>
      </c>
    </row>
    <row r="68" spans="1:14" ht="15" x14ac:dyDescent="0.25">
      <c r="A68" s="63">
        <v>45903.666666666664</v>
      </c>
      <c r="B68">
        <v>12.88</v>
      </c>
      <c r="M68" s="61">
        <f t="shared" ca="1" si="1"/>
        <v>21.300734870317029</v>
      </c>
      <c r="N68" s="61">
        <f t="shared" si="0"/>
        <v>190</v>
      </c>
    </row>
    <row r="69" spans="1:14" ht="15" x14ac:dyDescent="0.25">
      <c r="A69" s="63">
        <v>45903.708333333336</v>
      </c>
      <c r="B69">
        <v>7.83</v>
      </c>
      <c r="M69" s="61">
        <f t="shared" ca="1" si="1"/>
        <v>21.300734870317029</v>
      </c>
      <c r="N69" s="61">
        <f t="shared" ref="N69:N132" si="2">+IF(A68="","",190)</f>
        <v>190</v>
      </c>
    </row>
    <row r="70" spans="1:14" ht="15" x14ac:dyDescent="0.25">
      <c r="A70" s="63">
        <v>45903.75</v>
      </c>
      <c r="B70">
        <v>5.31</v>
      </c>
      <c r="M70" s="61">
        <f t="shared" ref="M70:M133" ca="1" si="3">+IF(A69="","",Q$6)</f>
        <v>21.300734870317029</v>
      </c>
      <c r="N70" s="61">
        <f t="shared" si="2"/>
        <v>190</v>
      </c>
    </row>
    <row r="71" spans="1:14" ht="15" x14ac:dyDescent="0.25">
      <c r="A71" s="63">
        <v>45903.791666666664</v>
      </c>
      <c r="B71">
        <v>6.46</v>
      </c>
      <c r="M71" s="61">
        <f t="shared" ca="1" si="3"/>
        <v>21.300734870317029</v>
      </c>
      <c r="N71" s="61">
        <f t="shared" si="2"/>
        <v>190</v>
      </c>
    </row>
    <row r="72" spans="1:14" ht="15" x14ac:dyDescent="0.25">
      <c r="A72" s="63">
        <v>45903.833333333336</v>
      </c>
      <c r="B72">
        <v>6.45</v>
      </c>
      <c r="M72" s="61">
        <f t="shared" ca="1" si="3"/>
        <v>21.300734870317029</v>
      </c>
      <c r="N72" s="61">
        <f t="shared" si="2"/>
        <v>190</v>
      </c>
    </row>
    <row r="73" spans="1:14" ht="15" x14ac:dyDescent="0.25">
      <c r="A73" s="63">
        <v>45903.875</v>
      </c>
      <c r="B73">
        <v>4.55</v>
      </c>
      <c r="M73" s="61">
        <f t="shared" ca="1" si="3"/>
        <v>21.300734870317029</v>
      </c>
      <c r="N73" s="61">
        <f t="shared" si="2"/>
        <v>190</v>
      </c>
    </row>
    <row r="74" spans="1:14" ht="15" x14ac:dyDescent="0.25">
      <c r="A74" s="63">
        <v>45903.916666666664</v>
      </c>
      <c r="B74">
        <v>4.67</v>
      </c>
      <c r="M74" s="61">
        <f t="shared" ca="1" si="3"/>
        <v>21.300734870317029</v>
      </c>
      <c r="N74" s="61">
        <f t="shared" si="2"/>
        <v>190</v>
      </c>
    </row>
    <row r="75" spans="1:14" ht="15" x14ac:dyDescent="0.25">
      <c r="A75" s="63">
        <v>45903.958333333336</v>
      </c>
      <c r="B75">
        <v>6.82</v>
      </c>
      <c r="M75" s="61">
        <f t="shared" ca="1" si="3"/>
        <v>21.300734870317029</v>
      </c>
      <c r="N75" s="61">
        <f t="shared" si="2"/>
        <v>190</v>
      </c>
    </row>
    <row r="76" spans="1:14" ht="15" x14ac:dyDescent="0.25">
      <c r="A76" s="63">
        <v>45904</v>
      </c>
      <c r="B76">
        <v>7.28</v>
      </c>
      <c r="M76" s="61">
        <f t="shared" ca="1" si="3"/>
        <v>21.300734870317029</v>
      </c>
      <c r="N76" s="61">
        <f t="shared" si="2"/>
        <v>190</v>
      </c>
    </row>
    <row r="77" spans="1:14" ht="15" x14ac:dyDescent="0.25">
      <c r="A77" s="63">
        <v>45904.041666666664</v>
      </c>
      <c r="B77">
        <v>9.4</v>
      </c>
      <c r="M77" s="61">
        <f t="shared" ca="1" si="3"/>
        <v>21.300734870317029</v>
      </c>
      <c r="N77" s="61">
        <f t="shared" si="2"/>
        <v>190</v>
      </c>
    </row>
    <row r="78" spans="1:14" ht="15" x14ac:dyDescent="0.25">
      <c r="A78" s="63">
        <v>45904.083333333336</v>
      </c>
      <c r="B78">
        <v>9.82</v>
      </c>
      <c r="M78" s="61">
        <f t="shared" ca="1" si="3"/>
        <v>21.300734870317029</v>
      </c>
      <c r="N78" s="61">
        <f t="shared" si="2"/>
        <v>190</v>
      </c>
    </row>
    <row r="79" spans="1:14" ht="15" x14ac:dyDescent="0.25">
      <c r="A79" s="63">
        <v>45904.125</v>
      </c>
      <c r="B79">
        <v>10.51</v>
      </c>
      <c r="M79" s="61">
        <f t="shared" ca="1" si="3"/>
        <v>21.300734870317029</v>
      </c>
      <c r="N79" s="61">
        <f t="shared" si="2"/>
        <v>190</v>
      </c>
    </row>
    <row r="80" spans="1:14" ht="15" x14ac:dyDescent="0.25">
      <c r="A80" s="63">
        <v>45904.166666666664</v>
      </c>
      <c r="B80">
        <v>8.4700000000000006</v>
      </c>
      <c r="M80" s="61">
        <f t="shared" ca="1" si="3"/>
        <v>21.300734870317029</v>
      </c>
      <c r="N80" s="61">
        <f t="shared" si="2"/>
        <v>190</v>
      </c>
    </row>
    <row r="81" spans="1:14" ht="15" x14ac:dyDescent="0.25">
      <c r="A81" s="63">
        <v>45904.208333333336</v>
      </c>
      <c r="B81">
        <v>10.88</v>
      </c>
      <c r="M81" s="61">
        <f t="shared" ca="1" si="3"/>
        <v>21.300734870317029</v>
      </c>
      <c r="N81" s="61">
        <f t="shared" si="2"/>
        <v>190</v>
      </c>
    </row>
    <row r="82" spans="1:14" ht="15" x14ac:dyDescent="0.25">
      <c r="A82" s="63">
        <v>45904.25</v>
      </c>
      <c r="B82">
        <v>11.45</v>
      </c>
      <c r="M82" s="61">
        <f t="shared" ca="1" si="3"/>
        <v>21.300734870317029</v>
      </c>
      <c r="N82" s="61">
        <f t="shared" si="2"/>
        <v>190</v>
      </c>
    </row>
    <row r="83" spans="1:14" ht="15" x14ac:dyDescent="0.25">
      <c r="A83" s="63">
        <v>45904.291666666664</v>
      </c>
      <c r="B83">
        <v>10.95</v>
      </c>
      <c r="M83" s="61">
        <f t="shared" ca="1" si="3"/>
        <v>21.300734870317029</v>
      </c>
      <c r="N83" s="61">
        <f t="shared" si="2"/>
        <v>190</v>
      </c>
    </row>
    <row r="84" spans="1:14" ht="15" x14ac:dyDescent="0.25">
      <c r="A84" s="63">
        <v>45904.333333333336</v>
      </c>
      <c r="B84">
        <v>15.1</v>
      </c>
      <c r="M84" s="61">
        <f t="shared" ca="1" si="3"/>
        <v>21.300734870317029</v>
      </c>
      <c r="N84" s="61">
        <f t="shared" si="2"/>
        <v>190</v>
      </c>
    </row>
    <row r="85" spans="1:14" ht="15" x14ac:dyDescent="0.25">
      <c r="A85" s="63">
        <v>45904.375</v>
      </c>
      <c r="B85">
        <v>25.25</v>
      </c>
      <c r="M85" s="61">
        <f t="shared" ca="1" si="3"/>
        <v>21.300734870317029</v>
      </c>
      <c r="N85" s="61">
        <f t="shared" si="2"/>
        <v>190</v>
      </c>
    </row>
    <row r="86" spans="1:14" ht="15" x14ac:dyDescent="0.25">
      <c r="A86" s="63">
        <v>45904.416666666664</v>
      </c>
      <c r="B86">
        <v>26.59</v>
      </c>
      <c r="M86" s="61">
        <f t="shared" ca="1" si="3"/>
        <v>21.300734870317029</v>
      </c>
      <c r="N86" s="61">
        <f t="shared" si="2"/>
        <v>190</v>
      </c>
    </row>
    <row r="87" spans="1:14" ht="15" x14ac:dyDescent="0.25">
      <c r="A87" s="63">
        <v>45904.458333333336</v>
      </c>
      <c r="B87">
        <v>8.9700000000000006</v>
      </c>
      <c r="M87" s="61">
        <f t="shared" ca="1" si="3"/>
        <v>21.300734870317029</v>
      </c>
      <c r="N87" s="61">
        <f t="shared" si="2"/>
        <v>190</v>
      </c>
    </row>
    <row r="88" spans="1:14" ht="15" x14ac:dyDescent="0.25">
      <c r="A88" s="63">
        <v>45904.5</v>
      </c>
      <c r="B88">
        <v>70.680000000000007</v>
      </c>
      <c r="M88" s="61">
        <f t="shared" ca="1" si="3"/>
        <v>21.300734870317029</v>
      </c>
      <c r="N88" s="61">
        <f t="shared" si="2"/>
        <v>190</v>
      </c>
    </row>
    <row r="89" spans="1:14" ht="15" x14ac:dyDescent="0.25">
      <c r="A89" s="63">
        <v>45904.541666666664</v>
      </c>
      <c r="B89">
        <v>54.91</v>
      </c>
      <c r="M89" s="61">
        <f t="shared" ca="1" si="3"/>
        <v>21.300734870317029</v>
      </c>
      <c r="N89" s="61">
        <f t="shared" si="2"/>
        <v>190</v>
      </c>
    </row>
    <row r="90" spans="1:14" ht="15" x14ac:dyDescent="0.25">
      <c r="A90" s="63">
        <v>45904.583333333336</v>
      </c>
      <c r="B90">
        <v>4.32</v>
      </c>
      <c r="M90" s="61">
        <f t="shared" ca="1" si="3"/>
        <v>21.300734870317029</v>
      </c>
      <c r="N90" s="61">
        <f t="shared" si="2"/>
        <v>190</v>
      </c>
    </row>
    <row r="91" spans="1:14" ht="15" x14ac:dyDescent="0.25">
      <c r="A91" s="63">
        <v>45904.625</v>
      </c>
      <c r="B91">
        <v>36.270000000000003</v>
      </c>
      <c r="M91" s="61">
        <f t="shared" ca="1" si="3"/>
        <v>21.300734870317029</v>
      </c>
      <c r="N91" s="61">
        <f t="shared" si="2"/>
        <v>190</v>
      </c>
    </row>
    <row r="92" spans="1:14" ht="15" x14ac:dyDescent="0.25">
      <c r="A92" s="63">
        <v>45904.666666666664</v>
      </c>
      <c r="B92">
        <v>31.63</v>
      </c>
      <c r="M92" s="61">
        <f t="shared" ca="1" si="3"/>
        <v>21.300734870317029</v>
      </c>
      <c r="N92" s="61">
        <f t="shared" si="2"/>
        <v>190</v>
      </c>
    </row>
    <row r="93" spans="1:14" ht="15" x14ac:dyDescent="0.25">
      <c r="A93" s="63">
        <v>45904.708333333336</v>
      </c>
      <c r="B93">
        <v>14.39</v>
      </c>
      <c r="M93" s="61">
        <f t="shared" ca="1" si="3"/>
        <v>21.300734870317029</v>
      </c>
      <c r="N93" s="61">
        <f t="shared" si="2"/>
        <v>190</v>
      </c>
    </row>
    <row r="94" spans="1:14" ht="15" x14ac:dyDescent="0.25">
      <c r="A94" s="63">
        <v>45904.75</v>
      </c>
      <c r="B94">
        <v>5.92</v>
      </c>
      <c r="M94" s="61">
        <f t="shared" ca="1" si="3"/>
        <v>21.300734870317029</v>
      </c>
      <c r="N94" s="61">
        <f t="shared" si="2"/>
        <v>190</v>
      </c>
    </row>
    <row r="95" spans="1:14" ht="15" x14ac:dyDescent="0.25">
      <c r="A95" s="63">
        <v>45904.791666666664</v>
      </c>
      <c r="B95">
        <v>7.59</v>
      </c>
      <c r="M95" s="61">
        <f t="shared" ca="1" si="3"/>
        <v>21.300734870317029</v>
      </c>
      <c r="N95" s="61">
        <f t="shared" si="2"/>
        <v>190</v>
      </c>
    </row>
    <row r="96" spans="1:14" ht="15" x14ac:dyDescent="0.25">
      <c r="A96" s="63">
        <v>45904.833333333336</v>
      </c>
      <c r="B96">
        <v>7.07</v>
      </c>
      <c r="M96" s="61">
        <f t="shared" ca="1" si="3"/>
        <v>21.300734870317029</v>
      </c>
      <c r="N96" s="61">
        <f t="shared" si="2"/>
        <v>190</v>
      </c>
    </row>
    <row r="97" spans="1:14" ht="15" x14ac:dyDescent="0.25">
      <c r="A97" s="63">
        <v>45904.875</v>
      </c>
      <c r="B97">
        <v>6.91</v>
      </c>
      <c r="M97" s="61">
        <f t="shared" ca="1" si="3"/>
        <v>21.300734870317029</v>
      </c>
      <c r="N97" s="61">
        <f t="shared" si="2"/>
        <v>190</v>
      </c>
    </row>
    <row r="98" spans="1:14" ht="15" x14ac:dyDescent="0.25">
      <c r="A98" s="63">
        <v>45904.916666666664</v>
      </c>
      <c r="B98">
        <v>6.99</v>
      </c>
      <c r="M98" s="61">
        <f t="shared" ca="1" si="3"/>
        <v>21.300734870317029</v>
      </c>
      <c r="N98" s="61">
        <f t="shared" si="2"/>
        <v>190</v>
      </c>
    </row>
    <row r="99" spans="1:14" ht="15" x14ac:dyDescent="0.25">
      <c r="A99" s="63">
        <v>45904.958333333336</v>
      </c>
      <c r="B99">
        <v>6.8</v>
      </c>
      <c r="M99" s="61">
        <f t="shared" ca="1" si="3"/>
        <v>21.300734870317029</v>
      </c>
      <c r="N99" s="61">
        <f t="shared" si="2"/>
        <v>190</v>
      </c>
    </row>
    <row r="100" spans="1:14" ht="15" x14ac:dyDescent="0.25">
      <c r="A100" s="63">
        <v>45905</v>
      </c>
      <c r="B100">
        <v>7.68</v>
      </c>
      <c r="M100" s="61">
        <f t="shared" ca="1" si="3"/>
        <v>21.300734870317029</v>
      </c>
      <c r="N100" s="61">
        <f t="shared" si="2"/>
        <v>190</v>
      </c>
    </row>
    <row r="101" spans="1:14" ht="15" x14ac:dyDescent="0.25">
      <c r="A101" s="63">
        <v>45905.041666666664</v>
      </c>
      <c r="B101">
        <v>7.9</v>
      </c>
      <c r="M101" s="61">
        <f t="shared" ca="1" si="3"/>
        <v>21.300734870317029</v>
      </c>
      <c r="N101" s="61">
        <f t="shared" si="2"/>
        <v>190</v>
      </c>
    </row>
    <row r="102" spans="1:14" ht="15" x14ac:dyDescent="0.25">
      <c r="A102" s="63">
        <v>45905.083333333336</v>
      </c>
      <c r="B102">
        <v>8.7799999999999994</v>
      </c>
      <c r="M102" s="61">
        <f t="shared" ca="1" si="3"/>
        <v>21.300734870317029</v>
      </c>
      <c r="N102" s="61">
        <f t="shared" si="2"/>
        <v>190</v>
      </c>
    </row>
    <row r="103" spans="1:14" ht="15" x14ac:dyDescent="0.25">
      <c r="A103" s="63">
        <v>45905.125</v>
      </c>
      <c r="B103">
        <v>8.34</v>
      </c>
      <c r="M103" s="61">
        <f t="shared" ca="1" si="3"/>
        <v>21.300734870317029</v>
      </c>
      <c r="N103" s="61">
        <f t="shared" si="2"/>
        <v>190</v>
      </c>
    </row>
    <row r="104" spans="1:14" ht="15" x14ac:dyDescent="0.25">
      <c r="A104" s="63">
        <v>45905.166666666664</v>
      </c>
      <c r="B104">
        <v>7.68</v>
      </c>
      <c r="M104" s="61">
        <f t="shared" ca="1" si="3"/>
        <v>21.300734870317029</v>
      </c>
      <c r="N104" s="61">
        <f t="shared" si="2"/>
        <v>190</v>
      </c>
    </row>
    <row r="105" spans="1:14" ht="15" x14ac:dyDescent="0.25">
      <c r="A105" s="63">
        <v>45905.208333333336</v>
      </c>
      <c r="B105">
        <v>8.08</v>
      </c>
      <c r="M105" s="61">
        <f t="shared" ca="1" si="3"/>
        <v>21.300734870317029</v>
      </c>
      <c r="N105" s="61">
        <f t="shared" si="2"/>
        <v>190</v>
      </c>
    </row>
    <row r="106" spans="1:14" ht="15" x14ac:dyDescent="0.25">
      <c r="A106" s="63">
        <v>45905.25</v>
      </c>
      <c r="B106">
        <v>9.1300000000000008</v>
      </c>
      <c r="M106" s="61">
        <f t="shared" ca="1" si="3"/>
        <v>21.300734870317029</v>
      </c>
      <c r="N106" s="61">
        <f t="shared" si="2"/>
        <v>190</v>
      </c>
    </row>
    <row r="107" spans="1:14" ht="15" x14ac:dyDescent="0.25">
      <c r="A107" s="63">
        <v>45905.291666666664</v>
      </c>
      <c r="B107">
        <v>8.7100000000000009</v>
      </c>
      <c r="M107" s="61">
        <f t="shared" ca="1" si="3"/>
        <v>21.300734870317029</v>
      </c>
      <c r="N107" s="61">
        <f t="shared" si="2"/>
        <v>190</v>
      </c>
    </row>
    <row r="108" spans="1:14" ht="15" x14ac:dyDescent="0.25">
      <c r="A108" s="63">
        <v>45905.333333333336</v>
      </c>
      <c r="B108">
        <v>11.3</v>
      </c>
      <c r="M108" s="61">
        <f t="shared" ca="1" si="3"/>
        <v>21.300734870317029</v>
      </c>
      <c r="N108" s="61">
        <f t="shared" si="2"/>
        <v>190</v>
      </c>
    </row>
    <row r="109" spans="1:14" ht="15" x14ac:dyDescent="0.25">
      <c r="A109" s="63">
        <v>45905.375</v>
      </c>
      <c r="B109">
        <v>86.73</v>
      </c>
      <c r="M109" s="61">
        <f t="shared" ca="1" si="3"/>
        <v>21.300734870317029</v>
      </c>
      <c r="N109" s="61">
        <f t="shared" si="2"/>
        <v>190</v>
      </c>
    </row>
    <row r="110" spans="1:14" ht="15" x14ac:dyDescent="0.25">
      <c r="A110" s="63">
        <v>45905.416666666664</v>
      </c>
      <c r="B110">
        <v>54.3</v>
      </c>
      <c r="M110" s="61">
        <f t="shared" ca="1" si="3"/>
        <v>21.300734870317029</v>
      </c>
      <c r="N110" s="61">
        <f t="shared" si="2"/>
        <v>190</v>
      </c>
    </row>
    <row r="111" spans="1:14" ht="15" x14ac:dyDescent="0.25">
      <c r="A111" s="63">
        <v>45905.458333333336</v>
      </c>
      <c r="B111">
        <v>22.65</v>
      </c>
      <c r="M111" s="61">
        <f t="shared" ca="1" si="3"/>
        <v>21.300734870317029</v>
      </c>
      <c r="N111" s="61">
        <f t="shared" si="2"/>
        <v>190</v>
      </c>
    </row>
    <row r="112" spans="1:14" ht="15" x14ac:dyDescent="0.25">
      <c r="A112" s="63">
        <v>45905.5</v>
      </c>
      <c r="B112">
        <v>78.180000000000007</v>
      </c>
      <c r="M112" s="61">
        <f t="shared" ca="1" si="3"/>
        <v>21.300734870317029</v>
      </c>
      <c r="N112" s="61">
        <f t="shared" si="2"/>
        <v>190</v>
      </c>
    </row>
    <row r="113" spans="1:14" ht="15" x14ac:dyDescent="0.25">
      <c r="A113" s="63">
        <v>45905.541666666664</v>
      </c>
      <c r="B113">
        <v>76.64</v>
      </c>
      <c r="M113" s="61">
        <f t="shared" ca="1" si="3"/>
        <v>21.300734870317029</v>
      </c>
      <c r="N113" s="61">
        <f t="shared" si="2"/>
        <v>190</v>
      </c>
    </row>
    <row r="114" spans="1:14" ht="15" x14ac:dyDescent="0.25">
      <c r="A114" s="63">
        <v>45905.583333333336</v>
      </c>
      <c r="B114">
        <v>27.28</v>
      </c>
      <c r="M114" s="61">
        <f t="shared" ca="1" si="3"/>
        <v>21.300734870317029</v>
      </c>
      <c r="N114" s="61">
        <f t="shared" si="2"/>
        <v>190</v>
      </c>
    </row>
    <row r="115" spans="1:14" ht="15" x14ac:dyDescent="0.25">
      <c r="A115" s="63">
        <v>45905.625</v>
      </c>
      <c r="B115">
        <v>88.39</v>
      </c>
      <c r="M115" s="61">
        <f t="shared" ca="1" si="3"/>
        <v>21.300734870317029</v>
      </c>
      <c r="N115" s="61">
        <f t="shared" si="2"/>
        <v>190</v>
      </c>
    </row>
    <row r="116" spans="1:14" ht="15" x14ac:dyDescent="0.25">
      <c r="A116" s="63">
        <v>45905.666666666664</v>
      </c>
      <c r="B116">
        <v>193.84</v>
      </c>
      <c r="M116" s="61">
        <f t="shared" ca="1" si="3"/>
        <v>21.300734870317029</v>
      </c>
      <c r="N116" s="61">
        <f t="shared" si="2"/>
        <v>190</v>
      </c>
    </row>
    <row r="117" spans="1:14" ht="15" x14ac:dyDescent="0.25">
      <c r="A117" s="63">
        <v>45905.708333333336</v>
      </c>
      <c r="B117">
        <v>23.26</v>
      </c>
      <c r="M117" s="61">
        <f t="shared" ca="1" si="3"/>
        <v>21.300734870317029</v>
      </c>
      <c r="N117" s="61">
        <f t="shared" si="2"/>
        <v>190</v>
      </c>
    </row>
    <row r="118" spans="1:14" ht="15" x14ac:dyDescent="0.25">
      <c r="A118" s="63">
        <v>45905.75</v>
      </c>
      <c r="B118">
        <v>19.96</v>
      </c>
      <c r="M118" s="61">
        <f t="shared" ca="1" si="3"/>
        <v>21.300734870317029</v>
      </c>
      <c r="N118" s="61">
        <f t="shared" si="2"/>
        <v>190</v>
      </c>
    </row>
    <row r="119" spans="1:14" ht="15" x14ac:dyDescent="0.25">
      <c r="A119" s="63">
        <v>45905.791666666664</v>
      </c>
      <c r="B119">
        <v>7.87</v>
      </c>
      <c r="M119" s="61">
        <f t="shared" ca="1" si="3"/>
        <v>21.300734870317029</v>
      </c>
      <c r="N119" s="61">
        <f t="shared" si="2"/>
        <v>190</v>
      </c>
    </row>
    <row r="120" spans="1:14" ht="15" x14ac:dyDescent="0.25">
      <c r="A120" s="63">
        <v>45905.833333333336</v>
      </c>
      <c r="B120">
        <v>10.1</v>
      </c>
      <c r="M120" s="61">
        <f t="shared" ca="1" si="3"/>
        <v>21.300734870317029</v>
      </c>
      <c r="N120" s="61">
        <f t="shared" si="2"/>
        <v>190</v>
      </c>
    </row>
    <row r="121" spans="1:14" ht="15" x14ac:dyDescent="0.25">
      <c r="A121" s="63">
        <v>45905.875</v>
      </c>
      <c r="B121">
        <v>9.4700000000000006</v>
      </c>
      <c r="M121" s="61">
        <f t="shared" ca="1" si="3"/>
        <v>21.300734870317029</v>
      </c>
      <c r="N121" s="61">
        <f t="shared" si="2"/>
        <v>190</v>
      </c>
    </row>
    <row r="122" spans="1:14" ht="15" x14ac:dyDescent="0.25">
      <c r="A122" s="63">
        <v>45905.916666666664</v>
      </c>
      <c r="B122">
        <v>9.98</v>
      </c>
      <c r="M122" s="61">
        <f t="shared" ca="1" si="3"/>
        <v>21.300734870317029</v>
      </c>
      <c r="N122" s="61">
        <f t="shared" si="2"/>
        <v>190</v>
      </c>
    </row>
    <row r="123" spans="1:14" ht="15" x14ac:dyDescent="0.25">
      <c r="A123" s="63">
        <v>45905.958333333336</v>
      </c>
      <c r="B123">
        <v>12.76</v>
      </c>
      <c r="M123" s="61">
        <f t="shared" ca="1" si="3"/>
        <v>21.300734870317029</v>
      </c>
      <c r="N123" s="61">
        <f t="shared" si="2"/>
        <v>190</v>
      </c>
    </row>
    <row r="124" spans="1:14" ht="15" x14ac:dyDescent="0.25">
      <c r="A124" s="63">
        <v>45906</v>
      </c>
      <c r="B124">
        <v>15.36</v>
      </c>
      <c r="M124" s="61">
        <f t="shared" ca="1" si="3"/>
        <v>21.300734870317029</v>
      </c>
      <c r="N124" s="61">
        <f t="shared" si="2"/>
        <v>190</v>
      </c>
    </row>
    <row r="125" spans="1:14" ht="15" x14ac:dyDescent="0.25">
      <c r="A125" s="63">
        <v>45906.041666666664</v>
      </c>
      <c r="B125">
        <v>11.99</v>
      </c>
      <c r="M125" s="61">
        <f t="shared" ca="1" si="3"/>
        <v>21.300734870317029</v>
      </c>
      <c r="N125" s="61">
        <f t="shared" si="2"/>
        <v>190</v>
      </c>
    </row>
    <row r="126" spans="1:14" ht="15" x14ac:dyDescent="0.25">
      <c r="A126" s="63">
        <v>45906.083333333336</v>
      </c>
      <c r="B126">
        <v>13.59</v>
      </c>
      <c r="M126" s="61">
        <f t="shared" ca="1" si="3"/>
        <v>21.300734870317029</v>
      </c>
      <c r="N126" s="61">
        <f t="shared" si="2"/>
        <v>190</v>
      </c>
    </row>
    <row r="127" spans="1:14" ht="15" x14ac:dyDescent="0.25">
      <c r="A127" s="63">
        <v>45906.125</v>
      </c>
      <c r="B127">
        <v>13.96</v>
      </c>
      <c r="M127" s="61">
        <f t="shared" ca="1" si="3"/>
        <v>21.300734870317029</v>
      </c>
      <c r="N127" s="61">
        <f t="shared" si="2"/>
        <v>190</v>
      </c>
    </row>
    <row r="128" spans="1:14" ht="15" x14ac:dyDescent="0.25">
      <c r="A128" s="63">
        <v>45906.166666666664</v>
      </c>
      <c r="B128">
        <v>12.36</v>
      </c>
      <c r="M128" s="61">
        <f t="shared" ca="1" si="3"/>
        <v>21.300734870317029</v>
      </c>
      <c r="N128" s="61">
        <f t="shared" si="2"/>
        <v>190</v>
      </c>
    </row>
    <row r="129" spans="1:14" ht="15" x14ac:dyDescent="0.25">
      <c r="A129" s="63">
        <v>45906.208333333336</v>
      </c>
      <c r="B129">
        <v>10.59</v>
      </c>
      <c r="M129" s="61">
        <f t="shared" ca="1" si="3"/>
        <v>21.300734870317029</v>
      </c>
      <c r="N129" s="61">
        <f t="shared" si="2"/>
        <v>190</v>
      </c>
    </row>
    <row r="130" spans="1:14" ht="15" x14ac:dyDescent="0.25">
      <c r="A130" s="63">
        <v>45906.25</v>
      </c>
      <c r="B130">
        <v>10.62</v>
      </c>
      <c r="M130" s="61">
        <f t="shared" ca="1" si="3"/>
        <v>21.300734870317029</v>
      </c>
      <c r="N130" s="61">
        <f t="shared" si="2"/>
        <v>190</v>
      </c>
    </row>
    <row r="131" spans="1:14" ht="15" x14ac:dyDescent="0.25">
      <c r="A131" s="63">
        <v>45906.291666666664</v>
      </c>
      <c r="B131">
        <v>10.11</v>
      </c>
      <c r="M131" s="61">
        <f t="shared" ca="1" si="3"/>
        <v>21.300734870317029</v>
      </c>
      <c r="N131" s="61">
        <f t="shared" si="2"/>
        <v>190</v>
      </c>
    </row>
    <row r="132" spans="1:14" ht="15" x14ac:dyDescent="0.25">
      <c r="A132" s="63">
        <v>45906.333333333336</v>
      </c>
      <c r="B132">
        <v>9.01</v>
      </c>
      <c r="M132" s="61">
        <f t="shared" ca="1" si="3"/>
        <v>21.300734870317029</v>
      </c>
      <c r="N132" s="61">
        <f t="shared" si="2"/>
        <v>190</v>
      </c>
    </row>
    <row r="133" spans="1:14" ht="15" x14ac:dyDescent="0.25">
      <c r="A133" s="63">
        <v>45906.375</v>
      </c>
      <c r="B133">
        <v>40.909999999999997</v>
      </c>
      <c r="M133" s="61">
        <f t="shared" ca="1" si="3"/>
        <v>21.300734870317029</v>
      </c>
      <c r="N133" s="61">
        <f t="shared" ref="N133:N196" si="4">+IF(A132="","",190)</f>
        <v>190</v>
      </c>
    </row>
    <row r="134" spans="1:14" ht="15" x14ac:dyDescent="0.25">
      <c r="A134" s="63">
        <v>45906.416666666664</v>
      </c>
      <c r="B134">
        <v>21.52</v>
      </c>
      <c r="M134" s="61">
        <f t="shared" ref="M134:M197" ca="1" si="5">+IF(A133="","",Q$6)</f>
        <v>21.300734870317029</v>
      </c>
      <c r="N134" s="61">
        <f t="shared" si="4"/>
        <v>190</v>
      </c>
    </row>
    <row r="135" spans="1:14" ht="15" x14ac:dyDescent="0.25">
      <c r="A135" s="63">
        <v>45906.458333333336</v>
      </c>
      <c r="B135">
        <v>17.329999999999998</v>
      </c>
      <c r="M135" s="61">
        <f t="shared" ca="1" si="5"/>
        <v>21.300734870317029</v>
      </c>
      <c r="N135" s="61">
        <f t="shared" si="4"/>
        <v>190</v>
      </c>
    </row>
    <row r="136" spans="1:14" ht="15" x14ac:dyDescent="0.25">
      <c r="A136" s="63">
        <v>45906.5</v>
      </c>
      <c r="B136">
        <v>32.92</v>
      </c>
      <c r="M136" s="61">
        <f t="shared" ca="1" si="5"/>
        <v>21.300734870317029</v>
      </c>
      <c r="N136" s="61">
        <f t="shared" si="4"/>
        <v>190</v>
      </c>
    </row>
    <row r="137" spans="1:14" ht="15" x14ac:dyDescent="0.25">
      <c r="A137" s="63">
        <v>45906.541666666664</v>
      </c>
      <c r="B137">
        <v>55.73</v>
      </c>
      <c r="M137" s="61">
        <f t="shared" ca="1" si="5"/>
        <v>21.300734870317029</v>
      </c>
      <c r="N137" s="61">
        <f t="shared" si="4"/>
        <v>190</v>
      </c>
    </row>
    <row r="138" spans="1:14" ht="15" x14ac:dyDescent="0.25">
      <c r="A138" s="63">
        <v>45906.583333333336</v>
      </c>
      <c r="B138">
        <v>29.56</v>
      </c>
      <c r="M138" s="61">
        <f t="shared" ca="1" si="5"/>
        <v>21.300734870317029</v>
      </c>
      <c r="N138" s="61">
        <f t="shared" si="4"/>
        <v>190</v>
      </c>
    </row>
    <row r="139" spans="1:14" ht="15" x14ac:dyDescent="0.25">
      <c r="A139" s="63">
        <v>45906.625</v>
      </c>
      <c r="B139">
        <v>36.47</v>
      </c>
      <c r="M139" s="61">
        <f t="shared" ca="1" si="5"/>
        <v>21.300734870317029</v>
      </c>
      <c r="N139" s="61">
        <f t="shared" si="4"/>
        <v>190</v>
      </c>
    </row>
    <row r="140" spans="1:14" ht="15" x14ac:dyDescent="0.25">
      <c r="A140" s="63">
        <v>45906.666666666664</v>
      </c>
      <c r="B140">
        <v>17.170000000000002</v>
      </c>
      <c r="M140" s="61">
        <f t="shared" ca="1" si="5"/>
        <v>21.300734870317029</v>
      </c>
      <c r="N140" s="61">
        <f t="shared" si="4"/>
        <v>190</v>
      </c>
    </row>
    <row r="141" spans="1:14" ht="15" x14ac:dyDescent="0.25">
      <c r="A141" s="63">
        <v>45906.708333333336</v>
      </c>
      <c r="B141">
        <v>17.440000000000001</v>
      </c>
      <c r="M141" s="61">
        <f t="shared" ca="1" si="5"/>
        <v>21.300734870317029</v>
      </c>
      <c r="N141" s="61">
        <f t="shared" si="4"/>
        <v>190</v>
      </c>
    </row>
    <row r="142" spans="1:14" ht="15" x14ac:dyDescent="0.25">
      <c r="A142" s="63">
        <v>45906.75</v>
      </c>
      <c r="B142">
        <v>16.52</v>
      </c>
      <c r="M142" s="61">
        <f t="shared" ca="1" si="5"/>
        <v>21.300734870317029</v>
      </c>
      <c r="N142" s="61">
        <f t="shared" si="4"/>
        <v>190</v>
      </c>
    </row>
    <row r="143" spans="1:14" ht="15" x14ac:dyDescent="0.25">
      <c r="A143" s="63">
        <v>45906.791666666664</v>
      </c>
      <c r="B143">
        <v>9.59</v>
      </c>
      <c r="M143" s="61">
        <f t="shared" ca="1" si="5"/>
        <v>21.300734870317029</v>
      </c>
      <c r="N143" s="61">
        <f t="shared" si="4"/>
        <v>190</v>
      </c>
    </row>
    <row r="144" spans="1:14" ht="15" x14ac:dyDescent="0.25">
      <c r="A144" s="63">
        <v>45906.833333333336</v>
      </c>
      <c r="B144">
        <v>10.78</v>
      </c>
      <c r="M144" s="61">
        <f t="shared" ca="1" si="5"/>
        <v>21.300734870317029</v>
      </c>
      <c r="N144" s="61">
        <f t="shared" si="4"/>
        <v>190</v>
      </c>
    </row>
    <row r="145" spans="1:14" ht="15" x14ac:dyDescent="0.25">
      <c r="A145" s="63">
        <v>45906.875</v>
      </c>
      <c r="B145">
        <v>9.9499999999999993</v>
      </c>
      <c r="M145" s="61">
        <f t="shared" ca="1" si="5"/>
        <v>21.300734870317029</v>
      </c>
      <c r="N145" s="61">
        <f t="shared" si="4"/>
        <v>190</v>
      </c>
    </row>
    <row r="146" spans="1:14" ht="15" x14ac:dyDescent="0.25">
      <c r="A146" s="63">
        <v>45906.916666666664</v>
      </c>
      <c r="B146">
        <v>17.14</v>
      </c>
      <c r="M146" s="61">
        <f t="shared" ca="1" si="5"/>
        <v>21.300734870317029</v>
      </c>
      <c r="N146" s="61">
        <f t="shared" si="4"/>
        <v>190</v>
      </c>
    </row>
    <row r="147" spans="1:14" ht="15" x14ac:dyDescent="0.25">
      <c r="A147" s="63">
        <v>45906.958333333336</v>
      </c>
      <c r="B147">
        <v>11.62</v>
      </c>
      <c r="M147" s="61">
        <f t="shared" ca="1" si="5"/>
        <v>21.300734870317029</v>
      </c>
      <c r="N147" s="61">
        <f t="shared" si="4"/>
        <v>190</v>
      </c>
    </row>
    <row r="148" spans="1:14" ht="15" x14ac:dyDescent="0.25">
      <c r="A148" s="63">
        <v>45907</v>
      </c>
      <c r="B148">
        <v>15.53</v>
      </c>
      <c r="M148" s="61">
        <f t="shared" ca="1" si="5"/>
        <v>21.300734870317029</v>
      </c>
      <c r="N148" s="61">
        <f t="shared" si="4"/>
        <v>190</v>
      </c>
    </row>
    <row r="149" spans="1:14" ht="15" x14ac:dyDescent="0.25">
      <c r="A149" s="63">
        <v>45907.041666666664</v>
      </c>
      <c r="B149">
        <v>11.56</v>
      </c>
      <c r="M149" s="61">
        <f t="shared" ca="1" si="5"/>
        <v>21.300734870317029</v>
      </c>
      <c r="N149" s="61">
        <f t="shared" si="4"/>
        <v>190</v>
      </c>
    </row>
    <row r="150" spans="1:14" ht="15" x14ac:dyDescent="0.25">
      <c r="A150" s="63">
        <v>45907.083333333336</v>
      </c>
      <c r="B150">
        <v>9.75</v>
      </c>
      <c r="M150" s="61">
        <f t="shared" ca="1" si="5"/>
        <v>21.300734870317029</v>
      </c>
      <c r="N150" s="61">
        <f t="shared" si="4"/>
        <v>190</v>
      </c>
    </row>
    <row r="151" spans="1:14" ht="15" x14ac:dyDescent="0.25">
      <c r="A151" s="63">
        <v>45907.125</v>
      </c>
      <c r="B151">
        <v>9.5299999999999994</v>
      </c>
      <c r="M151" s="61">
        <f t="shared" ca="1" si="5"/>
        <v>21.300734870317029</v>
      </c>
      <c r="N151" s="61">
        <f t="shared" si="4"/>
        <v>190</v>
      </c>
    </row>
    <row r="152" spans="1:14" ht="15" x14ac:dyDescent="0.25">
      <c r="A152" s="63">
        <v>45907.166666666664</v>
      </c>
      <c r="B152">
        <v>8.49</v>
      </c>
      <c r="M152" s="61">
        <f t="shared" ca="1" si="5"/>
        <v>21.300734870317029</v>
      </c>
      <c r="N152" s="61">
        <f t="shared" si="4"/>
        <v>190</v>
      </c>
    </row>
    <row r="153" spans="1:14" ht="15" x14ac:dyDescent="0.25">
      <c r="A153" s="63">
        <v>45907.208333333336</v>
      </c>
      <c r="B153">
        <v>7.84</v>
      </c>
      <c r="M153" s="61">
        <f t="shared" ca="1" si="5"/>
        <v>21.300734870317029</v>
      </c>
      <c r="N153" s="61">
        <f t="shared" si="4"/>
        <v>190</v>
      </c>
    </row>
    <row r="154" spans="1:14" ht="15" x14ac:dyDescent="0.25">
      <c r="A154" s="63">
        <v>45907.25</v>
      </c>
      <c r="B154">
        <v>8.85</v>
      </c>
      <c r="M154" s="61">
        <f t="shared" ca="1" si="5"/>
        <v>21.300734870317029</v>
      </c>
      <c r="N154" s="61">
        <f t="shared" si="4"/>
        <v>190</v>
      </c>
    </row>
    <row r="155" spans="1:14" ht="15" x14ac:dyDescent="0.25">
      <c r="A155" s="63">
        <v>45907.291666666664</v>
      </c>
      <c r="B155">
        <v>8.48</v>
      </c>
      <c r="M155" s="61">
        <f t="shared" ca="1" si="5"/>
        <v>21.300734870317029</v>
      </c>
      <c r="N155" s="61">
        <f t="shared" si="4"/>
        <v>190</v>
      </c>
    </row>
    <row r="156" spans="1:14" ht="15" x14ac:dyDescent="0.25">
      <c r="A156" s="63">
        <v>45907.333333333336</v>
      </c>
      <c r="B156">
        <v>9.3699999999999992</v>
      </c>
      <c r="M156" s="61">
        <f t="shared" ca="1" si="5"/>
        <v>21.300734870317029</v>
      </c>
      <c r="N156" s="61">
        <f t="shared" si="4"/>
        <v>190</v>
      </c>
    </row>
    <row r="157" spans="1:14" ht="15" x14ac:dyDescent="0.25">
      <c r="A157" s="63">
        <v>45907.375</v>
      </c>
      <c r="B157">
        <v>11.35</v>
      </c>
      <c r="M157" s="61">
        <f t="shared" ca="1" si="5"/>
        <v>21.300734870317029</v>
      </c>
      <c r="N157" s="61">
        <f t="shared" si="4"/>
        <v>190</v>
      </c>
    </row>
    <row r="158" spans="1:14" ht="15" x14ac:dyDescent="0.25">
      <c r="A158" s="63">
        <v>45907.416666666664</v>
      </c>
      <c r="B158">
        <v>9.26</v>
      </c>
      <c r="M158" s="61">
        <f t="shared" ca="1" si="5"/>
        <v>21.300734870317029</v>
      </c>
      <c r="N158" s="61">
        <f t="shared" si="4"/>
        <v>190</v>
      </c>
    </row>
    <row r="159" spans="1:14" ht="15" x14ac:dyDescent="0.25">
      <c r="A159" s="63">
        <v>45907.458333333336</v>
      </c>
      <c r="B159">
        <v>11.62</v>
      </c>
      <c r="M159" s="61">
        <f t="shared" ca="1" si="5"/>
        <v>21.300734870317029</v>
      </c>
      <c r="N159" s="61">
        <f t="shared" si="4"/>
        <v>190</v>
      </c>
    </row>
    <row r="160" spans="1:14" ht="15" x14ac:dyDescent="0.25">
      <c r="A160" s="63">
        <v>45907.5</v>
      </c>
      <c r="B160">
        <v>15.57</v>
      </c>
      <c r="M160" s="61">
        <f t="shared" ca="1" si="5"/>
        <v>21.300734870317029</v>
      </c>
      <c r="N160" s="61">
        <f t="shared" si="4"/>
        <v>190</v>
      </c>
    </row>
    <row r="161" spans="1:14" ht="15" x14ac:dyDescent="0.25">
      <c r="A161" s="63">
        <v>45907.541666666664</v>
      </c>
      <c r="B161">
        <v>10.74</v>
      </c>
      <c r="M161" s="61">
        <f t="shared" ca="1" si="5"/>
        <v>21.300734870317029</v>
      </c>
      <c r="N161" s="61">
        <f t="shared" si="4"/>
        <v>190</v>
      </c>
    </row>
    <row r="162" spans="1:14" ht="15" x14ac:dyDescent="0.25">
      <c r="A162" s="63">
        <v>45907.583333333336</v>
      </c>
      <c r="B162">
        <v>13.56</v>
      </c>
      <c r="M162" s="61">
        <f t="shared" ca="1" si="5"/>
        <v>21.300734870317029</v>
      </c>
      <c r="N162" s="61">
        <f t="shared" si="4"/>
        <v>190</v>
      </c>
    </row>
    <row r="163" spans="1:14" ht="15" x14ac:dyDescent="0.25">
      <c r="A163" s="63">
        <v>45907.625</v>
      </c>
      <c r="B163">
        <v>12.85</v>
      </c>
      <c r="M163" s="61">
        <f t="shared" ca="1" si="5"/>
        <v>21.300734870317029</v>
      </c>
      <c r="N163" s="61">
        <f t="shared" si="4"/>
        <v>190</v>
      </c>
    </row>
    <row r="164" spans="1:14" ht="15" x14ac:dyDescent="0.25">
      <c r="A164" s="63">
        <v>45907.666666666664</v>
      </c>
      <c r="B164">
        <v>13.85</v>
      </c>
      <c r="M164" s="61">
        <f t="shared" ca="1" si="5"/>
        <v>21.300734870317029</v>
      </c>
      <c r="N164" s="61">
        <f t="shared" si="4"/>
        <v>190</v>
      </c>
    </row>
    <row r="165" spans="1:14" ht="15" x14ac:dyDescent="0.25">
      <c r="A165" s="63">
        <v>45907.708333333336</v>
      </c>
      <c r="B165">
        <v>15.49</v>
      </c>
      <c r="M165" s="61">
        <f t="shared" ca="1" si="5"/>
        <v>21.300734870317029</v>
      </c>
      <c r="N165" s="61">
        <f t="shared" si="4"/>
        <v>190</v>
      </c>
    </row>
    <row r="166" spans="1:14" ht="15" x14ac:dyDescent="0.25">
      <c r="A166" s="63">
        <v>45907.75</v>
      </c>
      <c r="B166">
        <v>14.88</v>
      </c>
      <c r="M166" s="61">
        <f t="shared" ca="1" si="5"/>
        <v>21.300734870317029</v>
      </c>
      <c r="N166" s="61">
        <f t="shared" si="4"/>
        <v>190</v>
      </c>
    </row>
    <row r="167" spans="1:14" ht="15" x14ac:dyDescent="0.25">
      <c r="A167" s="63">
        <v>45907.791666666664</v>
      </c>
      <c r="B167">
        <v>7.96</v>
      </c>
      <c r="M167" s="61">
        <f t="shared" ca="1" si="5"/>
        <v>21.300734870317029</v>
      </c>
      <c r="N167" s="61">
        <f t="shared" si="4"/>
        <v>190</v>
      </c>
    </row>
    <row r="168" spans="1:14" ht="15" x14ac:dyDescent="0.25">
      <c r="A168" s="63">
        <v>45907.833333333336</v>
      </c>
      <c r="B168">
        <v>5.6</v>
      </c>
      <c r="M168" s="61">
        <f t="shared" ca="1" si="5"/>
        <v>21.300734870317029</v>
      </c>
      <c r="N168" s="61">
        <f t="shared" si="4"/>
        <v>190</v>
      </c>
    </row>
    <row r="169" spans="1:14" ht="15" x14ac:dyDescent="0.25">
      <c r="A169" s="63">
        <v>45907.875</v>
      </c>
      <c r="B169">
        <v>7.21</v>
      </c>
      <c r="M169" s="61">
        <f t="shared" ca="1" si="5"/>
        <v>21.300734870317029</v>
      </c>
      <c r="N169" s="61">
        <f t="shared" si="4"/>
        <v>190</v>
      </c>
    </row>
    <row r="170" spans="1:14" ht="15" x14ac:dyDescent="0.25">
      <c r="A170" s="63">
        <v>45907.916666666664</v>
      </c>
      <c r="B170">
        <v>7.84</v>
      </c>
      <c r="M170" s="61">
        <f t="shared" ca="1" si="5"/>
        <v>21.300734870317029</v>
      </c>
      <c r="N170" s="61">
        <f t="shared" si="4"/>
        <v>190</v>
      </c>
    </row>
    <row r="171" spans="1:14" ht="15" x14ac:dyDescent="0.25">
      <c r="A171" s="63">
        <v>45907.958333333336</v>
      </c>
      <c r="B171">
        <v>8.3000000000000007</v>
      </c>
      <c r="M171" s="61">
        <f t="shared" ca="1" si="5"/>
        <v>21.300734870317029</v>
      </c>
      <c r="N171" s="61">
        <f t="shared" si="4"/>
        <v>190</v>
      </c>
    </row>
    <row r="172" spans="1:14" ht="15" x14ac:dyDescent="0.25">
      <c r="A172" s="63">
        <v>45908</v>
      </c>
      <c r="B172">
        <v>8.39</v>
      </c>
      <c r="M172" s="61">
        <f t="shared" ca="1" si="5"/>
        <v>21.300734870317029</v>
      </c>
      <c r="N172" s="61">
        <f t="shared" si="4"/>
        <v>190</v>
      </c>
    </row>
    <row r="173" spans="1:14" ht="15" x14ac:dyDescent="0.25">
      <c r="A173" s="63">
        <v>45908.041666666664</v>
      </c>
      <c r="B173">
        <v>9.89</v>
      </c>
      <c r="M173" s="61">
        <f t="shared" ca="1" si="5"/>
        <v>21.300734870317029</v>
      </c>
      <c r="N173" s="61">
        <f t="shared" si="4"/>
        <v>190</v>
      </c>
    </row>
    <row r="174" spans="1:14" ht="15" x14ac:dyDescent="0.25">
      <c r="A174" s="63">
        <v>45908.083333333336</v>
      </c>
      <c r="B174">
        <v>9.58</v>
      </c>
      <c r="M174" s="61">
        <f t="shared" ca="1" si="5"/>
        <v>21.300734870317029</v>
      </c>
      <c r="N174" s="61">
        <f t="shared" si="4"/>
        <v>190</v>
      </c>
    </row>
    <row r="175" spans="1:14" ht="15" x14ac:dyDescent="0.25">
      <c r="A175" s="63">
        <v>45908.125</v>
      </c>
      <c r="B175">
        <v>7.82</v>
      </c>
      <c r="M175" s="61">
        <f t="shared" ca="1" si="5"/>
        <v>21.300734870317029</v>
      </c>
      <c r="N175" s="61">
        <f t="shared" si="4"/>
        <v>190</v>
      </c>
    </row>
    <row r="176" spans="1:14" ht="15" x14ac:dyDescent="0.25">
      <c r="A176" s="63">
        <v>45908.166666666664</v>
      </c>
      <c r="B176">
        <v>5.2</v>
      </c>
      <c r="M176" s="61">
        <f t="shared" ca="1" si="5"/>
        <v>21.300734870317029</v>
      </c>
      <c r="N176" s="61">
        <f t="shared" si="4"/>
        <v>190</v>
      </c>
    </row>
    <row r="177" spans="1:14" ht="15" x14ac:dyDescent="0.25">
      <c r="A177" s="63">
        <v>45908.208333333336</v>
      </c>
      <c r="B177">
        <v>3.98</v>
      </c>
      <c r="M177" s="61">
        <f t="shared" ca="1" si="5"/>
        <v>21.300734870317029</v>
      </c>
      <c r="N177" s="61">
        <f t="shared" si="4"/>
        <v>190</v>
      </c>
    </row>
    <row r="178" spans="1:14" ht="15" x14ac:dyDescent="0.25">
      <c r="A178" s="63">
        <v>45908.25</v>
      </c>
      <c r="B178">
        <v>5.1100000000000003</v>
      </c>
      <c r="M178" s="61">
        <f t="shared" ca="1" si="5"/>
        <v>21.300734870317029</v>
      </c>
      <c r="N178" s="61">
        <f t="shared" si="4"/>
        <v>190</v>
      </c>
    </row>
    <row r="179" spans="1:14" ht="15" x14ac:dyDescent="0.25">
      <c r="A179" s="63">
        <v>45908.291666666664</v>
      </c>
      <c r="B179">
        <v>5.49</v>
      </c>
      <c r="M179" s="61">
        <f t="shared" ca="1" si="5"/>
        <v>21.300734870317029</v>
      </c>
      <c r="N179" s="61">
        <f t="shared" si="4"/>
        <v>190</v>
      </c>
    </row>
    <row r="180" spans="1:14" ht="15" x14ac:dyDescent="0.25">
      <c r="A180" s="63">
        <v>45908.333333333336</v>
      </c>
      <c r="B180">
        <v>6.22</v>
      </c>
      <c r="M180" s="61">
        <f t="shared" ca="1" si="5"/>
        <v>21.300734870317029</v>
      </c>
      <c r="N180" s="61">
        <f t="shared" si="4"/>
        <v>190</v>
      </c>
    </row>
    <row r="181" spans="1:14" ht="15" x14ac:dyDescent="0.25">
      <c r="A181" s="63">
        <v>45908.375</v>
      </c>
      <c r="B181">
        <v>38.36</v>
      </c>
      <c r="M181" s="61">
        <f t="shared" ca="1" si="5"/>
        <v>21.300734870317029</v>
      </c>
      <c r="N181" s="61">
        <f t="shared" si="4"/>
        <v>190</v>
      </c>
    </row>
    <row r="182" spans="1:14" ht="15" x14ac:dyDescent="0.25">
      <c r="A182" s="63">
        <v>45908.416666666664</v>
      </c>
      <c r="B182">
        <v>163.01</v>
      </c>
      <c r="M182" s="61">
        <f t="shared" ca="1" si="5"/>
        <v>21.300734870317029</v>
      </c>
      <c r="N182" s="61">
        <f t="shared" si="4"/>
        <v>190</v>
      </c>
    </row>
    <row r="183" spans="1:14" ht="15" x14ac:dyDescent="0.25">
      <c r="A183" s="63">
        <v>45908.458333333336</v>
      </c>
      <c r="B183">
        <v>179.49</v>
      </c>
      <c r="M183" s="61">
        <f t="shared" ca="1" si="5"/>
        <v>21.300734870317029</v>
      </c>
      <c r="N183" s="61">
        <f t="shared" si="4"/>
        <v>190</v>
      </c>
    </row>
    <row r="184" spans="1:14" ht="15" x14ac:dyDescent="0.25">
      <c r="A184" s="63">
        <v>45908.5</v>
      </c>
      <c r="B184">
        <v>222.96</v>
      </c>
      <c r="M184" s="61">
        <f t="shared" ca="1" si="5"/>
        <v>21.300734870317029</v>
      </c>
      <c r="N184" s="61">
        <f t="shared" si="4"/>
        <v>190</v>
      </c>
    </row>
    <row r="185" spans="1:14" ht="15" x14ac:dyDescent="0.25">
      <c r="A185" s="63">
        <v>45908.541666666664</v>
      </c>
      <c r="B185">
        <v>163.63999999999999</v>
      </c>
      <c r="M185" s="61">
        <f t="shared" ca="1" si="5"/>
        <v>21.300734870317029</v>
      </c>
      <c r="N185" s="61">
        <f t="shared" si="4"/>
        <v>190</v>
      </c>
    </row>
    <row r="186" spans="1:14" ht="15" x14ac:dyDescent="0.25">
      <c r="A186" s="63">
        <v>45908.583333333336</v>
      </c>
      <c r="B186">
        <v>52.16</v>
      </c>
      <c r="M186" s="61">
        <f t="shared" ca="1" si="5"/>
        <v>21.300734870317029</v>
      </c>
      <c r="N186" s="61">
        <f t="shared" si="4"/>
        <v>190</v>
      </c>
    </row>
    <row r="187" spans="1:14" ht="15" x14ac:dyDescent="0.25">
      <c r="A187" s="63">
        <v>45908.625</v>
      </c>
      <c r="B187">
        <v>403.39</v>
      </c>
      <c r="M187" s="61">
        <f t="shared" ca="1" si="5"/>
        <v>21.300734870317029</v>
      </c>
      <c r="N187" s="61">
        <f t="shared" si="4"/>
        <v>190</v>
      </c>
    </row>
    <row r="188" spans="1:14" ht="15" x14ac:dyDescent="0.25">
      <c r="A188" s="63">
        <v>45908.666666666664</v>
      </c>
      <c r="B188">
        <v>258.2</v>
      </c>
      <c r="M188" s="61">
        <f t="shared" ca="1" si="5"/>
        <v>21.300734870317029</v>
      </c>
      <c r="N188" s="61">
        <f t="shared" si="4"/>
        <v>190</v>
      </c>
    </row>
    <row r="189" spans="1:14" ht="15" x14ac:dyDescent="0.25">
      <c r="A189" s="63">
        <v>45908.708333333336</v>
      </c>
      <c r="B189">
        <v>15.32</v>
      </c>
      <c r="M189" s="61">
        <f t="shared" ca="1" si="5"/>
        <v>21.300734870317029</v>
      </c>
      <c r="N189" s="61">
        <f t="shared" si="4"/>
        <v>190</v>
      </c>
    </row>
    <row r="190" spans="1:14" ht="15" x14ac:dyDescent="0.25">
      <c r="A190" s="63">
        <v>45908.75</v>
      </c>
      <c r="B190">
        <v>7.67</v>
      </c>
      <c r="M190" s="61">
        <f t="shared" ca="1" si="5"/>
        <v>21.300734870317029</v>
      </c>
      <c r="N190" s="61">
        <f t="shared" si="4"/>
        <v>190</v>
      </c>
    </row>
    <row r="191" spans="1:14" ht="15" x14ac:dyDescent="0.25">
      <c r="A191" s="63">
        <v>45908.791666666664</v>
      </c>
      <c r="B191">
        <v>6.01</v>
      </c>
      <c r="M191" s="61">
        <f t="shared" ca="1" si="5"/>
        <v>21.300734870317029</v>
      </c>
      <c r="N191" s="61">
        <f t="shared" si="4"/>
        <v>190</v>
      </c>
    </row>
    <row r="192" spans="1:14" ht="15" x14ac:dyDescent="0.25">
      <c r="A192" s="63">
        <v>45908.833333333336</v>
      </c>
      <c r="B192">
        <v>8.23</v>
      </c>
      <c r="M192" s="61">
        <f t="shared" ca="1" si="5"/>
        <v>21.300734870317029</v>
      </c>
      <c r="N192" s="61">
        <f t="shared" si="4"/>
        <v>190</v>
      </c>
    </row>
    <row r="193" spans="1:14" ht="15" x14ac:dyDescent="0.25">
      <c r="A193" s="63">
        <v>45908.875</v>
      </c>
      <c r="B193">
        <v>10.77</v>
      </c>
      <c r="M193" s="61">
        <f t="shared" ca="1" si="5"/>
        <v>21.300734870317029</v>
      </c>
      <c r="N193" s="61">
        <f t="shared" si="4"/>
        <v>190</v>
      </c>
    </row>
    <row r="194" spans="1:14" ht="15" x14ac:dyDescent="0.25">
      <c r="A194" s="63">
        <v>45908.916666666664</v>
      </c>
      <c r="B194">
        <v>12.07</v>
      </c>
      <c r="M194" s="61">
        <f t="shared" ca="1" si="5"/>
        <v>21.300734870317029</v>
      </c>
      <c r="N194" s="61">
        <f t="shared" si="4"/>
        <v>190</v>
      </c>
    </row>
    <row r="195" spans="1:14" ht="15" x14ac:dyDescent="0.25">
      <c r="A195" s="63">
        <v>45908.958333333336</v>
      </c>
      <c r="B195">
        <v>11.1</v>
      </c>
      <c r="M195" s="61">
        <f t="shared" ca="1" si="5"/>
        <v>21.300734870317029</v>
      </c>
      <c r="N195" s="61">
        <f t="shared" si="4"/>
        <v>190</v>
      </c>
    </row>
    <row r="196" spans="1:14" ht="15" x14ac:dyDescent="0.25">
      <c r="A196" s="63">
        <v>45909</v>
      </c>
      <c r="B196">
        <v>11.14</v>
      </c>
      <c r="M196" s="61">
        <f t="shared" ca="1" si="5"/>
        <v>21.300734870317029</v>
      </c>
      <c r="N196" s="61">
        <f t="shared" si="4"/>
        <v>190</v>
      </c>
    </row>
    <row r="197" spans="1:14" ht="15" x14ac:dyDescent="0.25">
      <c r="A197" s="63">
        <v>45909.041666666664</v>
      </c>
      <c r="B197">
        <v>8.74</v>
      </c>
      <c r="M197" s="61">
        <f t="shared" ca="1" si="5"/>
        <v>21.300734870317029</v>
      </c>
      <c r="N197" s="61">
        <f t="shared" ref="N197:N260" si="6">+IF(A196="","",190)</f>
        <v>190</v>
      </c>
    </row>
    <row r="198" spans="1:14" ht="15" x14ac:dyDescent="0.25">
      <c r="A198" s="63">
        <v>45909.083333333336</v>
      </c>
      <c r="B198">
        <v>9.51</v>
      </c>
      <c r="M198" s="61">
        <f t="shared" ref="M198:M261" ca="1" si="7">+IF(A197="","",Q$6)</f>
        <v>21.300734870317029</v>
      </c>
      <c r="N198" s="61">
        <f t="shared" si="6"/>
        <v>190</v>
      </c>
    </row>
    <row r="199" spans="1:14" ht="15" x14ac:dyDescent="0.25">
      <c r="A199" s="63">
        <v>45909.125</v>
      </c>
      <c r="B199">
        <v>8.23</v>
      </c>
      <c r="M199" s="61">
        <f t="shared" ca="1" si="7"/>
        <v>21.300734870317029</v>
      </c>
      <c r="N199" s="61">
        <f t="shared" si="6"/>
        <v>190</v>
      </c>
    </row>
    <row r="200" spans="1:14" ht="15" x14ac:dyDescent="0.25">
      <c r="A200" s="63">
        <v>45909.166666666664</v>
      </c>
      <c r="B200">
        <v>8.5399999999999991</v>
      </c>
      <c r="M200" s="61">
        <f t="shared" ca="1" si="7"/>
        <v>21.300734870317029</v>
      </c>
      <c r="N200" s="61">
        <f t="shared" si="6"/>
        <v>190</v>
      </c>
    </row>
    <row r="201" spans="1:14" ht="15" x14ac:dyDescent="0.25">
      <c r="A201" s="63">
        <v>45909.208333333336</v>
      </c>
      <c r="B201">
        <v>7.7</v>
      </c>
      <c r="M201" s="61">
        <f t="shared" ca="1" si="7"/>
        <v>21.300734870317029</v>
      </c>
      <c r="N201" s="61">
        <f t="shared" si="6"/>
        <v>190</v>
      </c>
    </row>
    <row r="202" spans="1:14" ht="15" x14ac:dyDescent="0.25">
      <c r="A202" s="63">
        <v>45909.25</v>
      </c>
      <c r="B202">
        <v>9.6199999999999992</v>
      </c>
      <c r="M202" s="61">
        <f t="shared" ca="1" si="7"/>
        <v>21.300734870317029</v>
      </c>
      <c r="N202" s="61">
        <f t="shared" si="6"/>
        <v>190</v>
      </c>
    </row>
    <row r="203" spans="1:14" ht="15" x14ac:dyDescent="0.25">
      <c r="A203" s="63">
        <v>45909.291666666664</v>
      </c>
      <c r="B203">
        <v>11.63</v>
      </c>
      <c r="M203" s="61">
        <f t="shared" ca="1" si="7"/>
        <v>21.300734870317029</v>
      </c>
      <c r="N203" s="61">
        <f t="shared" si="6"/>
        <v>190</v>
      </c>
    </row>
    <row r="204" spans="1:14" ht="15" x14ac:dyDescent="0.25">
      <c r="A204" s="63">
        <v>45909.333333333336</v>
      </c>
      <c r="B204">
        <v>16.59</v>
      </c>
      <c r="M204" s="61">
        <f t="shared" ca="1" si="7"/>
        <v>21.300734870317029</v>
      </c>
      <c r="N204" s="61">
        <f t="shared" si="6"/>
        <v>190</v>
      </c>
    </row>
    <row r="205" spans="1:14" ht="15" x14ac:dyDescent="0.25">
      <c r="A205" s="63">
        <v>45909.375</v>
      </c>
      <c r="B205">
        <v>110.15</v>
      </c>
      <c r="M205" s="61">
        <f t="shared" ca="1" si="7"/>
        <v>21.300734870317029</v>
      </c>
      <c r="N205" s="61">
        <f t="shared" si="6"/>
        <v>190</v>
      </c>
    </row>
    <row r="206" spans="1:14" ht="15" x14ac:dyDescent="0.25">
      <c r="A206" s="63">
        <v>45909.416666666664</v>
      </c>
      <c r="B206">
        <v>43</v>
      </c>
      <c r="M206" s="61">
        <f t="shared" ca="1" si="7"/>
        <v>21.300734870317029</v>
      </c>
      <c r="N206" s="61">
        <f t="shared" si="6"/>
        <v>190</v>
      </c>
    </row>
    <row r="207" spans="1:14" ht="15" x14ac:dyDescent="0.25">
      <c r="A207" s="63">
        <v>45909.458333333336</v>
      </c>
      <c r="B207">
        <v>91.42</v>
      </c>
      <c r="M207" s="61">
        <f t="shared" ca="1" si="7"/>
        <v>21.300734870317029</v>
      </c>
      <c r="N207" s="61">
        <f t="shared" si="6"/>
        <v>190</v>
      </c>
    </row>
    <row r="208" spans="1:14" ht="15" x14ac:dyDescent="0.25">
      <c r="A208" s="63">
        <v>45909.5</v>
      </c>
      <c r="B208">
        <v>69.8</v>
      </c>
      <c r="M208" s="61">
        <f t="shared" ca="1" si="7"/>
        <v>21.300734870317029</v>
      </c>
      <c r="N208" s="61">
        <f t="shared" si="6"/>
        <v>190</v>
      </c>
    </row>
    <row r="209" spans="1:14" ht="15" x14ac:dyDescent="0.25">
      <c r="A209" s="63">
        <v>45909.541666666664</v>
      </c>
      <c r="B209">
        <v>70.11</v>
      </c>
      <c r="M209" s="61">
        <f t="shared" ca="1" si="7"/>
        <v>21.300734870317029</v>
      </c>
      <c r="N209" s="61">
        <f t="shared" si="6"/>
        <v>190</v>
      </c>
    </row>
    <row r="210" spans="1:14" ht="15" x14ac:dyDescent="0.25">
      <c r="A210" s="63">
        <v>45909.583333333336</v>
      </c>
      <c r="B210">
        <v>56.73</v>
      </c>
      <c r="M210" s="61">
        <f t="shared" ca="1" si="7"/>
        <v>21.300734870317029</v>
      </c>
      <c r="N210" s="61">
        <f t="shared" si="6"/>
        <v>190</v>
      </c>
    </row>
    <row r="211" spans="1:14" ht="15" x14ac:dyDescent="0.25">
      <c r="A211" s="63">
        <v>45909.625</v>
      </c>
      <c r="B211">
        <v>110.5</v>
      </c>
      <c r="M211" s="61">
        <f t="shared" ca="1" si="7"/>
        <v>21.300734870317029</v>
      </c>
      <c r="N211" s="61">
        <f t="shared" si="6"/>
        <v>190</v>
      </c>
    </row>
    <row r="212" spans="1:14" ht="15" x14ac:dyDescent="0.25">
      <c r="A212" s="63">
        <v>45909.666666666664</v>
      </c>
      <c r="B212">
        <v>50.04</v>
      </c>
      <c r="M212" s="61">
        <f t="shared" ca="1" si="7"/>
        <v>21.300734870317029</v>
      </c>
      <c r="N212" s="61">
        <f t="shared" si="6"/>
        <v>190</v>
      </c>
    </row>
    <row r="213" spans="1:14" ht="15" x14ac:dyDescent="0.25">
      <c r="A213" s="63">
        <v>45909.708333333336</v>
      </c>
      <c r="B213">
        <v>160.51</v>
      </c>
      <c r="M213" s="61">
        <f t="shared" ca="1" si="7"/>
        <v>21.300734870317029</v>
      </c>
      <c r="N213" s="61">
        <f t="shared" si="6"/>
        <v>190</v>
      </c>
    </row>
    <row r="214" spans="1:14" ht="15" x14ac:dyDescent="0.25">
      <c r="A214" s="63">
        <v>45909.75</v>
      </c>
      <c r="B214">
        <v>44.28</v>
      </c>
      <c r="M214" s="61">
        <f t="shared" ca="1" si="7"/>
        <v>21.300734870317029</v>
      </c>
      <c r="N214" s="61">
        <f t="shared" si="6"/>
        <v>190</v>
      </c>
    </row>
    <row r="215" spans="1:14" ht="15" x14ac:dyDescent="0.25">
      <c r="A215" s="63">
        <v>45909.791666666664</v>
      </c>
      <c r="B215">
        <v>9.7799999999999994</v>
      </c>
      <c r="M215" s="61">
        <f t="shared" ca="1" si="7"/>
        <v>21.300734870317029</v>
      </c>
      <c r="N215" s="61">
        <f t="shared" si="6"/>
        <v>190</v>
      </c>
    </row>
    <row r="216" spans="1:14" ht="15" x14ac:dyDescent="0.25">
      <c r="A216" s="63">
        <v>45909.833333333336</v>
      </c>
      <c r="B216">
        <v>8.06</v>
      </c>
      <c r="M216" s="61">
        <f t="shared" ca="1" si="7"/>
        <v>21.300734870317029</v>
      </c>
      <c r="N216" s="61">
        <f t="shared" si="6"/>
        <v>190</v>
      </c>
    </row>
    <row r="217" spans="1:14" ht="15" x14ac:dyDescent="0.25">
      <c r="A217" s="63">
        <v>45909.875</v>
      </c>
      <c r="B217">
        <v>9.7899999999999991</v>
      </c>
      <c r="M217" s="61">
        <f t="shared" ca="1" si="7"/>
        <v>21.300734870317029</v>
      </c>
      <c r="N217" s="61">
        <f t="shared" si="6"/>
        <v>190</v>
      </c>
    </row>
    <row r="218" spans="1:14" ht="15" x14ac:dyDescent="0.25">
      <c r="A218" s="63">
        <v>45909.916666666664</v>
      </c>
      <c r="B218">
        <v>10.3</v>
      </c>
      <c r="M218" s="61">
        <f t="shared" ca="1" si="7"/>
        <v>21.300734870317029</v>
      </c>
      <c r="N218" s="61">
        <f t="shared" si="6"/>
        <v>190</v>
      </c>
    </row>
    <row r="219" spans="1:14" ht="15" x14ac:dyDescent="0.25">
      <c r="A219" s="63">
        <v>45909.958333333336</v>
      </c>
      <c r="B219">
        <v>10.52</v>
      </c>
      <c r="M219" s="61">
        <f t="shared" ca="1" si="7"/>
        <v>21.300734870317029</v>
      </c>
      <c r="N219" s="61">
        <f t="shared" si="6"/>
        <v>190</v>
      </c>
    </row>
    <row r="220" spans="1:14" ht="15" x14ac:dyDescent="0.25">
      <c r="A220" s="63">
        <v>45910</v>
      </c>
      <c r="B220">
        <v>12.54</v>
      </c>
      <c r="M220" s="61">
        <f t="shared" ca="1" si="7"/>
        <v>21.300734870317029</v>
      </c>
      <c r="N220" s="61">
        <f t="shared" si="6"/>
        <v>190</v>
      </c>
    </row>
    <row r="221" spans="1:14" ht="15" x14ac:dyDescent="0.25">
      <c r="A221" s="63">
        <v>45910.041666666664</v>
      </c>
      <c r="B221">
        <v>9.0500000000000007</v>
      </c>
      <c r="M221" s="61">
        <f t="shared" ca="1" si="7"/>
        <v>21.300734870317029</v>
      </c>
      <c r="N221" s="61">
        <f t="shared" si="6"/>
        <v>190</v>
      </c>
    </row>
    <row r="222" spans="1:14" ht="15" x14ac:dyDescent="0.25">
      <c r="A222" s="63">
        <v>45910.083333333336</v>
      </c>
      <c r="B222">
        <v>11.94</v>
      </c>
      <c r="M222" s="61">
        <f t="shared" ca="1" si="7"/>
        <v>21.300734870317029</v>
      </c>
      <c r="N222" s="61">
        <f t="shared" si="6"/>
        <v>190</v>
      </c>
    </row>
    <row r="223" spans="1:14" ht="15" x14ac:dyDescent="0.25">
      <c r="A223" s="63">
        <v>45910.125</v>
      </c>
      <c r="B223">
        <v>11.09</v>
      </c>
      <c r="M223" s="61">
        <f t="shared" ca="1" si="7"/>
        <v>21.300734870317029</v>
      </c>
      <c r="N223" s="61">
        <f t="shared" si="6"/>
        <v>190</v>
      </c>
    </row>
    <row r="224" spans="1:14" ht="15" x14ac:dyDescent="0.25">
      <c r="A224" s="63">
        <v>45910.166666666664</v>
      </c>
      <c r="B224">
        <v>11.44</v>
      </c>
      <c r="M224" s="61">
        <f t="shared" ca="1" si="7"/>
        <v>21.300734870317029</v>
      </c>
      <c r="N224" s="61">
        <f t="shared" si="6"/>
        <v>190</v>
      </c>
    </row>
    <row r="225" spans="1:14" ht="15" x14ac:dyDescent="0.25">
      <c r="A225" s="63">
        <v>45910.208333333336</v>
      </c>
      <c r="B225">
        <v>11.09</v>
      </c>
      <c r="M225" s="61">
        <f t="shared" ca="1" si="7"/>
        <v>21.300734870317029</v>
      </c>
      <c r="N225" s="61">
        <f t="shared" si="6"/>
        <v>190</v>
      </c>
    </row>
    <row r="226" spans="1:14" ht="15" x14ac:dyDescent="0.25">
      <c r="A226" s="63">
        <v>45910.25</v>
      </c>
      <c r="B226">
        <v>10.41</v>
      </c>
      <c r="M226" s="61">
        <f t="shared" ca="1" si="7"/>
        <v>21.300734870317029</v>
      </c>
      <c r="N226" s="61">
        <f t="shared" si="6"/>
        <v>190</v>
      </c>
    </row>
    <row r="227" spans="1:14" ht="15" x14ac:dyDescent="0.25">
      <c r="A227" s="63">
        <v>45910.291666666664</v>
      </c>
      <c r="B227">
        <v>8.59</v>
      </c>
      <c r="M227" s="61">
        <f t="shared" ca="1" si="7"/>
        <v>21.300734870317029</v>
      </c>
      <c r="N227" s="61">
        <f t="shared" si="6"/>
        <v>190</v>
      </c>
    </row>
    <row r="228" spans="1:14" ht="15" x14ac:dyDescent="0.25">
      <c r="A228" s="63">
        <v>45910.333333333336</v>
      </c>
      <c r="B228">
        <v>9.3000000000000007</v>
      </c>
      <c r="M228" s="61">
        <f t="shared" ca="1" si="7"/>
        <v>21.300734870317029</v>
      </c>
      <c r="N228" s="61">
        <f t="shared" si="6"/>
        <v>190</v>
      </c>
    </row>
    <row r="229" spans="1:14" ht="15" x14ac:dyDescent="0.25">
      <c r="A229" s="63">
        <v>45910.375</v>
      </c>
      <c r="B229">
        <v>10.28</v>
      </c>
      <c r="M229" s="61">
        <f t="shared" ca="1" si="7"/>
        <v>21.300734870317029</v>
      </c>
      <c r="N229" s="61">
        <f t="shared" si="6"/>
        <v>190</v>
      </c>
    </row>
    <row r="230" spans="1:14" ht="15" x14ac:dyDescent="0.25">
      <c r="A230" s="63">
        <v>45910.416666666664</v>
      </c>
      <c r="B230">
        <v>45.01</v>
      </c>
      <c r="M230" s="61">
        <f t="shared" ca="1" si="7"/>
        <v>21.300734870317029</v>
      </c>
      <c r="N230" s="61">
        <f t="shared" si="6"/>
        <v>190</v>
      </c>
    </row>
    <row r="231" spans="1:14" ht="15" x14ac:dyDescent="0.25">
      <c r="A231" s="63">
        <v>45910.458333333336</v>
      </c>
      <c r="B231">
        <v>34.380000000000003</v>
      </c>
      <c r="M231" s="61">
        <f t="shared" ca="1" si="7"/>
        <v>21.300734870317029</v>
      </c>
      <c r="N231" s="61">
        <f t="shared" si="6"/>
        <v>190</v>
      </c>
    </row>
    <row r="232" spans="1:14" ht="15" x14ac:dyDescent="0.25">
      <c r="A232" s="63">
        <v>45910.5</v>
      </c>
      <c r="B232">
        <v>57.43</v>
      </c>
      <c r="M232" s="61">
        <f t="shared" ca="1" si="7"/>
        <v>21.300734870317029</v>
      </c>
      <c r="N232" s="61">
        <f t="shared" si="6"/>
        <v>190</v>
      </c>
    </row>
    <row r="233" spans="1:14" ht="15" x14ac:dyDescent="0.25">
      <c r="A233" s="63">
        <v>45910.541666666664</v>
      </c>
      <c r="B233">
        <v>89.56</v>
      </c>
      <c r="M233" s="61">
        <f t="shared" ca="1" si="7"/>
        <v>21.300734870317029</v>
      </c>
      <c r="N233" s="61">
        <f t="shared" si="6"/>
        <v>190</v>
      </c>
    </row>
    <row r="234" spans="1:14" ht="15" x14ac:dyDescent="0.25">
      <c r="A234" s="63">
        <v>45910.583333333336</v>
      </c>
      <c r="B234">
        <v>83.03</v>
      </c>
      <c r="M234" s="61">
        <f t="shared" ca="1" si="7"/>
        <v>21.300734870317029</v>
      </c>
      <c r="N234" s="61">
        <f t="shared" si="6"/>
        <v>190</v>
      </c>
    </row>
    <row r="235" spans="1:14" ht="15" x14ac:dyDescent="0.25">
      <c r="A235" s="63">
        <v>45910.625</v>
      </c>
      <c r="B235">
        <v>18.309999999999999</v>
      </c>
      <c r="M235" s="61">
        <f t="shared" ca="1" si="7"/>
        <v>21.300734870317029</v>
      </c>
      <c r="N235" s="61">
        <f t="shared" si="6"/>
        <v>190</v>
      </c>
    </row>
    <row r="236" spans="1:14" ht="15" x14ac:dyDescent="0.25">
      <c r="A236" s="63">
        <v>45910.666666666664</v>
      </c>
      <c r="B236">
        <v>50.42</v>
      </c>
      <c r="M236" s="61">
        <f t="shared" ca="1" si="7"/>
        <v>21.300734870317029</v>
      </c>
      <c r="N236" s="61">
        <f t="shared" si="6"/>
        <v>190</v>
      </c>
    </row>
    <row r="237" spans="1:14" ht="15" x14ac:dyDescent="0.25">
      <c r="A237" s="63">
        <v>45910.708333333336</v>
      </c>
      <c r="B237">
        <v>10.02</v>
      </c>
      <c r="M237" s="61">
        <f t="shared" ca="1" si="7"/>
        <v>21.300734870317029</v>
      </c>
      <c r="N237" s="61">
        <f t="shared" si="6"/>
        <v>190</v>
      </c>
    </row>
    <row r="238" spans="1:14" ht="15" x14ac:dyDescent="0.25">
      <c r="A238" s="63">
        <v>45910.75</v>
      </c>
      <c r="B238">
        <v>5.14</v>
      </c>
      <c r="M238" s="61">
        <f t="shared" ca="1" si="7"/>
        <v>21.300734870317029</v>
      </c>
      <c r="N238" s="61">
        <f t="shared" si="6"/>
        <v>190</v>
      </c>
    </row>
    <row r="239" spans="1:14" ht="15" x14ac:dyDescent="0.25">
      <c r="A239" s="63">
        <v>45910.791666666664</v>
      </c>
      <c r="B239">
        <v>5.63</v>
      </c>
      <c r="M239" s="61">
        <f t="shared" ca="1" si="7"/>
        <v>21.300734870317029</v>
      </c>
      <c r="N239" s="61">
        <f t="shared" si="6"/>
        <v>190</v>
      </c>
    </row>
    <row r="240" spans="1:14" ht="15" x14ac:dyDescent="0.25">
      <c r="A240" s="63">
        <v>45910.833333333336</v>
      </c>
      <c r="B240">
        <v>4.66</v>
      </c>
      <c r="M240" s="61">
        <f t="shared" ca="1" si="7"/>
        <v>21.300734870317029</v>
      </c>
      <c r="N240" s="61">
        <f t="shared" si="6"/>
        <v>190</v>
      </c>
    </row>
    <row r="241" spans="1:14" ht="15" x14ac:dyDescent="0.25">
      <c r="A241" s="63">
        <v>45910.875</v>
      </c>
      <c r="B241">
        <v>6.26</v>
      </c>
      <c r="M241" s="61">
        <f t="shared" ca="1" si="7"/>
        <v>21.300734870317029</v>
      </c>
      <c r="N241" s="61">
        <f t="shared" si="6"/>
        <v>190</v>
      </c>
    </row>
    <row r="242" spans="1:14" ht="15" x14ac:dyDescent="0.25">
      <c r="A242" s="63">
        <v>45910.916666666664</v>
      </c>
      <c r="B242">
        <v>5.48</v>
      </c>
      <c r="M242" s="61">
        <f t="shared" ca="1" si="7"/>
        <v>21.300734870317029</v>
      </c>
      <c r="N242" s="61">
        <f t="shared" si="6"/>
        <v>190</v>
      </c>
    </row>
    <row r="243" spans="1:14" ht="15" x14ac:dyDescent="0.25">
      <c r="A243" s="63">
        <v>45910.958333333336</v>
      </c>
      <c r="B243">
        <v>6.35</v>
      </c>
      <c r="M243" s="61">
        <f t="shared" ca="1" si="7"/>
        <v>21.300734870317029</v>
      </c>
      <c r="N243" s="61">
        <f t="shared" si="6"/>
        <v>190</v>
      </c>
    </row>
    <row r="244" spans="1:14" ht="15" x14ac:dyDescent="0.25">
      <c r="A244" s="63">
        <v>45911</v>
      </c>
      <c r="B244">
        <v>8.82</v>
      </c>
      <c r="M244" s="61">
        <f t="shared" ca="1" si="7"/>
        <v>21.300734870317029</v>
      </c>
      <c r="N244" s="61">
        <f t="shared" si="6"/>
        <v>190</v>
      </c>
    </row>
    <row r="245" spans="1:14" ht="15" x14ac:dyDescent="0.25">
      <c r="A245" s="63">
        <v>45911.041666666664</v>
      </c>
      <c r="B245">
        <v>10.34</v>
      </c>
      <c r="M245" s="61">
        <f t="shared" ca="1" si="7"/>
        <v>21.300734870317029</v>
      </c>
      <c r="N245" s="61">
        <f t="shared" si="6"/>
        <v>190</v>
      </c>
    </row>
    <row r="246" spans="1:14" ht="15" x14ac:dyDescent="0.25">
      <c r="A246" s="63">
        <v>45911.083333333336</v>
      </c>
      <c r="B246">
        <v>11.17</v>
      </c>
      <c r="M246" s="61">
        <f t="shared" ca="1" si="7"/>
        <v>21.300734870317029</v>
      </c>
      <c r="N246" s="61">
        <f t="shared" si="6"/>
        <v>190</v>
      </c>
    </row>
    <row r="247" spans="1:14" ht="15" x14ac:dyDescent="0.25">
      <c r="A247" s="63">
        <v>45911.125</v>
      </c>
      <c r="B247">
        <v>12.59</v>
      </c>
      <c r="M247" s="61">
        <f t="shared" ca="1" si="7"/>
        <v>21.300734870317029</v>
      </c>
      <c r="N247" s="61">
        <f t="shared" si="6"/>
        <v>190</v>
      </c>
    </row>
    <row r="248" spans="1:14" ht="15" x14ac:dyDescent="0.25">
      <c r="A248" s="63">
        <v>45911.166666666664</v>
      </c>
      <c r="B248">
        <v>12.94</v>
      </c>
      <c r="M248" s="61">
        <f t="shared" ca="1" si="7"/>
        <v>21.300734870317029</v>
      </c>
      <c r="N248" s="61">
        <f t="shared" si="6"/>
        <v>190</v>
      </c>
    </row>
    <row r="249" spans="1:14" ht="15" x14ac:dyDescent="0.25">
      <c r="A249" s="63">
        <v>45911.208333333336</v>
      </c>
      <c r="B249">
        <v>13.54</v>
      </c>
      <c r="M249" s="61">
        <f t="shared" ca="1" si="7"/>
        <v>21.300734870317029</v>
      </c>
      <c r="N249" s="61">
        <f t="shared" si="6"/>
        <v>190</v>
      </c>
    </row>
    <row r="250" spans="1:14" ht="15" x14ac:dyDescent="0.25">
      <c r="A250" s="63">
        <v>45911.25</v>
      </c>
      <c r="B250">
        <v>12.93</v>
      </c>
      <c r="M250" s="61">
        <f t="shared" ca="1" si="7"/>
        <v>21.300734870317029</v>
      </c>
      <c r="N250" s="61">
        <f t="shared" si="6"/>
        <v>190</v>
      </c>
    </row>
    <row r="251" spans="1:14" ht="15" x14ac:dyDescent="0.25">
      <c r="A251" s="63">
        <v>45911.291666666664</v>
      </c>
      <c r="B251">
        <v>12.5</v>
      </c>
      <c r="M251" s="61">
        <f t="shared" ca="1" si="7"/>
        <v>21.300734870317029</v>
      </c>
      <c r="N251" s="61">
        <f t="shared" si="6"/>
        <v>190</v>
      </c>
    </row>
    <row r="252" spans="1:14" ht="15" x14ac:dyDescent="0.25">
      <c r="A252" s="63">
        <v>45911.333333333336</v>
      </c>
      <c r="B252">
        <v>14</v>
      </c>
      <c r="M252" s="61">
        <f t="shared" ca="1" si="7"/>
        <v>21.300734870317029</v>
      </c>
      <c r="N252" s="61">
        <f t="shared" si="6"/>
        <v>190</v>
      </c>
    </row>
    <row r="253" spans="1:14" ht="15" x14ac:dyDescent="0.25">
      <c r="A253" s="63">
        <v>45911.375</v>
      </c>
      <c r="B253">
        <v>25.2</v>
      </c>
      <c r="M253" s="61">
        <f t="shared" ca="1" si="7"/>
        <v>21.300734870317029</v>
      </c>
      <c r="N253" s="61">
        <f t="shared" si="6"/>
        <v>190</v>
      </c>
    </row>
    <row r="254" spans="1:14" ht="15" x14ac:dyDescent="0.25">
      <c r="A254" s="63">
        <v>45911.416666666664</v>
      </c>
      <c r="B254">
        <v>72.33</v>
      </c>
      <c r="M254" s="61">
        <f t="shared" ca="1" si="7"/>
        <v>21.300734870317029</v>
      </c>
      <c r="N254" s="61">
        <f t="shared" si="6"/>
        <v>190</v>
      </c>
    </row>
    <row r="255" spans="1:14" ht="15" x14ac:dyDescent="0.25">
      <c r="A255" s="63">
        <v>45911.458333333336</v>
      </c>
      <c r="B255">
        <v>128.84</v>
      </c>
      <c r="M255" s="61">
        <f t="shared" ca="1" si="7"/>
        <v>21.300734870317029</v>
      </c>
      <c r="N255" s="61">
        <f t="shared" si="6"/>
        <v>190</v>
      </c>
    </row>
    <row r="256" spans="1:14" ht="15" x14ac:dyDescent="0.25">
      <c r="A256" s="63">
        <v>45911.5</v>
      </c>
      <c r="B256">
        <v>89.58</v>
      </c>
      <c r="M256" s="61">
        <f t="shared" ca="1" si="7"/>
        <v>21.300734870317029</v>
      </c>
      <c r="N256" s="61">
        <f t="shared" si="6"/>
        <v>190</v>
      </c>
    </row>
    <row r="257" spans="1:14" ht="15" x14ac:dyDescent="0.25">
      <c r="A257" s="63">
        <v>45911.541666666664</v>
      </c>
      <c r="B257">
        <v>45.21</v>
      </c>
      <c r="M257" s="61">
        <f t="shared" ca="1" si="7"/>
        <v>21.300734870317029</v>
      </c>
      <c r="N257" s="61">
        <f t="shared" si="6"/>
        <v>190</v>
      </c>
    </row>
    <row r="258" spans="1:14" ht="15" x14ac:dyDescent="0.25">
      <c r="A258" s="63">
        <v>45911.583333333336</v>
      </c>
      <c r="B258">
        <v>97.24</v>
      </c>
      <c r="M258" s="61">
        <f t="shared" ca="1" si="7"/>
        <v>21.300734870317029</v>
      </c>
      <c r="N258" s="61">
        <f t="shared" si="6"/>
        <v>190</v>
      </c>
    </row>
    <row r="259" spans="1:14" ht="15" x14ac:dyDescent="0.25">
      <c r="A259" s="63">
        <v>45911.625</v>
      </c>
      <c r="B259">
        <v>32.549999999999997</v>
      </c>
      <c r="M259" s="61">
        <f t="shared" ca="1" si="7"/>
        <v>21.300734870317029</v>
      </c>
      <c r="N259" s="61">
        <f t="shared" si="6"/>
        <v>190</v>
      </c>
    </row>
    <row r="260" spans="1:14" ht="15" x14ac:dyDescent="0.25">
      <c r="A260" s="63">
        <v>45911.666666666664</v>
      </c>
      <c r="B260">
        <v>18.690000000000001</v>
      </c>
      <c r="M260" s="61">
        <f t="shared" ca="1" si="7"/>
        <v>21.300734870317029</v>
      </c>
      <c r="N260" s="61">
        <f t="shared" si="6"/>
        <v>190</v>
      </c>
    </row>
    <row r="261" spans="1:14" ht="15" x14ac:dyDescent="0.25">
      <c r="A261" s="63">
        <v>45911.708333333336</v>
      </c>
      <c r="B261">
        <v>27.88</v>
      </c>
      <c r="M261" s="61">
        <f t="shared" ca="1" si="7"/>
        <v>21.300734870317029</v>
      </c>
      <c r="N261" s="61">
        <f t="shared" ref="N261:N324" si="8">+IF(A260="","",190)</f>
        <v>190</v>
      </c>
    </row>
    <row r="262" spans="1:14" ht="15" x14ac:dyDescent="0.25">
      <c r="A262" s="63">
        <v>45911.75</v>
      </c>
      <c r="B262">
        <v>14.46</v>
      </c>
      <c r="M262" s="61">
        <f t="shared" ref="M262:M325" ca="1" si="9">+IF(A261="","",Q$6)</f>
        <v>21.300734870317029</v>
      </c>
      <c r="N262" s="61">
        <f t="shared" si="8"/>
        <v>190</v>
      </c>
    </row>
    <row r="263" spans="1:14" ht="15" x14ac:dyDescent="0.25">
      <c r="A263" s="63">
        <v>45911.791666666664</v>
      </c>
      <c r="B263">
        <v>6.81</v>
      </c>
      <c r="M263" s="61">
        <f t="shared" ca="1" si="9"/>
        <v>21.300734870317029</v>
      </c>
      <c r="N263" s="61">
        <f t="shared" si="8"/>
        <v>190</v>
      </c>
    </row>
    <row r="264" spans="1:14" ht="15" x14ac:dyDescent="0.25">
      <c r="A264" s="63">
        <v>45911.833333333336</v>
      </c>
      <c r="B264">
        <v>9.4</v>
      </c>
      <c r="M264" s="61">
        <f t="shared" ca="1" si="9"/>
        <v>21.300734870317029</v>
      </c>
      <c r="N264" s="61">
        <f t="shared" si="8"/>
        <v>190</v>
      </c>
    </row>
    <row r="265" spans="1:14" ht="15" x14ac:dyDescent="0.25">
      <c r="A265" s="63">
        <v>45911.875</v>
      </c>
      <c r="B265">
        <v>9.42</v>
      </c>
      <c r="M265" s="61">
        <f t="shared" ca="1" si="9"/>
        <v>21.300734870317029</v>
      </c>
      <c r="N265" s="61">
        <f t="shared" si="8"/>
        <v>190</v>
      </c>
    </row>
    <row r="266" spans="1:14" ht="15" x14ac:dyDescent="0.25">
      <c r="A266" s="63">
        <v>45911.916666666664</v>
      </c>
      <c r="B266">
        <v>4.1100000000000003</v>
      </c>
      <c r="M266" s="61">
        <f t="shared" ca="1" si="9"/>
        <v>21.300734870317029</v>
      </c>
      <c r="N266" s="61">
        <f t="shared" si="8"/>
        <v>190</v>
      </c>
    </row>
    <row r="267" spans="1:14" ht="15" x14ac:dyDescent="0.25">
      <c r="A267" s="63">
        <v>45911.958333333336</v>
      </c>
      <c r="B267">
        <v>3.99</v>
      </c>
      <c r="M267" s="61">
        <f t="shared" ca="1" si="9"/>
        <v>21.300734870317029</v>
      </c>
      <c r="N267" s="61">
        <f t="shared" si="8"/>
        <v>190</v>
      </c>
    </row>
    <row r="268" spans="1:14" ht="15" x14ac:dyDescent="0.25">
      <c r="A268" s="63">
        <v>45912</v>
      </c>
      <c r="B268">
        <v>5.01</v>
      </c>
      <c r="M268" s="61">
        <f t="shared" ca="1" si="9"/>
        <v>21.300734870317029</v>
      </c>
      <c r="N268" s="61">
        <f t="shared" si="8"/>
        <v>190</v>
      </c>
    </row>
    <row r="269" spans="1:14" ht="15" x14ac:dyDescent="0.25">
      <c r="A269" s="63">
        <v>45912.041666666664</v>
      </c>
      <c r="B269">
        <v>3.66</v>
      </c>
      <c r="M269" s="61">
        <f t="shared" ca="1" si="9"/>
        <v>21.300734870317029</v>
      </c>
      <c r="N269" s="61">
        <f t="shared" si="8"/>
        <v>190</v>
      </c>
    </row>
    <row r="270" spans="1:14" ht="15" x14ac:dyDescent="0.25">
      <c r="A270" s="63">
        <v>45912.083333333336</v>
      </c>
      <c r="B270">
        <v>4.3</v>
      </c>
      <c r="M270" s="61">
        <f t="shared" ca="1" si="9"/>
        <v>21.300734870317029</v>
      </c>
      <c r="N270" s="61">
        <f t="shared" si="8"/>
        <v>190</v>
      </c>
    </row>
    <row r="271" spans="1:14" ht="15" x14ac:dyDescent="0.25">
      <c r="A271" s="63">
        <v>45912.125</v>
      </c>
      <c r="B271">
        <v>6.57</v>
      </c>
      <c r="M271" s="61">
        <f t="shared" ca="1" si="9"/>
        <v>21.300734870317029</v>
      </c>
      <c r="N271" s="61">
        <f t="shared" si="8"/>
        <v>190</v>
      </c>
    </row>
    <row r="272" spans="1:14" ht="15" x14ac:dyDescent="0.25">
      <c r="A272" s="63">
        <v>45912.166666666664</v>
      </c>
      <c r="B272">
        <v>7.62</v>
      </c>
      <c r="M272" s="61">
        <f t="shared" ca="1" si="9"/>
        <v>21.300734870317029</v>
      </c>
      <c r="N272" s="61">
        <f t="shared" si="8"/>
        <v>190</v>
      </c>
    </row>
    <row r="273" spans="1:14" ht="15" x14ac:dyDescent="0.25">
      <c r="A273" s="63">
        <v>45912.208333333336</v>
      </c>
      <c r="B273">
        <v>9.48</v>
      </c>
      <c r="M273" s="61">
        <f t="shared" ca="1" si="9"/>
        <v>21.300734870317029</v>
      </c>
      <c r="N273" s="61">
        <f t="shared" si="8"/>
        <v>190</v>
      </c>
    </row>
    <row r="274" spans="1:14" ht="15" x14ac:dyDescent="0.25">
      <c r="A274" s="63">
        <v>45912.25</v>
      </c>
      <c r="B274">
        <v>10.46</v>
      </c>
      <c r="M274" s="61">
        <f t="shared" ca="1" si="9"/>
        <v>21.300734870317029</v>
      </c>
      <c r="N274" s="61">
        <f t="shared" si="8"/>
        <v>190</v>
      </c>
    </row>
    <row r="275" spans="1:14" ht="15" x14ac:dyDescent="0.25">
      <c r="A275" s="63">
        <v>45912.291666666664</v>
      </c>
      <c r="B275">
        <v>10.76</v>
      </c>
      <c r="M275" s="61">
        <f t="shared" ca="1" si="9"/>
        <v>21.300734870317029</v>
      </c>
      <c r="N275" s="61">
        <f t="shared" si="8"/>
        <v>190</v>
      </c>
    </row>
    <row r="276" spans="1:14" ht="15" x14ac:dyDescent="0.25">
      <c r="A276" s="63">
        <v>45912.333333333336</v>
      </c>
      <c r="B276">
        <v>11.24</v>
      </c>
      <c r="M276" s="61">
        <f t="shared" ca="1" si="9"/>
        <v>21.300734870317029</v>
      </c>
      <c r="N276" s="61">
        <f t="shared" si="8"/>
        <v>190</v>
      </c>
    </row>
    <row r="277" spans="1:14" ht="15" x14ac:dyDescent="0.25">
      <c r="A277" s="63">
        <v>45912.375</v>
      </c>
      <c r="B277">
        <v>25.04</v>
      </c>
      <c r="M277" s="61">
        <f t="shared" ca="1" si="9"/>
        <v>21.300734870317029</v>
      </c>
      <c r="N277" s="61">
        <f t="shared" si="8"/>
        <v>190</v>
      </c>
    </row>
    <row r="278" spans="1:14" ht="15" x14ac:dyDescent="0.25">
      <c r="A278" s="63">
        <v>45912.416666666664</v>
      </c>
      <c r="B278">
        <v>22.17</v>
      </c>
      <c r="M278" s="61">
        <f t="shared" ca="1" si="9"/>
        <v>21.300734870317029</v>
      </c>
      <c r="N278" s="61">
        <f t="shared" si="8"/>
        <v>190</v>
      </c>
    </row>
    <row r="279" spans="1:14" ht="15" x14ac:dyDescent="0.25">
      <c r="A279" s="63">
        <v>45912.458333333336</v>
      </c>
      <c r="B279">
        <v>38.79</v>
      </c>
      <c r="M279" s="61">
        <f t="shared" ca="1" si="9"/>
        <v>21.300734870317029</v>
      </c>
      <c r="N279" s="61">
        <f t="shared" si="8"/>
        <v>190</v>
      </c>
    </row>
    <row r="280" spans="1:14" ht="15" x14ac:dyDescent="0.25">
      <c r="A280" s="63">
        <v>45912.5</v>
      </c>
      <c r="B280">
        <v>161.1</v>
      </c>
      <c r="M280" s="61">
        <f t="shared" ca="1" si="9"/>
        <v>21.300734870317029</v>
      </c>
      <c r="N280" s="61">
        <f t="shared" si="8"/>
        <v>190</v>
      </c>
    </row>
    <row r="281" spans="1:14" ht="15" x14ac:dyDescent="0.25">
      <c r="A281" s="63">
        <v>45912.541666666664</v>
      </c>
      <c r="B281">
        <v>244.56</v>
      </c>
      <c r="M281" s="61">
        <f t="shared" ca="1" si="9"/>
        <v>21.300734870317029</v>
      </c>
      <c r="N281" s="61">
        <f t="shared" si="8"/>
        <v>190</v>
      </c>
    </row>
    <row r="282" spans="1:14" ht="15" x14ac:dyDescent="0.25">
      <c r="A282" s="63">
        <v>45912.583333333336</v>
      </c>
      <c r="B282">
        <v>104.16</v>
      </c>
      <c r="M282" s="61">
        <f t="shared" ca="1" si="9"/>
        <v>21.300734870317029</v>
      </c>
      <c r="N282" s="61">
        <f t="shared" si="8"/>
        <v>190</v>
      </c>
    </row>
    <row r="283" spans="1:14" ht="15" x14ac:dyDescent="0.25">
      <c r="A283" s="63">
        <v>45912.625</v>
      </c>
      <c r="B283">
        <v>100.11</v>
      </c>
      <c r="M283" s="61">
        <f t="shared" ca="1" si="9"/>
        <v>21.300734870317029</v>
      </c>
      <c r="N283" s="61">
        <f t="shared" si="8"/>
        <v>190</v>
      </c>
    </row>
    <row r="284" spans="1:14" ht="15" x14ac:dyDescent="0.25">
      <c r="A284" s="63">
        <v>45912.666666666664</v>
      </c>
      <c r="B284">
        <v>99.46</v>
      </c>
      <c r="M284" s="61">
        <f t="shared" ca="1" si="9"/>
        <v>21.300734870317029</v>
      </c>
      <c r="N284" s="61">
        <f t="shared" si="8"/>
        <v>190</v>
      </c>
    </row>
    <row r="285" spans="1:14" ht="15" x14ac:dyDescent="0.25">
      <c r="A285" s="63">
        <v>45912.708333333336</v>
      </c>
      <c r="B285">
        <v>37.57</v>
      </c>
      <c r="M285" s="61">
        <f t="shared" ca="1" si="9"/>
        <v>21.300734870317029</v>
      </c>
      <c r="N285" s="61">
        <f t="shared" si="8"/>
        <v>190</v>
      </c>
    </row>
    <row r="286" spans="1:14" ht="15" x14ac:dyDescent="0.25">
      <c r="A286" s="63">
        <v>45912.75</v>
      </c>
      <c r="B286">
        <v>7.07</v>
      </c>
      <c r="M286" s="61">
        <f t="shared" ca="1" si="9"/>
        <v>21.300734870317029</v>
      </c>
      <c r="N286" s="61">
        <f t="shared" si="8"/>
        <v>190</v>
      </c>
    </row>
    <row r="287" spans="1:14" ht="15" x14ac:dyDescent="0.25">
      <c r="A287" s="63">
        <v>45912.791666666664</v>
      </c>
      <c r="B287">
        <v>7.32</v>
      </c>
      <c r="M287" s="61">
        <f t="shared" ca="1" si="9"/>
        <v>21.300734870317029</v>
      </c>
      <c r="N287" s="61">
        <f t="shared" si="8"/>
        <v>190</v>
      </c>
    </row>
    <row r="288" spans="1:14" ht="15" x14ac:dyDescent="0.25">
      <c r="A288" s="63">
        <v>45912.833333333336</v>
      </c>
      <c r="B288">
        <v>10.25</v>
      </c>
      <c r="M288" s="61">
        <f t="shared" ca="1" si="9"/>
        <v>21.300734870317029</v>
      </c>
      <c r="N288" s="61">
        <f t="shared" si="8"/>
        <v>190</v>
      </c>
    </row>
    <row r="289" spans="1:14" ht="15" x14ac:dyDescent="0.25">
      <c r="A289" s="63">
        <v>45912.875</v>
      </c>
      <c r="B289">
        <v>12.52</v>
      </c>
      <c r="M289" s="61">
        <f t="shared" ca="1" si="9"/>
        <v>21.300734870317029</v>
      </c>
      <c r="N289" s="61">
        <f t="shared" si="8"/>
        <v>190</v>
      </c>
    </row>
    <row r="290" spans="1:14" ht="15" x14ac:dyDescent="0.25">
      <c r="A290" s="63">
        <v>45912.916666666664</v>
      </c>
      <c r="B290">
        <v>9.73</v>
      </c>
      <c r="M290" s="61">
        <f t="shared" ca="1" si="9"/>
        <v>21.300734870317029</v>
      </c>
      <c r="N290" s="61">
        <f t="shared" si="8"/>
        <v>190</v>
      </c>
    </row>
    <row r="291" spans="1:14" ht="15" x14ac:dyDescent="0.25">
      <c r="A291" s="63">
        <v>45912.958333333336</v>
      </c>
      <c r="B291">
        <v>9.66</v>
      </c>
      <c r="M291" s="61">
        <f t="shared" ca="1" si="9"/>
        <v>21.300734870317029</v>
      </c>
      <c r="N291" s="61">
        <f t="shared" si="8"/>
        <v>190</v>
      </c>
    </row>
    <row r="292" spans="1:14" ht="15" x14ac:dyDescent="0.25">
      <c r="A292" s="63">
        <v>45913</v>
      </c>
      <c r="B292">
        <v>7.4</v>
      </c>
      <c r="M292" s="61">
        <f t="shared" ca="1" si="9"/>
        <v>21.300734870317029</v>
      </c>
      <c r="N292" s="61">
        <f t="shared" si="8"/>
        <v>190</v>
      </c>
    </row>
    <row r="293" spans="1:14" ht="15" x14ac:dyDescent="0.25">
      <c r="A293" s="63">
        <v>45913.041666666664</v>
      </c>
      <c r="B293">
        <v>9.0500000000000007</v>
      </c>
      <c r="M293" s="61">
        <f t="shared" ca="1" si="9"/>
        <v>21.300734870317029</v>
      </c>
      <c r="N293" s="61">
        <f t="shared" si="8"/>
        <v>190</v>
      </c>
    </row>
    <row r="294" spans="1:14" ht="15" x14ac:dyDescent="0.25">
      <c r="A294" s="63">
        <v>45913.083333333336</v>
      </c>
      <c r="B294">
        <v>11.04</v>
      </c>
      <c r="M294" s="61">
        <f t="shared" ca="1" si="9"/>
        <v>21.300734870317029</v>
      </c>
      <c r="N294" s="61">
        <f t="shared" si="8"/>
        <v>190</v>
      </c>
    </row>
    <row r="295" spans="1:14" ht="15" x14ac:dyDescent="0.25">
      <c r="A295" s="63">
        <v>45913.125</v>
      </c>
      <c r="B295">
        <v>11.36</v>
      </c>
      <c r="M295" s="61">
        <f t="shared" ca="1" si="9"/>
        <v>21.300734870317029</v>
      </c>
      <c r="N295" s="61">
        <f t="shared" si="8"/>
        <v>190</v>
      </c>
    </row>
    <row r="296" spans="1:14" ht="15" x14ac:dyDescent="0.25">
      <c r="A296" s="63">
        <v>45913.166666666664</v>
      </c>
      <c r="B296">
        <v>14.88</v>
      </c>
      <c r="M296" s="61">
        <f t="shared" ca="1" si="9"/>
        <v>21.300734870317029</v>
      </c>
      <c r="N296" s="61">
        <f t="shared" si="8"/>
        <v>190</v>
      </c>
    </row>
    <row r="297" spans="1:14" ht="15" x14ac:dyDescent="0.25">
      <c r="A297" s="63">
        <v>45913.208333333336</v>
      </c>
      <c r="B297">
        <v>6.34</v>
      </c>
      <c r="M297" s="61">
        <f t="shared" ca="1" si="9"/>
        <v>21.300734870317029</v>
      </c>
      <c r="N297" s="61">
        <f t="shared" si="8"/>
        <v>190</v>
      </c>
    </row>
    <row r="298" spans="1:14" ht="15" x14ac:dyDescent="0.25">
      <c r="A298" s="63">
        <v>45913.25</v>
      </c>
      <c r="B298">
        <v>5.21</v>
      </c>
      <c r="M298" s="61">
        <f t="shared" ca="1" si="9"/>
        <v>21.300734870317029</v>
      </c>
      <c r="N298" s="61">
        <f t="shared" si="8"/>
        <v>190</v>
      </c>
    </row>
    <row r="299" spans="1:14" ht="15" x14ac:dyDescent="0.25">
      <c r="A299" s="63">
        <v>45913.291666666664</v>
      </c>
      <c r="B299">
        <v>5.66</v>
      </c>
      <c r="M299" s="61">
        <f t="shared" ca="1" si="9"/>
        <v>21.300734870317029</v>
      </c>
      <c r="N299" s="61">
        <f t="shared" si="8"/>
        <v>190</v>
      </c>
    </row>
    <row r="300" spans="1:14" ht="15" x14ac:dyDescent="0.25">
      <c r="A300" s="63">
        <v>45913.333333333336</v>
      </c>
      <c r="B300">
        <v>7.34</v>
      </c>
      <c r="M300" s="61">
        <f t="shared" ca="1" si="9"/>
        <v>21.300734870317029</v>
      </c>
      <c r="N300" s="61">
        <f t="shared" si="8"/>
        <v>190</v>
      </c>
    </row>
    <row r="301" spans="1:14" ht="15" x14ac:dyDescent="0.25">
      <c r="A301" s="63">
        <v>45913.375</v>
      </c>
      <c r="B301">
        <v>10.69</v>
      </c>
      <c r="M301" s="61">
        <f t="shared" ca="1" si="9"/>
        <v>21.300734870317029</v>
      </c>
      <c r="N301" s="61">
        <f t="shared" si="8"/>
        <v>190</v>
      </c>
    </row>
    <row r="302" spans="1:14" ht="15" x14ac:dyDescent="0.25">
      <c r="A302" s="63">
        <v>45913.416666666664</v>
      </c>
      <c r="B302">
        <v>15.61</v>
      </c>
      <c r="M302" s="61">
        <f t="shared" ca="1" si="9"/>
        <v>21.300734870317029</v>
      </c>
      <c r="N302" s="61">
        <f t="shared" si="8"/>
        <v>190</v>
      </c>
    </row>
    <row r="303" spans="1:14" ht="15" x14ac:dyDescent="0.25">
      <c r="A303" s="63">
        <v>45913.458333333336</v>
      </c>
      <c r="B303">
        <v>17.23</v>
      </c>
      <c r="M303" s="61">
        <f t="shared" ca="1" si="9"/>
        <v>21.300734870317029</v>
      </c>
      <c r="N303" s="61">
        <f t="shared" si="8"/>
        <v>190</v>
      </c>
    </row>
    <row r="304" spans="1:14" ht="15" x14ac:dyDescent="0.25">
      <c r="A304" s="63">
        <v>45913.5</v>
      </c>
      <c r="B304">
        <v>16.03</v>
      </c>
      <c r="M304" s="61">
        <f t="shared" ca="1" si="9"/>
        <v>21.300734870317029</v>
      </c>
      <c r="N304" s="61">
        <f t="shared" si="8"/>
        <v>190</v>
      </c>
    </row>
    <row r="305" spans="1:14" ht="15" x14ac:dyDescent="0.25">
      <c r="A305" s="63">
        <v>45913.541666666664</v>
      </c>
      <c r="B305">
        <v>12.5</v>
      </c>
      <c r="M305" s="61">
        <f t="shared" ca="1" si="9"/>
        <v>21.300734870317029</v>
      </c>
      <c r="N305" s="61">
        <f t="shared" si="8"/>
        <v>190</v>
      </c>
    </row>
    <row r="306" spans="1:14" ht="15" x14ac:dyDescent="0.25">
      <c r="A306" s="63">
        <v>45913.583333333336</v>
      </c>
      <c r="B306">
        <v>9.9</v>
      </c>
      <c r="M306" s="61">
        <f t="shared" ca="1" si="9"/>
        <v>21.300734870317029</v>
      </c>
      <c r="N306" s="61">
        <f t="shared" si="8"/>
        <v>190</v>
      </c>
    </row>
    <row r="307" spans="1:14" ht="15" x14ac:dyDescent="0.25">
      <c r="A307" s="63">
        <v>45913.625</v>
      </c>
      <c r="B307">
        <v>7.4</v>
      </c>
      <c r="M307" s="61">
        <f t="shared" ca="1" si="9"/>
        <v>21.300734870317029</v>
      </c>
      <c r="N307" s="61">
        <f t="shared" si="8"/>
        <v>190</v>
      </c>
    </row>
    <row r="308" spans="1:14" ht="15" x14ac:dyDescent="0.25">
      <c r="A308" s="63">
        <v>45913.666666666664</v>
      </c>
      <c r="B308">
        <v>7.35</v>
      </c>
      <c r="M308" s="61">
        <f t="shared" ca="1" si="9"/>
        <v>21.300734870317029</v>
      </c>
      <c r="N308" s="61">
        <f t="shared" si="8"/>
        <v>190</v>
      </c>
    </row>
    <row r="309" spans="1:14" ht="15" x14ac:dyDescent="0.25">
      <c r="A309" s="63">
        <v>45913.708333333336</v>
      </c>
      <c r="B309">
        <v>6.03</v>
      </c>
      <c r="M309" s="61">
        <f t="shared" ca="1" si="9"/>
        <v>21.300734870317029</v>
      </c>
      <c r="N309" s="61">
        <f t="shared" si="8"/>
        <v>190</v>
      </c>
    </row>
    <row r="310" spans="1:14" ht="15" x14ac:dyDescent="0.25">
      <c r="A310" s="63">
        <v>45913.75</v>
      </c>
      <c r="B310">
        <v>7</v>
      </c>
      <c r="M310" s="61">
        <f t="shared" ca="1" si="9"/>
        <v>21.300734870317029</v>
      </c>
      <c r="N310" s="61">
        <f t="shared" si="8"/>
        <v>190</v>
      </c>
    </row>
    <row r="311" spans="1:14" ht="15" x14ac:dyDescent="0.25">
      <c r="A311" s="63">
        <v>45913.791666666664</v>
      </c>
      <c r="B311">
        <v>6.92</v>
      </c>
      <c r="M311" s="61">
        <f t="shared" ca="1" si="9"/>
        <v>21.300734870317029</v>
      </c>
      <c r="N311" s="61">
        <f t="shared" si="8"/>
        <v>190</v>
      </c>
    </row>
    <row r="312" spans="1:14" ht="15" x14ac:dyDescent="0.25">
      <c r="A312" s="63">
        <v>45913.833333333336</v>
      </c>
      <c r="B312">
        <v>8.5500000000000007</v>
      </c>
      <c r="M312" s="61">
        <f t="shared" ca="1" si="9"/>
        <v>21.300734870317029</v>
      </c>
      <c r="N312" s="61">
        <f t="shared" si="8"/>
        <v>190</v>
      </c>
    </row>
    <row r="313" spans="1:14" ht="15" x14ac:dyDescent="0.25">
      <c r="A313" s="63">
        <v>45913.875</v>
      </c>
      <c r="B313">
        <v>8.52</v>
      </c>
      <c r="M313" s="61">
        <f t="shared" ca="1" si="9"/>
        <v>21.300734870317029</v>
      </c>
      <c r="N313" s="61">
        <f t="shared" si="8"/>
        <v>190</v>
      </c>
    </row>
    <row r="314" spans="1:14" ht="15" x14ac:dyDescent="0.25">
      <c r="A314" s="63">
        <v>45913.916666666664</v>
      </c>
      <c r="B314">
        <v>7.89</v>
      </c>
      <c r="M314" s="61">
        <f t="shared" ca="1" si="9"/>
        <v>21.300734870317029</v>
      </c>
      <c r="N314" s="61">
        <f t="shared" si="8"/>
        <v>190</v>
      </c>
    </row>
    <row r="315" spans="1:14" ht="15" x14ac:dyDescent="0.25">
      <c r="A315" s="63">
        <v>45913.958333333336</v>
      </c>
      <c r="B315">
        <v>10.43</v>
      </c>
      <c r="M315" s="61">
        <f t="shared" ca="1" si="9"/>
        <v>21.300734870317029</v>
      </c>
      <c r="N315" s="61">
        <f t="shared" si="8"/>
        <v>190</v>
      </c>
    </row>
    <row r="316" spans="1:14" ht="15" x14ac:dyDescent="0.25">
      <c r="A316" s="63">
        <v>45914</v>
      </c>
      <c r="B316">
        <v>12.03</v>
      </c>
      <c r="M316" s="61">
        <f t="shared" ca="1" si="9"/>
        <v>21.300734870317029</v>
      </c>
      <c r="N316" s="61">
        <f t="shared" si="8"/>
        <v>190</v>
      </c>
    </row>
    <row r="317" spans="1:14" ht="15" x14ac:dyDescent="0.25">
      <c r="A317" s="63">
        <v>45914.041666666664</v>
      </c>
      <c r="B317">
        <v>17.899999999999999</v>
      </c>
      <c r="M317" s="61">
        <f t="shared" ca="1" si="9"/>
        <v>21.300734870317029</v>
      </c>
      <c r="N317" s="61">
        <f t="shared" si="8"/>
        <v>190</v>
      </c>
    </row>
    <row r="318" spans="1:14" ht="15" x14ac:dyDescent="0.25">
      <c r="A318" s="63">
        <v>45914.083333333336</v>
      </c>
      <c r="B318">
        <v>15.53</v>
      </c>
      <c r="M318" s="61">
        <f t="shared" ca="1" si="9"/>
        <v>21.300734870317029</v>
      </c>
      <c r="N318" s="61">
        <f t="shared" si="8"/>
        <v>190</v>
      </c>
    </row>
    <row r="319" spans="1:14" ht="15" x14ac:dyDescent="0.25">
      <c r="A319" s="63">
        <v>45914.125</v>
      </c>
      <c r="B319">
        <v>14.15</v>
      </c>
      <c r="M319" s="61">
        <f t="shared" ca="1" si="9"/>
        <v>21.300734870317029</v>
      </c>
      <c r="N319" s="61">
        <f t="shared" si="8"/>
        <v>190</v>
      </c>
    </row>
    <row r="320" spans="1:14" ht="15" x14ac:dyDescent="0.25">
      <c r="A320" s="63">
        <v>45914.166666666664</v>
      </c>
      <c r="B320">
        <v>15.49</v>
      </c>
      <c r="M320" s="61">
        <f t="shared" ca="1" si="9"/>
        <v>21.300734870317029</v>
      </c>
      <c r="N320" s="61">
        <f t="shared" si="8"/>
        <v>190</v>
      </c>
    </row>
    <row r="321" spans="1:14" ht="15" x14ac:dyDescent="0.25">
      <c r="A321" s="63">
        <v>45914.208333333336</v>
      </c>
      <c r="B321">
        <v>12.17</v>
      </c>
      <c r="M321" s="61">
        <f t="shared" ca="1" si="9"/>
        <v>21.300734870317029</v>
      </c>
      <c r="N321" s="61">
        <f t="shared" si="8"/>
        <v>190</v>
      </c>
    </row>
    <row r="322" spans="1:14" ht="15" x14ac:dyDescent="0.25">
      <c r="A322" s="63">
        <v>45914.25</v>
      </c>
      <c r="B322">
        <v>11.47</v>
      </c>
      <c r="M322" s="61">
        <f t="shared" ca="1" si="9"/>
        <v>21.300734870317029</v>
      </c>
      <c r="N322" s="61">
        <f t="shared" si="8"/>
        <v>190</v>
      </c>
    </row>
    <row r="323" spans="1:14" ht="15" x14ac:dyDescent="0.25">
      <c r="A323" s="63">
        <v>45914.291666666664</v>
      </c>
      <c r="B323">
        <v>11.79</v>
      </c>
      <c r="M323" s="61">
        <f t="shared" ca="1" si="9"/>
        <v>21.300734870317029</v>
      </c>
      <c r="N323" s="61">
        <f t="shared" si="8"/>
        <v>190</v>
      </c>
    </row>
    <row r="324" spans="1:14" ht="15" x14ac:dyDescent="0.25">
      <c r="A324" s="63">
        <v>45914.333333333336</v>
      </c>
      <c r="B324">
        <v>13.42</v>
      </c>
      <c r="M324" s="61">
        <f t="shared" ca="1" si="9"/>
        <v>21.300734870317029</v>
      </c>
      <c r="N324" s="61">
        <f t="shared" si="8"/>
        <v>190</v>
      </c>
    </row>
    <row r="325" spans="1:14" ht="15" x14ac:dyDescent="0.25">
      <c r="A325" s="63">
        <v>45914.375</v>
      </c>
      <c r="B325">
        <v>14.95</v>
      </c>
      <c r="M325" s="61">
        <f t="shared" ca="1" si="9"/>
        <v>21.300734870317029</v>
      </c>
      <c r="N325" s="61">
        <f t="shared" ref="N325:N388" si="10">+IF(A324="","",190)</f>
        <v>190</v>
      </c>
    </row>
    <row r="326" spans="1:14" ht="15" x14ac:dyDescent="0.25">
      <c r="A326" s="63">
        <v>45914.416666666664</v>
      </c>
      <c r="B326">
        <v>18.04</v>
      </c>
      <c r="M326" s="61">
        <f t="shared" ref="M326:M389" ca="1" si="11">+IF(A325="","",Q$6)</f>
        <v>21.300734870317029</v>
      </c>
      <c r="N326" s="61">
        <f t="shared" si="10"/>
        <v>190</v>
      </c>
    </row>
    <row r="327" spans="1:14" ht="15" x14ac:dyDescent="0.25">
      <c r="A327" s="63">
        <v>45914.458333333336</v>
      </c>
      <c r="B327">
        <v>16.87</v>
      </c>
      <c r="M327" s="61">
        <f t="shared" ca="1" si="11"/>
        <v>21.300734870317029</v>
      </c>
      <c r="N327" s="61">
        <f t="shared" si="10"/>
        <v>190</v>
      </c>
    </row>
    <row r="328" spans="1:14" ht="15" x14ac:dyDescent="0.25">
      <c r="A328" s="63">
        <v>45914.5</v>
      </c>
      <c r="B328">
        <v>18</v>
      </c>
      <c r="M328" s="61">
        <f t="shared" ca="1" si="11"/>
        <v>21.300734870317029</v>
      </c>
      <c r="N328" s="61">
        <f t="shared" si="10"/>
        <v>190</v>
      </c>
    </row>
    <row r="329" spans="1:14" ht="15" x14ac:dyDescent="0.25">
      <c r="A329" s="63">
        <v>45914.541666666664</v>
      </c>
      <c r="B329">
        <v>14.92</v>
      </c>
      <c r="M329" s="61">
        <f t="shared" ca="1" si="11"/>
        <v>21.300734870317029</v>
      </c>
      <c r="N329" s="61">
        <f t="shared" si="10"/>
        <v>190</v>
      </c>
    </row>
    <row r="330" spans="1:14" ht="15" x14ac:dyDescent="0.25">
      <c r="A330" s="63">
        <v>45914.583333333336</v>
      </c>
      <c r="B330">
        <v>13.88</v>
      </c>
      <c r="M330" s="61">
        <f t="shared" ca="1" si="11"/>
        <v>21.300734870317029</v>
      </c>
      <c r="N330" s="61">
        <f t="shared" si="10"/>
        <v>190</v>
      </c>
    </row>
    <row r="331" spans="1:14" ht="15" x14ac:dyDescent="0.25">
      <c r="A331" s="63">
        <v>45914.625</v>
      </c>
      <c r="B331">
        <v>11.28</v>
      </c>
      <c r="M331" s="61">
        <f t="shared" ca="1" si="11"/>
        <v>21.300734870317029</v>
      </c>
      <c r="N331" s="61">
        <f t="shared" si="10"/>
        <v>190</v>
      </c>
    </row>
    <row r="332" spans="1:14" ht="15" x14ac:dyDescent="0.25">
      <c r="A332" s="63">
        <v>45914.666666666664</v>
      </c>
      <c r="B332">
        <v>12.5</v>
      </c>
      <c r="M332" s="61">
        <f t="shared" ca="1" si="11"/>
        <v>21.300734870317029</v>
      </c>
      <c r="N332" s="61">
        <f t="shared" si="10"/>
        <v>190</v>
      </c>
    </row>
    <row r="333" spans="1:14" ht="15" x14ac:dyDescent="0.25">
      <c r="A333" s="63">
        <v>45914.708333333336</v>
      </c>
      <c r="B333">
        <v>7.9</v>
      </c>
      <c r="M333" s="61">
        <f t="shared" ca="1" si="11"/>
        <v>21.300734870317029</v>
      </c>
      <c r="N333" s="61">
        <f t="shared" si="10"/>
        <v>190</v>
      </c>
    </row>
    <row r="334" spans="1:14" ht="15" x14ac:dyDescent="0.25">
      <c r="A334" s="63">
        <v>45914.75</v>
      </c>
      <c r="B334">
        <v>3.45</v>
      </c>
      <c r="M334" s="61">
        <f t="shared" ca="1" si="11"/>
        <v>21.300734870317029</v>
      </c>
      <c r="N334" s="61">
        <f t="shared" si="10"/>
        <v>190</v>
      </c>
    </row>
    <row r="335" spans="1:14" ht="15" x14ac:dyDescent="0.25">
      <c r="A335" s="63">
        <v>45914.791666666664</v>
      </c>
      <c r="B335">
        <v>3.66</v>
      </c>
      <c r="M335" s="61">
        <f t="shared" ca="1" si="11"/>
        <v>21.300734870317029</v>
      </c>
      <c r="N335" s="61">
        <f t="shared" si="10"/>
        <v>190</v>
      </c>
    </row>
    <row r="336" spans="1:14" ht="15" x14ac:dyDescent="0.25">
      <c r="A336" s="63">
        <v>45914.833333333336</v>
      </c>
      <c r="B336">
        <v>3.66</v>
      </c>
      <c r="M336" s="61">
        <f t="shared" ca="1" si="11"/>
        <v>21.300734870317029</v>
      </c>
      <c r="N336" s="61">
        <f t="shared" si="10"/>
        <v>190</v>
      </c>
    </row>
    <row r="337" spans="1:14" ht="15" x14ac:dyDescent="0.25">
      <c r="A337" s="63">
        <v>45914.875</v>
      </c>
      <c r="B337">
        <v>6.18</v>
      </c>
      <c r="M337" s="61">
        <f t="shared" ca="1" si="11"/>
        <v>21.300734870317029</v>
      </c>
      <c r="N337" s="61">
        <f t="shared" si="10"/>
        <v>190</v>
      </c>
    </row>
    <row r="338" spans="1:14" ht="15" x14ac:dyDescent="0.25">
      <c r="A338" s="63">
        <v>45914.916666666664</v>
      </c>
      <c r="B338">
        <v>11.26</v>
      </c>
      <c r="M338" s="61">
        <f t="shared" ca="1" si="11"/>
        <v>21.300734870317029</v>
      </c>
      <c r="N338" s="61">
        <f t="shared" si="10"/>
        <v>190</v>
      </c>
    </row>
    <row r="339" spans="1:14" ht="15" x14ac:dyDescent="0.25">
      <c r="A339" s="63">
        <v>45914.958333333336</v>
      </c>
      <c r="B339">
        <v>13.45</v>
      </c>
      <c r="M339" s="61">
        <f t="shared" ca="1" si="11"/>
        <v>21.300734870317029</v>
      </c>
      <c r="N339" s="61">
        <f t="shared" si="10"/>
        <v>190</v>
      </c>
    </row>
    <row r="340" spans="1:14" ht="15" x14ac:dyDescent="0.25">
      <c r="A340" s="63">
        <v>45915</v>
      </c>
      <c r="B340">
        <v>13.72</v>
      </c>
      <c r="M340" s="61">
        <f t="shared" ca="1" si="11"/>
        <v>21.300734870317029</v>
      </c>
      <c r="N340" s="61">
        <f t="shared" si="10"/>
        <v>190</v>
      </c>
    </row>
    <row r="341" spans="1:14" ht="15" x14ac:dyDescent="0.25">
      <c r="A341" s="63">
        <v>45915.041666666664</v>
      </c>
      <c r="B341">
        <v>13.66</v>
      </c>
      <c r="M341" s="61">
        <f t="shared" ca="1" si="11"/>
        <v>21.300734870317029</v>
      </c>
      <c r="N341" s="61">
        <f t="shared" si="10"/>
        <v>190</v>
      </c>
    </row>
    <row r="342" spans="1:14" ht="15" x14ac:dyDescent="0.25">
      <c r="A342" s="63">
        <v>45915.083333333336</v>
      </c>
      <c r="B342">
        <v>10.36</v>
      </c>
      <c r="M342" s="61">
        <f t="shared" ca="1" si="11"/>
        <v>21.300734870317029</v>
      </c>
      <c r="N342" s="61">
        <f t="shared" si="10"/>
        <v>190</v>
      </c>
    </row>
    <row r="343" spans="1:14" ht="15" x14ac:dyDescent="0.25">
      <c r="A343" s="63">
        <v>45915.125</v>
      </c>
      <c r="B343">
        <v>12.59</v>
      </c>
      <c r="M343" s="61">
        <f t="shared" ca="1" si="11"/>
        <v>21.300734870317029</v>
      </c>
      <c r="N343" s="61">
        <f t="shared" si="10"/>
        <v>190</v>
      </c>
    </row>
    <row r="344" spans="1:14" ht="15" x14ac:dyDescent="0.25">
      <c r="A344" s="63">
        <v>45915.166666666664</v>
      </c>
      <c r="B344">
        <v>15.88</v>
      </c>
      <c r="M344" s="61">
        <f t="shared" ca="1" si="11"/>
        <v>21.300734870317029</v>
      </c>
      <c r="N344" s="61">
        <f t="shared" si="10"/>
        <v>190</v>
      </c>
    </row>
    <row r="345" spans="1:14" ht="15" x14ac:dyDescent="0.25">
      <c r="A345" s="63">
        <v>45915.208333333336</v>
      </c>
      <c r="B345">
        <v>16.510000000000002</v>
      </c>
      <c r="M345" s="61">
        <f t="shared" ca="1" si="11"/>
        <v>21.300734870317029</v>
      </c>
      <c r="N345" s="61">
        <f t="shared" si="10"/>
        <v>190</v>
      </c>
    </row>
    <row r="346" spans="1:14" ht="15" x14ac:dyDescent="0.25">
      <c r="A346" s="63">
        <v>45915.25</v>
      </c>
      <c r="B346">
        <v>18.600000000000001</v>
      </c>
      <c r="M346" s="61">
        <f t="shared" ca="1" si="11"/>
        <v>21.300734870317029</v>
      </c>
      <c r="N346" s="61">
        <f t="shared" si="10"/>
        <v>190</v>
      </c>
    </row>
    <row r="347" spans="1:14" ht="15" x14ac:dyDescent="0.25">
      <c r="A347" s="63">
        <v>45915.291666666664</v>
      </c>
      <c r="B347">
        <v>12.48</v>
      </c>
      <c r="M347" s="61">
        <f t="shared" ca="1" si="11"/>
        <v>21.300734870317029</v>
      </c>
      <c r="N347" s="61">
        <f t="shared" si="10"/>
        <v>190</v>
      </c>
    </row>
    <row r="348" spans="1:14" ht="15" x14ac:dyDescent="0.25">
      <c r="A348" s="63">
        <v>45915.333333333336</v>
      </c>
      <c r="B348">
        <v>16.829999999999998</v>
      </c>
      <c r="M348" s="61">
        <f t="shared" ca="1" si="11"/>
        <v>21.300734870317029</v>
      </c>
      <c r="N348" s="61">
        <f t="shared" si="10"/>
        <v>190</v>
      </c>
    </row>
    <row r="349" spans="1:14" ht="15" x14ac:dyDescent="0.25">
      <c r="A349" s="63">
        <v>45915.375</v>
      </c>
      <c r="B349">
        <v>53.39</v>
      </c>
      <c r="M349" s="61">
        <f t="shared" ca="1" si="11"/>
        <v>21.300734870317029</v>
      </c>
      <c r="N349" s="61">
        <f t="shared" si="10"/>
        <v>190</v>
      </c>
    </row>
    <row r="350" spans="1:14" ht="15" x14ac:dyDescent="0.25">
      <c r="A350" s="63">
        <v>45915.416666666664</v>
      </c>
      <c r="B350">
        <v>53.01</v>
      </c>
      <c r="M350" s="61">
        <f t="shared" ca="1" si="11"/>
        <v>21.300734870317029</v>
      </c>
      <c r="N350" s="61">
        <f t="shared" si="10"/>
        <v>190</v>
      </c>
    </row>
    <row r="351" spans="1:14" ht="15" x14ac:dyDescent="0.25">
      <c r="A351" s="63">
        <v>45915.458333333336</v>
      </c>
      <c r="B351">
        <v>34.47</v>
      </c>
      <c r="M351" s="61">
        <f t="shared" ca="1" si="11"/>
        <v>21.300734870317029</v>
      </c>
      <c r="N351" s="61">
        <f t="shared" si="10"/>
        <v>190</v>
      </c>
    </row>
    <row r="352" spans="1:14" ht="15" x14ac:dyDescent="0.25">
      <c r="A352" s="63">
        <v>45915.5</v>
      </c>
      <c r="B352">
        <v>46.63</v>
      </c>
      <c r="M352" s="61">
        <f t="shared" ca="1" si="11"/>
        <v>21.300734870317029</v>
      </c>
      <c r="N352" s="61">
        <f t="shared" si="10"/>
        <v>190</v>
      </c>
    </row>
    <row r="353" spans="1:14" ht="15" x14ac:dyDescent="0.25">
      <c r="A353" s="63">
        <v>45916.625</v>
      </c>
      <c r="B353">
        <v>63.68</v>
      </c>
      <c r="M353" s="61">
        <f t="shared" ca="1" si="11"/>
        <v>21.300734870317029</v>
      </c>
      <c r="N353" s="61">
        <f t="shared" si="10"/>
        <v>190</v>
      </c>
    </row>
    <row r="354" spans="1:14" ht="15" x14ac:dyDescent="0.25">
      <c r="A354" s="63">
        <v>45916.666666666664</v>
      </c>
      <c r="B354">
        <v>174.5</v>
      </c>
      <c r="M354" s="61">
        <f t="shared" ca="1" si="11"/>
        <v>21.300734870317029</v>
      </c>
      <c r="N354" s="61">
        <f t="shared" si="10"/>
        <v>190</v>
      </c>
    </row>
    <row r="355" spans="1:14" ht="15" x14ac:dyDescent="0.25">
      <c r="A355" s="63">
        <v>45916.708333333336</v>
      </c>
      <c r="B355">
        <v>173.05</v>
      </c>
      <c r="M355" s="61">
        <f t="shared" ca="1" si="11"/>
        <v>21.300734870317029</v>
      </c>
      <c r="N355" s="61">
        <f t="shared" si="10"/>
        <v>190</v>
      </c>
    </row>
    <row r="356" spans="1:14" ht="15" x14ac:dyDescent="0.25">
      <c r="A356" s="63">
        <v>45916.75</v>
      </c>
      <c r="B356">
        <v>77.48</v>
      </c>
      <c r="M356" s="61">
        <f t="shared" ca="1" si="11"/>
        <v>21.300734870317029</v>
      </c>
      <c r="N356" s="61">
        <f t="shared" si="10"/>
        <v>190</v>
      </c>
    </row>
    <row r="357" spans="1:14" ht="15" x14ac:dyDescent="0.25">
      <c r="A357" s="63">
        <v>45916.791666666664</v>
      </c>
      <c r="B357">
        <v>14.53</v>
      </c>
      <c r="M357" s="61">
        <f t="shared" ca="1" si="11"/>
        <v>21.300734870317029</v>
      </c>
      <c r="N357" s="61">
        <f t="shared" si="10"/>
        <v>190</v>
      </c>
    </row>
    <row r="358" spans="1:14" ht="15" x14ac:dyDescent="0.25">
      <c r="A358" s="63">
        <v>45916.833333333336</v>
      </c>
      <c r="B358">
        <v>12.57</v>
      </c>
      <c r="M358" s="61">
        <f t="shared" ca="1" si="11"/>
        <v>21.300734870317029</v>
      </c>
      <c r="N358" s="61">
        <f t="shared" si="10"/>
        <v>190</v>
      </c>
    </row>
    <row r="359" spans="1:14" ht="15" x14ac:dyDescent="0.25">
      <c r="A359" s="63">
        <v>45916.875</v>
      </c>
      <c r="B359">
        <v>7.47</v>
      </c>
      <c r="M359" s="61">
        <f t="shared" ca="1" si="11"/>
        <v>21.300734870317029</v>
      </c>
      <c r="N359" s="61">
        <f t="shared" si="10"/>
        <v>190</v>
      </c>
    </row>
    <row r="360" spans="1:14" ht="15" x14ac:dyDescent="0.25">
      <c r="A360" s="63">
        <v>45916.916666666664</v>
      </c>
      <c r="B360">
        <v>6.47</v>
      </c>
      <c r="M360" s="61">
        <f t="shared" ca="1" si="11"/>
        <v>21.300734870317029</v>
      </c>
      <c r="N360" s="61">
        <f t="shared" si="10"/>
        <v>190</v>
      </c>
    </row>
    <row r="361" spans="1:14" ht="15" x14ac:dyDescent="0.25">
      <c r="A361" s="63">
        <v>45916.958333333336</v>
      </c>
      <c r="B361">
        <v>7.36</v>
      </c>
      <c r="M361" s="61">
        <f t="shared" ca="1" si="11"/>
        <v>21.300734870317029</v>
      </c>
      <c r="N361" s="61">
        <f t="shared" si="10"/>
        <v>190</v>
      </c>
    </row>
    <row r="362" spans="1:14" ht="15" x14ac:dyDescent="0.25">
      <c r="A362" s="63">
        <v>45917</v>
      </c>
      <c r="B362">
        <v>9.4</v>
      </c>
      <c r="M362" s="61">
        <f t="shared" ca="1" si="11"/>
        <v>21.300734870317029</v>
      </c>
      <c r="N362" s="61">
        <f t="shared" si="10"/>
        <v>190</v>
      </c>
    </row>
    <row r="363" spans="1:14" ht="15" x14ac:dyDescent="0.25">
      <c r="A363" s="63">
        <v>45917.041666666664</v>
      </c>
      <c r="B363">
        <v>12.5</v>
      </c>
      <c r="M363" s="61">
        <f t="shared" ca="1" si="11"/>
        <v>21.300734870317029</v>
      </c>
      <c r="N363" s="61">
        <f t="shared" si="10"/>
        <v>190</v>
      </c>
    </row>
    <row r="364" spans="1:14" ht="15" x14ac:dyDescent="0.25">
      <c r="A364" s="63">
        <v>45917.083333333336</v>
      </c>
      <c r="B364">
        <v>6.86</v>
      </c>
      <c r="M364" s="61">
        <f t="shared" ca="1" si="11"/>
        <v>21.300734870317029</v>
      </c>
      <c r="N364" s="61">
        <f t="shared" si="10"/>
        <v>190</v>
      </c>
    </row>
    <row r="365" spans="1:14" ht="15" x14ac:dyDescent="0.25">
      <c r="A365" s="63">
        <v>45917.125</v>
      </c>
      <c r="B365">
        <v>6.2</v>
      </c>
      <c r="M365" s="61">
        <f t="shared" ca="1" si="11"/>
        <v>21.300734870317029</v>
      </c>
      <c r="N365" s="61">
        <f t="shared" si="10"/>
        <v>190</v>
      </c>
    </row>
    <row r="366" spans="1:14" ht="15" x14ac:dyDescent="0.25">
      <c r="A366" s="63">
        <v>45917.166666666664</v>
      </c>
      <c r="B366">
        <v>4.09</v>
      </c>
      <c r="M366" s="61">
        <f t="shared" ca="1" si="11"/>
        <v>21.300734870317029</v>
      </c>
      <c r="N366" s="61">
        <f t="shared" si="10"/>
        <v>190</v>
      </c>
    </row>
    <row r="367" spans="1:14" ht="15" x14ac:dyDescent="0.25">
      <c r="A367" s="63">
        <v>45917.208333333336</v>
      </c>
      <c r="B367">
        <v>2.11</v>
      </c>
      <c r="M367" s="61">
        <f t="shared" ca="1" si="11"/>
        <v>21.300734870317029</v>
      </c>
      <c r="N367" s="61">
        <f t="shared" si="10"/>
        <v>190</v>
      </c>
    </row>
    <row r="368" spans="1:14" ht="15" x14ac:dyDescent="0.25">
      <c r="A368" s="63">
        <v>45917.25</v>
      </c>
      <c r="B368">
        <v>2.97</v>
      </c>
      <c r="M368" s="61">
        <f t="shared" ca="1" si="11"/>
        <v>21.300734870317029</v>
      </c>
      <c r="N368" s="61">
        <f t="shared" si="10"/>
        <v>190</v>
      </c>
    </row>
    <row r="369" spans="1:14" ht="15" x14ac:dyDescent="0.25">
      <c r="A369" s="63">
        <v>45917.291666666664</v>
      </c>
      <c r="B369">
        <v>1.87</v>
      </c>
      <c r="M369" s="61">
        <f t="shared" ca="1" si="11"/>
        <v>21.300734870317029</v>
      </c>
      <c r="N369" s="61">
        <f t="shared" si="10"/>
        <v>190</v>
      </c>
    </row>
    <row r="370" spans="1:14" ht="15" x14ac:dyDescent="0.25">
      <c r="A370" s="63">
        <v>45917.333333333336</v>
      </c>
      <c r="B370">
        <v>2.63</v>
      </c>
      <c r="M370" s="61">
        <f t="shared" ca="1" si="11"/>
        <v>21.300734870317029</v>
      </c>
      <c r="N370" s="61">
        <f t="shared" si="10"/>
        <v>190</v>
      </c>
    </row>
    <row r="371" spans="1:14" ht="15" x14ac:dyDescent="0.25">
      <c r="A371" s="63">
        <v>45917.375</v>
      </c>
      <c r="B371">
        <v>3.61</v>
      </c>
      <c r="M371" s="61">
        <f t="shared" ca="1" si="11"/>
        <v>21.300734870317029</v>
      </c>
      <c r="N371" s="61">
        <f t="shared" si="10"/>
        <v>190</v>
      </c>
    </row>
    <row r="372" spans="1:14" ht="15" x14ac:dyDescent="0.25">
      <c r="A372" s="63">
        <v>45917.416666666664</v>
      </c>
      <c r="B372">
        <v>4.55</v>
      </c>
      <c r="M372" s="61">
        <f t="shared" ca="1" si="11"/>
        <v>21.300734870317029</v>
      </c>
      <c r="N372" s="61">
        <f t="shared" si="10"/>
        <v>190</v>
      </c>
    </row>
    <row r="373" spans="1:14" ht="15" x14ac:dyDescent="0.25">
      <c r="A373" s="63">
        <v>45917.458333333336</v>
      </c>
      <c r="B373">
        <v>4.12</v>
      </c>
      <c r="M373" s="61">
        <f t="shared" ca="1" si="11"/>
        <v>21.300734870317029</v>
      </c>
      <c r="N373" s="61">
        <f t="shared" si="10"/>
        <v>190</v>
      </c>
    </row>
    <row r="374" spans="1:14" ht="15" x14ac:dyDescent="0.25">
      <c r="A374" s="63">
        <v>45917.5</v>
      </c>
      <c r="B374">
        <v>6.56</v>
      </c>
      <c r="M374" s="61">
        <f t="shared" ca="1" si="11"/>
        <v>21.300734870317029</v>
      </c>
      <c r="N374" s="61">
        <f t="shared" si="10"/>
        <v>190</v>
      </c>
    </row>
    <row r="375" spans="1:14" ht="15" x14ac:dyDescent="0.25">
      <c r="A375" s="63">
        <v>45917.541666666664</v>
      </c>
      <c r="B375">
        <v>4.7699999999999996</v>
      </c>
      <c r="M375" s="61">
        <f t="shared" ca="1" si="11"/>
        <v>21.300734870317029</v>
      </c>
      <c r="N375" s="61">
        <f t="shared" si="10"/>
        <v>190</v>
      </c>
    </row>
    <row r="376" spans="1:14" ht="15" x14ac:dyDescent="0.25">
      <c r="A376" s="63">
        <v>45917.583333333336</v>
      </c>
      <c r="B376">
        <v>4.0199999999999996</v>
      </c>
      <c r="M376" s="61">
        <f t="shared" ca="1" si="11"/>
        <v>21.300734870317029</v>
      </c>
      <c r="N376" s="61">
        <f t="shared" si="10"/>
        <v>190</v>
      </c>
    </row>
    <row r="377" spans="1:14" ht="15" x14ac:dyDescent="0.25">
      <c r="A377" s="63">
        <v>45917.625</v>
      </c>
      <c r="B377">
        <v>3.68</v>
      </c>
      <c r="M377" s="61">
        <f t="shared" ca="1" si="11"/>
        <v>21.300734870317029</v>
      </c>
      <c r="N377" s="61">
        <f t="shared" si="10"/>
        <v>190</v>
      </c>
    </row>
    <row r="378" spans="1:14" ht="15" x14ac:dyDescent="0.25">
      <c r="A378" s="63">
        <v>45917.666666666664</v>
      </c>
      <c r="B378">
        <v>4.6900000000000004</v>
      </c>
      <c r="M378" s="61">
        <f t="shared" ca="1" si="11"/>
        <v>21.300734870317029</v>
      </c>
      <c r="N378" s="61">
        <f t="shared" si="10"/>
        <v>190</v>
      </c>
    </row>
    <row r="379" spans="1:14" ht="15" x14ac:dyDescent="0.25">
      <c r="A379" s="63">
        <v>45917.708333333336</v>
      </c>
      <c r="B379">
        <v>4.95</v>
      </c>
      <c r="M379" s="61">
        <f t="shared" ca="1" si="11"/>
        <v>21.300734870317029</v>
      </c>
      <c r="N379" s="61">
        <f t="shared" si="10"/>
        <v>190</v>
      </c>
    </row>
    <row r="380" spans="1:14" ht="15" x14ac:dyDescent="0.25">
      <c r="A380" s="63">
        <v>45917.75</v>
      </c>
      <c r="B380">
        <v>4.55</v>
      </c>
      <c r="M380" s="61">
        <f t="shared" ca="1" si="11"/>
        <v>21.300734870317029</v>
      </c>
      <c r="N380" s="61">
        <f t="shared" si="10"/>
        <v>190</v>
      </c>
    </row>
    <row r="381" spans="1:14" ht="15" x14ac:dyDescent="0.25">
      <c r="A381" s="63">
        <v>45917.791666666664</v>
      </c>
      <c r="B381">
        <v>5.32</v>
      </c>
      <c r="M381" s="61">
        <f t="shared" ca="1" si="11"/>
        <v>21.300734870317029</v>
      </c>
      <c r="N381" s="61">
        <f t="shared" si="10"/>
        <v>190</v>
      </c>
    </row>
    <row r="382" spans="1:14" ht="15" x14ac:dyDescent="0.25">
      <c r="A382" s="63">
        <v>45917.833333333336</v>
      </c>
      <c r="B382">
        <v>5.44</v>
      </c>
      <c r="M382" s="61">
        <f t="shared" ca="1" si="11"/>
        <v>21.300734870317029</v>
      </c>
      <c r="N382" s="61">
        <f t="shared" si="10"/>
        <v>190</v>
      </c>
    </row>
    <row r="383" spans="1:14" ht="15" x14ac:dyDescent="0.25">
      <c r="A383" s="63">
        <v>45917.875</v>
      </c>
      <c r="B383">
        <v>4.88</v>
      </c>
      <c r="M383" s="61">
        <f t="shared" ca="1" si="11"/>
        <v>21.300734870317029</v>
      </c>
      <c r="N383" s="61">
        <f t="shared" si="10"/>
        <v>190</v>
      </c>
    </row>
    <row r="384" spans="1:14" ht="15" x14ac:dyDescent="0.25">
      <c r="A384" s="63">
        <v>45917.916666666664</v>
      </c>
      <c r="B384">
        <v>4.55</v>
      </c>
      <c r="M384" s="61">
        <f t="shared" ca="1" si="11"/>
        <v>21.300734870317029</v>
      </c>
      <c r="N384" s="61">
        <f t="shared" si="10"/>
        <v>190</v>
      </c>
    </row>
    <row r="385" spans="1:14" ht="15" x14ac:dyDescent="0.25">
      <c r="A385" s="63">
        <v>45917.958333333336</v>
      </c>
      <c r="B385">
        <v>3.46</v>
      </c>
      <c r="M385" s="61">
        <f t="shared" ca="1" si="11"/>
        <v>21.300734870317029</v>
      </c>
      <c r="N385" s="61">
        <f t="shared" si="10"/>
        <v>190</v>
      </c>
    </row>
    <row r="386" spans="1:14" ht="15" x14ac:dyDescent="0.25">
      <c r="A386" s="63">
        <v>45918</v>
      </c>
      <c r="B386">
        <v>3.27</v>
      </c>
      <c r="M386" s="61">
        <f t="shared" ca="1" si="11"/>
        <v>21.300734870317029</v>
      </c>
      <c r="N386" s="61">
        <f t="shared" si="10"/>
        <v>190</v>
      </c>
    </row>
    <row r="387" spans="1:14" ht="15" x14ac:dyDescent="0.25">
      <c r="A387" s="63">
        <v>45918.041666666664</v>
      </c>
      <c r="B387">
        <v>2.35</v>
      </c>
      <c r="M387" s="61">
        <f t="shared" ca="1" si="11"/>
        <v>21.300734870317029</v>
      </c>
      <c r="N387" s="61">
        <f t="shared" si="10"/>
        <v>190</v>
      </c>
    </row>
    <row r="388" spans="1:14" ht="15" x14ac:dyDescent="0.25">
      <c r="A388" s="63">
        <v>45918.083333333336</v>
      </c>
      <c r="B388">
        <v>3.46</v>
      </c>
      <c r="M388" s="61">
        <f t="shared" ca="1" si="11"/>
        <v>21.300734870317029</v>
      </c>
      <c r="N388" s="61">
        <f t="shared" si="10"/>
        <v>190</v>
      </c>
    </row>
    <row r="389" spans="1:14" ht="15" x14ac:dyDescent="0.25">
      <c r="A389" s="63">
        <v>45918.125</v>
      </c>
      <c r="B389">
        <v>2.72</v>
      </c>
      <c r="M389" s="61">
        <f t="shared" ca="1" si="11"/>
        <v>21.300734870317029</v>
      </c>
      <c r="N389" s="61">
        <f t="shared" ref="N389:N452" si="12">+IF(A388="","",190)</f>
        <v>190</v>
      </c>
    </row>
    <row r="390" spans="1:14" ht="15" x14ac:dyDescent="0.25">
      <c r="A390" s="63">
        <v>45918.166666666664</v>
      </c>
      <c r="B390">
        <v>3.37</v>
      </c>
      <c r="M390" s="61">
        <f t="shared" ref="M390:M453" ca="1" si="13">+IF(A389="","",Q$6)</f>
        <v>21.300734870317029</v>
      </c>
      <c r="N390" s="61">
        <f t="shared" si="12"/>
        <v>190</v>
      </c>
    </row>
    <row r="391" spans="1:14" ht="15" x14ac:dyDescent="0.25">
      <c r="A391" s="63">
        <v>45918.208333333336</v>
      </c>
      <c r="B391">
        <v>3.27</v>
      </c>
      <c r="M391" s="61">
        <f t="shared" ca="1" si="13"/>
        <v>21.300734870317029</v>
      </c>
      <c r="N391" s="61">
        <f t="shared" si="12"/>
        <v>190</v>
      </c>
    </row>
    <row r="392" spans="1:14" ht="15" x14ac:dyDescent="0.25">
      <c r="A392" s="63">
        <v>45918.25</v>
      </c>
      <c r="B392">
        <v>3.28</v>
      </c>
      <c r="M392" s="61">
        <f t="shared" ca="1" si="13"/>
        <v>21.300734870317029</v>
      </c>
      <c r="N392" s="61">
        <f t="shared" si="12"/>
        <v>190</v>
      </c>
    </row>
    <row r="393" spans="1:14" ht="15" x14ac:dyDescent="0.25">
      <c r="A393" s="63">
        <v>45918.291666666664</v>
      </c>
      <c r="B393">
        <v>4.03</v>
      </c>
      <c r="M393" s="61">
        <f t="shared" ca="1" si="13"/>
        <v>21.300734870317029</v>
      </c>
      <c r="N393" s="61">
        <f t="shared" si="12"/>
        <v>190</v>
      </c>
    </row>
    <row r="394" spans="1:14" ht="15" x14ac:dyDescent="0.25">
      <c r="A394" s="63">
        <v>45918.333333333336</v>
      </c>
      <c r="B394">
        <v>3.89</v>
      </c>
      <c r="M394" s="61">
        <f t="shared" ca="1" si="13"/>
        <v>21.300734870317029</v>
      </c>
      <c r="N394" s="61">
        <f t="shared" si="12"/>
        <v>190</v>
      </c>
    </row>
    <row r="395" spans="1:14" ht="15" x14ac:dyDescent="0.25">
      <c r="A395" s="63">
        <v>45918.375</v>
      </c>
      <c r="B395">
        <v>33.340000000000003</v>
      </c>
      <c r="M395" s="61">
        <f t="shared" ca="1" si="13"/>
        <v>21.300734870317029</v>
      </c>
      <c r="N395" s="61">
        <f t="shared" si="12"/>
        <v>190</v>
      </c>
    </row>
    <row r="396" spans="1:14" ht="15" x14ac:dyDescent="0.25">
      <c r="A396" s="63">
        <v>45918.416666666664</v>
      </c>
      <c r="B396">
        <v>10.199999999999999</v>
      </c>
      <c r="M396" s="61">
        <f t="shared" ca="1" si="13"/>
        <v>21.300734870317029</v>
      </c>
      <c r="N396" s="61">
        <f t="shared" si="12"/>
        <v>190</v>
      </c>
    </row>
    <row r="397" spans="1:14" ht="15" x14ac:dyDescent="0.25">
      <c r="A397" s="63">
        <v>45918.458333333336</v>
      </c>
      <c r="B397">
        <v>13.48</v>
      </c>
      <c r="M397" s="61">
        <f t="shared" ca="1" si="13"/>
        <v>21.300734870317029</v>
      </c>
      <c r="N397" s="61">
        <f t="shared" si="12"/>
        <v>190</v>
      </c>
    </row>
    <row r="398" spans="1:14" ht="15" x14ac:dyDescent="0.25">
      <c r="A398" s="63">
        <v>45918.5</v>
      </c>
      <c r="B398">
        <v>9.65</v>
      </c>
      <c r="M398" s="61">
        <f t="shared" ca="1" si="13"/>
        <v>21.300734870317029</v>
      </c>
      <c r="N398" s="61">
        <f t="shared" si="12"/>
        <v>190</v>
      </c>
    </row>
    <row r="399" spans="1:14" ht="15" x14ac:dyDescent="0.25">
      <c r="A399" s="63">
        <v>45918.541666666664</v>
      </c>
      <c r="B399">
        <v>22.87</v>
      </c>
      <c r="M399" s="61">
        <f t="shared" ca="1" si="13"/>
        <v>21.300734870317029</v>
      </c>
      <c r="N399" s="61">
        <f t="shared" si="12"/>
        <v>190</v>
      </c>
    </row>
    <row r="400" spans="1:14" ht="15" x14ac:dyDescent="0.25">
      <c r="A400" s="63">
        <v>45918.583333333336</v>
      </c>
      <c r="B400">
        <v>50.87</v>
      </c>
      <c r="M400" s="61">
        <f t="shared" ca="1" si="13"/>
        <v>21.300734870317029</v>
      </c>
      <c r="N400" s="61">
        <f t="shared" si="12"/>
        <v>190</v>
      </c>
    </row>
    <row r="401" spans="1:14" ht="15" x14ac:dyDescent="0.25">
      <c r="A401" s="63">
        <v>45918.625</v>
      </c>
      <c r="B401">
        <v>26.27</v>
      </c>
      <c r="M401" s="61">
        <f t="shared" ca="1" si="13"/>
        <v>21.300734870317029</v>
      </c>
      <c r="N401" s="61">
        <f t="shared" si="12"/>
        <v>190</v>
      </c>
    </row>
    <row r="402" spans="1:14" ht="15" x14ac:dyDescent="0.25">
      <c r="A402" s="63">
        <v>45918.666666666664</v>
      </c>
      <c r="B402">
        <v>38.24</v>
      </c>
      <c r="M402" s="61">
        <f t="shared" ca="1" si="13"/>
        <v>21.300734870317029</v>
      </c>
      <c r="N402" s="61">
        <f t="shared" si="12"/>
        <v>190</v>
      </c>
    </row>
    <row r="403" spans="1:14" ht="15" x14ac:dyDescent="0.25">
      <c r="A403" s="63">
        <v>45918.708333333336</v>
      </c>
      <c r="B403">
        <v>7.18</v>
      </c>
      <c r="M403" s="61">
        <f t="shared" ca="1" si="13"/>
        <v>21.300734870317029</v>
      </c>
      <c r="N403" s="61">
        <f t="shared" si="12"/>
        <v>190</v>
      </c>
    </row>
    <row r="404" spans="1:14" ht="15" x14ac:dyDescent="0.25">
      <c r="A404" s="63">
        <v>45918.75</v>
      </c>
      <c r="B404">
        <v>4.18</v>
      </c>
      <c r="M404" s="61">
        <f t="shared" ca="1" si="13"/>
        <v>21.300734870317029</v>
      </c>
      <c r="N404" s="61">
        <f t="shared" si="12"/>
        <v>190</v>
      </c>
    </row>
    <row r="405" spans="1:14" ht="15" x14ac:dyDescent="0.25">
      <c r="A405" s="63">
        <v>45918.791666666664</v>
      </c>
      <c r="B405">
        <v>6.97</v>
      </c>
      <c r="M405" s="61">
        <f t="shared" ca="1" si="13"/>
        <v>21.300734870317029</v>
      </c>
      <c r="N405" s="61">
        <f t="shared" si="12"/>
        <v>190</v>
      </c>
    </row>
    <row r="406" spans="1:14" ht="15" x14ac:dyDescent="0.25">
      <c r="A406" s="63">
        <v>45918.833333333336</v>
      </c>
      <c r="B406">
        <v>8.68</v>
      </c>
      <c r="M406" s="61">
        <f t="shared" ca="1" si="13"/>
        <v>21.300734870317029</v>
      </c>
      <c r="N406" s="61">
        <f t="shared" si="12"/>
        <v>190</v>
      </c>
    </row>
    <row r="407" spans="1:14" ht="15" x14ac:dyDescent="0.25">
      <c r="A407" s="63">
        <v>45918.875</v>
      </c>
      <c r="B407">
        <v>9.0299999999999994</v>
      </c>
      <c r="M407" s="61">
        <f t="shared" ca="1" si="13"/>
        <v>21.300734870317029</v>
      </c>
      <c r="N407" s="61">
        <f t="shared" si="12"/>
        <v>190</v>
      </c>
    </row>
    <row r="408" spans="1:14" ht="15" x14ac:dyDescent="0.25">
      <c r="A408" s="63">
        <v>45918.916666666664</v>
      </c>
      <c r="B408">
        <v>8.8699999999999992</v>
      </c>
      <c r="M408" s="61">
        <f t="shared" ca="1" si="13"/>
        <v>21.300734870317029</v>
      </c>
      <c r="N408" s="61">
        <f t="shared" si="12"/>
        <v>190</v>
      </c>
    </row>
    <row r="409" spans="1:14" ht="15" x14ac:dyDescent="0.25">
      <c r="A409" s="63">
        <v>45918.958333333336</v>
      </c>
      <c r="B409">
        <v>11.53</v>
      </c>
      <c r="M409" s="61">
        <f t="shared" ca="1" si="13"/>
        <v>21.300734870317029</v>
      </c>
      <c r="N409" s="61">
        <f t="shared" si="12"/>
        <v>190</v>
      </c>
    </row>
    <row r="410" spans="1:14" ht="15" x14ac:dyDescent="0.25">
      <c r="A410" s="63">
        <v>45919</v>
      </c>
      <c r="B410">
        <v>11.92</v>
      </c>
      <c r="M410" s="61">
        <f t="shared" ca="1" si="13"/>
        <v>21.300734870317029</v>
      </c>
      <c r="N410" s="61">
        <f t="shared" si="12"/>
        <v>190</v>
      </c>
    </row>
    <row r="411" spans="1:14" ht="15" x14ac:dyDescent="0.25">
      <c r="A411" s="63">
        <v>45919.041666666664</v>
      </c>
      <c r="B411">
        <v>10.86</v>
      </c>
      <c r="M411" s="61">
        <f t="shared" ca="1" si="13"/>
        <v>21.300734870317029</v>
      </c>
      <c r="N411" s="61">
        <f t="shared" si="12"/>
        <v>190</v>
      </c>
    </row>
    <row r="412" spans="1:14" ht="15" x14ac:dyDescent="0.25">
      <c r="A412" s="63">
        <v>45919.083333333336</v>
      </c>
      <c r="B412">
        <v>10.08</v>
      </c>
      <c r="M412" s="61">
        <f t="shared" ca="1" si="13"/>
        <v>21.300734870317029</v>
      </c>
      <c r="N412" s="61">
        <f t="shared" si="12"/>
        <v>190</v>
      </c>
    </row>
    <row r="413" spans="1:14" ht="15" x14ac:dyDescent="0.25">
      <c r="A413" s="63">
        <v>45919.125</v>
      </c>
      <c r="B413">
        <v>8.76</v>
      </c>
      <c r="M413" s="61">
        <f t="shared" ca="1" si="13"/>
        <v>21.300734870317029</v>
      </c>
      <c r="N413" s="61">
        <f t="shared" si="12"/>
        <v>190</v>
      </c>
    </row>
    <row r="414" spans="1:14" ht="15" x14ac:dyDescent="0.25">
      <c r="A414" s="63">
        <v>45919.166666666664</v>
      </c>
      <c r="B414">
        <v>8.32</v>
      </c>
      <c r="M414" s="61">
        <f t="shared" ca="1" si="13"/>
        <v>21.300734870317029</v>
      </c>
      <c r="N414" s="61">
        <f t="shared" si="12"/>
        <v>190</v>
      </c>
    </row>
    <row r="415" spans="1:14" ht="15" x14ac:dyDescent="0.25">
      <c r="A415" s="63">
        <v>45919.208333333336</v>
      </c>
      <c r="B415">
        <v>8.0500000000000007</v>
      </c>
      <c r="M415" s="61">
        <f t="shared" ca="1" si="13"/>
        <v>21.300734870317029</v>
      </c>
      <c r="N415" s="61">
        <f t="shared" si="12"/>
        <v>190</v>
      </c>
    </row>
    <row r="416" spans="1:14" ht="15" x14ac:dyDescent="0.25">
      <c r="A416" s="63">
        <v>45919.25</v>
      </c>
      <c r="B416">
        <v>8.3699999999999992</v>
      </c>
      <c r="M416" s="61">
        <f t="shared" ca="1" si="13"/>
        <v>21.300734870317029</v>
      </c>
      <c r="N416" s="61">
        <f t="shared" si="12"/>
        <v>190</v>
      </c>
    </row>
    <row r="417" spans="1:14" ht="15" x14ac:dyDescent="0.25">
      <c r="A417" s="63">
        <v>45919.291666666664</v>
      </c>
      <c r="B417">
        <v>7.43</v>
      </c>
      <c r="M417" s="61">
        <f t="shared" ca="1" si="13"/>
        <v>21.300734870317029</v>
      </c>
      <c r="N417" s="61">
        <f t="shared" si="12"/>
        <v>190</v>
      </c>
    </row>
    <row r="418" spans="1:14" ht="15" x14ac:dyDescent="0.25">
      <c r="A418" s="63">
        <v>45919.333333333336</v>
      </c>
      <c r="B418">
        <v>9.16</v>
      </c>
      <c r="M418" s="61">
        <f t="shared" ca="1" si="13"/>
        <v>21.300734870317029</v>
      </c>
      <c r="N418" s="61">
        <f t="shared" si="12"/>
        <v>190</v>
      </c>
    </row>
    <row r="419" spans="1:14" ht="15" x14ac:dyDescent="0.25">
      <c r="A419" s="63">
        <v>45919.375</v>
      </c>
      <c r="B419">
        <v>17.690000000000001</v>
      </c>
      <c r="M419" s="61">
        <f t="shared" ca="1" si="13"/>
        <v>21.300734870317029</v>
      </c>
      <c r="N419" s="61">
        <f t="shared" si="12"/>
        <v>190</v>
      </c>
    </row>
    <row r="420" spans="1:14" ht="15" x14ac:dyDescent="0.25">
      <c r="A420" s="63">
        <v>45919.416666666664</v>
      </c>
      <c r="B420">
        <v>20.3</v>
      </c>
      <c r="M420" s="61">
        <f t="shared" ca="1" si="13"/>
        <v>21.300734870317029</v>
      </c>
      <c r="N420" s="61">
        <f t="shared" si="12"/>
        <v>190</v>
      </c>
    </row>
    <row r="421" spans="1:14" ht="15" x14ac:dyDescent="0.25">
      <c r="A421" s="63">
        <v>45919.458333333336</v>
      </c>
      <c r="B421">
        <v>10.73</v>
      </c>
      <c r="M421" s="61">
        <f t="shared" ca="1" si="13"/>
        <v>21.300734870317029</v>
      </c>
      <c r="N421" s="61">
        <f t="shared" si="12"/>
        <v>190</v>
      </c>
    </row>
    <row r="422" spans="1:14" ht="15" x14ac:dyDescent="0.25">
      <c r="A422" s="63">
        <v>45919.5</v>
      </c>
      <c r="B422">
        <v>12.73</v>
      </c>
      <c r="M422" s="61">
        <f t="shared" ca="1" si="13"/>
        <v>21.300734870317029</v>
      </c>
      <c r="N422" s="61">
        <f t="shared" si="12"/>
        <v>190</v>
      </c>
    </row>
    <row r="423" spans="1:14" ht="15" x14ac:dyDescent="0.25">
      <c r="A423" s="63">
        <v>45919.541666666664</v>
      </c>
      <c r="B423">
        <v>18.05</v>
      </c>
      <c r="M423" s="61">
        <f t="shared" ca="1" si="13"/>
        <v>21.300734870317029</v>
      </c>
      <c r="N423" s="61">
        <f t="shared" si="12"/>
        <v>190</v>
      </c>
    </row>
    <row r="424" spans="1:14" ht="15" x14ac:dyDescent="0.25">
      <c r="A424" s="63">
        <v>45919.583333333336</v>
      </c>
      <c r="B424">
        <v>15.87</v>
      </c>
      <c r="M424" s="61">
        <f t="shared" ca="1" si="13"/>
        <v>21.300734870317029</v>
      </c>
      <c r="N424" s="61">
        <f t="shared" si="12"/>
        <v>190</v>
      </c>
    </row>
    <row r="425" spans="1:14" ht="15" x14ac:dyDescent="0.25">
      <c r="A425" s="63">
        <v>45919.625</v>
      </c>
      <c r="B425">
        <v>22.64</v>
      </c>
      <c r="M425" s="61">
        <f t="shared" ca="1" si="13"/>
        <v>21.300734870317029</v>
      </c>
      <c r="N425" s="61">
        <f t="shared" si="12"/>
        <v>190</v>
      </c>
    </row>
    <row r="426" spans="1:14" ht="15" x14ac:dyDescent="0.25">
      <c r="A426" s="63">
        <v>45919.666666666664</v>
      </c>
      <c r="B426">
        <v>23.31</v>
      </c>
      <c r="M426" s="61">
        <f t="shared" ca="1" si="13"/>
        <v>21.300734870317029</v>
      </c>
      <c r="N426" s="61">
        <f t="shared" si="12"/>
        <v>190</v>
      </c>
    </row>
    <row r="427" spans="1:14" ht="15" x14ac:dyDescent="0.25">
      <c r="A427" s="63">
        <v>45919.708333333336</v>
      </c>
      <c r="B427">
        <v>49.57</v>
      </c>
      <c r="M427" s="61">
        <f t="shared" ca="1" si="13"/>
        <v>21.300734870317029</v>
      </c>
      <c r="N427" s="61">
        <f t="shared" si="12"/>
        <v>190</v>
      </c>
    </row>
    <row r="428" spans="1:14" ht="15" x14ac:dyDescent="0.25">
      <c r="A428" s="63">
        <v>45919.75</v>
      </c>
      <c r="B428">
        <v>66.67</v>
      </c>
      <c r="M428" s="61">
        <f t="shared" ca="1" si="13"/>
        <v>21.300734870317029</v>
      </c>
      <c r="N428" s="61">
        <f t="shared" si="12"/>
        <v>190</v>
      </c>
    </row>
    <row r="429" spans="1:14" ht="15" x14ac:dyDescent="0.25">
      <c r="A429" s="63">
        <v>45919.791666666664</v>
      </c>
      <c r="B429">
        <v>14.1</v>
      </c>
      <c r="M429" s="61">
        <f t="shared" ca="1" si="13"/>
        <v>21.300734870317029</v>
      </c>
      <c r="N429" s="61">
        <f t="shared" si="12"/>
        <v>190</v>
      </c>
    </row>
    <row r="430" spans="1:14" ht="15" x14ac:dyDescent="0.25">
      <c r="A430" s="63">
        <v>45919.833333333336</v>
      </c>
      <c r="B430">
        <v>15.67</v>
      </c>
      <c r="M430" s="61">
        <f t="shared" ca="1" si="13"/>
        <v>21.300734870317029</v>
      </c>
      <c r="N430" s="61">
        <f t="shared" si="12"/>
        <v>190</v>
      </c>
    </row>
    <row r="431" spans="1:14" ht="15" x14ac:dyDescent="0.25">
      <c r="A431" s="63">
        <v>45919.875</v>
      </c>
      <c r="B431">
        <v>11.57</v>
      </c>
      <c r="M431" s="61">
        <f t="shared" ca="1" si="13"/>
        <v>21.300734870317029</v>
      </c>
      <c r="N431" s="61">
        <f t="shared" si="12"/>
        <v>190</v>
      </c>
    </row>
    <row r="432" spans="1:14" ht="15" x14ac:dyDescent="0.25">
      <c r="A432" s="63">
        <v>45919.916666666664</v>
      </c>
      <c r="B432">
        <v>10.93</v>
      </c>
      <c r="M432" s="61">
        <f t="shared" ca="1" si="13"/>
        <v>21.300734870317029</v>
      </c>
      <c r="N432" s="61">
        <f t="shared" si="12"/>
        <v>190</v>
      </c>
    </row>
    <row r="433" spans="1:14" ht="15" x14ac:dyDescent="0.25">
      <c r="A433" s="63">
        <v>45919.958333333336</v>
      </c>
      <c r="B433">
        <v>12.6</v>
      </c>
      <c r="M433" s="61">
        <f t="shared" ca="1" si="13"/>
        <v>21.300734870317029</v>
      </c>
      <c r="N433" s="61">
        <f t="shared" si="12"/>
        <v>190</v>
      </c>
    </row>
    <row r="434" spans="1:14" ht="15" x14ac:dyDescent="0.25">
      <c r="A434" s="63">
        <v>45920</v>
      </c>
      <c r="B434">
        <v>12.49</v>
      </c>
      <c r="M434" s="61">
        <f t="shared" ca="1" si="13"/>
        <v>21.300734870317029</v>
      </c>
      <c r="N434" s="61">
        <f t="shared" si="12"/>
        <v>190</v>
      </c>
    </row>
    <row r="435" spans="1:14" ht="15" x14ac:dyDescent="0.25">
      <c r="A435" s="63">
        <v>45920.041666666664</v>
      </c>
      <c r="B435">
        <v>14.86</v>
      </c>
      <c r="M435" s="61">
        <f t="shared" ca="1" si="13"/>
        <v>21.300734870317029</v>
      </c>
      <c r="N435" s="61">
        <f t="shared" si="12"/>
        <v>190</v>
      </c>
    </row>
    <row r="436" spans="1:14" ht="15" x14ac:dyDescent="0.25">
      <c r="A436" s="63">
        <v>45920.083333333336</v>
      </c>
      <c r="B436">
        <v>14.01</v>
      </c>
      <c r="M436" s="61">
        <f t="shared" ca="1" si="13"/>
        <v>21.300734870317029</v>
      </c>
      <c r="N436" s="61">
        <f t="shared" si="12"/>
        <v>190</v>
      </c>
    </row>
    <row r="437" spans="1:14" ht="15" x14ac:dyDescent="0.25">
      <c r="A437" s="63">
        <v>45920.125</v>
      </c>
      <c r="B437">
        <v>9.61</v>
      </c>
      <c r="M437" s="61">
        <f t="shared" ca="1" si="13"/>
        <v>21.300734870317029</v>
      </c>
      <c r="N437" s="61">
        <f t="shared" si="12"/>
        <v>190</v>
      </c>
    </row>
    <row r="438" spans="1:14" ht="15" x14ac:dyDescent="0.25">
      <c r="A438" s="63">
        <v>45920.166666666664</v>
      </c>
      <c r="B438">
        <v>9.39</v>
      </c>
      <c r="M438" s="61">
        <f t="shared" ca="1" si="13"/>
        <v>21.300734870317029</v>
      </c>
      <c r="N438" s="61">
        <f t="shared" si="12"/>
        <v>190</v>
      </c>
    </row>
    <row r="439" spans="1:14" ht="15" x14ac:dyDescent="0.25">
      <c r="A439" s="63">
        <v>45920.208333333336</v>
      </c>
      <c r="B439">
        <v>12.3</v>
      </c>
      <c r="M439" s="61">
        <f t="shared" ca="1" si="13"/>
        <v>21.300734870317029</v>
      </c>
      <c r="N439" s="61">
        <f t="shared" si="12"/>
        <v>190</v>
      </c>
    </row>
    <row r="440" spans="1:14" ht="15" x14ac:dyDescent="0.25">
      <c r="A440" s="63">
        <v>45920.25</v>
      </c>
      <c r="B440">
        <v>14.93</v>
      </c>
      <c r="M440" s="61">
        <f t="shared" ca="1" si="13"/>
        <v>21.300734870317029</v>
      </c>
      <c r="N440" s="61">
        <f t="shared" si="12"/>
        <v>190</v>
      </c>
    </row>
    <row r="441" spans="1:14" ht="15" x14ac:dyDescent="0.25">
      <c r="A441" s="63">
        <v>45920.291666666664</v>
      </c>
      <c r="B441">
        <v>11.37</v>
      </c>
      <c r="M441" s="61">
        <f t="shared" ca="1" si="13"/>
        <v>21.300734870317029</v>
      </c>
      <c r="N441" s="61">
        <f t="shared" si="12"/>
        <v>190</v>
      </c>
    </row>
    <row r="442" spans="1:14" ht="15" x14ac:dyDescent="0.25">
      <c r="A442" s="63">
        <v>45920.333333333336</v>
      </c>
      <c r="B442">
        <v>10.53</v>
      </c>
      <c r="M442" s="61">
        <f t="shared" ca="1" si="13"/>
        <v>21.300734870317029</v>
      </c>
      <c r="N442" s="61">
        <f t="shared" si="12"/>
        <v>190</v>
      </c>
    </row>
    <row r="443" spans="1:14" ht="15" x14ac:dyDescent="0.25">
      <c r="A443" s="63">
        <v>45920.375</v>
      </c>
      <c r="B443">
        <v>12.39</v>
      </c>
      <c r="M443" s="61">
        <f t="shared" ca="1" si="13"/>
        <v>21.300734870317029</v>
      </c>
      <c r="N443" s="61">
        <f t="shared" si="12"/>
        <v>190</v>
      </c>
    </row>
    <row r="444" spans="1:14" ht="15" x14ac:dyDescent="0.25">
      <c r="A444" s="63">
        <v>45920.416666666664</v>
      </c>
      <c r="B444">
        <v>13.49</v>
      </c>
      <c r="M444" s="61">
        <f t="shared" ca="1" si="13"/>
        <v>21.300734870317029</v>
      </c>
      <c r="N444" s="61">
        <f t="shared" si="12"/>
        <v>190</v>
      </c>
    </row>
    <row r="445" spans="1:14" ht="15" x14ac:dyDescent="0.25">
      <c r="A445" s="63">
        <v>45920.458333333336</v>
      </c>
      <c r="B445">
        <v>13.56</v>
      </c>
      <c r="M445" s="61">
        <f t="shared" ca="1" si="13"/>
        <v>21.300734870317029</v>
      </c>
      <c r="N445" s="61">
        <f t="shared" si="12"/>
        <v>190</v>
      </c>
    </row>
    <row r="446" spans="1:14" ht="15" x14ac:dyDescent="0.25">
      <c r="A446" s="63">
        <v>45920.5</v>
      </c>
      <c r="B446">
        <v>26.33</v>
      </c>
      <c r="M446" s="61">
        <f t="shared" ca="1" si="13"/>
        <v>21.300734870317029</v>
      </c>
      <c r="N446" s="61">
        <f t="shared" si="12"/>
        <v>190</v>
      </c>
    </row>
    <row r="447" spans="1:14" ht="15" x14ac:dyDescent="0.25">
      <c r="A447" s="63">
        <v>45920.541666666664</v>
      </c>
      <c r="B447">
        <v>9.9499999999999993</v>
      </c>
      <c r="M447" s="61">
        <f t="shared" ca="1" si="13"/>
        <v>21.300734870317029</v>
      </c>
      <c r="N447" s="61">
        <f t="shared" si="12"/>
        <v>190</v>
      </c>
    </row>
    <row r="448" spans="1:14" ht="15" x14ac:dyDescent="0.25">
      <c r="A448" s="63">
        <v>45920.583333333336</v>
      </c>
      <c r="B448">
        <v>10.44</v>
      </c>
      <c r="M448" s="61">
        <f t="shared" ca="1" si="13"/>
        <v>21.300734870317029</v>
      </c>
      <c r="N448" s="61">
        <f t="shared" si="12"/>
        <v>190</v>
      </c>
    </row>
    <row r="449" spans="1:14" ht="15" x14ac:dyDescent="0.25">
      <c r="A449" s="63">
        <v>45920.625</v>
      </c>
      <c r="B449">
        <v>11.34</v>
      </c>
      <c r="M449" s="61">
        <f t="shared" ca="1" si="13"/>
        <v>21.300734870317029</v>
      </c>
      <c r="N449" s="61">
        <f t="shared" si="12"/>
        <v>190</v>
      </c>
    </row>
    <row r="450" spans="1:14" ht="15" x14ac:dyDescent="0.25">
      <c r="A450" s="63">
        <v>45920.666666666664</v>
      </c>
      <c r="B450">
        <v>11.92</v>
      </c>
      <c r="M450" s="61">
        <f t="shared" ca="1" si="13"/>
        <v>21.300734870317029</v>
      </c>
      <c r="N450" s="61">
        <f t="shared" si="12"/>
        <v>190</v>
      </c>
    </row>
    <row r="451" spans="1:14" ht="15" x14ac:dyDescent="0.25">
      <c r="A451" s="63">
        <v>45920.708333333336</v>
      </c>
      <c r="B451">
        <v>10.53</v>
      </c>
      <c r="M451" s="61">
        <f t="shared" ca="1" si="13"/>
        <v>21.300734870317029</v>
      </c>
      <c r="N451" s="61">
        <f t="shared" si="12"/>
        <v>190</v>
      </c>
    </row>
    <row r="452" spans="1:14" ht="15" x14ac:dyDescent="0.25">
      <c r="A452" s="63">
        <v>45920.75</v>
      </c>
      <c r="B452">
        <v>7.31</v>
      </c>
      <c r="M452" s="61">
        <f t="shared" ca="1" si="13"/>
        <v>21.300734870317029</v>
      </c>
      <c r="N452" s="61">
        <f t="shared" si="12"/>
        <v>190</v>
      </c>
    </row>
    <row r="453" spans="1:14" ht="15" x14ac:dyDescent="0.25">
      <c r="A453" s="63">
        <v>45920.791666666664</v>
      </c>
      <c r="B453">
        <v>6.06</v>
      </c>
      <c r="M453" s="61">
        <f t="shared" ca="1" si="13"/>
        <v>21.300734870317029</v>
      </c>
      <c r="N453" s="61">
        <f t="shared" ref="N453:N516" si="14">+IF(A452="","",190)</f>
        <v>190</v>
      </c>
    </row>
    <row r="454" spans="1:14" ht="15" x14ac:dyDescent="0.25">
      <c r="A454" s="63">
        <v>45920.833333333336</v>
      </c>
      <c r="B454">
        <v>7.13</v>
      </c>
      <c r="M454" s="61">
        <f t="shared" ref="M454:M517" ca="1" si="15">+IF(A453="","",Q$6)</f>
        <v>21.300734870317029</v>
      </c>
      <c r="N454" s="61">
        <f t="shared" si="14"/>
        <v>190</v>
      </c>
    </row>
    <row r="455" spans="1:14" ht="15" x14ac:dyDescent="0.25">
      <c r="A455" s="63">
        <v>45920.875</v>
      </c>
      <c r="B455">
        <v>5.17</v>
      </c>
      <c r="M455" s="61">
        <f t="shared" ca="1" si="15"/>
        <v>21.300734870317029</v>
      </c>
      <c r="N455" s="61">
        <f t="shared" si="14"/>
        <v>190</v>
      </c>
    </row>
    <row r="456" spans="1:14" ht="15" x14ac:dyDescent="0.25">
      <c r="A456" s="63">
        <v>45920.916666666664</v>
      </c>
      <c r="B456">
        <v>3.62</v>
      </c>
      <c r="M456" s="61">
        <f t="shared" ca="1" si="15"/>
        <v>21.300734870317029</v>
      </c>
      <c r="N456" s="61">
        <f t="shared" si="14"/>
        <v>190</v>
      </c>
    </row>
    <row r="457" spans="1:14" ht="15" x14ac:dyDescent="0.25">
      <c r="A457" s="63">
        <v>45920.958333333336</v>
      </c>
      <c r="B457">
        <v>3.22</v>
      </c>
      <c r="M457" s="61">
        <f t="shared" ca="1" si="15"/>
        <v>21.300734870317029</v>
      </c>
      <c r="N457" s="61">
        <f t="shared" si="14"/>
        <v>190</v>
      </c>
    </row>
    <row r="458" spans="1:14" ht="15" x14ac:dyDescent="0.25">
      <c r="A458" s="63">
        <v>45921</v>
      </c>
      <c r="B458">
        <v>1.74</v>
      </c>
      <c r="M458" s="61">
        <f t="shared" ca="1" si="15"/>
        <v>21.300734870317029</v>
      </c>
      <c r="N458" s="61">
        <f t="shared" si="14"/>
        <v>190</v>
      </c>
    </row>
    <row r="459" spans="1:14" ht="15" x14ac:dyDescent="0.25">
      <c r="A459" s="63">
        <v>45921.041666666664</v>
      </c>
      <c r="B459">
        <v>2.1800000000000002</v>
      </c>
      <c r="M459" s="61">
        <f t="shared" ca="1" si="15"/>
        <v>21.300734870317029</v>
      </c>
      <c r="N459" s="61">
        <f t="shared" si="14"/>
        <v>190</v>
      </c>
    </row>
    <row r="460" spans="1:14" ht="15" x14ac:dyDescent="0.25">
      <c r="A460" s="63">
        <v>45921.083333333336</v>
      </c>
      <c r="B460">
        <v>1.94</v>
      </c>
      <c r="M460" s="61">
        <f t="shared" ca="1" si="15"/>
        <v>21.300734870317029</v>
      </c>
      <c r="N460" s="61">
        <f t="shared" si="14"/>
        <v>190</v>
      </c>
    </row>
    <row r="461" spans="1:14" ht="15" x14ac:dyDescent="0.25">
      <c r="A461" s="63">
        <v>45921.125</v>
      </c>
      <c r="B461">
        <v>1.62</v>
      </c>
      <c r="M461" s="61">
        <f t="shared" ca="1" si="15"/>
        <v>21.300734870317029</v>
      </c>
      <c r="N461" s="61">
        <f t="shared" si="14"/>
        <v>190</v>
      </c>
    </row>
    <row r="462" spans="1:14" ht="15" x14ac:dyDescent="0.25">
      <c r="A462" s="63">
        <v>45921.166666666664</v>
      </c>
      <c r="B462">
        <v>2.11</v>
      </c>
      <c r="M462" s="61">
        <f t="shared" ca="1" si="15"/>
        <v>21.300734870317029</v>
      </c>
      <c r="N462" s="61">
        <f t="shared" si="14"/>
        <v>190</v>
      </c>
    </row>
    <row r="463" spans="1:14" ht="15" x14ac:dyDescent="0.25">
      <c r="A463" s="63">
        <v>45921.208333333336</v>
      </c>
      <c r="B463">
        <v>2.64</v>
      </c>
      <c r="M463" s="61">
        <f t="shared" ca="1" si="15"/>
        <v>21.300734870317029</v>
      </c>
      <c r="N463" s="61">
        <f t="shared" si="14"/>
        <v>190</v>
      </c>
    </row>
    <row r="464" spans="1:14" ht="15" x14ac:dyDescent="0.25">
      <c r="A464" s="63">
        <v>45921.25</v>
      </c>
      <c r="B464">
        <v>2.62</v>
      </c>
      <c r="M464" s="61">
        <f t="shared" ca="1" si="15"/>
        <v>21.300734870317029</v>
      </c>
      <c r="N464" s="61">
        <f t="shared" si="14"/>
        <v>190</v>
      </c>
    </row>
    <row r="465" spans="1:14" ht="15" x14ac:dyDescent="0.25">
      <c r="A465" s="63">
        <v>45921.291666666664</v>
      </c>
      <c r="B465">
        <v>4.26</v>
      </c>
      <c r="M465" s="61">
        <f t="shared" ca="1" si="15"/>
        <v>21.300734870317029</v>
      </c>
      <c r="N465" s="61">
        <f t="shared" si="14"/>
        <v>190</v>
      </c>
    </row>
    <row r="466" spans="1:14" ht="15" x14ac:dyDescent="0.25">
      <c r="A466" s="63">
        <v>45921.333333333336</v>
      </c>
      <c r="B466">
        <v>5.37</v>
      </c>
      <c r="M466" s="61">
        <f t="shared" ca="1" si="15"/>
        <v>21.300734870317029</v>
      </c>
      <c r="N466" s="61">
        <f t="shared" si="14"/>
        <v>190</v>
      </c>
    </row>
    <row r="467" spans="1:14" ht="15" x14ac:dyDescent="0.25">
      <c r="A467" s="63">
        <v>45921.375</v>
      </c>
      <c r="B467">
        <v>9.74</v>
      </c>
      <c r="M467" s="61">
        <f t="shared" ca="1" si="15"/>
        <v>21.300734870317029</v>
      </c>
      <c r="N467" s="61">
        <f t="shared" si="14"/>
        <v>190</v>
      </c>
    </row>
    <row r="468" spans="1:14" ht="15" x14ac:dyDescent="0.25">
      <c r="A468" s="63">
        <v>45921.416666666664</v>
      </c>
      <c r="B468">
        <v>12.04</v>
      </c>
      <c r="M468" s="61">
        <f t="shared" ca="1" si="15"/>
        <v>21.300734870317029</v>
      </c>
      <c r="N468" s="61">
        <f t="shared" si="14"/>
        <v>190</v>
      </c>
    </row>
    <row r="469" spans="1:14" ht="15" x14ac:dyDescent="0.25">
      <c r="A469" s="63">
        <v>45921.458333333336</v>
      </c>
      <c r="B469">
        <v>11.84</v>
      </c>
      <c r="M469" s="61">
        <f t="shared" ca="1" si="15"/>
        <v>21.300734870317029</v>
      </c>
      <c r="N469" s="61">
        <f t="shared" si="14"/>
        <v>190</v>
      </c>
    </row>
    <row r="470" spans="1:14" ht="15" x14ac:dyDescent="0.25">
      <c r="A470" s="63">
        <v>45921.5</v>
      </c>
      <c r="B470">
        <v>11.06</v>
      </c>
      <c r="M470" s="61">
        <f t="shared" ca="1" si="15"/>
        <v>21.300734870317029</v>
      </c>
      <c r="N470" s="61">
        <f t="shared" si="14"/>
        <v>190</v>
      </c>
    </row>
    <row r="471" spans="1:14" ht="15" x14ac:dyDescent="0.25">
      <c r="A471" s="63">
        <v>45921.541666666664</v>
      </c>
      <c r="B471">
        <v>7.67</v>
      </c>
      <c r="M471" s="61">
        <f t="shared" ca="1" si="15"/>
        <v>21.300734870317029</v>
      </c>
      <c r="N471" s="61">
        <f t="shared" si="14"/>
        <v>190</v>
      </c>
    </row>
    <row r="472" spans="1:14" ht="15" x14ac:dyDescent="0.25">
      <c r="A472" s="63">
        <v>45921.583333333336</v>
      </c>
      <c r="B472">
        <v>7.95</v>
      </c>
      <c r="M472" s="61">
        <f t="shared" ca="1" si="15"/>
        <v>21.300734870317029</v>
      </c>
      <c r="N472" s="61">
        <f t="shared" si="14"/>
        <v>190</v>
      </c>
    </row>
    <row r="473" spans="1:14" ht="15" x14ac:dyDescent="0.25">
      <c r="A473" s="63">
        <v>45921.625</v>
      </c>
      <c r="B473">
        <v>5.2</v>
      </c>
      <c r="M473" s="61">
        <f t="shared" ca="1" si="15"/>
        <v>21.300734870317029</v>
      </c>
      <c r="N473" s="61">
        <f t="shared" si="14"/>
        <v>190</v>
      </c>
    </row>
    <row r="474" spans="1:14" ht="15" x14ac:dyDescent="0.25">
      <c r="A474" s="63">
        <v>45921.666666666664</v>
      </c>
      <c r="B474">
        <v>4.8</v>
      </c>
      <c r="M474" s="61">
        <f t="shared" ca="1" si="15"/>
        <v>21.300734870317029</v>
      </c>
      <c r="N474" s="61">
        <f t="shared" si="14"/>
        <v>190</v>
      </c>
    </row>
    <row r="475" spans="1:14" ht="15" x14ac:dyDescent="0.25">
      <c r="A475" s="63">
        <v>45921.708333333336</v>
      </c>
      <c r="B475">
        <v>5.37</v>
      </c>
      <c r="M475" s="61">
        <f t="shared" ca="1" si="15"/>
        <v>21.300734870317029</v>
      </c>
      <c r="N475" s="61">
        <f t="shared" si="14"/>
        <v>190</v>
      </c>
    </row>
    <row r="476" spans="1:14" ht="15" x14ac:dyDescent="0.25">
      <c r="A476" s="63">
        <v>45921.75</v>
      </c>
      <c r="B476">
        <v>5.48</v>
      </c>
      <c r="M476" s="61">
        <f t="shared" ca="1" si="15"/>
        <v>21.300734870317029</v>
      </c>
      <c r="N476" s="61">
        <f t="shared" si="14"/>
        <v>190</v>
      </c>
    </row>
    <row r="477" spans="1:14" ht="15" x14ac:dyDescent="0.25">
      <c r="A477" s="63">
        <v>45921.791666666664</v>
      </c>
      <c r="B477">
        <v>6.27</v>
      </c>
      <c r="M477" s="61">
        <f t="shared" ca="1" si="15"/>
        <v>21.300734870317029</v>
      </c>
      <c r="N477" s="61">
        <f t="shared" si="14"/>
        <v>190</v>
      </c>
    </row>
    <row r="478" spans="1:14" ht="15" x14ac:dyDescent="0.25">
      <c r="A478" s="63">
        <v>45921.833333333336</v>
      </c>
      <c r="B478">
        <v>6.46</v>
      </c>
      <c r="M478" s="61">
        <f t="shared" ca="1" si="15"/>
        <v>21.300734870317029</v>
      </c>
      <c r="N478" s="61">
        <f t="shared" si="14"/>
        <v>190</v>
      </c>
    </row>
    <row r="479" spans="1:14" ht="15" x14ac:dyDescent="0.25">
      <c r="A479" s="63">
        <v>45921.875</v>
      </c>
      <c r="B479">
        <v>7.59</v>
      </c>
      <c r="M479" s="61">
        <f t="shared" ca="1" si="15"/>
        <v>21.300734870317029</v>
      </c>
      <c r="N479" s="61">
        <f t="shared" si="14"/>
        <v>190</v>
      </c>
    </row>
    <row r="480" spans="1:14" ht="15" x14ac:dyDescent="0.25">
      <c r="A480" s="63">
        <v>45921.916666666664</v>
      </c>
      <c r="B480">
        <v>7.29</v>
      </c>
      <c r="M480" s="61">
        <f t="shared" ca="1" si="15"/>
        <v>21.300734870317029</v>
      </c>
      <c r="N480" s="61">
        <f t="shared" si="14"/>
        <v>190</v>
      </c>
    </row>
    <row r="481" spans="1:14" ht="15" x14ac:dyDescent="0.25">
      <c r="A481" s="63">
        <v>45921.958333333336</v>
      </c>
      <c r="B481">
        <v>6.67</v>
      </c>
      <c r="M481" s="61">
        <f t="shared" ca="1" si="15"/>
        <v>21.300734870317029</v>
      </c>
      <c r="N481" s="61">
        <f t="shared" si="14"/>
        <v>190</v>
      </c>
    </row>
    <row r="482" spans="1:14" ht="15" x14ac:dyDescent="0.25">
      <c r="A482" s="63">
        <v>45922</v>
      </c>
      <c r="B482">
        <v>6.11</v>
      </c>
      <c r="M482" s="61">
        <f t="shared" ca="1" si="15"/>
        <v>21.300734870317029</v>
      </c>
      <c r="N482" s="61">
        <f t="shared" si="14"/>
        <v>190</v>
      </c>
    </row>
    <row r="483" spans="1:14" ht="15" x14ac:dyDescent="0.25">
      <c r="A483" s="63">
        <v>45922.041666666664</v>
      </c>
      <c r="B483">
        <v>6.29</v>
      </c>
      <c r="M483" s="61">
        <f t="shared" ca="1" si="15"/>
        <v>21.300734870317029</v>
      </c>
      <c r="N483" s="61">
        <f t="shared" si="14"/>
        <v>190</v>
      </c>
    </row>
    <row r="484" spans="1:14" ht="15" x14ac:dyDescent="0.25">
      <c r="A484" s="63">
        <v>45922.083333333336</v>
      </c>
      <c r="B484">
        <v>7.36</v>
      </c>
      <c r="M484" s="61">
        <f t="shared" ca="1" si="15"/>
        <v>21.300734870317029</v>
      </c>
      <c r="N484" s="61">
        <f t="shared" si="14"/>
        <v>190</v>
      </c>
    </row>
    <row r="485" spans="1:14" ht="15" x14ac:dyDescent="0.25">
      <c r="A485" s="63">
        <v>45922.125</v>
      </c>
      <c r="B485">
        <v>8.08</v>
      </c>
      <c r="M485" s="61">
        <f t="shared" ca="1" si="15"/>
        <v>21.300734870317029</v>
      </c>
      <c r="N485" s="61">
        <f t="shared" si="14"/>
        <v>190</v>
      </c>
    </row>
    <row r="486" spans="1:14" ht="15" x14ac:dyDescent="0.25">
      <c r="A486" s="63">
        <v>45922.166666666664</v>
      </c>
      <c r="B486">
        <v>10.89</v>
      </c>
      <c r="M486" s="61">
        <f t="shared" ca="1" si="15"/>
        <v>21.300734870317029</v>
      </c>
      <c r="N486" s="61">
        <f t="shared" si="14"/>
        <v>190</v>
      </c>
    </row>
    <row r="487" spans="1:14" ht="15" x14ac:dyDescent="0.25">
      <c r="A487" s="63">
        <v>45922.208333333336</v>
      </c>
      <c r="B487">
        <v>10.72</v>
      </c>
      <c r="M487" s="61">
        <f t="shared" ca="1" si="15"/>
        <v>21.300734870317029</v>
      </c>
      <c r="N487" s="61">
        <f t="shared" si="14"/>
        <v>190</v>
      </c>
    </row>
    <row r="488" spans="1:14" ht="15" x14ac:dyDescent="0.25">
      <c r="A488" s="63">
        <v>45922.25</v>
      </c>
      <c r="B488">
        <v>11.45</v>
      </c>
      <c r="M488" s="61">
        <f t="shared" ca="1" si="15"/>
        <v>21.300734870317029</v>
      </c>
      <c r="N488" s="61">
        <f t="shared" si="14"/>
        <v>190</v>
      </c>
    </row>
    <row r="489" spans="1:14" ht="15" x14ac:dyDescent="0.25">
      <c r="A489" s="63">
        <v>45922.291666666664</v>
      </c>
      <c r="B489">
        <v>12.08</v>
      </c>
      <c r="M489" s="61">
        <f t="shared" ca="1" si="15"/>
        <v>21.300734870317029</v>
      </c>
      <c r="N489" s="61">
        <f t="shared" si="14"/>
        <v>190</v>
      </c>
    </row>
    <row r="490" spans="1:14" ht="15" x14ac:dyDescent="0.25">
      <c r="A490" s="63">
        <v>45922.333333333336</v>
      </c>
      <c r="B490">
        <v>13.35</v>
      </c>
      <c r="M490" s="61">
        <f t="shared" ca="1" si="15"/>
        <v>21.300734870317029</v>
      </c>
      <c r="N490" s="61">
        <f t="shared" si="14"/>
        <v>190</v>
      </c>
    </row>
    <row r="491" spans="1:14" ht="15" x14ac:dyDescent="0.25">
      <c r="A491" s="63">
        <v>45922.375</v>
      </c>
      <c r="B491">
        <v>51.31</v>
      </c>
      <c r="M491" s="61">
        <f t="shared" ca="1" si="15"/>
        <v>21.300734870317029</v>
      </c>
      <c r="N491" s="61">
        <f t="shared" si="14"/>
        <v>190</v>
      </c>
    </row>
    <row r="492" spans="1:14" ht="15" x14ac:dyDescent="0.25">
      <c r="A492" s="63">
        <v>45922.416666666664</v>
      </c>
      <c r="B492">
        <v>24.44</v>
      </c>
      <c r="M492" s="61">
        <f t="shared" ca="1" si="15"/>
        <v>21.300734870317029</v>
      </c>
      <c r="N492" s="61">
        <f t="shared" si="14"/>
        <v>190</v>
      </c>
    </row>
    <row r="493" spans="1:14" ht="15" x14ac:dyDescent="0.25">
      <c r="A493" s="63">
        <v>45922.458333333336</v>
      </c>
      <c r="B493">
        <v>39.54</v>
      </c>
      <c r="M493" s="61">
        <f t="shared" ca="1" si="15"/>
        <v>21.300734870317029</v>
      </c>
      <c r="N493" s="61">
        <f t="shared" si="14"/>
        <v>190</v>
      </c>
    </row>
    <row r="494" spans="1:14" ht="15" x14ac:dyDescent="0.25">
      <c r="A494" s="63">
        <v>45922.5</v>
      </c>
      <c r="B494">
        <v>38.950000000000003</v>
      </c>
      <c r="M494" s="61">
        <f t="shared" ca="1" si="15"/>
        <v>21.300734870317029</v>
      </c>
      <c r="N494" s="61">
        <f t="shared" si="14"/>
        <v>190</v>
      </c>
    </row>
    <row r="495" spans="1:14" ht="15" x14ac:dyDescent="0.25">
      <c r="A495" s="63">
        <v>45922.541666666664</v>
      </c>
      <c r="B495">
        <v>16.02</v>
      </c>
      <c r="M495" s="61">
        <f t="shared" ca="1" si="15"/>
        <v>21.300734870317029</v>
      </c>
      <c r="N495" s="61">
        <f t="shared" si="14"/>
        <v>190</v>
      </c>
    </row>
    <row r="496" spans="1:14" ht="15" x14ac:dyDescent="0.25">
      <c r="A496" s="63">
        <v>45922.583333333336</v>
      </c>
      <c r="B496">
        <v>11.12</v>
      </c>
      <c r="M496" s="61">
        <f t="shared" ca="1" si="15"/>
        <v>21.300734870317029</v>
      </c>
      <c r="N496" s="61">
        <f t="shared" si="14"/>
        <v>190</v>
      </c>
    </row>
    <row r="497" spans="1:14" ht="15" x14ac:dyDescent="0.25">
      <c r="A497" s="63">
        <v>45922.625</v>
      </c>
      <c r="B497">
        <v>13.16</v>
      </c>
      <c r="M497" s="61">
        <f t="shared" ca="1" si="15"/>
        <v>21.300734870317029</v>
      </c>
      <c r="N497" s="61">
        <f t="shared" si="14"/>
        <v>190</v>
      </c>
    </row>
    <row r="498" spans="1:14" ht="15" x14ac:dyDescent="0.25">
      <c r="A498" s="63">
        <v>45922.666666666664</v>
      </c>
      <c r="B498">
        <v>15.74</v>
      </c>
      <c r="M498" s="61">
        <f t="shared" ca="1" si="15"/>
        <v>21.300734870317029</v>
      </c>
      <c r="N498" s="61">
        <f t="shared" si="14"/>
        <v>190</v>
      </c>
    </row>
    <row r="499" spans="1:14" ht="15" x14ac:dyDescent="0.25">
      <c r="A499" s="63">
        <v>45922.708333333336</v>
      </c>
      <c r="B499">
        <v>7.18</v>
      </c>
      <c r="M499" s="61">
        <f t="shared" ca="1" si="15"/>
        <v>21.300734870317029</v>
      </c>
      <c r="N499" s="61">
        <f t="shared" si="14"/>
        <v>190</v>
      </c>
    </row>
    <row r="500" spans="1:14" ht="15" x14ac:dyDescent="0.25">
      <c r="A500" s="63">
        <v>45922.75</v>
      </c>
      <c r="B500">
        <v>13.66</v>
      </c>
      <c r="M500" s="61">
        <f t="shared" ca="1" si="15"/>
        <v>21.300734870317029</v>
      </c>
      <c r="N500" s="61">
        <f t="shared" si="14"/>
        <v>190</v>
      </c>
    </row>
    <row r="501" spans="1:14" ht="15" x14ac:dyDescent="0.25">
      <c r="A501" s="63">
        <v>45922.791666666664</v>
      </c>
      <c r="B501">
        <v>12.79</v>
      </c>
      <c r="M501" s="61">
        <f t="shared" ca="1" si="15"/>
        <v>21.300734870317029</v>
      </c>
      <c r="N501" s="61">
        <f t="shared" si="14"/>
        <v>190</v>
      </c>
    </row>
    <row r="502" spans="1:14" ht="15" x14ac:dyDescent="0.25">
      <c r="A502" s="63">
        <v>45922.833333333336</v>
      </c>
      <c r="B502">
        <v>9.99</v>
      </c>
      <c r="M502" s="61">
        <f t="shared" ca="1" si="15"/>
        <v>21.300734870317029</v>
      </c>
      <c r="N502" s="61">
        <f t="shared" si="14"/>
        <v>190</v>
      </c>
    </row>
    <row r="503" spans="1:14" ht="15" x14ac:dyDescent="0.25">
      <c r="A503" s="63">
        <v>45922.875</v>
      </c>
      <c r="B503">
        <v>10.27</v>
      </c>
      <c r="M503" s="61">
        <f t="shared" ca="1" si="15"/>
        <v>21.300734870317029</v>
      </c>
      <c r="N503" s="61">
        <f t="shared" si="14"/>
        <v>190</v>
      </c>
    </row>
    <row r="504" spans="1:14" ht="15" x14ac:dyDescent="0.25">
      <c r="A504" s="63">
        <v>45922.916666666664</v>
      </c>
      <c r="B504">
        <v>9.64</v>
      </c>
      <c r="M504" s="61">
        <f t="shared" ca="1" si="15"/>
        <v>21.300734870317029</v>
      </c>
      <c r="N504" s="61">
        <f t="shared" si="14"/>
        <v>190</v>
      </c>
    </row>
    <row r="505" spans="1:14" ht="15" x14ac:dyDescent="0.25">
      <c r="A505" s="63">
        <v>45922.958333333336</v>
      </c>
      <c r="B505">
        <v>9.74</v>
      </c>
      <c r="M505" s="61">
        <f t="shared" ca="1" si="15"/>
        <v>21.300734870317029</v>
      </c>
      <c r="N505" s="61">
        <f t="shared" si="14"/>
        <v>190</v>
      </c>
    </row>
    <row r="506" spans="1:14" ht="15" x14ac:dyDescent="0.25">
      <c r="A506" s="63">
        <v>45923</v>
      </c>
      <c r="B506">
        <v>9.81</v>
      </c>
      <c r="M506" s="61">
        <f t="shared" ca="1" si="15"/>
        <v>21.300734870317029</v>
      </c>
      <c r="N506" s="61">
        <f t="shared" si="14"/>
        <v>190</v>
      </c>
    </row>
    <row r="507" spans="1:14" ht="15" x14ac:dyDescent="0.25">
      <c r="A507" s="63">
        <v>45923.041666666664</v>
      </c>
      <c r="B507">
        <v>9.11</v>
      </c>
      <c r="M507" s="61">
        <f t="shared" ca="1" si="15"/>
        <v>21.300734870317029</v>
      </c>
      <c r="N507" s="61">
        <f t="shared" si="14"/>
        <v>190</v>
      </c>
    </row>
    <row r="508" spans="1:14" ht="15" x14ac:dyDescent="0.25">
      <c r="A508" s="63">
        <v>45923.083333333336</v>
      </c>
      <c r="B508">
        <v>9.74</v>
      </c>
      <c r="M508" s="61">
        <f t="shared" ca="1" si="15"/>
        <v>21.300734870317029</v>
      </c>
      <c r="N508" s="61">
        <f t="shared" si="14"/>
        <v>190</v>
      </c>
    </row>
    <row r="509" spans="1:14" ht="15" x14ac:dyDescent="0.25">
      <c r="A509" s="63">
        <v>45923.125</v>
      </c>
      <c r="B509">
        <v>11.07</v>
      </c>
      <c r="M509" s="61">
        <f t="shared" ca="1" si="15"/>
        <v>21.300734870317029</v>
      </c>
      <c r="N509" s="61">
        <f t="shared" si="14"/>
        <v>190</v>
      </c>
    </row>
    <row r="510" spans="1:14" ht="15" x14ac:dyDescent="0.25">
      <c r="A510" s="63">
        <v>45923.166666666664</v>
      </c>
      <c r="B510">
        <v>8.8000000000000007</v>
      </c>
      <c r="M510" s="61">
        <f t="shared" ca="1" si="15"/>
        <v>21.300734870317029</v>
      </c>
      <c r="N510" s="61">
        <f t="shared" si="14"/>
        <v>190</v>
      </c>
    </row>
    <row r="511" spans="1:14" ht="15" x14ac:dyDescent="0.25">
      <c r="A511" s="63">
        <v>45923.208333333336</v>
      </c>
      <c r="B511">
        <v>8.74</v>
      </c>
      <c r="M511" s="61">
        <f t="shared" ca="1" si="15"/>
        <v>21.300734870317029</v>
      </c>
      <c r="N511" s="61">
        <f t="shared" si="14"/>
        <v>190</v>
      </c>
    </row>
    <row r="512" spans="1:14" ht="15" x14ac:dyDescent="0.25">
      <c r="A512" s="63">
        <v>45923.25</v>
      </c>
      <c r="B512">
        <v>9.94</v>
      </c>
      <c r="M512" s="61">
        <f t="shared" ca="1" si="15"/>
        <v>21.300734870317029</v>
      </c>
      <c r="N512" s="61">
        <f t="shared" si="14"/>
        <v>190</v>
      </c>
    </row>
    <row r="513" spans="1:14" ht="15" x14ac:dyDescent="0.25">
      <c r="A513" s="63">
        <v>45923.291666666664</v>
      </c>
      <c r="B513">
        <v>11.45</v>
      </c>
      <c r="M513" s="61">
        <f t="shared" ca="1" si="15"/>
        <v>21.300734870317029</v>
      </c>
      <c r="N513" s="61">
        <f t="shared" si="14"/>
        <v>190</v>
      </c>
    </row>
    <row r="514" spans="1:14" ht="15" x14ac:dyDescent="0.25">
      <c r="A514" s="63">
        <v>45923.333333333336</v>
      </c>
      <c r="B514">
        <v>13.99</v>
      </c>
      <c r="M514" s="61">
        <f t="shared" ca="1" si="15"/>
        <v>21.300734870317029</v>
      </c>
      <c r="N514" s="61">
        <f t="shared" si="14"/>
        <v>190</v>
      </c>
    </row>
    <row r="515" spans="1:14" ht="15" x14ac:dyDescent="0.25">
      <c r="A515" s="63">
        <v>45923.375</v>
      </c>
      <c r="B515">
        <v>48.85</v>
      </c>
      <c r="M515" s="61">
        <f t="shared" ca="1" si="15"/>
        <v>21.300734870317029</v>
      </c>
      <c r="N515" s="61">
        <f t="shared" si="14"/>
        <v>190</v>
      </c>
    </row>
    <row r="516" spans="1:14" ht="15" x14ac:dyDescent="0.25">
      <c r="A516" s="63">
        <v>45923.416666666664</v>
      </c>
      <c r="B516">
        <v>22.69</v>
      </c>
      <c r="M516" s="61">
        <f t="shared" ca="1" si="15"/>
        <v>21.300734870317029</v>
      </c>
      <c r="N516" s="61">
        <f t="shared" si="14"/>
        <v>190</v>
      </c>
    </row>
    <row r="517" spans="1:14" ht="15" x14ac:dyDescent="0.25">
      <c r="A517" s="63">
        <v>45923.458333333336</v>
      </c>
      <c r="B517">
        <v>15.07</v>
      </c>
      <c r="M517" s="61">
        <f t="shared" ca="1" si="15"/>
        <v>21.300734870317029</v>
      </c>
      <c r="N517" s="61">
        <f t="shared" ref="N517:N580" si="16">+IF(A516="","",190)</f>
        <v>190</v>
      </c>
    </row>
    <row r="518" spans="1:14" ht="15" x14ac:dyDescent="0.25">
      <c r="A518" s="63">
        <v>45923.5</v>
      </c>
      <c r="B518">
        <v>17.239999999999998</v>
      </c>
      <c r="M518" s="61">
        <f t="shared" ref="M518:M581" ca="1" si="17">+IF(A517="","",Q$6)</f>
        <v>21.300734870317029</v>
      </c>
      <c r="N518" s="61">
        <f t="shared" si="16"/>
        <v>190</v>
      </c>
    </row>
    <row r="519" spans="1:14" ht="15" x14ac:dyDescent="0.25">
      <c r="A519" s="63">
        <v>45923.541666666664</v>
      </c>
      <c r="B519">
        <v>37.380000000000003</v>
      </c>
      <c r="M519" s="61">
        <f t="shared" ca="1" si="17"/>
        <v>21.300734870317029</v>
      </c>
      <c r="N519" s="61">
        <f t="shared" si="16"/>
        <v>190</v>
      </c>
    </row>
    <row r="520" spans="1:14" ht="15" x14ac:dyDescent="0.25">
      <c r="A520" s="63">
        <v>45923.583333333336</v>
      </c>
      <c r="B520">
        <v>20.2</v>
      </c>
      <c r="M520" s="61">
        <f t="shared" ca="1" si="17"/>
        <v>21.300734870317029</v>
      </c>
      <c r="N520" s="61">
        <f t="shared" si="16"/>
        <v>190</v>
      </c>
    </row>
    <row r="521" spans="1:14" ht="15" x14ac:dyDescent="0.25">
      <c r="A521" s="63">
        <v>45923.625</v>
      </c>
      <c r="B521">
        <v>19.55</v>
      </c>
      <c r="M521" s="61">
        <f t="shared" ca="1" si="17"/>
        <v>21.300734870317029</v>
      </c>
      <c r="N521" s="61">
        <f t="shared" si="16"/>
        <v>190</v>
      </c>
    </row>
    <row r="522" spans="1:14" ht="15" x14ac:dyDescent="0.25">
      <c r="A522" s="63">
        <v>45923.666666666664</v>
      </c>
      <c r="B522">
        <v>28.61</v>
      </c>
      <c r="M522" s="61">
        <f t="shared" ca="1" si="17"/>
        <v>21.300734870317029</v>
      </c>
      <c r="N522" s="61">
        <f t="shared" si="16"/>
        <v>190</v>
      </c>
    </row>
    <row r="523" spans="1:14" ht="15" x14ac:dyDescent="0.25">
      <c r="A523" s="63">
        <v>45923.708333333336</v>
      </c>
      <c r="B523">
        <v>26.98</v>
      </c>
      <c r="M523" s="61">
        <f t="shared" ca="1" si="17"/>
        <v>21.300734870317029</v>
      </c>
      <c r="N523" s="61">
        <f t="shared" si="16"/>
        <v>190</v>
      </c>
    </row>
    <row r="524" spans="1:14" ht="15" x14ac:dyDescent="0.25">
      <c r="A524" s="63">
        <v>45923.75</v>
      </c>
      <c r="B524">
        <v>11.9</v>
      </c>
      <c r="M524" s="61">
        <f t="shared" ca="1" si="17"/>
        <v>21.300734870317029</v>
      </c>
      <c r="N524" s="61">
        <f t="shared" si="16"/>
        <v>190</v>
      </c>
    </row>
    <row r="525" spans="1:14" ht="15" x14ac:dyDescent="0.25">
      <c r="A525" s="63">
        <v>45923.791666666664</v>
      </c>
      <c r="B525">
        <v>12.58</v>
      </c>
      <c r="M525" s="61">
        <f t="shared" ca="1" si="17"/>
        <v>21.300734870317029</v>
      </c>
      <c r="N525" s="61">
        <f t="shared" si="16"/>
        <v>190</v>
      </c>
    </row>
    <row r="526" spans="1:14" ht="15" x14ac:dyDescent="0.25">
      <c r="A526" s="63">
        <v>45923.833333333336</v>
      </c>
      <c r="B526">
        <v>10.92</v>
      </c>
      <c r="M526" s="61">
        <f t="shared" ca="1" si="17"/>
        <v>21.300734870317029</v>
      </c>
      <c r="N526" s="61">
        <f t="shared" si="16"/>
        <v>190</v>
      </c>
    </row>
    <row r="527" spans="1:14" ht="15" x14ac:dyDescent="0.25">
      <c r="A527" s="63">
        <v>45923.875</v>
      </c>
      <c r="B527">
        <v>13.42</v>
      </c>
      <c r="M527" s="61">
        <f t="shared" ca="1" si="17"/>
        <v>21.300734870317029</v>
      </c>
      <c r="N527" s="61">
        <f t="shared" si="16"/>
        <v>190</v>
      </c>
    </row>
    <row r="528" spans="1:14" ht="15" x14ac:dyDescent="0.25">
      <c r="A528" s="63">
        <v>45923.916666666664</v>
      </c>
      <c r="B528">
        <v>16.77</v>
      </c>
      <c r="M528" s="61">
        <f t="shared" ca="1" si="17"/>
        <v>21.300734870317029</v>
      </c>
      <c r="N528" s="61">
        <f t="shared" si="16"/>
        <v>190</v>
      </c>
    </row>
    <row r="529" spans="1:14" ht="15" x14ac:dyDescent="0.25">
      <c r="A529" s="63">
        <v>45923.958333333336</v>
      </c>
      <c r="B529">
        <v>23.13</v>
      </c>
      <c r="M529" s="61">
        <f t="shared" ca="1" si="17"/>
        <v>21.300734870317029</v>
      </c>
      <c r="N529" s="61">
        <f t="shared" si="16"/>
        <v>190</v>
      </c>
    </row>
    <row r="530" spans="1:14" ht="15" x14ac:dyDescent="0.25">
      <c r="A530" s="63">
        <v>45924</v>
      </c>
      <c r="B530">
        <v>18.12</v>
      </c>
      <c r="M530" s="61">
        <f t="shared" ca="1" si="17"/>
        <v>21.300734870317029</v>
      </c>
      <c r="N530" s="61">
        <f t="shared" si="16"/>
        <v>190</v>
      </c>
    </row>
    <row r="531" spans="1:14" ht="15" x14ac:dyDescent="0.25">
      <c r="A531" s="63">
        <v>45924.041666666664</v>
      </c>
      <c r="B531">
        <v>16.989999999999998</v>
      </c>
      <c r="M531" s="61">
        <f t="shared" ca="1" si="17"/>
        <v>21.300734870317029</v>
      </c>
      <c r="N531" s="61">
        <f t="shared" si="16"/>
        <v>190</v>
      </c>
    </row>
    <row r="532" spans="1:14" ht="15" x14ac:dyDescent="0.25">
      <c r="A532" s="63">
        <v>45924.083333333336</v>
      </c>
      <c r="B532">
        <v>17.87</v>
      </c>
      <c r="M532" s="61">
        <f t="shared" ca="1" si="17"/>
        <v>21.300734870317029</v>
      </c>
      <c r="N532" s="61">
        <f t="shared" si="16"/>
        <v>190</v>
      </c>
    </row>
    <row r="533" spans="1:14" ht="15" x14ac:dyDescent="0.25">
      <c r="A533" s="63">
        <v>45924.125</v>
      </c>
      <c r="B533">
        <v>16.16</v>
      </c>
      <c r="M533" s="61">
        <f t="shared" ca="1" si="17"/>
        <v>21.300734870317029</v>
      </c>
      <c r="N533" s="61">
        <f t="shared" si="16"/>
        <v>190</v>
      </c>
    </row>
    <row r="534" spans="1:14" ht="15" x14ac:dyDescent="0.25">
      <c r="A534" s="63">
        <v>45924.166666666664</v>
      </c>
      <c r="B534">
        <v>18.510000000000002</v>
      </c>
      <c r="M534" s="61">
        <f t="shared" ca="1" si="17"/>
        <v>21.300734870317029</v>
      </c>
      <c r="N534" s="61">
        <f t="shared" si="16"/>
        <v>190</v>
      </c>
    </row>
    <row r="535" spans="1:14" ht="15" x14ac:dyDescent="0.25">
      <c r="A535" s="63">
        <v>45924.208333333336</v>
      </c>
      <c r="B535">
        <v>16.77</v>
      </c>
      <c r="M535" s="61">
        <f t="shared" ca="1" si="17"/>
        <v>21.300734870317029</v>
      </c>
      <c r="N535" s="61">
        <f t="shared" si="16"/>
        <v>190</v>
      </c>
    </row>
    <row r="536" spans="1:14" ht="15" x14ac:dyDescent="0.25">
      <c r="A536" s="63">
        <v>45924.25</v>
      </c>
      <c r="B536">
        <v>13.68</v>
      </c>
      <c r="M536" s="61">
        <f t="shared" ca="1" si="17"/>
        <v>21.300734870317029</v>
      </c>
      <c r="N536" s="61">
        <f t="shared" si="16"/>
        <v>190</v>
      </c>
    </row>
    <row r="537" spans="1:14" ht="15" x14ac:dyDescent="0.25">
      <c r="A537" s="63">
        <v>45924.291666666664</v>
      </c>
      <c r="B537">
        <v>10.75</v>
      </c>
      <c r="M537" s="61">
        <f t="shared" ca="1" si="17"/>
        <v>21.300734870317029</v>
      </c>
      <c r="N537" s="61">
        <f t="shared" si="16"/>
        <v>190</v>
      </c>
    </row>
    <row r="538" spans="1:14" ht="15" x14ac:dyDescent="0.25">
      <c r="A538" s="63">
        <v>45924.333333333336</v>
      </c>
      <c r="B538">
        <v>10.029999999999999</v>
      </c>
      <c r="M538" s="61">
        <f t="shared" ca="1" si="17"/>
        <v>21.300734870317029</v>
      </c>
      <c r="N538" s="61">
        <f t="shared" si="16"/>
        <v>190</v>
      </c>
    </row>
    <row r="539" spans="1:14" ht="15" x14ac:dyDescent="0.25">
      <c r="A539" s="63">
        <v>45924.375</v>
      </c>
      <c r="B539">
        <v>10.23</v>
      </c>
      <c r="M539" s="61">
        <f t="shared" ca="1" si="17"/>
        <v>21.300734870317029</v>
      </c>
      <c r="N539" s="61">
        <f t="shared" si="16"/>
        <v>190</v>
      </c>
    </row>
    <row r="540" spans="1:14" ht="15" x14ac:dyDescent="0.25">
      <c r="A540" s="63">
        <v>45924.416666666664</v>
      </c>
      <c r="B540">
        <v>12.75</v>
      </c>
      <c r="M540" s="61">
        <f t="shared" ca="1" si="17"/>
        <v>21.300734870317029</v>
      </c>
      <c r="N540" s="61">
        <f t="shared" si="16"/>
        <v>190</v>
      </c>
    </row>
    <row r="541" spans="1:14" ht="15" x14ac:dyDescent="0.25">
      <c r="A541" s="63">
        <v>45924.458333333336</v>
      </c>
      <c r="B541">
        <v>16.47</v>
      </c>
      <c r="M541" s="61">
        <f t="shared" ca="1" si="17"/>
        <v>21.300734870317029</v>
      </c>
      <c r="N541" s="61">
        <f t="shared" si="16"/>
        <v>190</v>
      </c>
    </row>
    <row r="542" spans="1:14" ht="15" x14ac:dyDescent="0.25">
      <c r="A542" s="63">
        <v>45924.5</v>
      </c>
      <c r="B542">
        <v>20.86</v>
      </c>
      <c r="M542" s="61">
        <f t="shared" ca="1" si="17"/>
        <v>21.300734870317029</v>
      </c>
      <c r="N542" s="61">
        <f t="shared" si="16"/>
        <v>190</v>
      </c>
    </row>
    <row r="543" spans="1:14" ht="15" x14ac:dyDescent="0.25">
      <c r="A543" s="63">
        <v>45924.541666666664</v>
      </c>
      <c r="B543">
        <v>23.39</v>
      </c>
      <c r="M543" s="61">
        <f t="shared" ca="1" si="17"/>
        <v>21.300734870317029</v>
      </c>
      <c r="N543" s="61">
        <f t="shared" si="16"/>
        <v>190</v>
      </c>
    </row>
    <row r="544" spans="1:14" ht="15" x14ac:dyDescent="0.25">
      <c r="A544" s="63">
        <v>45924.583333333336</v>
      </c>
      <c r="B544">
        <v>20.059999999999999</v>
      </c>
      <c r="M544" s="61">
        <f t="shared" ca="1" si="17"/>
        <v>21.300734870317029</v>
      </c>
      <c r="N544" s="61">
        <f t="shared" si="16"/>
        <v>190</v>
      </c>
    </row>
    <row r="545" spans="1:14" ht="15" x14ac:dyDescent="0.25">
      <c r="A545" s="63">
        <v>45924.625</v>
      </c>
      <c r="B545">
        <v>21.76</v>
      </c>
      <c r="M545" s="61">
        <f t="shared" ca="1" si="17"/>
        <v>21.300734870317029</v>
      </c>
      <c r="N545" s="61">
        <f t="shared" si="16"/>
        <v>190</v>
      </c>
    </row>
    <row r="546" spans="1:14" ht="15" x14ac:dyDescent="0.25">
      <c r="A546" s="63">
        <v>45924.666666666664</v>
      </c>
      <c r="B546">
        <v>15.52</v>
      </c>
      <c r="M546" s="61">
        <f t="shared" ca="1" si="17"/>
        <v>21.300734870317029</v>
      </c>
      <c r="N546" s="61">
        <f t="shared" si="16"/>
        <v>190</v>
      </c>
    </row>
    <row r="547" spans="1:14" ht="15" x14ac:dyDescent="0.25">
      <c r="A547" s="63">
        <v>45924.708333333336</v>
      </c>
      <c r="B547">
        <v>11.08</v>
      </c>
      <c r="M547" s="61">
        <f t="shared" ca="1" si="17"/>
        <v>21.300734870317029</v>
      </c>
      <c r="N547" s="61">
        <f t="shared" si="16"/>
        <v>190</v>
      </c>
    </row>
    <row r="548" spans="1:14" ht="15" x14ac:dyDescent="0.25">
      <c r="A548" s="63">
        <v>45924.75</v>
      </c>
      <c r="B548">
        <v>13.3</v>
      </c>
      <c r="M548" s="61">
        <f t="shared" ca="1" si="17"/>
        <v>21.300734870317029</v>
      </c>
      <c r="N548" s="61">
        <f t="shared" si="16"/>
        <v>190</v>
      </c>
    </row>
    <row r="549" spans="1:14" ht="15" x14ac:dyDescent="0.25">
      <c r="A549" s="63">
        <v>45924.791666666664</v>
      </c>
      <c r="B549">
        <v>12.39</v>
      </c>
      <c r="M549" s="61">
        <f t="shared" ca="1" si="17"/>
        <v>21.300734870317029</v>
      </c>
      <c r="N549" s="61">
        <f t="shared" si="16"/>
        <v>190</v>
      </c>
    </row>
    <row r="550" spans="1:14" ht="15" x14ac:dyDescent="0.25">
      <c r="A550" s="63">
        <v>45924.833333333336</v>
      </c>
      <c r="B550">
        <v>14.47</v>
      </c>
      <c r="M550" s="61">
        <f t="shared" ca="1" si="17"/>
        <v>21.300734870317029</v>
      </c>
      <c r="N550" s="61">
        <f t="shared" si="16"/>
        <v>190</v>
      </c>
    </row>
    <row r="551" spans="1:14" ht="15" x14ac:dyDescent="0.25">
      <c r="A551" s="63">
        <v>45924.875</v>
      </c>
      <c r="B551">
        <v>12.96</v>
      </c>
      <c r="M551" s="61">
        <f t="shared" ca="1" si="17"/>
        <v>21.300734870317029</v>
      </c>
      <c r="N551" s="61">
        <f t="shared" si="16"/>
        <v>190</v>
      </c>
    </row>
    <row r="552" spans="1:14" ht="15" x14ac:dyDescent="0.25">
      <c r="A552" s="63">
        <v>45924.916666666664</v>
      </c>
      <c r="B552">
        <v>13.84</v>
      </c>
      <c r="M552" s="61">
        <f t="shared" ca="1" si="17"/>
        <v>21.300734870317029</v>
      </c>
      <c r="N552" s="61">
        <f t="shared" si="16"/>
        <v>190</v>
      </c>
    </row>
    <row r="553" spans="1:14" ht="15" x14ac:dyDescent="0.25">
      <c r="A553" s="63">
        <v>45924.958333333336</v>
      </c>
      <c r="B553">
        <v>15.33</v>
      </c>
      <c r="M553" s="61">
        <f t="shared" ca="1" si="17"/>
        <v>21.300734870317029</v>
      </c>
      <c r="N553" s="61">
        <f t="shared" si="16"/>
        <v>190</v>
      </c>
    </row>
    <row r="554" spans="1:14" ht="15" x14ac:dyDescent="0.25">
      <c r="A554" s="63">
        <v>45925</v>
      </c>
      <c r="B554">
        <v>16.71</v>
      </c>
      <c r="M554" s="61">
        <f t="shared" ca="1" si="17"/>
        <v>21.300734870317029</v>
      </c>
      <c r="N554" s="61">
        <f t="shared" si="16"/>
        <v>190</v>
      </c>
    </row>
    <row r="555" spans="1:14" ht="15" x14ac:dyDescent="0.25">
      <c r="A555" s="63">
        <v>45925.041666666664</v>
      </c>
      <c r="B555">
        <v>14.19</v>
      </c>
      <c r="M555" s="61">
        <f t="shared" ca="1" si="17"/>
        <v>21.300734870317029</v>
      </c>
      <c r="N555" s="61">
        <f t="shared" si="16"/>
        <v>190</v>
      </c>
    </row>
    <row r="556" spans="1:14" ht="15" x14ac:dyDescent="0.25">
      <c r="A556" s="63">
        <v>45925.083333333336</v>
      </c>
      <c r="B556">
        <v>12.28</v>
      </c>
      <c r="M556" s="61">
        <f t="shared" ca="1" si="17"/>
        <v>21.300734870317029</v>
      </c>
      <c r="N556" s="61">
        <f t="shared" si="16"/>
        <v>190</v>
      </c>
    </row>
    <row r="557" spans="1:14" ht="15" x14ac:dyDescent="0.25">
      <c r="A557" s="63">
        <v>45925.125</v>
      </c>
      <c r="B557">
        <v>11.41</v>
      </c>
      <c r="M557" s="61">
        <f t="shared" ca="1" si="17"/>
        <v>21.300734870317029</v>
      </c>
      <c r="N557" s="61">
        <f t="shared" si="16"/>
        <v>190</v>
      </c>
    </row>
    <row r="558" spans="1:14" ht="15" x14ac:dyDescent="0.25">
      <c r="A558" s="63">
        <v>45925.166666666664</v>
      </c>
      <c r="B558">
        <v>10.37</v>
      </c>
      <c r="M558" s="61">
        <f t="shared" ca="1" si="17"/>
        <v>21.300734870317029</v>
      </c>
      <c r="N558" s="61">
        <f t="shared" si="16"/>
        <v>190</v>
      </c>
    </row>
    <row r="559" spans="1:14" ht="15" x14ac:dyDescent="0.25">
      <c r="A559" s="63">
        <v>45925.208333333336</v>
      </c>
      <c r="B559">
        <v>10.54</v>
      </c>
      <c r="M559" s="61">
        <f t="shared" ca="1" si="17"/>
        <v>21.300734870317029</v>
      </c>
      <c r="N559" s="61">
        <f t="shared" si="16"/>
        <v>190</v>
      </c>
    </row>
    <row r="560" spans="1:14" ht="15" x14ac:dyDescent="0.25">
      <c r="A560" s="63">
        <v>45925.25</v>
      </c>
      <c r="B560">
        <v>9.39</v>
      </c>
      <c r="M560" s="61">
        <f t="shared" ca="1" si="17"/>
        <v>21.300734870317029</v>
      </c>
      <c r="N560" s="61">
        <f t="shared" si="16"/>
        <v>190</v>
      </c>
    </row>
    <row r="561" spans="1:14" ht="15" x14ac:dyDescent="0.25">
      <c r="A561" s="63">
        <v>45925.291666666664</v>
      </c>
      <c r="B561">
        <v>11.77</v>
      </c>
      <c r="M561" s="61">
        <f t="shared" ca="1" si="17"/>
        <v>21.300734870317029</v>
      </c>
      <c r="N561" s="61">
        <f t="shared" si="16"/>
        <v>190</v>
      </c>
    </row>
    <row r="562" spans="1:14" ht="15" x14ac:dyDescent="0.25">
      <c r="A562" s="63">
        <v>45925.333333333336</v>
      </c>
      <c r="B562">
        <v>12.25</v>
      </c>
      <c r="M562" s="61">
        <f t="shared" ca="1" si="17"/>
        <v>21.300734870317029</v>
      </c>
      <c r="N562" s="61">
        <f t="shared" si="16"/>
        <v>190</v>
      </c>
    </row>
    <row r="563" spans="1:14" ht="15" x14ac:dyDescent="0.25">
      <c r="A563" s="63">
        <v>45925.375</v>
      </c>
      <c r="B563">
        <v>14.13</v>
      </c>
      <c r="M563" s="61">
        <f t="shared" ca="1" si="17"/>
        <v>21.300734870317029</v>
      </c>
      <c r="N563" s="61">
        <f t="shared" si="16"/>
        <v>190</v>
      </c>
    </row>
    <row r="564" spans="1:14" ht="15" x14ac:dyDescent="0.25">
      <c r="A564" s="63">
        <v>45925.416666666664</v>
      </c>
      <c r="B564">
        <v>16.39</v>
      </c>
      <c r="M564" s="61">
        <f t="shared" ca="1" si="17"/>
        <v>21.300734870317029</v>
      </c>
      <c r="N564" s="61">
        <f t="shared" si="16"/>
        <v>190</v>
      </c>
    </row>
    <row r="565" spans="1:14" ht="15" x14ac:dyDescent="0.25">
      <c r="A565" s="63">
        <v>45925.458333333336</v>
      </c>
      <c r="B565">
        <v>17.579999999999998</v>
      </c>
      <c r="M565" s="61">
        <f t="shared" ca="1" si="17"/>
        <v>21.300734870317029</v>
      </c>
      <c r="N565" s="61">
        <f t="shared" si="16"/>
        <v>190</v>
      </c>
    </row>
    <row r="566" spans="1:14" ht="15" x14ac:dyDescent="0.25">
      <c r="A566" s="63">
        <v>45925.5</v>
      </c>
      <c r="B566">
        <v>30.23</v>
      </c>
      <c r="M566" s="61">
        <f t="shared" ca="1" si="17"/>
        <v>21.300734870317029</v>
      </c>
      <c r="N566" s="61">
        <f t="shared" si="16"/>
        <v>190</v>
      </c>
    </row>
    <row r="567" spans="1:14" ht="15" x14ac:dyDescent="0.25">
      <c r="A567" s="63">
        <v>45925.541666666664</v>
      </c>
      <c r="B567">
        <v>29.42</v>
      </c>
      <c r="M567" s="61">
        <f t="shared" ca="1" si="17"/>
        <v>21.300734870317029</v>
      </c>
      <c r="N567" s="61">
        <f t="shared" si="16"/>
        <v>190</v>
      </c>
    </row>
    <row r="568" spans="1:14" ht="15" x14ac:dyDescent="0.25">
      <c r="A568" s="63">
        <v>45925.583333333336</v>
      </c>
      <c r="B568">
        <v>32</v>
      </c>
      <c r="M568" s="61">
        <f t="shared" ca="1" si="17"/>
        <v>21.300734870317029</v>
      </c>
      <c r="N568" s="61">
        <f t="shared" si="16"/>
        <v>190</v>
      </c>
    </row>
    <row r="569" spans="1:14" ht="15" x14ac:dyDescent="0.25">
      <c r="A569" s="63">
        <v>45925.625</v>
      </c>
      <c r="B569">
        <v>23.2</v>
      </c>
      <c r="M569" s="61">
        <f t="shared" ca="1" si="17"/>
        <v>21.300734870317029</v>
      </c>
      <c r="N569" s="61">
        <f t="shared" si="16"/>
        <v>190</v>
      </c>
    </row>
    <row r="570" spans="1:14" ht="15" x14ac:dyDescent="0.25">
      <c r="A570" s="63">
        <v>45925.666666666664</v>
      </c>
      <c r="B570">
        <v>44.32</v>
      </c>
      <c r="M570" s="61">
        <f t="shared" ca="1" si="17"/>
        <v>21.300734870317029</v>
      </c>
      <c r="N570" s="61">
        <f t="shared" si="16"/>
        <v>190</v>
      </c>
    </row>
    <row r="571" spans="1:14" ht="15" x14ac:dyDescent="0.25">
      <c r="A571" s="63">
        <v>45925.708333333336</v>
      </c>
      <c r="B571">
        <v>22.56</v>
      </c>
      <c r="M571" s="61">
        <f t="shared" ca="1" si="17"/>
        <v>21.300734870317029</v>
      </c>
      <c r="N571" s="61">
        <f t="shared" si="16"/>
        <v>190</v>
      </c>
    </row>
    <row r="572" spans="1:14" ht="15" x14ac:dyDescent="0.25">
      <c r="A572" s="63">
        <v>45925.75</v>
      </c>
      <c r="B572">
        <v>17.739999999999998</v>
      </c>
      <c r="M572" s="61">
        <f t="shared" ca="1" si="17"/>
        <v>21.300734870317029</v>
      </c>
      <c r="N572" s="61">
        <f t="shared" si="16"/>
        <v>190</v>
      </c>
    </row>
    <row r="573" spans="1:14" ht="15" x14ac:dyDescent="0.25">
      <c r="A573" s="63">
        <v>45925.791666666664</v>
      </c>
      <c r="B573">
        <v>14.49</v>
      </c>
      <c r="M573" s="61">
        <f t="shared" ca="1" si="17"/>
        <v>21.300734870317029</v>
      </c>
      <c r="N573" s="61">
        <f t="shared" si="16"/>
        <v>190</v>
      </c>
    </row>
    <row r="574" spans="1:14" ht="15" x14ac:dyDescent="0.25">
      <c r="A574" s="63">
        <v>45925.833333333336</v>
      </c>
      <c r="B574">
        <v>13.97</v>
      </c>
      <c r="M574" s="61">
        <f t="shared" ca="1" si="17"/>
        <v>21.300734870317029</v>
      </c>
      <c r="N574" s="61">
        <f t="shared" si="16"/>
        <v>190</v>
      </c>
    </row>
    <row r="575" spans="1:14" ht="15" x14ac:dyDescent="0.25">
      <c r="A575" s="63">
        <v>45925.875</v>
      </c>
      <c r="B575">
        <v>13.75</v>
      </c>
      <c r="M575" s="61">
        <f t="shared" ca="1" si="17"/>
        <v>21.300734870317029</v>
      </c>
      <c r="N575" s="61">
        <f t="shared" si="16"/>
        <v>190</v>
      </c>
    </row>
    <row r="576" spans="1:14" ht="15" x14ac:dyDescent="0.25">
      <c r="A576" s="63">
        <v>45925.916666666664</v>
      </c>
      <c r="B576">
        <v>16.46</v>
      </c>
      <c r="M576" s="61">
        <f t="shared" ca="1" si="17"/>
        <v>21.300734870317029</v>
      </c>
      <c r="N576" s="61">
        <f t="shared" si="16"/>
        <v>190</v>
      </c>
    </row>
    <row r="577" spans="1:14" ht="15" x14ac:dyDescent="0.25">
      <c r="A577" s="63">
        <v>45925.958333333336</v>
      </c>
      <c r="B577">
        <v>21.45</v>
      </c>
      <c r="M577" s="61">
        <f t="shared" ca="1" si="17"/>
        <v>21.300734870317029</v>
      </c>
      <c r="N577" s="61">
        <f t="shared" si="16"/>
        <v>190</v>
      </c>
    </row>
    <row r="578" spans="1:14" ht="15" x14ac:dyDescent="0.25">
      <c r="A578" s="63">
        <v>45926</v>
      </c>
      <c r="B578">
        <v>17.399999999999999</v>
      </c>
      <c r="M578" s="61">
        <f t="shared" ca="1" si="17"/>
        <v>21.300734870317029</v>
      </c>
      <c r="N578" s="61">
        <f t="shared" si="16"/>
        <v>190</v>
      </c>
    </row>
    <row r="579" spans="1:14" ht="15" x14ac:dyDescent="0.25">
      <c r="A579" s="63">
        <v>45926.041666666664</v>
      </c>
      <c r="B579">
        <v>16.62</v>
      </c>
      <c r="M579" s="61">
        <f t="shared" ca="1" si="17"/>
        <v>21.300734870317029</v>
      </c>
      <c r="N579" s="61">
        <f t="shared" si="16"/>
        <v>190</v>
      </c>
    </row>
    <row r="580" spans="1:14" ht="15" x14ac:dyDescent="0.25">
      <c r="A580" s="63">
        <v>45926.083333333336</v>
      </c>
      <c r="B580">
        <v>17.010000000000002</v>
      </c>
      <c r="M580" s="61">
        <f t="shared" ca="1" si="17"/>
        <v>21.300734870317029</v>
      </c>
      <c r="N580" s="61">
        <f t="shared" si="16"/>
        <v>190</v>
      </c>
    </row>
    <row r="581" spans="1:14" ht="15" x14ac:dyDescent="0.25">
      <c r="A581" s="63">
        <v>45926.125</v>
      </c>
      <c r="B581">
        <v>17.239999999999998</v>
      </c>
      <c r="M581" s="61">
        <f t="shared" ca="1" si="17"/>
        <v>21.300734870317029</v>
      </c>
      <c r="N581" s="61">
        <f t="shared" ref="N581:N644" si="18">+IF(A580="","",190)</f>
        <v>190</v>
      </c>
    </row>
    <row r="582" spans="1:14" ht="15" x14ac:dyDescent="0.25">
      <c r="A582" s="63">
        <v>45926.166666666664</v>
      </c>
      <c r="B582">
        <v>14.24</v>
      </c>
      <c r="M582" s="61">
        <f t="shared" ref="M582:M645" ca="1" si="19">+IF(A581="","",Q$6)</f>
        <v>21.300734870317029</v>
      </c>
      <c r="N582" s="61">
        <f t="shared" si="18"/>
        <v>190</v>
      </c>
    </row>
    <row r="583" spans="1:14" ht="15" x14ac:dyDescent="0.25">
      <c r="A583" s="63">
        <v>45926.208333333336</v>
      </c>
      <c r="B583">
        <v>14.34</v>
      </c>
      <c r="M583" s="61">
        <f t="shared" ca="1" si="19"/>
        <v>21.300734870317029</v>
      </c>
      <c r="N583" s="61">
        <f t="shared" si="18"/>
        <v>190</v>
      </c>
    </row>
    <row r="584" spans="1:14" ht="15" x14ac:dyDescent="0.25">
      <c r="A584" s="63">
        <v>45926.25</v>
      </c>
      <c r="B584">
        <v>18.079999999999998</v>
      </c>
      <c r="M584" s="61">
        <f t="shared" ca="1" si="19"/>
        <v>21.300734870317029</v>
      </c>
      <c r="N584" s="61">
        <f t="shared" si="18"/>
        <v>190</v>
      </c>
    </row>
    <row r="585" spans="1:14" ht="15" x14ac:dyDescent="0.25">
      <c r="A585" s="63">
        <v>45926.291666666664</v>
      </c>
      <c r="B585">
        <v>17.649999999999999</v>
      </c>
      <c r="M585" s="61">
        <f t="shared" ca="1" si="19"/>
        <v>21.300734870317029</v>
      </c>
      <c r="N585" s="61">
        <f t="shared" si="18"/>
        <v>190</v>
      </c>
    </row>
    <row r="586" spans="1:14" ht="15" x14ac:dyDescent="0.25">
      <c r="A586" s="63">
        <v>45926.333333333336</v>
      </c>
      <c r="B586">
        <v>17.54</v>
      </c>
      <c r="M586" s="61">
        <f t="shared" ca="1" si="19"/>
        <v>21.300734870317029</v>
      </c>
      <c r="N586" s="61">
        <f t="shared" si="18"/>
        <v>190</v>
      </c>
    </row>
    <row r="587" spans="1:14" ht="15" x14ac:dyDescent="0.25">
      <c r="A587" s="63">
        <v>45926.375</v>
      </c>
      <c r="B587">
        <v>20.8</v>
      </c>
      <c r="M587" s="61">
        <f t="shared" ca="1" si="19"/>
        <v>21.300734870317029</v>
      </c>
      <c r="N587" s="61">
        <f t="shared" si="18"/>
        <v>190</v>
      </c>
    </row>
    <row r="588" spans="1:14" ht="15" x14ac:dyDescent="0.25">
      <c r="A588" s="63">
        <v>45926.416666666664</v>
      </c>
      <c r="B588">
        <v>23.48</v>
      </c>
      <c r="M588" s="61">
        <f t="shared" ca="1" si="19"/>
        <v>21.300734870317029</v>
      </c>
      <c r="N588" s="61">
        <f t="shared" si="18"/>
        <v>190</v>
      </c>
    </row>
    <row r="589" spans="1:14" ht="15" x14ac:dyDescent="0.25">
      <c r="A589" s="63">
        <v>45926.458333333336</v>
      </c>
      <c r="B589">
        <v>32.35</v>
      </c>
      <c r="M589" s="61">
        <f t="shared" ca="1" si="19"/>
        <v>21.300734870317029</v>
      </c>
      <c r="N589" s="61">
        <f t="shared" si="18"/>
        <v>190</v>
      </c>
    </row>
    <row r="590" spans="1:14" ht="15" x14ac:dyDescent="0.25">
      <c r="A590" s="63">
        <v>45926.5</v>
      </c>
      <c r="B590">
        <v>33.65</v>
      </c>
      <c r="M590" s="61">
        <f t="shared" ca="1" si="19"/>
        <v>21.300734870317029</v>
      </c>
      <c r="N590" s="61">
        <f t="shared" si="18"/>
        <v>190</v>
      </c>
    </row>
    <row r="591" spans="1:14" ht="15" x14ac:dyDescent="0.25">
      <c r="A591" s="63">
        <v>45926.541666666664</v>
      </c>
      <c r="B591">
        <v>46.59</v>
      </c>
      <c r="M591" s="61">
        <f t="shared" ca="1" si="19"/>
        <v>21.300734870317029</v>
      </c>
      <c r="N591" s="61">
        <f t="shared" si="18"/>
        <v>190</v>
      </c>
    </row>
    <row r="592" spans="1:14" ht="15" x14ac:dyDescent="0.25">
      <c r="A592" s="63">
        <v>45926.583333333336</v>
      </c>
      <c r="B592">
        <v>32.94</v>
      </c>
      <c r="M592" s="61">
        <f t="shared" ca="1" si="19"/>
        <v>21.300734870317029</v>
      </c>
      <c r="N592" s="61">
        <f t="shared" si="18"/>
        <v>190</v>
      </c>
    </row>
    <row r="593" spans="1:14" ht="15" x14ac:dyDescent="0.25">
      <c r="A593" s="63">
        <v>45926.625</v>
      </c>
      <c r="B593">
        <v>42.35</v>
      </c>
      <c r="M593" s="61">
        <f t="shared" ca="1" si="19"/>
        <v>21.300734870317029</v>
      </c>
      <c r="N593" s="61">
        <f t="shared" si="18"/>
        <v>190</v>
      </c>
    </row>
    <row r="594" spans="1:14" ht="15" x14ac:dyDescent="0.25">
      <c r="A594" s="63">
        <v>45926.666666666664</v>
      </c>
      <c r="B594">
        <v>48.33</v>
      </c>
      <c r="M594" s="61">
        <f t="shared" ca="1" si="19"/>
        <v>21.300734870317029</v>
      </c>
      <c r="N594" s="61">
        <f t="shared" si="18"/>
        <v>190</v>
      </c>
    </row>
    <row r="595" spans="1:14" ht="15" x14ac:dyDescent="0.25">
      <c r="A595" s="63">
        <v>45926.708333333336</v>
      </c>
      <c r="B595">
        <v>32.54</v>
      </c>
      <c r="M595" s="61">
        <f t="shared" ca="1" si="19"/>
        <v>21.300734870317029</v>
      </c>
      <c r="N595" s="61">
        <f t="shared" si="18"/>
        <v>190</v>
      </c>
    </row>
    <row r="596" spans="1:14" ht="15" x14ac:dyDescent="0.25">
      <c r="A596" s="63">
        <v>45926.75</v>
      </c>
      <c r="B596">
        <v>23.69</v>
      </c>
      <c r="M596" s="61">
        <f t="shared" ca="1" si="19"/>
        <v>21.300734870317029</v>
      </c>
      <c r="N596" s="61">
        <f t="shared" si="18"/>
        <v>190</v>
      </c>
    </row>
    <row r="597" spans="1:14" ht="15" x14ac:dyDescent="0.25">
      <c r="A597" s="63">
        <v>45926.791666666664</v>
      </c>
      <c r="B597">
        <v>23.43</v>
      </c>
      <c r="M597" s="61">
        <f t="shared" ca="1" si="19"/>
        <v>21.300734870317029</v>
      </c>
      <c r="N597" s="61">
        <f t="shared" si="18"/>
        <v>190</v>
      </c>
    </row>
    <row r="598" spans="1:14" ht="15" x14ac:dyDescent="0.25">
      <c r="A598" s="63">
        <v>45926.833333333336</v>
      </c>
      <c r="B598">
        <v>26.36</v>
      </c>
      <c r="M598" s="61">
        <f t="shared" ca="1" si="19"/>
        <v>21.300734870317029</v>
      </c>
      <c r="N598" s="61">
        <f t="shared" si="18"/>
        <v>190</v>
      </c>
    </row>
    <row r="599" spans="1:14" ht="15" x14ac:dyDescent="0.25">
      <c r="A599" s="63">
        <v>45926.875</v>
      </c>
      <c r="B599">
        <v>25.01</v>
      </c>
      <c r="M599" s="61">
        <f t="shared" ca="1" si="19"/>
        <v>21.300734870317029</v>
      </c>
      <c r="N599" s="61">
        <f t="shared" si="18"/>
        <v>190</v>
      </c>
    </row>
    <row r="600" spans="1:14" ht="15" x14ac:dyDescent="0.25">
      <c r="A600" s="63">
        <v>45926.916666666664</v>
      </c>
      <c r="B600">
        <v>27.37</v>
      </c>
      <c r="M600" s="61">
        <f t="shared" ca="1" si="19"/>
        <v>21.300734870317029</v>
      </c>
      <c r="N600" s="61">
        <f t="shared" si="18"/>
        <v>190</v>
      </c>
    </row>
    <row r="601" spans="1:14" ht="15" x14ac:dyDescent="0.25">
      <c r="A601" s="63">
        <v>45926.958333333336</v>
      </c>
      <c r="B601">
        <v>25.5</v>
      </c>
      <c r="M601" s="61">
        <f t="shared" ca="1" si="19"/>
        <v>21.300734870317029</v>
      </c>
      <c r="N601" s="61">
        <f t="shared" si="18"/>
        <v>190</v>
      </c>
    </row>
    <row r="602" spans="1:14" ht="15" x14ac:dyDescent="0.25">
      <c r="A602" s="63">
        <v>45927</v>
      </c>
      <c r="B602">
        <v>26.11</v>
      </c>
      <c r="M602" s="61">
        <f t="shared" ca="1" si="19"/>
        <v>21.300734870317029</v>
      </c>
      <c r="N602" s="61">
        <f t="shared" si="18"/>
        <v>190</v>
      </c>
    </row>
    <row r="603" spans="1:14" ht="15" x14ac:dyDescent="0.25">
      <c r="A603" s="63">
        <v>45927.041666666664</v>
      </c>
      <c r="B603">
        <v>23.65</v>
      </c>
      <c r="M603" s="61">
        <f t="shared" ca="1" si="19"/>
        <v>21.300734870317029</v>
      </c>
      <c r="N603" s="61">
        <f t="shared" si="18"/>
        <v>190</v>
      </c>
    </row>
    <row r="604" spans="1:14" ht="15" x14ac:dyDescent="0.25">
      <c r="A604" s="63">
        <v>45927.083333333336</v>
      </c>
      <c r="B604">
        <v>23.41</v>
      </c>
      <c r="M604" s="61">
        <f t="shared" ca="1" si="19"/>
        <v>21.300734870317029</v>
      </c>
      <c r="N604" s="61">
        <f t="shared" si="18"/>
        <v>190</v>
      </c>
    </row>
    <row r="605" spans="1:14" ht="15" x14ac:dyDescent="0.25">
      <c r="A605" s="63">
        <v>45927.125</v>
      </c>
      <c r="B605">
        <v>16.149999999999999</v>
      </c>
      <c r="M605" s="61">
        <f t="shared" ca="1" si="19"/>
        <v>21.300734870317029</v>
      </c>
      <c r="N605" s="61">
        <f t="shared" si="18"/>
        <v>190</v>
      </c>
    </row>
    <row r="606" spans="1:14" ht="15" x14ac:dyDescent="0.25">
      <c r="A606" s="63">
        <v>45927.166666666664</v>
      </c>
      <c r="B606">
        <v>14.5</v>
      </c>
      <c r="M606" s="61">
        <f t="shared" ca="1" si="19"/>
        <v>21.300734870317029</v>
      </c>
      <c r="N606" s="61">
        <f t="shared" si="18"/>
        <v>190</v>
      </c>
    </row>
    <row r="607" spans="1:14" ht="15" x14ac:dyDescent="0.25">
      <c r="A607" s="63">
        <v>45927.208333333336</v>
      </c>
      <c r="B607">
        <v>11.38</v>
      </c>
      <c r="M607" s="61">
        <f t="shared" ca="1" si="19"/>
        <v>21.300734870317029</v>
      </c>
      <c r="N607" s="61">
        <f t="shared" si="18"/>
        <v>190</v>
      </c>
    </row>
    <row r="608" spans="1:14" ht="15" x14ac:dyDescent="0.25">
      <c r="A608" s="63">
        <v>45927.25</v>
      </c>
      <c r="B608">
        <v>11.41</v>
      </c>
      <c r="M608" s="61">
        <f t="shared" ca="1" si="19"/>
        <v>21.300734870317029</v>
      </c>
      <c r="N608" s="61">
        <f t="shared" si="18"/>
        <v>190</v>
      </c>
    </row>
    <row r="609" spans="1:14" ht="15" x14ac:dyDescent="0.25">
      <c r="A609" s="63">
        <v>45927.291666666664</v>
      </c>
      <c r="B609">
        <v>9.76</v>
      </c>
      <c r="M609" s="61">
        <f t="shared" ca="1" si="19"/>
        <v>21.300734870317029</v>
      </c>
      <c r="N609" s="61">
        <f t="shared" si="18"/>
        <v>190</v>
      </c>
    </row>
    <row r="610" spans="1:14" ht="15" x14ac:dyDescent="0.25">
      <c r="A610" s="63">
        <v>45927.333333333336</v>
      </c>
      <c r="B610">
        <v>15.91</v>
      </c>
      <c r="M610" s="61">
        <f t="shared" ca="1" si="19"/>
        <v>21.300734870317029</v>
      </c>
      <c r="N610" s="61">
        <f t="shared" si="18"/>
        <v>190</v>
      </c>
    </row>
    <row r="611" spans="1:14" ht="15" x14ac:dyDescent="0.25">
      <c r="A611" s="63">
        <v>45927.375</v>
      </c>
      <c r="B611">
        <v>14.51</v>
      </c>
      <c r="M611" s="61">
        <f t="shared" ca="1" si="19"/>
        <v>21.300734870317029</v>
      </c>
      <c r="N611" s="61">
        <f t="shared" si="18"/>
        <v>190</v>
      </c>
    </row>
    <row r="612" spans="1:14" ht="15" x14ac:dyDescent="0.25">
      <c r="A612" s="63">
        <v>45927.416666666664</v>
      </c>
      <c r="B612">
        <v>17.309999999999999</v>
      </c>
      <c r="M612" s="61">
        <f t="shared" ca="1" si="19"/>
        <v>21.300734870317029</v>
      </c>
      <c r="N612" s="61">
        <f t="shared" si="18"/>
        <v>190</v>
      </c>
    </row>
    <row r="613" spans="1:14" ht="15" x14ac:dyDescent="0.25">
      <c r="A613" s="63">
        <v>45927.458333333336</v>
      </c>
      <c r="B613">
        <v>31.36</v>
      </c>
      <c r="M613" s="61">
        <f t="shared" ca="1" si="19"/>
        <v>21.300734870317029</v>
      </c>
      <c r="N613" s="61">
        <f t="shared" si="18"/>
        <v>190</v>
      </c>
    </row>
    <row r="614" spans="1:14" ht="15" x14ac:dyDescent="0.25">
      <c r="A614" s="63">
        <v>45927.5</v>
      </c>
      <c r="B614">
        <v>24.14</v>
      </c>
      <c r="M614" s="61">
        <f t="shared" ca="1" si="19"/>
        <v>21.300734870317029</v>
      </c>
      <c r="N614" s="61">
        <f t="shared" si="18"/>
        <v>190</v>
      </c>
    </row>
    <row r="615" spans="1:14" ht="15" x14ac:dyDescent="0.25">
      <c r="A615" s="63">
        <v>45927.541666666664</v>
      </c>
      <c r="B615">
        <v>16.79</v>
      </c>
      <c r="M615" s="61">
        <f t="shared" ca="1" si="19"/>
        <v>21.300734870317029</v>
      </c>
      <c r="N615" s="61">
        <f t="shared" si="18"/>
        <v>190</v>
      </c>
    </row>
    <row r="616" spans="1:14" ht="15" x14ac:dyDescent="0.25">
      <c r="A616" s="63">
        <v>45927.583333333336</v>
      </c>
      <c r="B616">
        <v>17.82</v>
      </c>
      <c r="M616" s="61">
        <f t="shared" ca="1" si="19"/>
        <v>21.300734870317029</v>
      </c>
      <c r="N616" s="61">
        <f t="shared" si="18"/>
        <v>190</v>
      </c>
    </row>
    <row r="617" spans="1:14" ht="15" x14ac:dyDescent="0.25">
      <c r="A617" s="63">
        <v>45927.625</v>
      </c>
      <c r="B617">
        <v>36.549999999999997</v>
      </c>
      <c r="M617" s="61">
        <f t="shared" ca="1" si="19"/>
        <v>21.300734870317029</v>
      </c>
      <c r="N617" s="61">
        <f t="shared" si="18"/>
        <v>190</v>
      </c>
    </row>
    <row r="618" spans="1:14" ht="15" x14ac:dyDescent="0.25">
      <c r="A618" s="63">
        <v>45927.666666666664</v>
      </c>
      <c r="B618">
        <v>13.41</v>
      </c>
      <c r="M618" s="61">
        <f t="shared" ca="1" si="19"/>
        <v>21.300734870317029</v>
      </c>
      <c r="N618" s="61">
        <f t="shared" si="18"/>
        <v>190</v>
      </c>
    </row>
    <row r="619" spans="1:14" ht="15" x14ac:dyDescent="0.25">
      <c r="A619" s="63">
        <v>45927.708333333336</v>
      </c>
      <c r="B619">
        <v>9.7100000000000009</v>
      </c>
      <c r="M619" s="61">
        <f t="shared" ca="1" si="19"/>
        <v>21.300734870317029</v>
      </c>
      <c r="N619" s="61">
        <f t="shared" si="18"/>
        <v>190</v>
      </c>
    </row>
    <row r="620" spans="1:14" ht="15" x14ac:dyDescent="0.25">
      <c r="A620" s="63">
        <v>45927.75</v>
      </c>
      <c r="B620">
        <v>12.52</v>
      </c>
      <c r="M620" s="61">
        <f t="shared" ca="1" si="19"/>
        <v>21.300734870317029</v>
      </c>
      <c r="N620" s="61">
        <f t="shared" si="18"/>
        <v>190</v>
      </c>
    </row>
    <row r="621" spans="1:14" ht="15" x14ac:dyDescent="0.25">
      <c r="A621" s="63">
        <v>45927.791666666664</v>
      </c>
      <c r="B621">
        <v>9.6999999999999993</v>
      </c>
      <c r="M621" s="61">
        <f t="shared" ca="1" si="19"/>
        <v>21.300734870317029</v>
      </c>
      <c r="N621" s="61">
        <f t="shared" si="18"/>
        <v>190</v>
      </c>
    </row>
    <row r="622" spans="1:14" ht="15" x14ac:dyDescent="0.25">
      <c r="A622" s="63">
        <v>45927.833333333336</v>
      </c>
      <c r="B622">
        <v>8.31</v>
      </c>
      <c r="M622" s="61">
        <f t="shared" ca="1" si="19"/>
        <v>21.300734870317029</v>
      </c>
      <c r="N622" s="61">
        <f t="shared" si="18"/>
        <v>190</v>
      </c>
    </row>
    <row r="623" spans="1:14" ht="15" x14ac:dyDescent="0.25">
      <c r="A623" s="63">
        <v>45927.875</v>
      </c>
      <c r="B623">
        <v>9.56</v>
      </c>
      <c r="M623" s="61">
        <f t="shared" ca="1" si="19"/>
        <v>21.300734870317029</v>
      </c>
      <c r="N623" s="61">
        <f t="shared" si="18"/>
        <v>190</v>
      </c>
    </row>
    <row r="624" spans="1:14" ht="15" x14ac:dyDescent="0.25">
      <c r="A624" s="63">
        <v>45927.916666666664</v>
      </c>
      <c r="B624">
        <v>9.86</v>
      </c>
      <c r="M624" s="61">
        <f t="shared" ca="1" si="19"/>
        <v>21.300734870317029</v>
      </c>
      <c r="N624" s="61">
        <f t="shared" si="18"/>
        <v>190</v>
      </c>
    </row>
    <row r="625" spans="1:14" ht="15" x14ac:dyDescent="0.25">
      <c r="A625" s="63">
        <v>45927.958333333336</v>
      </c>
      <c r="B625">
        <v>9.15</v>
      </c>
      <c r="M625" s="61">
        <f t="shared" ca="1" si="19"/>
        <v>21.300734870317029</v>
      </c>
      <c r="N625" s="61">
        <f t="shared" si="18"/>
        <v>190</v>
      </c>
    </row>
    <row r="626" spans="1:14" ht="15" x14ac:dyDescent="0.25">
      <c r="A626" s="63">
        <v>45928</v>
      </c>
      <c r="B626">
        <v>7.88</v>
      </c>
      <c r="M626" s="61">
        <f t="shared" ca="1" si="19"/>
        <v>21.300734870317029</v>
      </c>
      <c r="N626" s="61">
        <f t="shared" si="18"/>
        <v>190</v>
      </c>
    </row>
    <row r="627" spans="1:14" ht="15" x14ac:dyDescent="0.25">
      <c r="A627" s="63">
        <v>45928.041666666664</v>
      </c>
      <c r="B627">
        <v>10.07</v>
      </c>
      <c r="M627" s="61">
        <f t="shared" ca="1" si="19"/>
        <v>21.300734870317029</v>
      </c>
      <c r="N627" s="61">
        <f t="shared" si="18"/>
        <v>190</v>
      </c>
    </row>
    <row r="628" spans="1:14" ht="15" x14ac:dyDescent="0.25">
      <c r="A628" s="63">
        <v>45928.083333333336</v>
      </c>
      <c r="B628">
        <v>7.31</v>
      </c>
      <c r="M628" s="61">
        <f t="shared" ca="1" si="19"/>
        <v>21.300734870317029</v>
      </c>
      <c r="N628" s="61">
        <f t="shared" si="18"/>
        <v>190</v>
      </c>
    </row>
    <row r="629" spans="1:14" ht="15" x14ac:dyDescent="0.25">
      <c r="A629" s="63">
        <v>45928.125</v>
      </c>
      <c r="B629">
        <v>6.6</v>
      </c>
      <c r="M629" s="61">
        <f t="shared" ca="1" si="19"/>
        <v>21.300734870317029</v>
      </c>
      <c r="N629" s="61">
        <f t="shared" si="18"/>
        <v>190</v>
      </c>
    </row>
    <row r="630" spans="1:14" ht="15" x14ac:dyDescent="0.25">
      <c r="A630" s="63">
        <v>45928.166666666664</v>
      </c>
      <c r="B630">
        <v>6.73</v>
      </c>
      <c r="M630" s="61">
        <f t="shared" ca="1" si="19"/>
        <v>21.300734870317029</v>
      </c>
      <c r="N630" s="61">
        <f t="shared" si="18"/>
        <v>190</v>
      </c>
    </row>
    <row r="631" spans="1:14" ht="15" x14ac:dyDescent="0.25">
      <c r="A631" s="63">
        <v>45928.208333333336</v>
      </c>
      <c r="B631">
        <v>6.19</v>
      </c>
      <c r="M631" s="61">
        <f t="shared" ca="1" si="19"/>
        <v>21.300734870317029</v>
      </c>
      <c r="N631" s="61">
        <f t="shared" si="18"/>
        <v>190</v>
      </c>
    </row>
    <row r="632" spans="1:14" ht="15" x14ac:dyDescent="0.25">
      <c r="A632" s="63">
        <v>45928.25</v>
      </c>
      <c r="B632">
        <v>4.2300000000000004</v>
      </c>
      <c r="M632" s="61">
        <f t="shared" ca="1" si="19"/>
        <v>21.300734870317029</v>
      </c>
      <c r="N632" s="61">
        <f t="shared" si="18"/>
        <v>190</v>
      </c>
    </row>
    <row r="633" spans="1:14" ht="15" x14ac:dyDescent="0.25">
      <c r="A633" s="63">
        <v>45928.291666666664</v>
      </c>
      <c r="B633">
        <v>3.94</v>
      </c>
      <c r="M633" s="61">
        <f t="shared" ca="1" si="19"/>
        <v>21.300734870317029</v>
      </c>
      <c r="N633" s="61">
        <f t="shared" si="18"/>
        <v>190</v>
      </c>
    </row>
    <row r="634" spans="1:14" ht="15" x14ac:dyDescent="0.25">
      <c r="A634" s="63">
        <v>45928.333333333336</v>
      </c>
      <c r="B634">
        <v>5.53</v>
      </c>
      <c r="M634" s="61">
        <f t="shared" ca="1" si="19"/>
        <v>21.300734870317029</v>
      </c>
      <c r="N634" s="61">
        <f t="shared" si="18"/>
        <v>190</v>
      </c>
    </row>
    <row r="635" spans="1:14" ht="15" x14ac:dyDescent="0.25">
      <c r="A635" s="63">
        <v>45928.375</v>
      </c>
      <c r="B635">
        <v>5.81</v>
      </c>
      <c r="M635" s="61">
        <f t="shared" ca="1" si="19"/>
        <v>21.300734870317029</v>
      </c>
      <c r="N635" s="61">
        <f t="shared" si="18"/>
        <v>190</v>
      </c>
    </row>
    <row r="636" spans="1:14" ht="15" x14ac:dyDescent="0.25">
      <c r="A636" s="63">
        <v>45928.416666666664</v>
      </c>
      <c r="B636">
        <v>7.66</v>
      </c>
      <c r="M636" s="61">
        <f t="shared" ca="1" si="19"/>
        <v>21.300734870317029</v>
      </c>
      <c r="N636" s="61">
        <f t="shared" si="18"/>
        <v>190</v>
      </c>
    </row>
    <row r="637" spans="1:14" ht="15" x14ac:dyDescent="0.25">
      <c r="A637" s="63">
        <v>45928.458333333336</v>
      </c>
      <c r="B637">
        <v>7.64</v>
      </c>
      <c r="M637" s="61">
        <f t="shared" ca="1" si="19"/>
        <v>21.300734870317029</v>
      </c>
      <c r="N637" s="61">
        <f t="shared" si="18"/>
        <v>190</v>
      </c>
    </row>
    <row r="638" spans="1:14" ht="15" x14ac:dyDescent="0.25">
      <c r="A638" s="63">
        <v>45928.5</v>
      </c>
      <c r="B638">
        <v>9.25</v>
      </c>
      <c r="M638" s="61">
        <f t="shared" ca="1" si="19"/>
        <v>21.300734870317029</v>
      </c>
      <c r="N638" s="61">
        <f t="shared" si="18"/>
        <v>190</v>
      </c>
    </row>
    <row r="639" spans="1:14" ht="15" x14ac:dyDescent="0.25">
      <c r="A639" s="63">
        <v>45928.541666666664</v>
      </c>
      <c r="B639">
        <v>10.8</v>
      </c>
      <c r="M639" s="61">
        <f t="shared" ca="1" si="19"/>
        <v>21.300734870317029</v>
      </c>
      <c r="N639" s="61">
        <f t="shared" si="18"/>
        <v>190</v>
      </c>
    </row>
    <row r="640" spans="1:14" ht="15" x14ac:dyDescent="0.25">
      <c r="A640" s="63">
        <v>45928.583333333336</v>
      </c>
      <c r="B640">
        <v>8.9499999999999993</v>
      </c>
      <c r="M640" s="61">
        <f t="shared" ca="1" si="19"/>
        <v>21.300734870317029</v>
      </c>
      <c r="N640" s="61">
        <f t="shared" si="18"/>
        <v>190</v>
      </c>
    </row>
    <row r="641" spans="1:14" ht="15" x14ac:dyDescent="0.25">
      <c r="A641" s="63">
        <v>45928.625</v>
      </c>
      <c r="B641">
        <v>7.15</v>
      </c>
      <c r="M641" s="61">
        <f t="shared" ca="1" si="19"/>
        <v>21.300734870317029</v>
      </c>
      <c r="N641" s="61">
        <f t="shared" si="18"/>
        <v>190</v>
      </c>
    </row>
    <row r="642" spans="1:14" ht="15" x14ac:dyDescent="0.25">
      <c r="A642" s="63">
        <v>45928.666666666664</v>
      </c>
      <c r="B642">
        <v>7.61</v>
      </c>
      <c r="M642" s="61">
        <f t="shared" ca="1" si="19"/>
        <v>21.300734870317029</v>
      </c>
      <c r="N642" s="61">
        <f t="shared" si="18"/>
        <v>190</v>
      </c>
    </row>
    <row r="643" spans="1:14" ht="15" x14ac:dyDescent="0.25">
      <c r="A643" s="63">
        <v>45928.708333333336</v>
      </c>
      <c r="B643">
        <v>8.3699999999999992</v>
      </c>
      <c r="M643" s="61">
        <f t="shared" ca="1" si="19"/>
        <v>21.300734870317029</v>
      </c>
      <c r="N643" s="61">
        <f t="shared" si="18"/>
        <v>190</v>
      </c>
    </row>
    <row r="644" spans="1:14" ht="15" x14ac:dyDescent="0.25">
      <c r="A644" s="63">
        <v>45928.75</v>
      </c>
      <c r="B644">
        <v>9.41</v>
      </c>
      <c r="M644" s="61">
        <f t="shared" ca="1" si="19"/>
        <v>21.300734870317029</v>
      </c>
      <c r="N644" s="61">
        <f t="shared" si="18"/>
        <v>190</v>
      </c>
    </row>
    <row r="645" spans="1:14" ht="15" x14ac:dyDescent="0.25">
      <c r="A645" s="63">
        <v>45928.791666666664</v>
      </c>
      <c r="B645">
        <v>9.91</v>
      </c>
      <c r="M645" s="61">
        <f t="shared" ca="1" si="19"/>
        <v>21.300734870317029</v>
      </c>
      <c r="N645" s="61">
        <f t="shared" ref="N645:N699" si="20">+IF(A644="","",190)</f>
        <v>190</v>
      </c>
    </row>
    <row r="646" spans="1:14" ht="15" x14ac:dyDescent="0.25">
      <c r="A646" s="63">
        <v>45928.833333333336</v>
      </c>
      <c r="B646">
        <v>11</v>
      </c>
      <c r="M646" s="61">
        <f t="shared" ref="M646:M703" ca="1" si="21">+IF(A645="","",Q$6)</f>
        <v>21.300734870317029</v>
      </c>
      <c r="N646" s="61">
        <f t="shared" si="20"/>
        <v>190</v>
      </c>
    </row>
    <row r="647" spans="1:14" ht="15" x14ac:dyDescent="0.25">
      <c r="A647" s="63">
        <v>45928.875</v>
      </c>
      <c r="B647">
        <v>12.95</v>
      </c>
      <c r="M647" s="61">
        <f t="shared" ca="1" si="21"/>
        <v>21.300734870317029</v>
      </c>
      <c r="N647" s="61">
        <f t="shared" si="20"/>
        <v>190</v>
      </c>
    </row>
    <row r="648" spans="1:14" ht="15" x14ac:dyDescent="0.25">
      <c r="A648" s="63">
        <v>45928.916666666664</v>
      </c>
      <c r="B648">
        <v>14.69</v>
      </c>
      <c r="M648" s="61">
        <f t="shared" ca="1" si="21"/>
        <v>21.300734870317029</v>
      </c>
      <c r="N648" s="61">
        <f t="shared" si="20"/>
        <v>190</v>
      </c>
    </row>
    <row r="649" spans="1:14" ht="15" x14ac:dyDescent="0.25">
      <c r="A649" s="63">
        <v>45928.958333333336</v>
      </c>
      <c r="B649">
        <v>14.2</v>
      </c>
      <c r="M649" s="61">
        <f t="shared" ca="1" si="21"/>
        <v>21.300734870317029</v>
      </c>
      <c r="N649" s="61">
        <f t="shared" si="20"/>
        <v>190</v>
      </c>
    </row>
    <row r="650" spans="1:14" ht="15" x14ac:dyDescent="0.25">
      <c r="A650" s="63">
        <v>45929</v>
      </c>
      <c r="B650">
        <v>13.01</v>
      </c>
      <c r="M650" s="61">
        <f t="shared" ca="1" si="21"/>
        <v>21.300734870317029</v>
      </c>
      <c r="N650" s="61">
        <f t="shared" si="20"/>
        <v>190</v>
      </c>
    </row>
    <row r="651" spans="1:14" ht="15" x14ac:dyDescent="0.25">
      <c r="A651" s="63">
        <v>45929.041666666664</v>
      </c>
      <c r="B651">
        <v>9.65</v>
      </c>
      <c r="M651" s="61">
        <f t="shared" ca="1" si="21"/>
        <v>21.300734870317029</v>
      </c>
      <c r="N651" s="61">
        <f t="shared" si="20"/>
        <v>190</v>
      </c>
    </row>
    <row r="652" spans="1:14" ht="15" x14ac:dyDescent="0.25">
      <c r="A652" s="63">
        <v>45929.083333333336</v>
      </c>
      <c r="B652">
        <v>10.15</v>
      </c>
      <c r="M652" s="61">
        <f t="shared" ca="1" si="21"/>
        <v>21.300734870317029</v>
      </c>
      <c r="N652" s="61">
        <f t="shared" si="20"/>
        <v>190</v>
      </c>
    </row>
    <row r="653" spans="1:14" ht="15" x14ac:dyDescent="0.25">
      <c r="A653" s="63">
        <v>45929.125</v>
      </c>
      <c r="B653">
        <v>14.96</v>
      </c>
      <c r="M653" s="61">
        <f t="shared" ca="1" si="21"/>
        <v>21.300734870317029</v>
      </c>
      <c r="N653" s="61">
        <f t="shared" si="20"/>
        <v>190</v>
      </c>
    </row>
    <row r="654" spans="1:14" ht="15" x14ac:dyDescent="0.25">
      <c r="A654" s="63">
        <v>45929.166666666664</v>
      </c>
      <c r="B654">
        <v>11.72</v>
      </c>
      <c r="M654" s="61">
        <f t="shared" ca="1" si="21"/>
        <v>21.300734870317029</v>
      </c>
      <c r="N654" s="61">
        <f t="shared" si="20"/>
        <v>190</v>
      </c>
    </row>
    <row r="655" spans="1:14" ht="15" x14ac:dyDescent="0.25">
      <c r="A655" s="63">
        <v>45929.208333333336</v>
      </c>
      <c r="B655">
        <v>11.62</v>
      </c>
      <c r="M655" s="61">
        <f t="shared" ca="1" si="21"/>
        <v>21.300734870317029</v>
      </c>
      <c r="N655" s="61">
        <f t="shared" si="20"/>
        <v>190</v>
      </c>
    </row>
    <row r="656" spans="1:14" ht="15" x14ac:dyDescent="0.25">
      <c r="A656" s="63">
        <v>45929.25</v>
      </c>
      <c r="B656">
        <v>12.52</v>
      </c>
      <c r="M656" s="61">
        <f t="shared" ca="1" si="21"/>
        <v>21.300734870317029</v>
      </c>
      <c r="N656" s="61">
        <f t="shared" si="20"/>
        <v>190</v>
      </c>
    </row>
    <row r="657" spans="1:14" ht="15" x14ac:dyDescent="0.25">
      <c r="A657" s="63">
        <v>45929.291666666664</v>
      </c>
      <c r="B657">
        <v>12.22</v>
      </c>
      <c r="M657" s="61">
        <f t="shared" ca="1" si="21"/>
        <v>21.300734870317029</v>
      </c>
      <c r="N657" s="61">
        <f t="shared" si="20"/>
        <v>190</v>
      </c>
    </row>
    <row r="658" spans="1:14" ht="15" x14ac:dyDescent="0.25">
      <c r="A658" s="63">
        <v>45929.333333333336</v>
      </c>
      <c r="B658">
        <v>37.590000000000003</v>
      </c>
      <c r="M658" s="61">
        <f t="shared" ca="1" si="21"/>
        <v>21.300734870317029</v>
      </c>
      <c r="N658" s="61">
        <f t="shared" si="20"/>
        <v>190</v>
      </c>
    </row>
    <row r="659" spans="1:14" ht="15" x14ac:dyDescent="0.25">
      <c r="A659" s="63">
        <v>45929.375</v>
      </c>
      <c r="B659">
        <v>52.6</v>
      </c>
      <c r="M659" s="61">
        <f t="shared" ca="1" si="21"/>
        <v>21.300734870317029</v>
      </c>
      <c r="N659" s="61">
        <f t="shared" si="20"/>
        <v>190</v>
      </c>
    </row>
    <row r="660" spans="1:14" ht="15" x14ac:dyDescent="0.25">
      <c r="A660" s="63">
        <v>45929.416666666664</v>
      </c>
      <c r="B660">
        <v>34.33</v>
      </c>
      <c r="M660" s="61">
        <f t="shared" ca="1" si="21"/>
        <v>21.300734870317029</v>
      </c>
      <c r="N660" s="61">
        <f t="shared" si="20"/>
        <v>190</v>
      </c>
    </row>
    <row r="661" spans="1:14" ht="15" x14ac:dyDescent="0.25">
      <c r="A661" s="63">
        <v>45929.458333333336</v>
      </c>
      <c r="B661">
        <v>29.83</v>
      </c>
      <c r="M661" s="61">
        <f t="shared" ca="1" si="21"/>
        <v>21.300734870317029</v>
      </c>
      <c r="N661" s="61">
        <f t="shared" si="20"/>
        <v>190</v>
      </c>
    </row>
    <row r="662" spans="1:14" ht="15" x14ac:dyDescent="0.25">
      <c r="A662" s="63">
        <v>45929.5</v>
      </c>
      <c r="B662">
        <v>12.82</v>
      </c>
      <c r="M662" s="61">
        <f t="shared" ca="1" si="21"/>
        <v>21.300734870317029</v>
      </c>
      <c r="N662" s="61">
        <f t="shared" si="20"/>
        <v>190</v>
      </c>
    </row>
    <row r="663" spans="1:14" ht="15" x14ac:dyDescent="0.25">
      <c r="A663" s="63">
        <v>45929.541666666664</v>
      </c>
      <c r="B663">
        <v>13.88</v>
      </c>
      <c r="M663" s="61">
        <f t="shared" ca="1" si="21"/>
        <v>21.300734870317029</v>
      </c>
      <c r="N663" s="61">
        <f t="shared" si="20"/>
        <v>190</v>
      </c>
    </row>
    <row r="664" spans="1:14" ht="15" x14ac:dyDescent="0.25">
      <c r="A664" s="63">
        <v>45929.583333333336</v>
      </c>
      <c r="B664">
        <v>14.09</v>
      </c>
      <c r="M664" s="61">
        <f t="shared" ca="1" si="21"/>
        <v>21.300734870317029</v>
      </c>
      <c r="N664" s="61">
        <f t="shared" si="20"/>
        <v>190</v>
      </c>
    </row>
    <row r="665" spans="1:14" ht="15" x14ac:dyDescent="0.25">
      <c r="A665" s="63">
        <v>45929.625</v>
      </c>
      <c r="B665">
        <v>17.77</v>
      </c>
      <c r="M665" s="61">
        <f t="shared" ca="1" si="21"/>
        <v>21.300734870317029</v>
      </c>
      <c r="N665" s="61">
        <f t="shared" si="20"/>
        <v>190</v>
      </c>
    </row>
    <row r="666" spans="1:14" ht="15" x14ac:dyDescent="0.25">
      <c r="A666" s="63">
        <v>45929.666666666664</v>
      </c>
      <c r="B666">
        <v>15.34</v>
      </c>
      <c r="M666" s="61">
        <f t="shared" ca="1" si="21"/>
        <v>21.300734870317029</v>
      </c>
      <c r="N666" s="61">
        <f t="shared" si="20"/>
        <v>190</v>
      </c>
    </row>
    <row r="667" spans="1:14" ht="15" x14ac:dyDescent="0.25">
      <c r="A667" s="63">
        <v>45929.708333333336</v>
      </c>
      <c r="B667">
        <v>35.5</v>
      </c>
      <c r="M667" s="61">
        <f t="shared" ca="1" si="21"/>
        <v>21.300734870317029</v>
      </c>
      <c r="N667" s="61">
        <f t="shared" si="20"/>
        <v>190</v>
      </c>
    </row>
    <row r="668" spans="1:14" ht="15" x14ac:dyDescent="0.25">
      <c r="A668" s="63">
        <v>45929.75</v>
      </c>
      <c r="B668">
        <v>11.77</v>
      </c>
      <c r="M668" s="61">
        <f t="shared" ca="1" si="21"/>
        <v>21.300734870317029</v>
      </c>
      <c r="N668" s="61">
        <f t="shared" si="20"/>
        <v>190</v>
      </c>
    </row>
    <row r="669" spans="1:14" ht="15" x14ac:dyDescent="0.25">
      <c r="A669" s="63">
        <v>45929.791666666664</v>
      </c>
      <c r="B669">
        <v>12.43</v>
      </c>
      <c r="M669" s="61">
        <f t="shared" ca="1" si="21"/>
        <v>21.300734870317029</v>
      </c>
      <c r="N669" s="61">
        <f t="shared" si="20"/>
        <v>190</v>
      </c>
    </row>
    <row r="670" spans="1:14" ht="15" x14ac:dyDescent="0.25">
      <c r="A670" s="63">
        <v>45929.833333333336</v>
      </c>
      <c r="B670">
        <v>17.170000000000002</v>
      </c>
      <c r="M670" s="61">
        <f t="shared" ca="1" si="21"/>
        <v>21.300734870317029</v>
      </c>
      <c r="N670" s="61">
        <f t="shared" si="20"/>
        <v>190</v>
      </c>
    </row>
    <row r="671" spans="1:14" ht="15" x14ac:dyDescent="0.25">
      <c r="A671" s="63">
        <v>45929.875</v>
      </c>
      <c r="B671">
        <v>13.48</v>
      </c>
      <c r="M671" s="61">
        <f t="shared" ca="1" si="21"/>
        <v>21.300734870317029</v>
      </c>
      <c r="N671" s="61">
        <f t="shared" si="20"/>
        <v>190</v>
      </c>
    </row>
    <row r="672" spans="1:14" ht="15" x14ac:dyDescent="0.25">
      <c r="A672" s="63">
        <v>45929.916666666664</v>
      </c>
      <c r="B672">
        <v>17.03</v>
      </c>
      <c r="M672" s="61">
        <f t="shared" ca="1" si="21"/>
        <v>21.300734870317029</v>
      </c>
      <c r="N672" s="61">
        <f t="shared" si="20"/>
        <v>190</v>
      </c>
    </row>
    <row r="673" spans="1:14" ht="15" x14ac:dyDescent="0.25">
      <c r="A673" s="63">
        <v>45929.958333333336</v>
      </c>
      <c r="B673">
        <v>16.36</v>
      </c>
      <c r="M673" s="61">
        <f t="shared" ca="1" si="21"/>
        <v>21.300734870317029</v>
      </c>
      <c r="N673" s="61">
        <f t="shared" si="20"/>
        <v>190</v>
      </c>
    </row>
    <row r="674" spans="1:14" ht="15" x14ac:dyDescent="0.25">
      <c r="A674" s="63">
        <v>45930</v>
      </c>
      <c r="B674">
        <v>15.99</v>
      </c>
      <c r="M674" s="61">
        <f t="shared" ca="1" si="21"/>
        <v>21.300734870317029</v>
      </c>
      <c r="N674" s="61">
        <f t="shared" si="20"/>
        <v>190</v>
      </c>
    </row>
    <row r="675" spans="1:14" ht="15" x14ac:dyDescent="0.25">
      <c r="A675" s="63">
        <v>45930.041666666664</v>
      </c>
      <c r="B675">
        <v>14.92</v>
      </c>
      <c r="M675" s="61">
        <f t="shared" ca="1" si="21"/>
        <v>21.300734870317029</v>
      </c>
      <c r="N675" s="61">
        <f t="shared" si="20"/>
        <v>190</v>
      </c>
    </row>
    <row r="676" spans="1:14" ht="15" x14ac:dyDescent="0.25">
      <c r="A676" s="63">
        <v>45930.083333333336</v>
      </c>
      <c r="B676">
        <v>14.34</v>
      </c>
      <c r="M676" s="61">
        <f t="shared" ca="1" si="21"/>
        <v>21.300734870317029</v>
      </c>
      <c r="N676" s="61">
        <f t="shared" si="20"/>
        <v>190</v>
      </c>
    </row>
    <row r="677" spans="1:14" ht="15" x14ac:dyDescent="0.25">
      <c r="A677" s="63">
        <v>45930.125</v>
      </c>
      <c r="B677">
        <v>12.44</v>
      </c>
      <c r="M677" s="61">
        <f t="shared" ca="1" si="21"/>
        <v>21.300734870317029</v>
      </c>
      <c r="N677" s="61">
        <f t="shared" si="20"/>
        <v>190</v>
      </c>
    </row>
    <row r="678" spans="1:14" ht="15" x14ac:dyDescent="0.25">
      <c r="A678" s="63">
        <v>45930.166666666664</v>
      </c>
      <c r="B678">
        <v>11.15</v>
      </c>
      <c r="M678" s="61">
        <f t="shared" ca="1" si="21"/>
        <v>21.300734870317029</v>
      </c>
      <c r="N678" s="61">
        <f t="shared" si="20"/>
        <v>190</v>
      </c>
    </row>
    <row r="679" spans="1:14" ht="15" x14ac:dyDescent="0.25">
      <c r="A679" s="63">
        <v>45930.208333333336</v>
      </c>
      <c r="B679">
        <v>10.19</v>
      </c>
      <c r="M679" s="61">
        <f t="shared" ca="1" si="21"/>
        <v>21.300734870317029</v>
      </c>
      <c r="N679" s="61">
        <f t="shared" si="20"/>
        <v>190</v>
      </c>
    </row>
    <row r="680" spans="1:14" ht="15" x14ac:dyDescent="0.25">
      <c r="A680" s="63">
        <v>45930.25</v>
      </c>
      <c r="B680">
        <v>10.44</v>
      </c>
      <c r="M680" s="61">
        <f t="shared" ca="1" si="21"/>
        <v>21.300734870317029</v>
      </c>
      <c r="N680" s="61">
        <f t="shared" si="20"/>
        <v>190</v>
      </c>
    </row>
    <row r="681" spans="1:14" ht="15" x14ac:dyDescent="0.25">
      <c r="A681" s="63">
        <v>45930.291666666664</v>
      </c>
      <c r="B681">
        <v>14.44</v>
      </c>
      <c r="M681" s="61">
        <f t="shared" ca="1" si="21"/>
        <v>21.300734870317029</v>
      </c>
      <c r="N681" s="61">
        <f t="shared" si="20"/>
        <v>190</v>
      </c>
    </row>
    <row r="682" spans="1:14" ht="15" x14ac:dyDescent="0.25">
      <c r="A682" s="63">
        <v>45930.333333333336</v>
      </c>
      <c r="B682">
        <v>25.85</v>
      </c>
      <c r="M682" s="61">
        <f t="shared" ca="1" si="21"/>
        <v>21.300734870317029</v>
      </c>
      <c r="N682" s="61">
        <f t="shared" si="20"/>
        <v>190</v>
      </c>
    </row>
    <row r="683" spans="1:14" ht="15" x14ac:dyDescent="0.25">
      <c r="A683" s="63">
        <v>45930.375</v>
      </c>
      <c r="B683">
        <v>102.99</v>
      </c>
      <c r="M683" s="61">
        <f t="shared" ca="1" si="21"/>
        <v>21.300734870317029</v>
      </c>
      <c r="N683" s="61">
        <f t="shared" si="20"/>
        <v>190</v>
      </c>
    </row>
    <row r="684" spans="1:14" ht="15" x14ac:dyDescent="0.25">
      <c r="A684" s="63">
        <v>45930.416666666664</v>
      </c>
      <c r="B684">
        <v>79.650000000000006</v>
      </c>
      <c r="M684" s="61">
        <f t="shared" ca="1" si="21"/>
        <v>21.300734870317029</v>
      </c>
      <c r="N684" s="61">
        <f t="shared" si="20"/>
        <v>190</v>
      </c>
    </row>
    <row r="685" spans="1:14" ht="15" x14ac:dyDescent="0.25">
      <c r="A685" s="63">
        <v>45930.458333333336</v>
      </c>
      <c r="B685">
        <v>16.36</v>
      </c>
      <c r="M685" s="61">
        <f t="shared" ca="1" si="21"/>
        <v>21.300734870317029</v>
      </c>
      <c r="N685" s="61">
        <f t="shared" si="20"/>
        <v>190</v>
      </c>
    </row>
    <row r="686" spans="1:14" ht="15" x14ac:dyDescent="0.25">
      <c r="A686" s="63">
        <v>45930.5</v>
      </c>
      <c r="B686">
        <v>32.86</v>
      </c>
      <c r="M686" s="61">
        <f t="shared" ca="1" si="21"/>
        <v>21.300734870317029</v>
      </c>
      <c r="N686" s="61">
        <f t="shared" si="20"/>
        <v>190</v>
      </c>
    </row>
    <row r="687" spans="1:14" ht="15" x14ac:dyDescent="0.25">
      <c r="A687" s="63">
        <v>45930.541666666664</v>
      </c>
      <c r="B687">
        <v>20.27</v>
      </c>
      <c r="M687" s="61">
        <f t="shared" ca="1" si="21"/>
        <v>21.300734870317029</v>
      </c>
      <c r="N687" s="61">
        <f t="shared" si="20"/>
        <v>190</v>
      </c>
    </row>
    <row r="688" spans="1:14" ht="15" x14ac:dyDescent="0.25">
      <c r="A688" s="63">
        <v>45930.583333333336</v>
      </c>
      <c r="B688">
        <v>20.8</v>
      </c>
      <c r="M688" s="61">
        <f t="shared" ca="1" si="21"/>
        <v>21.300734870317029</v>
      </c>
      <c r="N688" s="61">
        <f t="shared" si="20"/>
        <v>190</v>
      </c>
    </row>
    <row r="689" spans="1:14" ht="15" x14ac:dyDescent="0.25">
      <c r="A689" s="63">
        <v>45930.625</v>
      </c>
      <c r="B689">
        <v>19.059999999999999</v>
      </c>
      <c r="M689" s="61">
        <f t="shared" ca="1" si="21"/>
        <v>21.300734870317029</v>
      </c>
      <c r="N689" s="61">
        <f t="shared" si="20"/>
        <v>190</v>
      </c>
    </row>
    <row r="690" spans="1:14" ht="15" x14ac:dyDescent="0.25">
      <c r="A690" s="63">
        <v>45930.666666666664</v>
      </c>
      <c r="B690">
        <v>21.16</v>
      </c>
      <c r="M690" s="61">
        <f t="shared" ca="1" si="21"/>
        <v>21.300734870317029</v>
      </c>
      <c r="N690" s="61">
        <f t="shared" si="20"/>
        <v>190</v>
      </c>
    </row>
    <row r="691" spans="1:14" ht="15" x14ac:dyDescent="0.25">
      <c r="A691" s="63">
        <v>45930.708333333336</v>
      </c>
      <c r="B691">
        <v>53.84</v>
      </c>
      <c r="M691" s="61">
        <f t="shared" ca="1" si="21"/>
        <v>21.300734870317029</v>
      </c>
      <c r="N691" s="61">
        <f t="shared" si="20"/>
        <v>190</v>
      </c>
    </row>
    <row r="692" spans="1:14" ht="15" x14ac:dyDescent="0.25">
      <c r="A692" s="63">
        <v>45930.75</v>
      </c>
      <c r="B692">
        <v>19.850000000000001</v>
      </c>
      <c r="M692" s="61">
        <f t="shared" ca="1" si="21"/>
        <v>21.300734870317029</v>
      </c>
      <c r="N692" s="61">
        <f t="shared" si="20"/>
        <v>190</v>
      </c>
    </row>
    <row r="693" spans="1:14" ht="15" x14ac:dyDescent="0.25">
      <c r="A693" s="63">
        <v>45930.791666666664</v>
      </c>
      <c r="B693">
        <v>12.43</v>
      </c>
      <c r="M693" s="61">
        <f t="shared" ca="1" si="21"/>
        <v>21.300734870317029</v>
      </c>
      <c r="N693" s="61">
        <f t="shared" si="20"/>
        <v>190</v>
      </c>
    </row>
    <row r="694" spans="1:14" ht="15" x14ac:dyDescent="0.25">
      <c r="A694" s="63">
        <v>45930.833333333336</v>
      </c>
      <c r="B694">
        <v>12.13</v>
      </c>
      <c r="M694" s="61">
        <f t="shared" ca="1" si="21"/>
        <v>21.300734870317029</v>
      </c>
      <c r="N694" s="61">
        <f t="shared" si="20"/>
        <v>190</v>
      </c>
    </row>
    <row r="695" spans="1:14" ht="15" x14ac:dyDescent="0.25">
      <c r="A695" s="63">
        <v>45930.875</v>
      </c>
      <c r="B695">
        <v>13.64</v>
      </c>
      <c r="M695" s="61">
        <f t="shared" ca="1" si="21"/>
        <v>21.300734870317029</v>
      </c>
      <c r="N695" s="61">
        <f t="shared" si="20"/>
        <v>190</v>
      </c>
    </row>
    <row r="696" spans="1:14" ht="15" x14ac:dyDescent="0.25">
      <c r="A696" s="63">
        <v>45930.916666666664</v>
      </c>
      <c r="B696">
        <v>13.01</v>
      </c>
      <c r="M696" s="61">
        <f t="shared" ca="1" si="21"/>
        <v>21.300734870317029</v>
      </c>
      <c r="N696" s="61">
        <f t="shared" si="20"/>
        <v>190</v>
      </c>
    </row>
    <row r="697" spans="1:14" ht="15" x14ac:dyDescent="0.25">
      <c r="A697" s="63">
        <v>45930.958333333336</v>
      </c>
      <c r="B697">
        <v>13.95</v>
      </c>
      <c r="M697" s="61">
        <f t="shared" ca="1" si="21"/>
        <v>21.300734870317029</v>
      </c>
      <c r="N697" s="61">
        <f t="shared" si="20"/>
        <v>190</v>
      </c>
    </row>
    <row r="698" spans="1:14" ht="15" x14ac:dyDescent="0.25">
      <c r="A698" s="63">
        <v>45931</v>
      </c>
      <c r="B698">
        <v>11.87</v>
      </c>
      <c r="M698" s="61">
        <f t="shared" ca="1" si="21"/>
        <v>21.300734870317029</v>
      </c>
      <c r="N698" s="61">
        <f t="shared" si="20"/>
        <v>190</v>
      </c>
    </row>
    <row r="699" spans="1:14" ht="15" x14ac:dyDescent="0.25">
      <c r="A699" s="63"/>
      <c r="B699"/>
      <c r="M699" s="61">
        <f t="shared" ca="1" si="21"/>
        <v>21.300734870317029</v>
      </c>
      <c r="N699" s="61">
        <f t="shared" si="20"/>
        <v>190</v>
      </c>
    </row>
    <row r="700" spans="1:14" ht="15" x14ac:dyDescent="0.25">
      <c r="A700" s="63"/>
      <c r="B700"/>
      <c r="M700" s="61" t="str">
        <f t="shared" si="21"/>
        <v/>
      </c>
      <c r="N700" s="61">
        <f t="shared" ref="N700:N763" si="22">+IF(A698="","",190)</f>
        <v>190</v>
      </c>
    </row>
    <row r="701" spans="1:14" ht="15" x14ac:dyDescent="0.25">
      <c r="A701" s="63"/>
      <c r="B701"/>
      <c r="M701" s="61" t="str">
        <f t="shared" si="21"/>
        <v/>
      </c>
      <c r="N701" s="61" t="str">
        <f t="shared" si="22"/>
        <v/>
      </c>
    </row>
    <row r="702" spans="1:14" ht="15" x14ac:dyDescent="0.25">
      <c r="A702" s="63"/>
      <c r="B702"/>
      <c r="M702" s="61" t="str">
        <f t="shared" si="21"/>
        <v/>
      </c>
      <c r="N702" s="61" t="str">
        <f t="shared" si="22"/>
        <v/>
      </c>
    </row>
    <row r="703" spans="1:14" ht="15" x14ac:dyDescent="0.25">
      <c r="A703" s="63"/>
      <c r="B703"/>
      <c r="M703" s="61" t="str">
        <f t="shared" si="21"/>
        <v/>
      </c>
      <c r="N703" s="61" t="str">
        <f t="shared" si="22"/>
        <v/>
      </c>
    </row>
    <row r="704" spans="1:14" ht="15" x14ac:dyDescent="0.25">
      <c r="A704" s="63"/>
      <c r="B704"/>
      <c r="M704" s="61" t="str">
        <f t="shared" ref="M704:M767" si="23">+IF(A702="","",Q$6)</f>
        <v/>
      </c>
      <c r="N704" s="61" t="str">
        <f t="shared" si="22"/>
        <v/>
      </c>
    </row>
    <row r="705" spans="1:14" ht="15" x14ac:dyDescent="0.25">
      <c r="A705" s="63"/>
      <c r="B705"/>
      <c r="M705" s="61" t="str">
        <f t="shared" si="23"/>
        <v/>
      </c>
      <c r="N705" s="61" t="str">
        <f t="shared" si="22"/>
        <v/>
      </c>
    </row>
    <row r="706" spans="1:14" ht="15" x14ac:dyDescent="0.25">
      <c r="A706" s="63"/>
      <c r="B706"/>
      <c r="M706" s="61" t="str">
        <f t="shared" si="23"/>
        <v/>
      </c>
      <c r="N706" s="61" t="str">
        <f t="shared" si="22"/>
        <v/>
      </c>
    </row>
    <row r="707" spans="1:14" ht="15" x14ac:dyDescent="0.25">
      <c r="A707" s="63"/>
      <c r="B707"/>
      <c r="M707" s="61" t="str">
        <f t="shared" si="23"/>
        <v/>
      </c>
      <c r="N707" s="61" t="str">
        <f t="shared" si="22"/>
        <v/>
      </c>
    </row>
    <row r="708" spans="1:14" ht="15" x14ac:dyDescent="0.25">
      <c r="A708" s="63"/>
      <c r="B708"/>
      <c r="M708" s="61" t="str">
        <f t="shared" si="23"/>
        <v/>
      </c>
      <c r="N708" s="61" t="str">
        <f t="shared" si="22"/>
        <v/>
      </c>
    </row>
    <row r="709" spans="1:14" ht="15" x14ac:dyDescent="0.25">
      <c r="A709" s="63"/>
      <c r="B709"/>
      <c r="M709" s="61" t="str">
        <f t="shared" si="23"/>
        <v/>
      </c>
      <c r="N709" s="61" t="str">
        <f t="shared" si="22"/>
        <v/>
      </c>
    </row>
    <row r="710" spans="1:14" ht="15" x14ac:dyDescent="0.25">
      <c r="A710" s="63"/>
      <c r="B710"/>
      <c r="M710" s="61" t="str">
        <f t="shared" si="23"/>
        <v/>
      </c>
      <c r="N710" s="61" t="str">
        <f t="shared" si="22"/>
        <v/>
      </c>
    </row>
    <row r="711" spans="1:14" ht="15" x14ac:dyDescent="0.25">
      <c r="A711" s="63"/>
      <c r="B711"/>
      <c r="M711" s="61" t="str">
        <f t="shared" si="23"/>
        <v/>
      </c>
      <c r="N711" s="61" t="str">
        <f t="shared" si="22"/>
        <v/>
      </c>
    </row>
    <row r="712" spans="1:14" ht="15" x14ac:dyDescent="0.25">
      <c r="A712" s="63"/>
      <c r="B712"/>
      <c r="M712" s="61" t="str">
        <f t="shared" si="23"/>
        <v/>
      </c>
      <c r="N712" s="61" t="str">
        <f t="shared" si="22"/>
        <v/>
      </c>
    </row>
    <row r="713" spans="1:14" ht="15" x14ac:dyDescent="0.25">
      <c r="A713" s="63"/>
      <c r="B713"/>
      <c r="M713" s="61" t="str">
        <f t="shared" si="23"/>
        <v/>
      </c>
      <c r="N713" s="61" t="str">
        <f t="shared" si="22"/>
        <v/>
      </c>
    </row>
    <row r="714" spans="1:14" ht="15" x14ac:dyDescent="0.25">
      <c r="A714" s="63"/>
      <c r="B714"/>
      <c r="M714" s="61" t="str">
        <f t="shared" si="23"/>
        <v/>
      </c>
      <c r="N714" s="61" t="str">
        <f t="shared" si="22"/>
        <v/>
      </c>
    </row>
    <row r="715" spans="1:14" ht="15" x14ac:dyDescent="0.25">
      <c r="A715" s="63"/>
      <c r="B715"/>
      <c r="M715" s="61" t="str">
        <f t="shared" si="23"/>
        <v/>
      </c>
      <c r="N715" s="61" t="str">
        <f t="shared" si="22"/>
        <v/>
      </c>
    </row>
    <row r="716" spans="1:14" ht="15" x14ac:dyDescent="0.25">
      <c r="A716" s="63"/>
      <c r="B716"/>
      <c r="M716" s="61" t="str">
        <f t="shared" si="23"/>
        <v/>
      </c>
      <c r="N716" s="61" t="str">
        <f t="shared" si="22"/>
        <v/>
      </c>
    </row>
    <row r="717" spans="1:14" ht="15" x14ac:dyDescent="0.25">
      <c r="A717" s="63"/>
      <c r="B717"/>
      <c r="M717" s="61" t="str">
        <f t="shared" si="23"/>
        <v/>
      </c>
      <c r="N717" s="61" t="str">
        <f t="shared" si="22"/>
        <v/>
      </c>
    </row>
    <row r="718" spans="1:14" ht="15" x14ac:dyDescent="0.25">
      <c r="A718" s="63"/>
      <c r="B718"/>
      <c r="M718" s="61" t="str">
        <f t="shared" si="23"/>
        <v/>
      </c>
      <c r="N718" s="61" t="str">
        <f t="shared" si="22"/>
        <v/>
      </c>
    </row>
    <row r="719" spans="1:14" ht="15" x14ac:dyDescent="0.25">
      <c r="A719" s="63"/>
      <c r="B719"/>
      <c r="M719" s="61" t="str">
        <f t="shared" si="23"/>
        <v/>
      </c>
      <c r="N719" s="61" t="str">
        <f t="shared" si="22"/>
        <v/>
      </c>
    </row>
    <row r="720" spans="1:14" ht="15" x14ac:dyDescent="0.25">
      <c r="A720" s="63"/>
      <c r="B720"/>
      <c r="M720" s="61" t="str">
        <f t="shared" si="23"/>
        <v/>
      </c>
      <c r="N720" s="61" t="str">
        <f t="shared" si="22"/>
        <v/>
      </c>
    </row>
    <row r="721" spans="1:14" ht="15" x14ac:dyDescent="0.25">
      <c r="A721" s="63"/>
      <c r="B721"/>
      <c r="M721" s="61" t="str">
        <f t="shared" si="23"/>
        <v/>
      </c>
      <c r="N721" s="61" t="str">
        <f t="shared" si="22"/>
        <v/>
      </c>
    </row>
    <row r="722" spans="1:14" ht="15" x14ac:dyDescent="0.25">
      <c r="A722" s="63"/>
      <c r="B722"/>
      <c r="M722" s="61" t="str">
        <f t="shared" si="23"/>
        <v/>
      </c>
      <c r="N722" s="61" t="str">
        <f t="shared" si="22"/>
        <v/>
      </c>
    </row>
    <row r="723" spans="1:14" ht="15" x14ac:dyDescent="0.25">
      <c r="A723" s="63"/>
      <c r="B723"/>
      <c r="M723" s="61" t="str">
        <f t="shared" si="23"/>
        <v/>
      </c>
      <c r="N723" s="61" t="str">
        <f t="shared" si="22"/>
        <v/>
      </c>
    </row>
    <row r="724" spans="1:14" ht="15" x14ac:dyDescent="0.25">
      <c r="A724" s="63"/>
      <c r="B724"/>
      <c r="M724" s="61" t="str">
        <f t="shared" si="23"/>
        <v/>
      </c>
      <c r="N724" s="61" t="str">
        <f t="shared" si="22"/>
        <v/>
      </c>
    </row>
    <row r="725" spans="1:14" ht="15" x14ac:dyDescent="0.25">
      <c r="A725" s="63"/>
      <c r="B725"/>
      <c r="M725" s="61" t="str">
        <f t="shared" si="23"/>
        <v/>
      </c>
      <c r="N725" s="61" t="str">
        <f t="shared" si="22"/>
        <v/>
      </c>
    </row>
    <row r="726" spans="1:14" ht="15" x14ac:dyDescent="0.25">
      <c r="A726" s="63"/>
      <c r="B726"/>
      <c r="M726" s="61" t="str">
        <f t="shared" si="23"/>
        <v/>
      </c>
      <c r="N726" s="61" t="str">
        <f t="shared" si="22"/>
        <v/>
      </c>
    </row>
    <row r="727" spans="1:14" ht="15" x14ac:dyDescent="0.25">
      <c r="A727" s="63"/>
      <c r="B727"/>
      <c r="M727" s="61" t="str">
        <f t="shared" si="23"/>
        <v/>
      </c>
      <c r="N727" s="61" t="str">
        <f t="shared" si="22"/>
        <v/>
      </c>
    </row>
    <row r="728" spans="1:14" ht="15" x14ac:dyDescent="0.25">
      <c r="A728" s="63"/>
      <c r="B728"/>
      <c r="M728" s="61" t="str">
        <f t="shared" si="23"/>
        <v/>
      </c>
      <c r="N728" s="61" t="str">
        <f t="shared" si="22"/>
        <v/>
      </c>
    </row>
    <row r="729" spans="1:14" ht="15" x14ac:dyDescent="0.25">
      <c r="A729" s="63"/>
      <c r="B729"/>
      <c r="M729" s="61" t="str">
        <f t="shared" si="23"/>
        <v/>
      </c>
      <c r="N729" s="61" t="str">
        <f t="shared" si="22"/>
        <v/>
      </c>
    </row>
    <row r="730" spans="1:14" ht="15" x14ac:dyDescent="0.25">
      <c r="A730" s="63"/>
      <c r="B730"/>
      <c r="M730" s="61" t="str">
        <f t="shared" si="23"/>
        <v/>
      </c>
      <c r="N730" s="61" t="str">
        <f t="shared" si="22"/>
        <v/>
      </c>
    </row>
    <row r="731" spans="1:14" ht="15" x14ac:dyDescent="0.25">
      <c r="A731" s="63"/>
      <c r="B731"/>
      <c r="M731" s="61" t="str">
        <f t="shared" si="23"/>
        <v/>
      </c>
      <c r="N731" s="61" t="str">
        <f t="shared" si="22"/>
        <v/>
      </c>
    </row>
    <row r="732" spans="1:14" ht="15" x14ac:dyDescent="0.25">
      <c r="A732" s="63"/>
      <c r="B732"/>
      <c r="M732" s="61" t="str">
        <f t="shared" si="23"/>
        <v/>
      </c>
      <c r="N732" s="61" t="str">
        <f t="shared" si="22"/>
        <v/>
      </c>
    </row>
    <row r="733" spans="1:14" ht="15" x14ac:dyDescent="0.25">
      <c r="A733" s="63"/>
      <c r="B733"/>
      <c r="M733" s="61" t="str">
        <f t="shared" si="23"/>
        <v/>
      </c>
      <c r="N733" s="61" t="str">
        <f t="shared" si="22"/>
        <v/>
      </c>
    </row>
    <row r="734" spans="1:14" ht="15" x14ac:dyDescent="0.25">
      <c r="A734" s="63"/>
      <c r="B734"/>
      <c r="M734" s="61" t="str">
        <f t="shared" si="23"/>
        <v/>
      </c>
      <c r="N734" s="61" t="str">
        <f t="shared" si="22"/>
        <v/>
      </c>
    </row>
    <row r="735" spans="1:14" ht="15" x14ac:dyDescent="0.25">
      <c r="A735" s="63"/>
      <c r="B735"/>
      <c r="M735" s="61" t="str">
        <f t="shared" si="23"/>
        <v/>
      </c>
      <c r="N735" s="61" t="str">
        <f t="shared" si="22"/>
        <v/>
      </c>
    </row>
    <row r="736" spans="1:14" ht="15" x14ac:dyDescent="0.25">
      <c r="A736" s="63"/>
      <c r="B736"/>
      <c r="M736" s="61" t="str">
        <f t="shared" si="23"/>
        <v/>
      </c>
      <c r="N736" s="61" t="str">
        <f t="shared" si="22"/>
        <v/>
      </c>
    </row>
    <row r="737" spans="1:14" ht="15" x14ac:dyDescent="0.25">
      <c r="A737" s="63"/>
      <c r="B737"/>
      <c r="M737" s="61" t="str">
        <f t="shared" si="23"/>
        <v/>
      </c>
      <c r="N737" s="61" t="str">
        <f t="shared" si="22"/>
        <v/>
      </c>
    </row>
    <row r="738" spans="1:14" ht="15" x14ac:dyDescent="0.25">
      <c r="A738" s="63"/>
      <c r="B738"/>
      <c r="M738" s="61" t="str">
        <f t="shared" si="23"/>
        <v/>
      </c>
      <c r="N738" s="61" t="str">
        <f t="shared" si="22"/>
        <v/>
      </c>
    </row>
    <row r="739" spans="1:14" ht="15" x14ac:dyDescent="0.25">
      <c r="A739" s="63"/>
      <c r="B739"/>
      <c r="M739" s="61" t="str">
        <f t="shared" si="23"/>
        <v/>
      </c>
      <c r="N739" s="61" t="str">
        <f t="shared" si="22"/>
        <v/>
      </c>
    </row>
    <row r="740" spans="1:14" ht="15" x14ac:dyDescent="0.25">
      <c r="A740" s="63"/>
      <c r="B740"/>
      <c r="M740" s="61" t="str">
        <f t="shared" si="23"/>
        <v/>
      </c>
      <c r="N740" s="61" t="str">
        <f t="shared" si="22"/>
        <v/>
      </c>
    </row>
    <row r="741" spans="1:14" ht="15" x14ac:dyDescent="0.25">
      <c r="A741" s="63"/>
      <c r="B741"/>
      <c r="M741" s="61" t="str">
        <f t="shared" si="23"/>
        <v/>
      </c>
      <c r="N741" s="61" t="str">
        <f t="shared" si="22"/>
        <v/>
      </c>
    </row>
    <row r="742" spans="1:14" ht="15" x14ac:dyDescent="0.25">
      <c r="A742" s="63"/>
      <c r="B742"/>
      <c r="M742" s="61" t="str">
        <f t="shared" si="23"/>
        <v/>
      </c>
      <c r="N742" s="61" t="str">
        <f t="shared" si="22"/>
        <v/>
      </c>
    </row>
    <row r="743" spans="1:14" ht="15" x14ac:dyDescent="0.25">
      <c r="A743" s="63"/>
      <c r="B743"/>
      <c r="M743" s="61" t="str">
        <f t="shared" si="23"/>
        <v/>
      </c>
      <c r="N743" s="61" t="str">
        <f t="shared" si="22"/>
        <v/>
      </c>
    </row>
    <row r="744" spans="1:14" ht="15" x14ac:dyDescent="0.25">
      <c r="A744" s="63"/>
      <c r="B744"/>
      <c r="M744" s="61" t="str">
        <f t="shared" si="23"/>
        <v/>
      </c>
      <c r="N744" s="61" t="str">
        <f t="shared" si="22"/>
        <v/>
      </c>
    </row>
    <row r="745" spans="1:14" ht="15" x14ac:dyDescent="0.25">
      <c r="A745" s="63"/>
      <c r="B745"/>
      <c r="M745" s="61" t="str">
        <f t="shared" si="23"/>
        <v/>
      </c>
      <c r="N745" s="61" t="str">
        <f t="shared" si="22"/>
        <v/>
      </c>
    </row>
    <row r="746" spans="1:14" ht="15" x14ac:dyDescent="0.25">
      <c r="A746" s="63"/>
      <c r="B746"/>
      <c r="M746" s="61" t="str">
        <f t="shared" si="23"/>
        <v/>
      </c>
      <c r="N746" s="61" t="str">
        <f t="shared" si="22"/>
        <v/>
      </c>
    </row>
    <row r="747" spans="1:14" ht="15" x14ac:dyDescent="0.25">
      <c r="A747" s="63"/>
      <c r="B747"/>
      <c r="M747" s="61" t="str">
        <f t="shared" si="23"/>
        <v/>
      </c>
      <c r="N747" s="61" t="str">
        <f t="shared" si="22"/>
        <v/>
      </c>
    </row>
    <row r="748" spans="1:14" ht="15" x14ac:dyDescent="0.25">
      <c r="A748" s="63"/>
      <c r="B748"/>
      <c r="M748" s="61" t="str">
        <f t="shared" si="23"/>
        <v/>
      </c>
      <c r="N748" s="61" t="str">
        <f t="shared" si="22"/>
        <v/>
      </c>
    </row>
    <row r="749" spans="1:14" x14ac:dyDescent="0.2">
      <c r="M749" s="61" t="str">
        <f t="shared" si="23"/>
        <v/>
      </c>
      <c r="N749" s="61" t="str">
        <f t="shared" si="22"/>
        <v/>
      </c>
    </row>
    <row r="750" spans="1:14" x14ac:dyDescent="0.2">
      <c r="M750" s="61" t="str">
        <f t="shared" si="23"/>
        <v/>
      </c>
      <c r="N750" s="61" t="str">
        <f t="shared" si="22"/>
        <v/>
      </c>
    </row>
    <row r="751" spans="1:14" x14ac:dyDescent="0.2">
      <c r="M751" s="61" t="str">
        <f t="shared" si="23"/>
        <v/>
      </c>
      <c r="N751" s="61" t="str">
        <f t="shared" si="22"/>
        <v/>
      </c>
    </row>
    <row r="752" spans="1:14" x14ac:dyDescent="0.2">
      <c r="M752" s="61" t="str">
        <f t="shared" si="23"/>
        <v/>
      </c>
      <c r="N752" s="61" t="str">
        <f t="shared" si="22"/>
        <v/>
      </c>
    </row>
    <row r="753" spans="13:14" x14ac:dyDescent="0.2">
      <c r="M753" s="61" t="str">
        <f t="shared" si="23"/>
        <v/>
      </c>
      <c r="N753" s="61" t="str">
        <f t="shared" si="22"/>
        <v/>
      </c>
    </row>
    <row r="754" spans="13:14" x14ac:dyDescent="0.2">
      <c r="M754" s="61" t="str">
        <f t="shared" si="23"/>
        <v/>
      </c>
      <c r="N754" s="61" t="str">
        <f t="shared" si="22"/>
        <v/>
      </c>
    </row>
    <row r="755" spans="13:14" x14ac:dyDescent="0.2">
      <c r="M755" s="61" t="str">
        <f t="shared" si="23"/>
        <v/>
      </c>
      <c r="N755" s="61" t="str">
        <f t="shared" si="22"/>
        <v/>
      </c>
    </row>
    <row r="756" spans="13:14" x14ac:dyDescent="0.2">
      <c r="M756" s="61" t="str">
        <f t="shared" si="23"/>
        <v/>
      </c>
      <c r="N756" s="61" t="str">
        <f t="shared" si="22"/>
        <v/>
      </c>
    </row>
    <row r="757" spans="13:14" x14ac:dyDescent="0.2">
      <c r="M757" s="61" t="str">
        <f t="shared" si="23"/>
        <v/>
      </c>
      <c r="N757" s="61" t="str">
        <f t="shared" si="22"/>
        <v/>
      </c>
    </row>
    <row r="758" spans="13:14" x14ac:dyDescent="0.2">
      <c r="M758" s="61" t="str">
        <f t="shared" si="23"/>
        <v/>
      </c>
      <c r="N758" s="61" t="str">
        <f t="shared" si="22"/>
        <v/>
      </c>
    </row>
    <row r="759" spans="13:14" x14ac:dyDescent="0.2">
      <c r="M759" s="61" t="str">
        <f t="shared" si="23"/>
        <v/>
      </c>
      <c r="N759" s="61" t="str">
        <f t="shared" si="22"/>
        <v/>
      </c>
    </row>
    <row r="760" spans="13:14" x14ac:dyDescent="0.2">
      <c r="M760" s="61" t="str">
        <f t="shared" si="23"/>
        <v/>
      </c>
      <c r="N760" s="61" t="str">
        <f t="shared" si="22"/>
        <v/>
      </c>
    </row>
    <row r="761" spans="13:14" x14ac:dyDescent="0.2">
      <c r="M761" s="61" t="str">
        <f t="shared" si="23"/>
        <v/>
      </c>
      <c r="N761" s="61" t="str">
        <f t="shared" si="22"/>
        <v/>
      </c>
    </row>
    <row r="762" spans="13:14" x14ac:dyDescent="0.2">
      <c r="M762" s="61" t="str">
        <f t="shared" si="23"/>
        <v/>
      </c>
      <c r="N762" s="61" t="str">
        <f t="shared" si="22"/>
        <v/>
      </c>
    </row>
    <row r="763" spans="13:14" x14ac:dyDescent="0.2">
      <c r="M763" s="61" t="str">
        <f t="shared" si="23"/>
        <v/>
      </c>
      <c r="N763" s="61" t="str">
        <f t="shared" si="22"/>
        <v/>
      </c>
    </row>
    <row r="764" spans="13:14" x14ac:dyDescent="0.2">
      <c r="M764" s="61" t="str">
        <f t="shared" si="23"/>
        <v/>
      </c>
      <c r="N764" s="61" t="str">
        <f t="shared" ref="N764:N827" si="24">+IF(A762="","",190)</f>
        <v/>
      </c>
    </row>
    <row r="765" spans="13:14" x14ac:dyDescent="0.2">
      <c r="M765" s="61" t="str">
        <f t="shared" si="23"/>
        <v/>
      </c>
      <c r="N765" s="61" t="str">
        <f t="shared" si="24"/>
        <v/>
      </c>
    </row>
    <row r="766" spans="13:14" x14ac:dyDescent="0.2">
      <c r="M766" s="61" t="str">
        <f t="shared" si="23"/>
        <v/>
      </c>
      <c r="N766" s="61" t="str">
        <f t="shared" si="24"/>
        <v/>
      </c>
    </row>
    <row r="767" spans="13:14" x14ac:dyDescent="0.2">
      <c r="M767" s="61" t="str">
        <f t="shared" si="23"/>
        <v/>
      </c>
      <c r="N767" s="61" t="str">
        <f t="shared" si="24"/>
        <v/>
      </c>
    </row>
    <row r="768" spans="13:14" x14ac:dyDescent="0.2">
      <c r="M768" s="61" t="str">
        <f t="shared" ref="M768:M831" si="25">+IF(A766="","",Q$6)</f>
        <v/>
      </c>
      <c r="N768" s="61" t="str">
        <f t="shared" si="24"/>
        <v/>
      </c>
    </row>
    <row r="769" spans="13:14" x14ac:dyDescent="0.2">
      <c r="M769" s="61" t="str">
        <f t="shared" si="25"/>
        <v/>
      </c>
      <c r="N769" s="61" t="str">
        <f t="shared" si="24"/>
        <v/>
      </c>
    </row>
    <row r="770" spans="13:14" x14ac:dyDescent="0.2">
      <c r="M770" s="61" t="str">
        <f t="shared" si="25"/>
        <v/>
      </c>
      <c r="N770" s="61" t="str">
        <f t="shared" si="24"/>
        <v/>
      </c>
    </row>
    <row r="771" spans="13:14" x14ac:dyDescent="0.2">
      <c r="M771" s="61" t="str">
        <f t="shared" si="25"/>
        <v/>
      </c>
      <c r="N771" s="61" t="str">
        <f t="shared" si="24"/>
        <v/>
      </c>
    </row>
    <row r="772" spans="13:14" x14ac:dyDescent="0.2">
      <c r="M772" s="61" t="str">
        <f t="shared" si="25"/>
        <v/>
      </c>
      <c r="N772" s="61" t="str">
        <f t="shared" si="24"/>
        <v/>
      </c>
    </row>
    <row r="773" spans="13:14" x14ac:dyDescent="0.2">
      <c r="M773" s="61" t="str">
        <f t="shared" si="25"/>
        <v/>
      </c>
      <c r="N773" s="61" t="str">
        <f t="shared" si="24"/>
        <v/>
      </c>
    </row>
    <row r="774" spans="13:14" x14ac:dyDescent="0.2">
      <c r="M774" s="61" t="str">
        <f t="shared" si="25"/>
        <v/>
      </c>
      <c r="N774" s="61" t="str">
        <f t="shared" si="24"/>
        <v/>
      </c>
    </row>
    <row r="775" spans="13:14" x14ac:dyDescent="0.2">
      <c r="M775" s="61" t="str">
        <f t="shared" si="25"/>
        <v/>
      </c>
      <c r="N775" s="61" t="str">
        <f t="shared" si="24"/>
        <v/>
      </c>
    </row>
    <row r="776" spans="13:14" x14ac:dyDescent="0.2">
      <c r="M776" s="61" t="str">
        <f t="shared" si="25"/>
        <v/>
      </c>
      <c r="N776" s="61" t="str">
        <f t="shared" si="24"/>
        <v/>
      </c>
    </row>
    <row r="777" spans="13:14" x14ac:dyDescent="0.2">
      <c r="M777" s="61" t="str">
        <f t="shared" si="25"/>
        <v/>
      </c>
      <c r="N777" s="61" t="str">
        <f t="shared" si="24"/>
        <v/>
      </c>
    </row>
    <row r="778" spans="13:14" x14ac:dyDescent="0.2">
      <c r="M778" s="61" t="str">
        <f t="shared" si="25"/>
        <v/>
      </c>
      <c r="N778" s="61" t="str">
        <f t="shared" si="24"/>
        <v/>
      </c>
    </row>
    <row r="779" spans="13:14" x14ac:dyDescent="0.2">
      <c r="M779" s="61" t="str">
        <f t="shared" si="25"/>
        <v/>
      </c>
      <c r="N779" s="61" t="str">
        <f t="shared" si="24"/>
        <v/>
      </c>
    </row>
    <row r="780" spans="13:14" x14ac:dyDescent="0.2">
      <c r="M780" s="61" t="str">
        <f t="shared" si="25"/>
        <v/>
      </c>
      <c r="N780" s="61" t="str">
        <f t="shared" si="24"/>
        <v/>
      </c>
    </row>
    <row r="781" spans="13:14" x14ac:dyDescent="0.2">
      <c r="M781" s="61" t="str">
        <f t="shared" si="25"/>
        <v/>
      </c>
      <c r="N781" s="61" t="str">
        <f t="shared" si="24"/>
        <v/>
      </c>
    </row>
    <row r="782" spans="13:14" x14ac:dyDescent="0.2">
      <c r="M782" s="61" t="str">
        <f t="shared" si="25"/>
        <v/>
      </c>
      <c r="N782" s="61" t="str">
        <f t="shared" si="24"/>
        <v/>
      </c>
    </row>
    <row r="783" spans="13:14" x14ac:dyDescent="0.2">
      <c r="M783" s="61" t="str">
        <f t="shared" si="25"/>
        <v/>
      </c>
      <c r="N783" s="61" t="str">
        <f t="shared" si="24"/>
        <v/>
      </c>
    </row>
    <row r="784" spans="13:14" x14ac:dyDescent="0.2">
      <c r="M784" s="61" t="str">
        <f t="shared" si="25"/>
        <v/>
      </c>
      <c r="N784" s="61" t="str">
        <f t="shared" si="24"/>
        <v/>
      </c>
    </row>
    <row r="785" spans="13:14" x14ac:dyDescent="0.2">
      <c r="M785" s="61" t="str">
        <f t="shared" si="25"/>
        <v/>
      </c>
      <c r="N785" s="61" t="str">
        <f t="shared" si="24"/>
        <v/>
      </c>
    </row>
    <row r="786" spans="13:14" x14ac:dyDescent="0.2">
      <c r="M786" s="61" t="str">
        <f t="shared" si="25"/>
        <v/>
      </c>
      <c r="N786" s="61" t="str">
        <f t="shared" si="24"/>
        <v/>
      </c>
    </row>
    <row r="787" spans="13:14" x14ac:dyDescent="0.2">
      <c r="M787" s="61" t="str">
        <f t="shared" si="25"/>
        <v/>
      </c>
      <c r="N787" s="61" t="str">
        <f t="shared" si="24"/>
        <v/>
      </c>
    </row>
    <row r="788" spans="13:14" x14ac:dyDescent="0.2">
      <c r="M788" s="61" t="str">
        <f t="shared" si="25"/>
        <v/>
      </c>
      <c r="N788" s="61" t="str">
        <f t="shared" si="24"/>
        <v/>
      </c>
    </row>
    <row r="789" spans="13:14" x14ac:dyDescent="0.2">
      <c r="M789" s="61" t="str">
        <f t="shared" si="25"/>
        <v/>
      </c>
      <c r="N789" s="61" t="str">
        <f t="shared" si="24"/>
        <v/>
      </c>
    </row>
    <row r="790" spans="13:14" x14ac:dyDescent="0.2">
      <c r="M790" s="61" t="str">
        <f t="shared" si="25"/>
        <v/>
      </c>
      <c r="N790" s="61" t="str">
        <f t="shared" si="24"/>
        <v/>
      </c>
    </row>
    <row r="791" spans="13:14" x14ac:dyDescent="0.2">
      <c r="M791" s="61" t="str">
        <f t="shared" si="25"/>
        <v/>
      </c>
      <c r="N791" s="61" t="str">
        <f t="shared" si="24"/>
        <v/>
      </c>
    </row>
    <row r="792" spans="13:14" x14ac:dyDescent="0.2">
      <c r="M792" s="61" t="str">
        <f t="shared" si="25"/>
        <v/>
      </c>
      <c r="N792" s="61" t="str">
        <f t="shared" si="24"/>
        <v/>
      </c>
    </row>
    <row r="793" spans="13:14" x14ac:dyDescent="0.2">
      <c r="M793" s="61" t="str">
        <f t="shared" si="25"/>
        <v/>
      </c>
      <c r="N793" s="61" t="str">
        <f t="shared" si="24"/>
        <v/>
      </c>
    </row>
    <row r="794" spans="13:14" x14ac:dyDescent="0.2">
      <c r="M794" s="61" t="str">
        <f t="shared" si="25"/>
        <v/>
      </c>
      <c r="N794" s="61" t="str">
        <f t="shared" si="24"/>
        <v/>
      </c>
    </row>
    <row r="795" spans="13:14" x14ac:dyDescent="0.2">
      <c r="M795" s="61" t="str">
        <f t="shared" si="25"/>
        <v/>
      </c>
      <c r="N795" s="61" t="str">
        <f t="shared" si="24"/>
        <v/>
      </c>
    </row>
    <row r="796" spans="13:14" x14ac:dyDescent="0.2">
      <c r="M796" s="61" t="str">
        <f t="shared" si="25"/>
        <v/>
      </c>
      <c r="N796" s="61" t="str">
        <f t="shared" si="24"/>
        <v/>
      </c>
    </row>
    <row r="797" spans="13:14" x14ac:dyDescent="0.2">
      <c r="M797" s="61" t="str">
        <f t="shared" si="25"/>
        <v/>
      </c>
      <c r="N797" s="61" t="str">
        <f t="shared" si="24"/>
        <v/>
      </c>
    </row>
    <row r="798" spans="13:14" x14ac:dyDescent="0.2">
      <c r="M798" s="61" t="str">
        <f t="shared" si="25"/>
        <v/>
      </c>
      <c r="N798" s="61" t="str">
        <f t="shared" si="24"/>
        <v/>
      </c>
    </row>
    <row r="799" spans="13:14" x14ac:dyDescent="0.2">
      <c r="M799" s="61" t="str">
        <f t="shared" si="25"/>
        <v/>
      </c>
      <c r="N799" s="61" t="str">
        <f t="shared" si="24"/>
        <v/>
      </c>
    </row>
    <row r="800" spans="13:14" x14ac:dyDescent="0.2">
      <c r="M800" s="61" t="str">
        <f t="shared" si="25"/>
        <v/>
      </c>
      <c r="N800" s="61" t="str">
        <f t="shared" si="24"/>
        <v/>
      </c>
    </row>
    <row r="801" spans="13:14" x14ac:dyDescent="0.2">
      <c r="M801" s="61" t="str">
        <f t="shared" si="25"/>
        <v/>
      </c>
      <c r="N801" s="61" t="str">
        <f t="shared" si="24"/>
        <v/>
      </c>
    </row>
    <row r="802" spans="13:14" x14ac:dyDescent="0.2">
      <c r="M802" s="61" t="str">
        <f t="shared" si="25"/>
        <v/>
      </c>
      <c r="N802" s="61" t="str">
        <f t="shared" si="24"/>
        <v/>
      </c>
    </row>
    <row r="803" spans="13:14" x14ac:dyDescent="0.2">
      <c r="M803" s="61" t="str">
        <f t="shared" si="25"/>
        <v/>
      </c>
      <c r="N803" s="61" t="str">
        <f t="shared" si="24"/>
        <v/>
      </c>
    </row>
    <row r="804" spans="13:14" x14ac:dyDescent="0.2">
      <c r="M804" s="61" t="str">
        <f t="shared" si="25"/>
        <v/>
      </c>
      <c r="N804" s="61" t="str">
        <f t="shared" si="24"/>
        <v/>
      </c>
    </row>
    <row r="805" spans="13:14" x14ac:dyDescent="0.2">
      <c r="M805" s="61" t="str">
        <f t="shared" si="25"/>
        <v/>
      </c>
      <c r="N805" s="61" t="str">
        <f t="shared" si="24"/>
        <v/>
      </c>
    </row>
    <row r="806" spans="13:14" x14ac:dyDescent="0.2">
      <c r="M806" s="61" t="str">
        <f t="shared" si="25"/>
        <v/>
      </c>
      <c r="N806" s="61" t="str">
        <f t="shared" si="24"/>
        <v/>
      </c>
    </row>
    <row r="807" spans="13:14" x14ac:dyDescent="0.2">
      <c r="M807" s="61" t="str">
        <f t="shared" si="25"/>
        <v/>
      </c>
      <c r="N807" s="61" t="str">
        <f t="shared" si="24"/>
        <v/>
      </c>
    </row>
    <row r="808" spans="13:14" x14ac:dyDescent="0.2">
      <c r="M808" s="61" t="str">
        <f t="shared" si="25"/>
        <v/>
      </c>
      <c r="N808" s="61" t="str">
        <f t="shared" si="24"/>
        <v/>
      </c>
    </row>
    <row r="809" spans="13:14" x14ac:dyDescent="0.2">
      <c r="M809" s="61" t="str">
        <f t="shared" si="25"/>
        <v/>
      </c>
      <c r="N809" s="61" t="str">
        <f t="shared" si="24"/>
        <v/>
      </c>
    </row>
    <row r="810" spans="13:14" x14ac:dyDescent="0.2">
      <c r="M810" s="61" t="str">
        <f t="shared" si="25"/>
        <v/>
      </c>
      <c r="N810" s="61" t="str">
        <f t="shared" si="24"/>
        <v/>
      </c>
    </row>
    <row r="811" spans="13:14" x14ac:dyDescent="0.2">
      <c r="M811" s="61" t="str">
        <f t="shared" si="25"/>
        <v/>
      </c>
      <c r="N811" s="61" t="str">
        <f t="shared" si="24"/>
        <v/>
      </c>
    </row>
    <row r="812" spans="13:14" x14ac:dyDescent="0.2">
      <c r="M812" s="61" t="str">
        <f t="shared" si="25"/>
        <v/>
      </c>
      <c r="N812" s="61" t="str">
        <f t="shared" si="24"/>
        <v/>
      </c>
    </row>
    <row r="813" spans="13:14" x14ac:dyDescent="0.2">
      <c r="M813" s="61" t="str">
        <f t="shared" si="25"/>
        <v/>
      </c>
      <c r="N813" s="61" t="str">
        <f t="shared" si="24"/>
        <v/>
      </c>
    </row>
    <row r="814" spans="13:14" x14ac:dyDescent="0.2">
      <c r="M814" s="61" t="str">
        <f t="shared" si="25"/>
        <v/>
      </c>
      <c r="N814" s="61" t="str">
        <f t="shared" si="24"/>
        <v/>
      </c>
    </row>
    <row r="815" spans="13:14" x14ac:dyDescent="0.2">
      <c r="M815" s="61" t="str">
        <f t="shared" si="25"/>
        <v/>
      </c>
      <c r="N815" s="61" t="str">
        <f t="shared" si="24"/>
        <v/>
      </c>
    </row>
    <row r="816" spans="13:14" x14ac:dyDescent="0.2">
      <c r="M816" s="61" t="str">
        <f t="shared" si="25"/>
        <v/>
      </c>
      <c r="N816" s="61" t="str">
        <f t="shared" si="24"/>
        <v/>
      </c>
    </row>
    <row r="817" spans="13:14" x14ac:dyDescent="0.2">
      <c r="M817" s="61" t="str">
        <f t="shared" si="25"/>
        <v/>
      </c>
      <c r="N817" s="61" t="str">
        <f t="shared" si="24"/>
        <v/>
      </c>
    </row>
    <row r="818" spans="13:14" x14ac:dyDescent="0.2">
      <c r="M818" s="61" t="str">
        <f t="shared" si="25"/>
        <v/>
      </c>
      <c r="N818" s="61" t="str">
        <f t="shared" si="24"/>
        <v/>
      </c>
    </row>
    <row r="819" spans="13:14" x14ac:dyDescent="0.2">
      <c r="M819" s="61" t="str">
        <f t="shared" si="25"/>
        <v/>
      </c>
      <c r="N819" s="61" t="str">
        <f t="shared" si="24"/>
        <v/>
      </c>
    </row>
    <row r="820" spans="13:14" x14ac:dyDescent="0.2">
      <c r="M820" s="61" t="str">
        <f t="shared" si="25"/>
        <v/>
      </c>
      <c r="N820" s="61" t="str">
        <f t="shared" si="24"/>
        <v/>
      </c>
    </row>
    <row r="821" spans="13:14" x14ac:dyDescent="0.2">
      <c r="M821" s="61" t="str">
        <f t="shared" si="25"/>
        <v/>
      </c>
      <c r="N821" s="61" t="str">
        <f t="shared" si="24"/>
        <v/>
      </c>
    </row>
    <row r="822" spans="13:14" x14ac:dyDescent="0.2">
      <c r="M822" s="61" t="str">
        <f t="shared" si="25"/>
        <v/>
      </c>
      <c r="N822" s="61" t="str">
        <f t="shared" si="24"/>
        <v/>
      </c>
    </row>
    <row r="823" spans="13:14" x14ac:dyDescent="0.2">
      <c r="M823" s="61" t="str">
        <f t="shared" si="25"/>
        <v/>
      </c>
      <c r="N823" s="61" t="str">
        <f t="shared" si="24"/>
        <v/>
      </c>
    </row>
    <row r="824" spans="13:14" x14ac:dyDescent="0.2">
      <c r="M824" s="61" t="str">
        <f t="shared" si="25"/>
        <v/>
      </c>
      <c r="N824" s="61" t="str">
        <f t="shared" si="24"/>
        <v/>
      </c>
    </row>
    <row r="825" spans="13:14" x14ac:dyDescent="0.2">
      <c r="M825" s="61" t="str">
        <f t="shared" si="25"/>
        <v/>
      </c>
      <c r="N825" s="61" t="str">
        <f t="shared" si="24"/>
        <v/>
      </c>
    </row>
    <row r="826" spans="13:14" x14ac:dyDescent="0.2">
      <c r="M826" s="61" t="str">
        <f t="shared" si="25"/>
        <v/>
      </c>
      <c r="N826" s="61" t="str">
        <f t="shared" si="24"/>
        <v/>
      </c>
    </row>
    <row r="827" spans="13:14" x14ac:dyDescent="0.2">
      <c r="M827" s="61" t="str">
        <f t="shared" si="25"/>
        <v/>
      </c>
      <c r="N827" s="61" t="str">
        <f t="shared" si="24"/>
        <v/>
      </c>
    </row>
    <row r="828" spans="13:14" x14ac:dyDescent="0.2">
      <c r="M828" s="61" t="str">
        <f t="shared" si="25"/>
        <v/>
      </c>
      <c r="N828" s="61" t="str">
        <f t="shared" ref="N828:N841" si="26">+IF(A826="","",190)</f>
        <v/>
      </c>
    </row>
    <row r="829" spans="13:14" x14ac:dyDescent="0.2">
      <c r="M829" s="61" t="str">
        <f t="shared" si="25"/>
        <v/>
      </c>
      <c r="N829" s="61" t="str">
        <f t="shared" si="26"/>
        <v/>
      </c>
    </row>
    <row r="830" spans="13:14" x14ac:dyDescent="0.2">
      <c r="M830" s="61" t="str">
        <f t="shared" si="25"/>
        <v/>
      </c>
      <c r="N830" s="61" t="str">
        <f t="shared" si="26"/>
        <v/>
      </c>
    </row>
    <row r="831" spans="13:14" x14ac:dyDescent="0.2">
      <c r="M831" s="61" t="str">
        <f t="shared" si="25"/>
        <v/>
      </c>
      <c r="N831" s="61" t="str">
        <f t="shared" si="26"/>
        <v/>
      </c>
    </row>
    <row r="832" spans="13:14" x14ac:dyDescent="0.2">
      <c r="M832" s="61" t="str">
        <f t="shared" ref="M832:M841" si="27">+IF(A830="","",Q$6)</f>
        <v/>
      </c>
      <c r="N832" s="61" t="str">
        <f t="shared" si="26"/>
        <v/>
      </c>
    </row>
    <row r="833" spans="13:14" x14ac:dyDescent="0.2">
      <c r="M833" s="61" t="str">
        <f t="shared" si="27"/>
        <v/>
      </c>
      <c r="N833" s="61" t="str">
        <f t="shared" si="26"/>
        <v/>
      </c>
    </row>
    <row r="834" spans="13:14" x14ac:dyDescent="0.2">
      <c r="M834" s="61" t="str">
        <f t="shared" si="27"/>
        <v/>
      </c>
      <c r="N834" s="61" t="str">
        <f t="shared" si="26"/>
        <v/>
      </c>
    </row>
    <row r="835" spans="13:14" x14ac:dyDescent="0.2">
      <c r="M835" s="61" t="str">
        <f t="shared" si="27"/>
        <v/>
      </c>
      <c r="N835" s="61" t="str">
        <f t="shared" si="26"/>
        <v/>
      </c>
    </row>
    <row r="836" spans="13:14" x14ac:dyDescent="0.2">
      <c r="M836" s="61" t="str">
        <f t="shared" si="27"/>
        <v/>
      </c>
      <c r="N836" s="61" t="str">
        <f t="shared" si="26"/>
        <v/>
      </c>
    </row>
    <row r="837" spans="13:14" x14ac:dyDescent="0.2">
      <c r="M837" s="61" t="str">
        <f t="shared" si="27"/>
        <v/>
      </c>
      <c r="N837" s="61" t="str">
        <f t="shared" si="26"/>
        <v/>
      </c>
    </row>
    <row r="838" spans="13:14" x14ac:dyDescent="0.2">
      <c r="M838" s="61" t="str">
        <f t="shared" si="27"/>
        <v/>
      </c>
      <c r="N838" s="61" t="str">
        <f t="shared" si="26"/>
        <v/>
      </c>
    </row>
    <row r="839" spans="13:14" x14ac:dyDescent="0.2">
      <c r="M839" s="61" t="str">
        <f t="shared" si="27"/>
        <v/>
      </c>
      <c r="N839" s="61" t="str">
        <f t="shared" si="26"/>
        <v/>
      </c>
    </row>
    <row r="840" spans="13:14" x14ac:dyDescent="0.2">
      <c r="M840" s="61" t="str">
        <f t="shared" si="27"/>
        <v/>
      </c>
      <c r="N840" s="61" t="str">
        <f t="shared" si="26"/>
        <v/>
      </c>
    </row>
    <row r="841" spans="13:14" x14ac:dyDescent="0.2">
      <c r="M841" s="61" t="str">
        <f t="shared" si="27"/>
        <v/>
      </c>
      <c r="N841" s="61" t="str">
        <f t="shared" si="26"/>
        <v/>
      </c>
    </row>
  </sheetData>
  <conditionalFormatting sqref="B5:B748">
    <cfRule type="cellIs" dxfId="3" priority="2" operator="greaterThan">
      <formula>190</formula>
    </cfRule>
  </conditionalFormatting>
  <conditionalFormatting sqref="B226">
    <cfRule type="cellIs" dxfId="2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4D35C-78E4-4250-97AC-2798346921B4}">
  <dimension ref="A1:AN842"/>
  <sheetViews>
    <sheetView topLeftCell="D1" zoomScaleNormal="100" workbookViewId="0">
      <selection activeCell="L18" sqref="L18"/>
    </sheetView>
  </sheetViews>
  <sheetFormatPr defaultRowHeight="12.75" x14ac:dyDescent="0.2"/>
  <cols>
    <col min="1" max="1" width="20.5703125" style="62" bestFit="1" customWidth="1"/>
    <col min="2" max="2" width="34" style="27" bestFit="1" customWidth="1"/>
    <col min="3" max="3" width="20.7109375" style="27" customWidth="1"/>
    <col min="4" max="10" width="16" style="61" customWidth="1"/>
    <col min="11" max="12" width="16" style="27" customWidth="1"/>
    <col min="13" max="13" width="9.140625" style="27"/>
    <col min="14" max="14" width="16" style="27" bestFit="1" customWidth="1"/>
    <col min="15" max="15" width="10.28515625" style="27" customWidth="1"/>
    <col min="16" max="16" width="12.5703125" style="27" customWidth="1"/>
    <col min="17" max="17" width="15.28515625" style="27" bestFit="1" customWidth="1"/>
    <col min="18" max="18" width="9.140625" style="27"/>
    <col min="19" max="19" width="10.140625" style="27" bestFit="1" customWidth="1"/>
    <col min="20" max="20" width="9.140625" style="27"/>
    <col min="21" max="40" width="9.140625" style="61"/>
    <col min="41" max="267" width="9.140625" style="27"/>
    <col min="268" max="268" width="18" style="27" bestFit="1" customWidth="1"/>
    <col min="269" max="523" width="9.140625" style="27"/>
    <col min="524" max="524" width="18" style="27" bestFit="1" customWidth="1"/>
    <col min="525" max="779" width="9.140625" style="27"/>
    <col min="780" max="780" width="18" style="27" bestFit="1" customWidth="1"/>
    <col min="781" max="1035" width="9.140625" style="27"/>
    <col min="1036" max="1036" width="18" style="27" bestFit="1" customWidth="1"/>
    <col min="1037" max="1291" width="9.140625" style="27"/>
    <col min="1292" max="1292" width="18" style="27" bestFit="1" customWidth="1"/>
    <col min="1293" max="1547" width="9.140625" style="27"/>
    <col min="1548" max="1548" width="18" style="27" bestFit="1" customWidth="1"/>
    <col min="1549" max="1803" width="9.140625" style="27"/>
    <col min="1804" max="1804" width="18" style="27" bestFit="1" customWidth="1"/>
    <col min="1805" max="2059" width="9.140625" style="27"/>
    <col min="2060" max="2060" width="18" style="27" bestFit="1" customWidth="1"/>
    <col min="2061" max="2315" width="9.140625" style="27"/>
    <col min="2316" max="2316" width="18" style="27" bestFit="1" customWidth="1"/>
    <col min="2317" max="2571" width="9.140625" style="27"/>
    <col min="2572" max="2572" width="18" style="27" bestFit="1" customWidth="1"/>
    <col min="2573" max="2827" width="9.140625" style="27"/>
    <col min="2828" max="2828" width="18" style="27" bestFit="1" customWidth="1"/>
    <col min="2829" max="3083" width="9.140625" style="27"/>
    <col min="3084" max="3084" width="18" style="27" bestFit="1" customWidth="1"/>
    <col min="3085" max="3339" width="9.140625" style="27"/>
    <col min="3340" max="3340" width="18" style="27" bestFit="1" customWidth="1"/>
    <col min="3341" max="3595" width="9.140625" style="27"/>
    <col min="3596" max="3596" width="18" style="27" bestFit="1" customWidth="1"/>
    <col min="3597" max="3851" width="9.140625" style="27"/>
    <col min="3852" max="3852" width="18" style="27" bestFit="1" customWidth="1"/>
    <col min="3853" max="4107" width="9.140625" style="27"/>
    <col min="4108" max="4108" width="18" style="27" bestFit="1" customWidth="1"/>
    <col min="4109" max="4363" width="9.140625" style="27"/>
    <col min="4364" max="4364" width="18" style="27" bestFit="1" customWidth="1"/>
    <col min="4365" max="4619" width="9.140625" style="27"/>
    <col min="4620" max="4620" width="18" style="27" bestFit="1" customWidth="1"/>
    <col min="4621" max="4875" width="9.140625" style="27"/>
    <col min="4876" max="4876" width="18" style="27" bestFit="1" customWidth="1"/>
    <col min="4877" max="5131" width="9.140625" style="27"/>
    <col min="5132" max="5132" width="18" style="27" bestFit="1" customWidth="1"/>
    <col min="5133" max="5387" width="9.140625" style="27"/>
    <col min="5388" max="5388" width="18" style="27" bestFit="1" customWidth="1"/>
    <col min="5389" max="5643" width="9.140625" style="27"/>
    <col min="5644" max="5644" width="18" style="27" bestFit="1" customWidth="1"/>
    <col min="5645" max="5899" width="9.140625" style="27"/>
    <col min="5900" max="5900" width="18" style="27" bestFit="1" customWidth="1"/>
    <col min="5901" max="6155" width="9.140625" style="27"/>
    <col min="6156" max="6156" width="18" style="27" bestFit="1" customWidth="1"/>
    <col min="6157" max="6411" width="9.140625" style="27"/>
    <col min="6412" max="6412" width="18" style="27" bestFit="1" customWidth="1"/>
    <col min="6413" max="6667" width="9.140625" style="27"/>
    <col min="6668" max="6668" width="18" style="27" bestFit="1" customWidth="1"/>
    <col min="6669" max="6923" width="9.140625" style="27"/>
    <col min="6924" max="6924" width="18" style="27" bestFit="1" customWidth="1"/>
    <col min="6925" max="7179" width="9.140625" style="27"/>
    <col min="7180" max="7180" width="18" style="27" bestFit="1" customWidth="1"/>
    <col min="7181" max="7435" width="9.140625" style="27"/>
    <col min="7436" max="7436" width="18" style="27" bestFit="1" customWidth="1"/>
    <col min="7437" max="7691" width="9.140625" style="27"/>
    <col min="7692" max="7692" width="18" style="27" bestFit="1" customWidth="1"/>
    <col min="7693" max="7947" width="9.140625" style="27"/>
    <col min="7948" max="7948" width="18" style="27" bestFit="1" customWidth="1"/>
    <col min="7949" max="8203" width="9.140625" style="27"/>
    <col min="8204" max="8204" width="18" style="27" bestFit="1" customWidth="1"/>
    <col min="8205" max="8459" width="9.140625" style="27"/>
    <col min="8460" max="8460" width="18" style="27" bestFit="1" customWidth="1"/>
    <col min="8461" max="8715" width="9.140625" style="27"/>
    <col min="8716" max="8716" width="18" style="27" bestFit="1" customWidth="1"/>
    <col min="8717" max="8971" width="9.140625" style="27"/>
    <col min="8972" max="8972" width="18" style="27" bestFit="1" customWidth="1"/>
    <col min="8973" max="9227" width="9.140625" style="27"/>
    <col min="9228" max="9228" width="18" style="27" bestFit="1" customWidth="1"/>
    <col min="9229" max="9483" width="9.140625" style="27"/>
    <col min="9484" max="9484" width="18" style="27" bestFit="1" customWidth="1"/>
    <col min="9485" max="9739" width="9.140625" style="27"/>
    <col min="9740" max="9740" width="18" style="27" bestFit="1" customWidth="1"/>
    <col min="9741" max="9995" width="9.140625" style="27"/>
    <col min="9996" max="9996" width="18" style="27" bestFit="1" customWidth="1"/>
    <col min="9997" max="10251" width="9.140625" style="27"/>
    <col min="10252" max="10252" width="18" style="27" bestFit="1" customWidth="1"/>
    <col min="10253" max="10507" width="9.140625" style="27"/>
    <col min="10508" max="10508" width="18" style="27" bestFit="1" customWidth="1"/>
    <col min="10509" max="10763" width="9.140625" style="27"/>
    <col min="10764" max="10764" width="18" style="27" bestFit="1" customWidth="1"/>
    <col min="10765" max="11019" width="9.140625" style="27"/>
    <col min="11020" max="11020" width="18" style="27" bestFit="1" customWidth="1"/>
    <col min="11021" max="11275" width="9.140625" style="27"/>
    <col min="11276" max="11276" width="18" style="27" bestFit="1" customWidth="1"/>
    <col min="11277" max="11531" width="9.140625" style="27"/>
    <col min="11532" max="11532" width="18" style="27" bestFit="1" customWidth="1"/>
    <col min="11533" max="11787" width="9.140625" style="27"/>
    <col min="11788" max="11788" width="18" style="27" bestFit="1" customWidth="1"/>
    <col min="11789" max="12043" width="9.140625" style="27"/>
    <col min="12044" max="12044" width="18" style="27" bestFit="1" customWidth="1"/>
    <col min="12045" max="12299" width="9.140625" style="27"/>
    <col min="12300" max="12300" width="18" style="27" bestFit="1" customWidth="1"/>
    <col min="12301" max="12555" width="9.140625" style="27"/>
    <col min="12556" max="12556" width="18" style="27" bestFit="1" customWidth="1"/>
    <col min="12557" max="12811" width="9.140625" style="27"/>
    <col min="12812" max="12812" width="18" style="27" bestFit="1" customWidth="1"/>
    <col min="12813" max="13067" width="9.140625" style="27"/>
    <col min="13068" max="13068" width="18" style="27" bestFit="1" customWidth="1"/>
    <col min="13069" max="13323" width="9.140625" style="27"/>
    <col min="13324" max="13324" width="18" style="27" bestFit="1" customWidth="1"/>
    <col min="13325" max="13579" width="9.140625" style="27"/>
    <col min="13580" max="13580" width="18" style="27" bestFit="1" customWidth="1"/>
    <col min="13581" max="13835" width="9.140625" style="27"/>
    <col min="13836" max="13836" width="18" style="27" bestFit="1" customWidth="1"/>
    <col min="13837" max="14091" width="9.140625" style="27"/>
    <col min="14092" max="14092" width="18" style="27" bestFit="1" customWidth="1"/>
    <col min="14093" max="14347" width="9.140625" style="27"/>
    <col min="14348" max="14348" width="18" style="27" bestFit="1" customWidth="1"/>
    <col min="14349" max="14603" width="9.140625" style="27"/>
    <col min="14604" max="14604" width="18" style="27" bestFit="1" customWidth="1"/>
    <col min="14605" max="14859" width="9.140625" style="27"/>
    <col min="14860" max="14860" width="18" style="27" bestFit="1" customWidth="1"/>
    <col min="14861" max="15115" width="9.140625" style="27"/>
    <col min="15116" max="15116" width="18" style="27" bestFit="1" customWidth="1"/>
    <col min="15117" max="15371" width="9.140625" style="27"/>
    <col min="15372" max="15372" width="18" style="27" bestFit="1" customWidth="1"/>
    <col min="15373" max="15627" width="9.140625" style="27"/>
    <col min="15628" max="15628" width="18" style="27" bestFit="1" customWidth="1"/>
    <col min="15629" max="15883" width="9.140625" style="27"/>
    <col min="15884" max="15884" width="18" style="27" bestFit="1" customWidth="1"/>
    <col min="15885" max="16139" width="9.140625" style="27"/>
    <col min="16140" max="16140" width="18" style="27" bestFit="1" customWidth="1"/>
    <col min="16141" max="16382" width="9.140625" style="27"/>
    <col min="16383" max="16384" width="8.7109375" style="27" customWidth="1"/>
  </cols>
  <sheetData>
    <row r="1" spans="1:20" x14ac:dyDescent="0.2">
      <c r="A1" s="71" t="s">
        <v>252</v>
      </c>
      <c r="B1" s="73" t="str">
        <f ca="1">MID(CELL("filename",B4),FIND("]",CELL("filename",B4))+1,31)</f>
        <v>00289</v>
      </c>
      <c r="C1" s="72"/>
      <c r="K1" s="61"/>
      <c r="L1" s="61"/>
      <c r="M1" s="61"/>
      <c r="N1" s="61"/>
      <c r="O1" s="61"/>
      <c r="P1" s="61"/>
      <c r="Q1" s="61"/>
      <c r="R1" s="61"/>
      <c r="S1" s="61"/>
      <c r="T1" s="61"/>
    </row>
    <row r="2" spans="1:20" x14ac:dyDescent="0.2">
      <c r="A2" s="71" t="s">
        <v>251</v>
      </c>
      <c r="B2" s="27" t="str">
        <f ca="1">+VLOOKUP(B1,'[2]Front Cover'!C:D,2,FALSE)</f>
        <v>Curzon Street Station</v>
      </c>
      <c r="K2" s="61"/>
      <c r="L2" s="61"/>
      <c r="M2" s="61"/>
      <c r="N2" s="61"/>
      <c r="O2" s="61"/>
      <c r="P2" s="61"/>
      <c r="Q2" s="61"/>
      <c r="R2" s="61"/>
      <c r="S2" s="61"/>
      <c r="T2" s="61"/>
    </row>
    <row r="3" spans="1:20" x14ac:dyDescent="0.2">
      <c r="A3" s="70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0" x14ac:dyDescent="0.2">
      <c r="A4" s="68" t="s">
        <v>250</v>
      </c>
      <c r="B4" s="67" t="s">
        <v>249</v>
      </c>
      <c r="C4" s="67"/>
      <c r="K4" s="61"/>
      <c r="L4" s="61"/>
      <c r="M4" s="61" t="s">
        <v>247</v>
      </c>
      <c r="N4" s="61" t="s">
        <v>248</v>
      </c>
      <c r="O4" s="61"/>
      <c r="P4" s="61" t="s">
        <v>239</v>
      </c>
      <c r="Q4" s="61">
        <f ca="1">+MAX(B:B)</f>
        <v>168.2</v>
      </c>
      <c r="R4" s="61"/>
      <c r="S4" s="61"/>
    </row>
    <row r="5" spans="1:20" ht="15" x14ac:dyDescent="0.25">
      <c r="A5" s="63">
        <v>45901.041666666664</v>
      </c>
      <c r="B5">
        <v>79.77</v>
      </c>
      <c r="K5" s="61"/>
      <c r="L5" s="61"/>
      <c r="M5" s="61">
        <f ca="1">+IF(A4="","",Q$6)</f>
        <v>36.797611111111074</v>
      </c>
      <c r="N5" s="61">
        <f t="shared" ref="N5:N68" si="0">+IF(A4="","",190)</f>
        <v>190</v>
      </c>
      <c r="O5" s="61"/>
      <c r="P5" s="61" t="s">
        <v>238</v>
      </c>
      <c r="Q5" s="61">
        <f ca="1">+MIN(B:B)</f>
        <v>3.77</v>
      </c>
      <c r="R5" s="61"/>
      <c r="S5" s="61"/>
    </row>
    <row r="6" spans="1:20" ht="15" x14ac:dyDescent="0.25">
      <c r="A6" s="63">
        <v>45901.083333333336</v>
      </c>
      <c r="B6">
        <v>116.6</v>
      </c>
      <c r="K6" s="61"/>
      <c r="L6" s="61"/>
      <c r="M6" s="61">
        <f ca="1">+IF(A5="","",Q$6)</f>
        <v>36.797611111111074</v>
      </c>
      <c r="N6" s="61">
        <f t="shared" si="0"/>
        <v>190</v>
      </c>
      <c r="O6" s="61"/>
      <c r="P6" s="61" t="s">
        <v>247</v>
      </c>
      <c r="Q6" s="69">
        <f ca="1">+AVERAGE(B:B)</f>
        <v>36.797611111111074</v>
      </c>
      <c r="R6" s="61"/>
      <c r="S6" s="61"/>
    </row>
    <row r="7" spans="1:20" ht="15" x14ac:dyDescent="0.25">
      <c r="A7" s="63">
        <v>45901.125</v>
      </c>
      <c r="B7">
        <v>129.71</v>
      </c>
      <c r="K7" s="61"/>
      <c r="L7" s="61"/>
      <c r="M7" s="61">
        <f t="shared" ref="M7:M70" ca="1" si="1">+IF(A6="","",Q$6)</f>
        <v>36.797611111111074</v>
      </c>
      <c r="N7" s="61">
        <f t="shared" si="0"/>
        <v>190</v>
      </c>
      <c r="O7" s="61"/>
      <c r="P7" s="61" t="s">
        <v>246</v>
      </c>
      <c r="Q7" s="64">
        <f ca="1">COUNT(B:B)/(DAY(EOMONTH(LEFT(A5,10),0))*24)</f>
        <v>1</v>
      </c>
      <c r="R7" s="61"/>
      <c r="S7" s="61"/>
    </row>
    <row r="8" spans="1:20" ht="15" x14ac:dyDescent="0.25">
      <c r="A8" s="63">
        <v>45901.166666666664</v>
      </c>
      <c r="B8">
        <v>120.32</v>
      </c>
      <c r="K8" s="61">
        <v>45261</v>
      </c>
      <c r="L8" s="61"/>
      <c r="M8" s="61">
        <f t="shared" ca="1" si="1"/>
        <v>36.797611111111074</v>
      </c>
      <c r="N8" s="61">
        <f t="shared" si="0"/>
        <v>190</v>
      </c>
      <c r="O8" s="61"/>
      <c r="P8" s="61" t="s">
        <v>245</v>
      </c>
      <c r="Q8" s="61">
        <f ca="1">+COUNTIF(B:B,"&gt;="&amp;S8)</f>
        <v>0</v>
      </c>
      <c r="R8" s="61" t="s">
        <v>244</v>
      </c>
      <c r="S8" s="61">
        <v>190</v>
      </c>
    </row>
    <row r="9" spans="1:20" ht="15" x14ac:dyDescent="0.25">
      <c r="A9" s="63">
        <v>45901.208333333336</v>
      </c>
      <c r="B9">
        <v>120.69</v>
      </c>
      <c r="K9" s="61">
        <v>45291</v>
      </c>
      <c r="L9" s="61"/>
      <c r="M9" s="61">
        <f t="shared" ca="1" si="1"/>
        <v>36.797611111111074</v>
      </c>
      <c r="N9" s="61">
        <f t="shared" si="0"/>
        <v>190</v>
      </c>
      <c r="O9" s="61"/>
      <c r="P9" s="61"/>
      <c r="Q9" s="61"/>
      <c r="R9" s="61"/>
      <c r="S9" s="61"/>
    </row>
    <row r="10" spans="1:20" ht="15" x14ac:dyDescent="0.25">
      <c r="A10" s="63">
        <v>45901.25</v>
      </c>
      <c r="B10">
        <v>116.8</v>
      </c>
      <c r="K10" s="61"/>
      <c r="L10" s="61"/>
      <c r="M10" s="61">
        <f t="shared" ca="1" si="1"/>
        <v>36.797611111111074</v>
      </c>
      <c r="N10" s="61">
        <f t="shared" si="0"/>
        <v>190</v>
      </c>
      <c r="O10" s="61"/>
      <c r="P10" s="61" t="str">
        <f ca="1">MID(CELL("filename",A4),FIND("]",CELL("filename",A4))+1,31)</f>
        <v>00289</v>
      </c>
      <c r="Q10" s="61"/>
      <c r="R10" s="61"/>
      <c r="S10" s="61"/>
    </row>
    <row r="11" spans="1:20" ht="15" x14ac:dyDescent="0.25">
      <c r="A11" s="63">
        <v>45901.291666666664</v>
      </c>
      <c r="B11">
        <v>103.63</v>
      </c>
      <c r="K11" s="61"/>
      <c r="L11" s="61"/>
      <c r="M11" s="61">
        <f t="shared" ca="1" si="1"/>
        <v>36.797611111111074</v>
      </c>
      <c r="N11" s="61">
        <f t="shared" si="0"/>
        <v>190</v>
      </c>
      <c r="O11" s="61"/>
      <c r="P11" s="61"/>
      <c r="Q11" s="61"/>
      <c r="R11" s="61"/>
      <c r="S11" s="61"/>
    </row>
    <row r="12" spans="1:20" ht="15" x14ac:dyDescent="0.25">
      <c r="A12" s="63">
        <v>45901.333333333336</v>
      </c>
      <c r="B12">
        <v>83.91</v>
      </c>
      <c r="K12" s="61"/>
      <c r="L12" s="61"/>
      <c r="M12" s="61">
        <f t="shared" ca="1" si="1"/>
        <v>36.797611111111074</v>
      </c>
      <c r="N12" s="61">
        <f t="shared" si="0"/>
        <v>190</v>
      </c>
      <c r="O12" s="61"/>
      <c r="P12" s="61" t="s">
        <v>243</v>
      </c>
      <c r="Q12" s="61">
        <v>44166</v>
      </c>
      <c r="R12" s="61">
        <v>0</v>
      </c>
      <c r="S12" s="61"/>
    </row>
    <row r="13" spans="1:20" ht="15" x14ac:dyDescent="0.25">
      <c r="A13" s="63">
        <v>45901.375</v>
      </c>
      <c r="B13">
        <v>66.83</v>
      </c>
      <c r="K13" s="61"/>
      <c r="L13" s="61"/>
      <c r="M13" s="61">
        <f t="shared" ca="1" si="1"/>
        <v>36.797611111111074</v>
      </c>
      <c r="N13" s="61">
        <f t="shared" si="0"/>
        <v>190</v>
      </c>
      <c r="O13" s="61"/>
      <c r="P13" s="61" t="s">
        <v>242</v>
      </c>
      <c r="Q13" s="61">
        <v>44197</v>
      </c>
      <c r="R13" s="61">
        <v>350</v>
      </c>
      <c r="S13" s="61"/>
    </row>
    <row r="14" spans="1:20" ht="15" x14ac:dyDescent="0.25">
      <c r="A14" s="63">
        <v>45901.416666666664</v>
      </c>
      <c r="B14">
        <v>54.34</v>
      </c>
      <c r="K14" s="61"/>
      <c r="L14" s="61"/>
      <c r="M14" s="61">
        <f t="shared" ca="1" si="1"/>
        <v>36.797611111111074</v>
      </c>
      <c r="N14" s="61">
        <f t="shared" si="0"/>
        <v>190</v>
      </c>
      <c r="O14" s="61"/>
      <c r="P14" s="61"/>
      <c r="Q14" s="61">
        <v>5</v>
      </c>
      <c r="R14" s="61">
        <v>50</v>
      </c>
      <c r="S14" s="61"/>
    </row>
    <row r="15" spans="1:20" ht="15" x14ac:dyDescent="0.25">
      <c r="A15" s="63">
        <v>45901.458333333336</v>
      </c>
      <c r="B15">
        <v>40.35</v>
      </c>
      <c r="K15" s="61"/>
      <c r="L15" s="61"/>
      <c r="M15" s="61">
        <f t="shared" ca="1" si="1"/>
        <v>36.797611111111074</v>
      </c>
      <c r="N15" s="61">
        <f t="shared" si="0"/>
        <v>190</v>
      </c>
      <c r="O15" s="61"/>
      <c r="P15" s="61"/>
      <c r="Q15" s="61"/>
      <c r="R15" s="61"/>
      <c r="S15" s="61"/>
    </row>
    <row r="16" spans="1:20" ht="15" x14ac:dyDescent="0.25">
      <c r="A16" s="63">
        <v>45901.5</v>
      </c>
      <c r="B16">
        <v>27.45</v>
      </c>
      <c r="K16" s="61"/>
      <c r="L16" s="61"/>
      <c r="M16" s="61">
        <f t="shared" ca="1" si="1"/>
        <v>36.797611111111074</v>
      </c>
      <c r="N16" s="61">
        <f t="shared" si="0"/>
        <v>190</v>
      </c>
      <c r="O16" s="61"/>
      <c r="P16" s="61"/>
      <c r="Q16" s="61"/>
      <c r="R16" s="61"/>
      <c r="S16" s="61"/>
    </row>
    <row r="17" spans="1:19" ht="15" x14ac:dyDescent="0.25">
      <c r="A17" s="63">
        <v>45901.541666666664</v>
      </c>
      <c r="B17">
        <v>20.22</v>
      </c>
      <c r="K17" s="61"/>
      <c r="L17" s="61"/>
      <c r="M17" s="61">
        <f t="shared" ca="1" si="1"/>
        <v>36.797611111111074</v>
      </c>
      <c r="N17" s="61">
        <f t="shared" si="0"/>
        <v>190</v>
      </c>
      <c r="O17" s="61"/>
      <c r="P17" s="61"/>
      <c r="Q17" s="61"/>
      <c r="R17" s="61"/>
      <c r="S17" s="61"/>
    </row>
    <row r="18" spans="1:19" ht="15" x14ac:dyDescent="0.25">
      <c r="A18" s="63">
        <v>45901.583333333336</v>
      </c>
      <c r="B18">
        <v>11.29</v>
      </c>
      <c r="K18" s="61"/>
      <c r="L18" s="61"/>
      <c r="M18" s="61">
        <f t="shared" ca="1" si="1"/>
        <v>36.797611111111074</v>
      </c>
      <c r="N18" s="61">
        <f t="shared" si="0"/>
        <v>190</v>
      </c>
      <c r="O18" s="61"/>
      <c r="P18" s="61"/>
      <c r="Q18" s="61"/>
      <c r="R18" s="61"/>
      <c r="S18" s="61"/>
    </row>
    <row r="19" spans="1:19" ht="15" x14ac:dyDescent="0.25">
      <c r="A19" s="63">
        <v>45901.625</v>
      </c>
      <c r="B19">
        <v>14.9</v>
      </c>
      <c r="K19" s="61"/>
      <c r="L19" s="61"/>
      <c r="M19" s="61">
        <f t="shared" ca="1" si="1"/>
        <v>36.797611111111074</v>
      </c>
      <c r="N19" s="61">
        <f t="shared" si="0"/>
        <v>190</v>
      </c>
      <c r="O19" s="61"/>
      <c r="P19" s="61"/>
      <c r="Q19" s="61"/>
      <c r="R19" s="61"/>
      <c r="S19" s="61"/>
    </row>
    <row r="20" spans="1:19" ht="15" x14ac:dyDescent="0.25">
      <c r="A20" s="63">
        <v>45901.666666666664</v>
      </c>
      <c r="B20">
        <v>11.13</v>
      </c>
      <c r="K20" s="61"/>
      <c r="L20" s="61"/>
      <c r="M20" s="61">
        <f t="shared" ca="1" si="1"/>
        <v>36.797611111111074</v>
      </c>
      <c r="N20" s="61">
        <f t="shared" si="0"/>
        <v>190</v>
      </c>
      <c r="O20" s="61"/>
      <c r="P20" s="61"/>
      <c r="Q20" s="61"/>
      <c r="R20" s="61"/>
      <c r="S20" s="61"/>
    </row>
    <row r="21" spans="1:19" ht="15" x14ac:dyDescent="0.25">
      <c r="A21" s="63">
        <v>45901.708333333336</v>
      </c>
      <c r="B21">
        <v>14.81</v>
      </c>
      <c r="K21" s="61"/>
      <c r="L21" s="61"/>
      <c r="M21" s="61">
        <f t="shared" ca="1" si="1"/>
        <v>36.797611111111074</v>
      </c>
      <c r="N21" s="61">
        <f t="shared" si="0"/>
        <v>190</v>
      </c>
      <c r="O21" s="61"/>
      <c r="P21" s="61"/>
      <c r="Q21" s="61"/>
      <c r="R21" s="61"/>
      <c r="S21" s="61"/>
    </row>
    <row r="22" spans="1:19" ht="15" x14ac:dyDescent="0.25">
      <c r="A22" s="63">
        <v>45901.75</v>
      </c>
      <c r="B22">
        <v>15.17</v>
      </c>
      <c r="K22" s="61"/>
      <c r="L22" s="61"/>
      <c r="M22" s="61">
        <f t="shared" ca="1" si="1"/>
        <v>36.797611111111074</v>
      </c>
      <c r="N22" s="61">
        <f t="shared" si="0"/>
        <v>190</v>
      </c>
      <c r="O22" s="61"/>
      <c r="P22" s="61"/>
      <c r="Q22" s="61"/>
      <c r="R22" s="61"/>
      <c r="S22" s="61"/>
    </row>
    <row r="23" spans="1:19" ht="15" x14ac:dyDescent="0.25">
      <c r="A23" s="63">
        <v>45901.791666666664</v>
      </c>
      <c r="B23">
        <v>20.69</v>
      </c>
      <c r="K23" s="61"/>
      <c r="L23" s="61"/>
      <c r="M23" s="61">
        <f t="shared" ca="1" si="1"/>
        <v>36.797611111111074</v>
      </c>
      <c r="N23" s="61">
        <f t="shared" si="0"/>
        <v>190</v>
      </c>
      <c r="O23" s="61"/>
      <c r="P23" s="61"/>
      <c r="Q23" s="61"/>
      <c r="R23" s="61"/>
      <c r="S23" s="61"/>
    </row>
    <row r="24" spans="1:19" ht="15" x14ac:dyDescent="0.25">
      <c r="A24" s="63">
        <v>45901.833333333336</v>
      </c>
      <c r="B24">
        <v>20.57</v>
      </c>
      <c r="K24" s="61"/>
      <c r="L24" s="61"/>
      <c r="M24" s="61">
        <f t="shared" ca="1" si="1"/>
        <v>36.797611111111074</v>
      </c>
      <c r="N24" s="61">
        <f t="shared" si="0"/>
        <v>190</v>
      </c>
      <c r="O24" s="61"/>
      <c r="P24" s="61"/>
      <c r="Q24" s="61"/>
      <c r="R24" s="61"/>
      <c r="S24" s="61"/>
    </row>
    <row r="25" spans="1:19" ht="15" x14ac:dyDescent="0.25">
      <c r="A25" s="63">
        <v>45901.875</v>
      </c>
      <c r="B25">
        <v>33.6</v>
      </c>
      <c r="K25" s="61"/>
      <c r="L25" s="61"/>
      <c r="M25" s="61">
        <f t="shared" ca="1" si="1"/>
        <v>36.797611111111074</v>
      </c>
      <c r="N25" s="61">
        <f t="shared" si="0"/>
        <v>190</v>
      </c>
      <c r="O25" s="61"/>
      <c r="P25" s="61"/>
      <c r="Q25" s="61"/>
      <c r="R25" s="61"/>
      <c r="S25" s="61"/>
    </row>
    <row r="26" spans="1:19" ht="15" x14ac:dyDescent="0.25">
      <c r="A26" s="63">
        <v>45901.916666666664</v>
      </c>
      <c r="B26">
        <v>51.73</v>
      </c>
      <c r="K26" s="61"/>
      <c r="L26" s="61"/>
      <c r="M26" s="61">
        <f t="shared" ca="1" si="1"/>
        <v>36.797611111111074</v>
      </c>
      <c r="N26" s="61">
        <f t="shared" si="0"/>
        <v>190</v>
      </c>
      <c r="O26" s="61"/>
      <c r="P26" s="61"/>
      <c r="Q26" s="61"/>
      <c r="R26" s="61"/>
      <c r="S26" s="61"/>
    </row>
    <row r="27" spans="1:19" ht="15" x14ac:dyDescent="0.25">
      <c r="A27" s="63">
        <v>45901.958333333336</v>
      </c>
      <c r="B27">
        <v>65.900000000000006</v>
      </c>
      <c r="K27" s="61"/>
      <c r="L27" s="61"/>
      <c r="M27" s="61">
        <f t="shared" ca="1" si="1"/>
        <v>36.797611111111074</v>
      </c>
      <c r="N27" s="61">
        <f t="shared" si="0"/>
        <v>190</v>
      </c>
      <c r="O27" s="61"/>
      <c r="P27" s="61"/>
      <c r="Q27" s="61"/>
      <c r="R27" s="61"/>
      <c r="S27" s="61"/>
    </row>
    <row r="28" spans="1:19" ht="15" x14ac:dyDescent="0.25">
      <c r="A28" s="63">
        <v>45902</v>
      </c>
      <c r="B28">
        <v>81.760000000000005</v>
      </c>
      <c r="K28" s="61"/>
      <c r="L28" s="61"/>
      <c r="M28" s="61">
        <f t="shared" ca="1" si="1"/>
        <v>36.797611111111074</v>
      </c>
      <c r="N28" s="61">
        <f t="shared" si="0"/>
        <v>190</v>
      </c>
      <c r="O28" s="61"/>
      <c r="P28" s="61"/>
      <c r="Q28" s="61"/>
      <c r="R28" s="61"/>
      <c r="S28" s="61"/>
    </row>
    <row r="29" spans="1:19" ht="15" x14ac:dyDescent="0.25">
      <c r="A29" s="63">
        <v>45902.041666666664</v>
      </c>
      <c r="B29">
        <v>73.36</v>
      </c>
      <c r="K29" s="61"/>
      <c r="L29" s="61"/>
      <c r="M29" s="61">
        <f t="shared" ca="1" si="1"/>
        <v>36.797611111111074</v>
      </c>
      <c r="N29" s="61">
        <f t="shared" si="0"/>
        <v>190</v>
      </c>
      <c r="O29" s="61"/>
      <c r="P29" s="61"/>
      <c r="Q29" s="61"/>
      <c r="R29" s="61"/>
      <c r="S29" s="61"/>
    </row>
    <row r="30" spans="1:19" ht="15" x14ac:dyDescent="0.25">
      <c r="A30" s="63">
        <v>45902.083333333336</v>
      </c>
      <c r="B30">
        <v>126.58</v>
      </c>
      <c r="K30" s="61"/>
      <c r="L30" s="61"/>
      <c r="M30" s="61">
        <f t="shared" ca="1" si="1"/>
        <v>36.797611111111074</v>
      </c>
      <c r="N30" s="61">
        <f t="shared" si="0"/>
        <v>190</v>
      </c>
      <c r="O30" s="61"/>
      <c r="P30" s="61">
        <v>44136</v>
      </c>
      <c r="Q30" s="61"/>
      <c r="R30" s="61"/>
      <c r="S30" s="61"/>
    </row>
    <row r="31" spans="1:19" ht="15" x14ac:dyDescent="0.25">
      <c r="A31" s="63">
        <v>45902.125</v>
      </c>
      <c r="B31">
        <v>142.97</v>
      </c>
      <c r="K31" s="61"/>
      <c r="L31" s="61"/>
      <c r="M31" s="61">
        <f t="shared" ca="1" si="1"/>
        <v>36.797611111111074</v>
      </c>
      <c r="N31" s="61">
        <f t="shared" si="0"/>
        <v>190</v>
      </c>
      <c r="O31" s="61"/>
      <c r="P31" s="61">
        <v>44166</v>
      </c>
      <c r="Q31" s="61"/>
      <c r="R31" s="61"/>
      <c r="S31" s="61"/>
    </row>
    <row r="32" spans="1:19" ht="15" x14ac:dyDescent="0.25">
      <c r="A32" s="63">
        <v>45902.166666666664</v>
      </c>
      <c r="B32">
        <v>115.01</v>
      </c>
      <c r="K32" s="61"/>
      <c r="L32" s="61"/>
      <c r="M32" s="61">
        <f t="shared" ca="1" si="1"/>
        <v>36.797611111111074</v>
      </c>
      <c r="N32" s="61">
        <f t="shared" si="0"/>
        <v>190</v>
      </c>
      <c r="O32" s="61"/>
      <c r="P32" s="61"/>
      <c r="Q32" s="61"/>
      <c r="R32" s="61"/>
      <c r="S32" s="61"/>
    </row>
    <row r="33" spans="1:19" ht="15" x14ac:dyDescent="0.25">
      <c r="A33" s="63">
        <v>45902.208333333336</v>
      </c>
      <c r="B33">
        <v>96.81</v>
      </c>
      <c r="K33" s="61"/>
      <c r="L33" s="61"/>
      <c r="M33" s="61">
        <f t="shared" ca="1" si="1"/>
        <v>36.797611111111074</v>
      </c>
      <c r="N33" s="61">
        <f t="shared" si="0"/>
        <v>190</v>
      </c>
      <c r="O33" s="61"/>
      <c r="P33" s="61"/>
      <c r="Q33" s="61"/>
      <c r="R33" s="61"/>
      <c r="S33" s="61"/>
    </row>
    <row r="34" spans="1:19" ht="15" x14ac:dyDescent="0.25">
      <c r="A34" s="63">
        <v>45902.25</v>
      </c>
      <c r="B34">
        <v>91.88</v>
      </c>
      <c r="K34" s="61"/>
      <c r="L34" s="61"/>
      <c r="M34" s="61">
        <f t="shared" ca="1" si="1"/>
        <v>36.797611111111074</v>
      </c>
      <c r="N34" s="61">
        <f t="shared" si="0"/>
        <v>190</v>
      </c>
      <c r="O34" s="61"/>
      <c r="P34" s="61"/>
      <c r="Q34" s="61"/>
      <c r="R34" s="61"/>
      <c r="S34" s="61"/>
    </row>
    <row r="35" spans="1:19" ht="15" x14ac:dyDescent="0.25">
      <c r="A35" s="63">
        <v>45902.291666666664</v>
      </c>
      <c r="B35">
        <v>114.55</v>
      </c>
      <c r="K35" s="61"/>
      <c r="L35" s="61"/>
      <c r="M35" s="61">
        <f t="shared" ca="1" si="1"/>
        <v>36.797611111111074</v>
      </c>
      <c r="N35" s="61">
        <f t="shared" si="0"/>
        <v>190</v>
      </c>
      <c r="O35" s="61"/>
      <c r="P35" s="61"/>
      <c r="Q35" s="61"/>
      <c r="R35" s="61"/>
      <c r="S35" s="61"/>
    </row>
    <row r="36" spans="1:19" ht="15" x14ac:dyDescent="0.25">
      <c r="A36" s="63">
        <v>45902.333333333336</v>
      </c>
      <c r="B36">
        <v>74.89</v>
      </c>
      <c r="K36" s="61"/>
      <c r="L36" s="61"/>
      <c r="M36" s="61">
        <f t="shared" ca="1" si="1"/>
        <v>36.797611111111074</v>
      </c>
      <c r="N36" s="61">
        <f t="shared" si="0"/>
        <v>190</v>
      </c>
      <c r="O36" s="61"/>
      <c r="P36" s="61"/>
      <c r="Q36" s="61"/>
      <c r="R36" s="61"/>
      <c r="S36" s="61"/>
    </row>
    <row r="37" spans="1:19" ht="15" x14ac:dyDescent="0.25">
      <c r="A37" s="63">
        <v>45902.375</v>
      </c>
      <c r="B37">
        <v>36.96</v>
      </c>
      <c r="K37" s="61"/>
      <c r="L37" s="61"/>
      <c r="M37" s="61">
        <f t="shared" ca="1" si="1"/>
        <v>36.797611111111074</v>
      </c>
      <c r="N37" s="61">
        <f t="shared" si="0"/>
        <v>190</v>
      </c>
      <c r="O37" s="61"/>
      <c r="P37" s="61"/>
      <c r="Q37" s="61"/>
      <c r="R37" s="61"/>
      <c r="S37" s="61"/>
    </row>
    <row r="38" spans="1:19" ht="15" x14ac:dyDescent="0.25">
      <c r="A38" s="63">
        <v>45902.416666666664</v>
      </c>
      <c r="B38">
        <v>24.67</v>
      </c>
      <c r="K38" s="61"/>
      <c r="L38" s="61"/>
      <c r="M38" s="61">
        <f t="shared" ca="1" si="1"/>
        <v>36.797611111111074</v>
      </c>
      <c r="N38" s="61">
        <f t="shared" si="0"/>
        <v>190</v>
      </c>
      <c r="O38" s="61"/>
      <c r="P38" s="61"/>
      <c r="Q38" s="61"/>
      <c r="R38" s="61"/>
      <c r="S38" s="61"/>
    </row>
    <row r="39" spans="1:19" ht="15" x14ac:dyDescent="0.25">
      <c r="A39" s="63">
        <v>45902.458333333336</v>
      </c>
      <c r="B39">
        <v>28.2</v>
      </c>
      <c r="K39" s="61"/>
      <c r="L39" s="61"/>
      <c r="M39" s="61">
        <f t="shared" ca="1" si="1"/>
        <v>36.797611111111074</v>
      </c>
      <c r="N39" s="61">
        <f t="shared" si="0"/>
        <v>190</v>
      </c>
      <c r="O39" s="61"/>
      <c r="P39" s="61"/>
      <c r="Q39" s="61"/>
      <c r="R39" s="61"/>
      <c r="S39" s="61"/>
    </row>
    <row r="40" spans="1:19" ht="15" x14ac:dyDescent="0.25">
      <c r="A40" s="63">
        <v>45902.5</v>
      </c>
      <c r="B40">
        <v>43.64</v>
      </c>
      <c r="K40" s="61"/>
      <c r="L40" s="61"/>
      <c r="M40" s="61">
        <f t="shared" ca="1" si="1"/>
        <v>36.797611111111074</v>
      </c>
      <c r="N40" s="61">
        <f t="shared" si="0"/>
        <v>190</v>
      </c>
      <c r="O40" s="61"/>
      <c r="P40" s="61"/>
      <c r="Q40" s="61"/>
      <c r="R40" s="61"/>
      <c r="S40" s="61"/>
    </row>
    <row r="41" spans="1:19" ht="15" x14ac:dyDescent="0.25">
      <c r="A41" s="63">
        <v>45902.541666666664</v>
      </c>
      <c r="B41">
        <v>37.92</v>
      </c>
      <c r="K41" s="61"/>
      <c r="L41" s="61"/>
      <c r="M41" s="61">
        <f t="shared" ca="1" si="1"/>
        <v>36.797611111111074</v>
      </c>
      <c r="N41" s="61">
        <f t="shared" si="0"/>
        <v>190</v>
      </c>
      <c r="O41" s="61"/>
      <c r="P41" s="61"/>
      <c r="Q41" s="61"/>
      <c r="R41" s="61"/>
      <c r="S41" s="61"/>
    </row>
    <row r="42" spans="1:19" ht="15" x14ac:dyDescent="0.25">
      <c r="A42" s="63">
        <v>45902.583333333336</v>
      </c>
      <c r="B42">
        <v>30.29</v>
      </c>
      <c r="K42" s="61"/>
      <c r="L42" s="61"/>
      <c r="M42" s="61">
        <f t="shared" ca="1" si="1"/>
        <v>36.797611111111074</v>
      </c>
      <c r="N42" s="61">
        <f t="shared" si="0"/>
        <v>190</v>
      </c>
      <c r="O42" s="61"/>
      <c r="P42" s="61"/>
      <c r="Q42" s="61"/>
      <c r="R42" s="61"/>
      <c r="S42" s="61"/>
    </row>
    <row r="43" spans="1:19" ht="15" x14ac:dyDescent="0.25">
      <c r="A43" s="63">
        <v>45902.625</v>
      </c>
      <c r="B43">
        <v>23.61</v>
      </c>
      <c r="K43" s="61"/>
      <c r="L43" s="61"/>
      <c r="M43" s="61">
        <f t="shared" ca="1" si="1"/>
        <v>36.797611111111074</v>
      </c>
      <c r="N43" s="61">
        <f t="shared" si="0"/>
        <v>190</v>
      </c>
      <c r="O43" s="61"/>
      <c r="P43" s="61"/>
      <c r="Q43" s="61"/>
      <c r="R43" s="61"/>
      <c r="S43" s="61"/>
    </row>
    <row r="44" spans="1:19" ht="15" x14ac:dyDescent="0.25">
      <c r="A44" s="63">
        <v>45902.666666666664</v>
      </c>
      <c r="B44">
        <v>14</v>
      </c>
      <c r="K44" s="61"/>
      <c r="L44" s="61"/>
      <c r="M44" s="61">
        <f t="shared" ca="1" si="1"/>
        <v>36.797611111111074</v>
      </c>
      <c r="N44" s="61">
        <f t="shared" si="0"/>
        <v>190</v>
      </c>
      <c r="O44" s="61"/>
      <c r="P44" s="61"/>
      <c r="Q44" s="61"/>
      <c r="R44" s="61"/>
      <c r="S44" s="61"/>
    </row>
    <row r="45" spans="1:19" ht="15" x14ac:dyDescent="0.25">
      <c r="A45" s="63">
        <v>45902.708333333336</v>
      </c>
      <c r="B45">
        <v>11.17</v>
      </c>
      <c r="K45" s="61"/>
      <c r="L45" s="61"/>
      <c r="M45" s="61">
        <f t="shared" ca="1" si="1"/>
        <v>36.797611111111074</v>
      </c>
      <c r="N45" s="61">
        <f t="shared" si="0"/>
        <v>190</v>
      </c>
      <c r="O45" s="61"/>
      <c r="P45" s="61"/>
      <c r="Q45" s="61"/>
      <c r="R45" s="61"/>
      <c r="S45" s="61"/>
    </row>
    <row r="46" spans="1:19" ht="15" x14ac:dyDescent="0.25">
      <c r="A46" s="63">
        <v>45902.75</v>
      </c>
      <c r="B46">
        <v>14.13</v>
      </c>
      <c r="K46" s="61"/>
      <c r="L46" s="61"/>
      <c r="M46" s="61">
        <f t="shared" ca="1" si="1"/>
        <v>36.797611111111074</v>
      </c>
      <c r="N46" s="61">
        <f t="shared" si="0"/>
        <v>190</v>
      </c>
      <c r="O46" s="61"/>
      <c r="P46" s="61"/>
      <c r="Q46" s="61"/>
      <c r="R46" s="61"/>
      <c r="S46" s="61"/>
    </row>
    <row r="47" spans="1:19" ht="15" x14ac:dyDescent="0.25">
      <c r="A47" s="63">
        <v>45902.791666666664</v>
      </c>
      <c r="B47">
        <v>17.54</v>
      </c>
      <c r="K47" s="61"/>
      <c r="L47" s="61"/>
      <c r="M47" s="61">
        <f t="shared" ca="1" si="1"/>
        <v>36.797611111111074</v>
      </c>
      <c r="N47" s="61">
        <f t="shared" si="0"/>
        <v>190</v>
      </c>
      <c r="O47" s="61"/>
      <c r="P47" s="61"/>
      <c r="Q47" s="61"/>
      <c r="R47" s="61"/>
      <c r="S47" s="61"/>
    </row>
    <row r="48" spans="1:19" ht="15" x14ac:dyDescent="0.25">
      <c r="A48" s="63">
        <v>45902.833333333336</v>
      </c>
      <c r="B48">
        <v>19.62</v>
      </c>
      <c r="K48" s="61"/>
      <c r="L48" s="61"/>
      <c r="M48" s="61">
        <f t="shared" ca="1" si="1"/>
        <v>36.797611111111074</v>
      </c>
      <c r="N48" s="61">
        <f t="shared" si="0"/>
        <v>190</v>
      </c>
      <c r="O48" s="61"/>
      <c r="P48" s="61"/>
      <c r="Q48" s="61"/>
      <c r="R48" s="61"/>
      <c r="S48" s="61"/>
    </row>
    <row r="49" spans="1:19" ht="15" x14ac:dyDescent="0.25">
      <c r="A49" s="63">
        <v>45902.875</v>
      </c>
      <c r="B49">
        <v>28.18</v>
      </c>
      <c r="K49" s="61"/>
      <c r="L49" s="61"/>
      <c r="M49" s="61">
        <f t="shared" ca="1" si="1"/>
        <v>36.797611111111074</v>
      </c>
      <c r="N49" s="61">
        <f t="shared" si="0"/>
        <v>190</v>
      </c>
      <c r="O49" s="61"/>
      <c r="P49" s="61"/>
      <c r="Q49" s="61"/>
      <c r="R49" s="61"/>
      <c r="S49" s="61"/>
    </row>
    <row r="50" spans="1:19" ht="15" x14ac:dyDescent="0.25">
      <c r="A50" s="63">
        <v>45902.916666666664</v>
      </c>
      <c r="B50">
        <v>30.27</v>
      </c>
      <c r="K50" s="61"/>
      <c r="L50" s="61"/>
      <c r="M50" s="61">
        <f t="shared" ca="1" si="1"/>
        <v>36.797611111111074</v>
      </c>
      <c r="N50" s="61">
        <f t="shared" si="0"/>
        <v>190</v>
      </c>
      <c r="O50" s="61"/>
      <c r="P50" s="61"/>
      <c r="Q50" s="61"/>
      <c r="R50" s="61"/>
      <c r="S50" s="61"/>
    </row>
    <row r="51" spans="1:19" ht="15" x14ac:dyDescent="0.25">
      <c r="A51" s="63">
        <v>45902.958333333336</v>
      </c>
      <c r="B51">
        <v>29.09</v>
      </c>
      <c r="K51" s="61"/>
      <c r="L51" s="61"/>
      <c r="M51" s="61">
        <f t="shared" ca="1" si="1"/>
        <v>36.797611111111074</v>
      </c>
      <c r="N51" s="61">
        <f t="shared" si="0"/>
        <v>190</v>
      </c>
      <c r="O51" s="61"/>
      <c r="P51" s="61"/>
      <c r="Q51" s="61"/>
      <c r="R51" s="61"/>
      <c r="S51" s="61"/>
    </row>
    <row r="52" spans="1:19" ht="15" x14ac:dyDescent="0.25">
      <c r="A52" s="63">
        <v>45903</v>
      </c>
      <c r="B52">
        <v>29.76</v>
      </c>
      <c r="K52" s="61"/>
      <c r="L52" s="61"/>
      <c r="M52" s="61">
        <f t="shared" ca="1" si="1"/>
        <v>36.797611111111074</v>
      </c>
      <c r="N52" s="61">
        <f t="shared" si="0"/>
        <v>190</v>
      </c>
      <c r="O52" s="61"/>
      <c r="P52" s="61"/>
      <c r="Q52" s="61"/>
      <c r="R52" s="61"/>
      <c r="S52" s="61"/>
    </row>
    <row r="53" spans="1:19" ht="15" x14ac:dyDescent="0.25">
      <c r="A53" s="63">
        <v>45903.041666666664</v>
      </c>
      <c r="B53">
        <v>18.600000000000001</v>
      </c>
      <c r="K53" s="61"/>
      <c r="L53" s="61"/>
      <c r="M53" s="61">
        <f t="shared" ca="1" si="1"/>
        <v>36.797611111111074</v>
      </c>
      <c r="N53" s="61">
        <f t="shared" si="0"/>
        <v>190</v>
      </c>
      <c r="O53" s="61"/>
      <c r="P53" s="61"/>
      <c r="Q53" s="61"/>
      <c r="R53" s="61"/>
      <c r="S53" s="61"/>
    </row>
    <row r="54" spans="1:19" ht="15" x14ac:dyDescent="0.25">
      <c r="A54" s="63">
        <v>45903.083333333336</v>
      </c>
      <c r="B54">
        <v>20.399999999999999</v>
      </c>
      <c r="K54" s="61"/>
      <c r="L54" s="61"/>
      <c r="M54" s="61">
        <f t="shared" ca="1" si="1"/>
        <v>36.797611111111074</v>
      </c>
      <c r="N54" s="61">
        <f t="shared" si="0"/>
        <v>190</v>
      </c>
      <c r="O54" s="61"/>
      <c r="P54" s="61"/>
      <c r="Q54" s="61"/>
      <c r="R54" s="61"/>
      <c r="S54" s="61"/>
    </row>
    <row r="55" spans="1:19" ht="15" x14ac:dyDescent="0.25">
      <c r="A55" s="63">
        <v>45903.125</v>
      </c>
      <c r="B55">
        <v>25.17</v>
      </c>
      <c r="K55" s="61"/>
      <c r="L55" s="61"/>
      <c r="M55" s="61">
        <f t="shared" ca="1" si="1"/>
        <v>36.797611111111074</v>
      </c>
      <c r="N55" s="61">
        <f t="shared" si="0"/>
        <v>190</v>
      </c>
      <c r="O55" s="61"/>
      <c r="P55" s="61"/>
      <c r="Q55" s="61"/>
      <c r="R55" s="61"/>
      <c r="S55" s="61"/>
    </row>
    <row r="56" spans="1:19" ht="15" x14ac:dyDescent="0.25">
      <c r="A56" s="63">
        <v>45903.166666666664</v>
      </c>
      <c r="B56">
        <v>31.49</v>
      </c>
      <c r="K56" s="61"/>
      <c r="L56" s="61"/>
      <c r="M56" s="61">
        <f t="shared" ca="1" si="1"/>
        <v>36.797611111111074</v>
      </c>
      <c r="N56" s="61">
        <f t="shared" si="0"/>
        <v>190</v>
      </c>
      <c r="O56" s="61"/>
      <c r="P56" s="61"/>
      <c r="Q56" s="61"/>
      <c r="R56" s="61"/>
      <c r="S56" s="61"/>
    </row>
    <row r="57" spans="1:19" ht="15" x14ac:dyDescent="0.25">
      <c r="A57" s="63">
        <v>45903.208333333336</v>
      </c>
      <c r="B57">
        <v>35.54</v>
      </c>
      <c r="K57" s="61"/>
      <c r="L57" s="61"/>
      <c r="M57" s="61">
        <f t="shared" ca="1" si="1"/>
        <v>36.797611111111074</v>
      </c>
      <c r="N57" s="61">
        <f t="shared" si="0"/>
        <v>190</v>
      </c>
      <c r="O57" s="61"/>
      <c r="P57" s="61"/>
      <c r="Q57" s="61"/>
      <c r="R57" s="61"/>
      <c r="S57" s="61"/>
    </row>
    <row r="58" spans="1:19" ht="15" x14ac:dyDescent="0.25">
      <c r="A58" s="63">
        <v>45903.25</v>
      </c>
      <c r="B58">
        <v>33.42</v>
      </c>
      <c r="K58" s="61"/>
      <c r="L58" s="61"/>
      <c r="M58" s="61">
        <f t="shared" ca="1" si="1"/>
        <v>36.797611111111074</v>
      </c>
      <c r="N58" s="61">
        <f t="shared" si="0"/>
        <v>190</v>
      </c>
      <c r="O58" s="61"/>
      <c r="P58" s="61"/>
      <c r="Q58" s="61"/>
      <c r="R58" s="61"/>
      <c r="S58" s="61"/>
    </row>
    <row r="59" spans="1:19" ht="15" x14ac:dyDescent="0.25">
      <c r="A59" s="63">
        <v>45903.291666666664</v>
      </c>
      <c r="B59">
        <v>23.35</v>
      </c>
      <c r="K59" s="61"/>
      <c r="L59" s="61"/>
      <c r="M59" s="61">
        <f t="shared" ca="1" si="1"/>
        <v>36.797611111111074</v>
      </c>
      <c r="N59" s="61">
        <f t="shared" si="0"/>
        <v>190</v>
      </c>
      <c r="O59" s="61"/>
      <c r="P59" s="61"/>
      <c r="Q59" s="61"/>
      <c r="R59" s="61"/>
      <c r="S59" s="61"/>
    </row>
    <row r="60" spans="1:19" ht="15" x14ac:dyDescent="0.25">
      <c r="A60" s="63">
        <v>45903.333333333336</v>
      </c>
      <c r="B60">
        <v>14.87</v>
      </c>
      <c r="K60" s="61"/>
      <c r="L60" s="61"/>
      <c r="M60" s="61">
        <f t="shared" ca="1" si="1"/>
        <v>36.797611111111074</v>
      </c>
      <c r="N60" s="61">
        <f t="shared" si="0"/>
        <v>190</v>
      </c>
      <c r="O60" s="61"/>
      <c r="P60" s="61"/>
      <c r="Q60" s="61"/>
      <c r="R60" s="61"/>
      <c r="S60" s="61"/>
    </row>
    <row r="61" spans="1:19" ht="15" x14ac:dyDescent="0.25">
      <c r="A61" s="63">
        <v>45903.375</v>
      </c>
      <c r="B61">
        <v>16.899999999999999</v>
      </c>
      <c r="K61" s="61"/>
      <c r="L61" s="61"/>
      <c r="M61" s="61">
        <f t="shared" ca="1" si="1"/>
        <v>36.797611111111074</v>
      </c>
      <c r="N61" s="61">
        <f t="shared" si="0"/>
        <v>190</v>
      </c>
      <c r="O61" s="61"/>
      <c r="P61" s="61"/>
      <c r="Q61" s="61"/>
      <c r="R61" s="61"/>
      <c r="S61" s="61"/>
    </row>
    <row r="62" spans="1:19" ht="15" x14ac:dyDescent="0.25">
      <c r="A62" s="63">
        <v>45903.416666666664</v>
      </c>
      <c r="B62">
        <v>48.11</v>
      </c>
      <c r="K62" s="61"/>
      <c r="L62" s="61"/>
      <c r="M62" s="61">
        <f t="shared" ca="1" si="1"/>
        <v>36.797611111111074</v>
      </c>
      <c r="N62" s="61">
        <f t="shared" si="0"/>
        <v>190</v>
      </c>
      <c r="O62" s="61"/>
      <c r="P62" s="61"/>
      <c r="Q62" s="61"/>
      <c r="R62" s="61"/>
      <c r="S62" s="61"/>
    </row>
    <row r="63" spans="1:19" ht="15" x14ac:dyDescent="0.25">
      <c r="A63" s="63">
        <v>45903.458333333336</v>
      </c>
      <c r="B63">
        <v>14.15</v>
      </c>
      <c r="K63" s="61"/>
      <c r="L63" s="61"/>
      <c r="M63" s="61">
        <f t="shared" ca="1" si="1"/>
        <v>36.797611111111074</v>
      </c>
      <c r="N63" s="61">
        <f t="shared" si="0"/>
        <v>190</v>
      </c>
      <c r="O63" s="61"/>
      <c r="P63" s="61"/>
      <c r="Q63" s="61"/>
      <c r="R63" s="61"/>
      <c r="S63" s="61"/>
    </row>
    <row r="64" spans="1:19" ht="15" x14ac:dyDescent="0.25">
      <c r="A64" s="63">
        <v>45903.5</v>
      </c>
      <c r="B64">
        <v>9.6199999999999992</v>
      </c>
      <c r="K64" s="61"/>
      <c r="L64" s="61"/>
      <c r="M64" s="61">
        <f t="shared" ca="1" si="1"/>
        <v>36.797611111111074</v>
      </c>
      <c r="N64" s="61">
        <f t="shared" si="0"/>
        <v>190</v>
      </c>
      <c r="O64" s="61"/>
      <c r="P64" s="61"/>
      <c r="Q64" s="61"/>
      <c r="R64" s="61"/>
      <c r="S64" s="61"/>
    </row>
    <row r="65" spans="1:19" ht="15" x14ac:dyDescent="0.25">
      <c r="A65" s="63">
        <v>45903.541666666664</v>
      </c>
      <c r="B65">
        <v>8.49</v>
      </c>
      <c r="K65" s="61"/>
      <c r="L65" s="61"/>
      <c r="M65" s="61">
        <f t="shared" ca="1" si="1"/>
        <v>36.797611111111074</v>
      </c>
      <c r="N65" s="61">
        <f t="shared" si="0"/>
        <v>190</v>
      </c>
      <c r="O65" s="61"/>
      <c r="P65" s="61"/>
      <c r="Q65" s="61"/>
      <c r="R65" s="61"/>
      <c r="S65" s="61"/>
    </row>
    <row r="66" spans="1:19" ht="15" x14ac:dyDescent="0.25">
      <c r="A66" s="63">
        <v>45903.583333333336</v>
      </c>
      <c r="B66">
        <v>10.74</v>
      </c>
      <c r="K66" s="61"/>
      <c r="L66" s="61"/>
      <c r="M66" s="61">
        <f t="shared" ca="1" si="1"/>
        <v>36.797611111111074</v>
      </c>
      <c r="N66" s="61">
        <f t="shared" si="0"/>
        <v>190</v>
      </c>
      <c r="O66" s="61"/>
      <c r="P66" s="61"/>
      <c r="Q66" s="61"/>
      <c r="R66" s="61"/>
      <c r="S66" s="61"/>
    </row>
    <row r="67" spans="1:19" ht="15" x14ac:dyDescent="0.25">
      <c r="A67" s="63">
        <v>45903.625</v>
      </c>
      <c r="B67">
        <v>12.52</v>
      </c>
      <c r="K67" s="61"/>
      <c r="L67" s="61"/>
      <c r="M67" s="61">
        <f t="shared" ca="1" si="1"/>
        <v>36.797611111111074</v>
      </c>
      <c r="N67" s="61">
        <f t="shared" si="0"/>
        <v>190</v>
      </c>
      <c r="O67" s="61"/>
      <c r="P67" s="61"/>
      <c r="Q67" s="61"/>
      <c r="R67" s="61"/>
      <c r="S67" s="61"/>
    </row>
    <row r="68" spans="1:19" ht="15" x14ac:dyDescent="0.25">
      <c r="A68" s="63">
        <v>45903.666666666664</v>
      </c>
      <c r="B68">
        <v>14.75</v>
      </c>
      <c r="K68" s="61"/>
      <c r="L68" s="61"/>
      <c r="M68" s="61">
        <f t="shared" ca="1" si="1"/>
        <v>36.797611111111074</v>
      </c>
      <c r="N68" s="61">
        <f t="shared" si="0"/>
        <v>190</v>
      </c>
      <c r="O68" s="61"/>
      <c r="P68" s="61"/>
      <c r="Q68" s="61"/>
      <c r="R68" s="61"/>
      <c r="S68" s="61"/>
    </row>
    <row r="69" spans="1:19" ht="15" x14ac:dyDescent="0.25">
      <c r="A69" s="63">
        <v>45903.708333333336</v>
      </c>
      <c r="B69">
        <v>8.65</v>
      </c>
      <c r="K69" s="61"/>
      <c r="L69" s="61"/>
      <c r="M69" s="61">
        <f t="shared" ca="1" si="1"/>
        <v>36.797611111111074</v>
      </c>
      <c r="N69" s="61">
        <f t="shared" ref="N69:N132" si="2">+IF(A68="","",190)</f>
        <v>190</v>
      </c>
      <c r="O69" s="61"/>
      <c r="P69" s="61"/>
      <c r="Q69" s="61"/>
      <c r="R69" s="61"/>
      <c r="S69" s="61"/>
    </row>
    <row r="70" spans="1:19" ht="15" x14ac:dyDescent="0.25">
      <c r="A70" s="63">
        <v>45903.75</v>
      </c>
      <c r="B70">
        <v>7.11</v>
      </c>
      <c r="K70" s="61"/>
      <c r="L70" s="61"/>
      <c r="M70" s="61">
        <f t="shared" ca="1" si="1"/>
        <v>36.797611111111074</v>
      </c>
      <c r="N70" s="61">
        <f t="shared" si="2"/>
        <v>190</v>
      </c>
      <c r="O70" s="61"/>
      <c r="P70" s="61"/>
      <c r="Q70" s="61"/>
      <c r="R70" s="61"/>
      <c r="S70" s="61"/>
    </row>
    <row r="71" spans="1:19" ht="15" x14ac:dyDescent="0.25">
      <c r="A71" s="63">
        <v>45903.791666666664</v>
      </c>
      <c r="B71">
        <v>10.45</v>
      </c>
      <c r="K71" s="61"/>
      <c r="L71" s="61"/>
      <c r="M71" s="61">
        <f t="shared" ref="M71:M134" ca="1" si="3">+IF(A70="","",Q$6)</f>
        <v>36.797611111111074</v>
      </c>
      <c r="N71" s="61">
        <f t="shared" si="2"/>
        <v>190</v>
      </c>
      <c r="O71" s="61"/>
      <c r="P71" s="61"/>
      <c r="Q71" s="61"/>
      <c r="R71" s="61"/>
      <c r="S71" s="61"/>
    </row>
    <row r="72" spans="1:19" ht="15" x14ac:dyDescent="0.25">
      <c r="A72" s="63">
        <v>45903.833333333336</v>
      </c>
      <c r="B72">
        <v>10.41</v>
      </c>
      <c r="K72" s="61"/>
      <c r="L72" s="61"/>
      <c r="M72" s="61">
        <f t="shared" ca="1" si="3"/>
        <v>36.797611111111074</v>
      </c>
      <c r="N72" s="61">
        <f t="shared" si="2"/>
        <v>190</v>
      </c>
      <c r="O72" s="61"/>
      <c r="P72" s="61"/>
      <c r="Q72" s="61"/>
      <c r="R72" s="61"/>
      <c r="S72" s="61"/>
    </row>
    <row r="73" spans="1:19" ht="15" x14ac:dyDescent="0.25">
      <c r="A73" s="63">
        <v>45903.875</v>
      </c>
      <c r="B73">
        <v>10.16</v>
      </c>
      <c r="K73" s="61"/>
      <c r="L73" s="61"/>
      <c r="M73" s="61">
        <f t="shared" ca="1" si="3"/>
        <v>36.797611111111074</v>
      </c>
      <c r="N73" s="61">
        <f t="shared" si="2"/>
        <v>190</v>
      </c>
      <c r="O73" s="61"/>
      <c r="P73" s="61"/>
      <c r="Q73" s="61"/>
      <c r="R73" s="61"/>
      <c r="S73" s="61"/>
    </row>
    <row r="74" spans="1:19" ht="15" x14ac:dyDescent="0.25">
      <c r="A74" s="63">
        <v>45903.916666666664</v>
      </c>
      <c r="B74">
        <v>10.17</v>
      </c>
      <c r="K74" s="61"/>
      <c r="L74" s="61"/>
      <c r="M74" s="61">
        <f t="shared" ca="1" si="3"/>
        <v>36.797611111111074</v>
      </c>
      <c r="N74" s="61">
        <f t="shared" si="2"/>
        <v>190</v>
      </c>
      <c r="O74" s="61"/>
      <c r="P74" s="61"/>
      <c r="Q74" s="61"/>
      <c r="R74" s="61"/>
      <c r="S74" s="61"/>
    </row>
    <row r="75" spans="1:19" ht="15" x14ac:dyDescent="0.25">
      <c r="A75" s="63">
        <v>45903.958333333336</v>
      </c>
      <c r="B75">
        <v>13.26</v>
      </c>
      <c r="K75" s="61"/>
      <c r="L75" s="61"/>
      <c r="M75" s="61">
        <f t="shared" ca="1" si="3"/>
        <v>36.797611111111074</v>
      </c>
      <c r="N75" s="61">
        <f t="shared" si="2"/>
        <v>190</v>
      </c>
      <c r="O75" s="61"/>
      <c r="P75" s="61"/>
      <c r="Q75" s="61"/>
      <c r="R75" s="61"/>
      <c r="S75" s="61"/>
    </row>
    <row r="76" spans="1:19" ht="15" x14ac:dyDescent="0.25">
      <c r="A76" s="63">
        <v>45904</v>
      </c>
      <c r="B76">
        <v>22.34</v>
      </c>
      <c r="K76" s="61"/>
      <c r="L76" s="61"/>
      <c r="M76" s="61">
        <f t="shared" ca="1" si="3"/>
        <v>36.797611111111074</v>
      </c>
      <c r="N76" s="61">
        <f t="shared" si="2"/>
        <v>190</v>
      </c>
      <c r="O76" s="61"/>
      <c r="P76" s="61"/>
      <c r="Q76" s="61"/>
      <c r="R76" s="61"/>
      <c r="S76" s="61"/>
    </row>
    <row r="77" spans="1:19" ht="15" x14ac:dyDescent="0.25">
      <c r="A77" s="63">
        <v>45904.041666666664</v>
      </c>
      <c r="B77">
        <v>31.23</v>
      </c>
      <c r="K77" s="61"/>
      <c r="L77" s="61"/>
      <c r="M77" s="61">
        <f t="shared" ca="1" si="3"/>
        <v>36.797611111111074</v>
      </c>
      <c r="N77" s="61">
        <f t="shared" si="2"/>
        <v>190</v>
      </c>
      <c r="O77" s="61"/>
      <c r="P77" s="61"/>
      <c r="Q77" s="61"/>
      <c r="R77" s="61"/>
      <c r="S77" s="61"/>
    </row>
    <row r="78" spans="1:19" ht="15" x14ac:dyDescent="0.25">
      <c r="A78" s="63">
        <v>45904.083333333336</v>
      </c>
      <c r="B78">
        <v>47.85</v>
      </c>
      <c r="K78" s="61"/>
      <c r="L78" s="61"/>
      <c r="M78" s="61">
        <f t="shared" ca="1" si="3"/>
        <v>36.797611111111074</v>
      </c>
      <c r="N78" s="61">
        <f t="shared" si="2"/>
        <v>190</v>
      </c>
      <c r="O78" s="61"/>
      <c r="P78" s="61"/>
      <c r="Q78" s="61"/>
      <c r="R78" s="61"/>
      <c r="S78" s="61"/>
    </row>
    <row r="79" spans="1:19" ht="15" x14ac:dyDescent="0.25">
      <c r="A79" s="63">
        <v>45904.125</v>
      </c>
      <c r="B79">
        <v>64.13</v>
      </c>
      <c r="K79" s="61"/>
      <c r="L79" s="61"/>
      <c r="M79" s="61">
        <f t="shared" ca="1" si="3"/>
        <v>36.797611111111074</v>
      </c>
      <c r="N79" s="61">
        <f t="shared" si="2"/>
        <v>190</v>
      </c>
      <c r="O79" s="61"/>
      <c r="P79" s="61"/>
      <c r="Q79" s="61"/>
      <c r="R79" s="61"/>
      <c r="S79" s="61"/>
    </row>
    <row r="80" spans="1:19" ht="15" x14ac:dyDescent="0.25">
      <c r="A80" s="63">
        <v>45904.166666666664</v>
      </c>
      <c r="B80">
        <v>75.37</v>
      </c>
      <c r="K80" s="61"/>
      <c r="L80" s="61"/>
      <c r="M80" s="61">
        <f t="shared" ca="1" si="3"/>
        <v>36.797611111111074</v>
      </c>
      <c r="N80" s="61">
        <f t="shared" si="2"/>
        <v>190</v>
      </c>
      <c r="O80" s="61"/>
      <c r="P80" s="61"/>
      <c r="Q80" s="61"/>
      <c r="R80" s="61"/>
      <c r="S80" s="61"/>
    </row>
    <row r="81" spans="1:19" ht="15" x14ac:dyDescent="0.25">
      <c r="A81" s="63">
        <v>45904.208333333336</v>
      </c>
      <c r="B81">
        <v>73.37</v>
      </c>
      <c r="K81" s="61"/>
      <c r="L81" s="61"/>
      <c r="M81" s="61">
        <f t="shared" ca="1" si="3"/>
        <v>36.797611111111074</v>
      </c>
      <c r="N81" s="61">
        <f t="shared" si="2"/>
        <v>190</v>
      </c>
      <c r="O81" s="61"/>
      <c r="P81" s="61"/>
      <c r="Q81" s="61"/>
      <c r="R81" s="61"/>
      <c r="S81" s="61"/>
    </row>
    <row r="82" spans="1:19" ht="15" x14ac:dyDescent="0.25">
      <c r="A82" s="63">
        <v>45904.25</v>
      </c>
      <c r="B82">
        <v>72.22</v>
      </c>
      <c r="K82" s="61"/>
      <c r="L82" s="61"/>
      <c r="M82" s="61">
        <f t="shared" ca="1" si="3"/>
        <v>36.797611111111074</v>
      </c>
      <c r="N82" s="61">
        <f t="shared" si="2"/>
        <v>190</v>
      </c>
      <c r="O82" s="61"/>
      <c r="P82" s="61"/>
      <c r="Q82" s="61"/>
      <c r="R82" s="61"/>
      <c r="S82" s="61"/>
    </row>
    <row r="83" spans="1:19" ht="15" x14ac:dyDescent="0.25">
      <c r="A83" s="63">
        <v>45904.291666666664</v>
      </c>
      <c r="B83">
        <v>81.31</v>
      </c>
      <c r="K83" s="61"/>
      <c r="L83" s="61"/>
      <c r="M83" s="61">
        <f t="shared" ca="1" si="3"/>
        <v>36.797611111111074</v>
      </c>
      <c r="N83" s="61">
        <f t="shared" si="2"/>
        <v>190</v>
      </c>
      <c r="O83" s="61"/>
      <c r="P83" s="61"/>
      <c r="Q83" s="61"/>
      <c r="R83" s="61"/>
      <c r="S83" s="61"/>
    </row>
    <row r="84" spans="1:19" ht="15" x14ac:dyDescent="0.25">
      <c r="A84" s="63">
        <v>45904.333333333336</v>
      </c>
      <c r="B84">
        <v>67.569999999999993</v>
      </c>
      <c r="K84" s="61"/>
      <c r="L84" s="61"/>
      <c r="M84" s="61">
        <f t="shared" ca="1" si="3"/>
        <v>36.797611111111074</v>
      </c>
      <c r="N84" s="61">
        <f t="shared" si="2"/>
        <v>190</v>
      </c>
      <c r="O84" s="61"/>
      <c r="P84" s="61"/>
      <c r="Q84" s="61"/>
      <c r="R84" s="61"/>
      <c r="S84" s="61"/>
    </row>
    <row r="85" spans="1:19" ht="15" x14ac:dyDescent="0.25">
      <c r="A85" s="63">
        <v>45904.375</v>
      </c>
      <c r="B85">
        <v>70.92</v>
      </c>
      <c r="K85" s="61"/>
      <c r="L85" s="61"/>
      <c r="M85" s="61">
        <f t="shared" ca="1" si="3"/>
        <v>36.797611111111074</v>
      </c>
      <c r="N85" s="61">
        <f t="shared" si="2"/>
        <v>190</v>
      </c>
      <c r="O85" s="61"/>
      <c r="P85" s="61"/>
      <c r="Q85" s="61"/>
      <c r="R85" s="61"/>
      <c r="S85" s="61"/>
    </row>
    <row r="86" spans="1:19" ht="15" x14ac:dyDescent="0.25">
      <c r="A86" s="63">
        <v>45904.416666666664</v>
      </c>
      <c r="B86">
        <v>70.87</v>
      </c>
      <c r="K86" s="61"/>
      <c r="L86" s="61"/>
      <c r="M86" s="61">
        <f t="shared" ca="1" si="3"/>
        <v>36.797611111111074</v>
      </c>
      <c r="N86" s="61">
        <f t="shared" si="2"/>
        <v>190</v>
      </c>
      <c r="O86" s="61"/>
      <c r="P86" s="61"/>
      <c r="Q86" s="61"/>
      <c r="R86" s="61"/>
      <c r="S86" s="61"/>
    </row>
    <row r="87" spans="1:19" ht="15" x14ac:dyDescent="0.25">
      <c r="A87" s="63">
        <v>45904.458333333336</v>
      </c>
      <c r="B87">
        <v>22.13</v>
      </c>
      <c r="K87" s="61"/>
      <c r="L87" s="61"/>
      <c r="M87" s="61">
        <f t="shared" ca="1" si="3"/>
        <v>36.797611111111074</v>
      </c>
      <c r="N87" s="61">
        <f t="shared" si="2"/>
        <v>190</v>
      </c>
      <c r="O87" s="61"/>
      <c r="P87" s="61"/>
      <c r="Q87" s="61"/>
      <c r="R87" s="61"/>
      <c r="S87" s="61"/>
    </row>
    <row r="88" spans="1:19" ht="15" x14ac:dyDescent="0.25">
      <c r="A88" s="63">
        <v>45904.5</v>
      </c>
      <c r="B88">
        <v>27.15</v>
      </c>
      <c r="K88" s="61"/>
      <c r="L88" s="61"/>
      <c r="M88" s="61">
        <f t="shared" ca="1" si="3"/>
        <v>36.797611111111074</v>
      </c>
      <c r="N88" s="61">
        <f t="shared" si="2"/>
        <v>190</v>
      </c>
      <c r="O88" s="61"/>
      <c r="P88" s="61"/>
      <c r="Q88" s="61"/>
      <c r="R88" s="61"/>
      <c r="S88" s="61"/>
    </row>
    <row r="89" spans="1:19" ht="15" x14ac:dyDescent="0.25">
      <c r="A89" s="63">
        <v>45904.541666666664</v>
      </c>
      <c r="B89">
        <v>19.13</v>
      </c>
      <c r="K89" s="61"/>
      <c r="L89" s="61"/>
      <c r="M89" s="61">
        <f t="shared" ca="1" si="3"/>
        <v>36.797611111111074</v>
      </c>
      <c r="N89" s="61">
        <f t="shared" si="2"/>
        <v>190</v>
      </c>
      <c r="O89" s="61"/>
      <c r="P89" s="61"/>
      <c r="Q89" s="61"/>
      <c r="R89" s="61"/>
      <c r="S89" s="61"/>
    </row>
    <row r="90" spans="1:19" ht="15" x14ac:dyDescent="0.25">
      <c r="A90" s="63">
        <v>45904.583333333336</v>
      </c>
      <c r="B90">
        <v>5.79</v>
      </c>
      <c r="K90" s="61"/>
      <c r="L90" s="61"/>
      <c r="M90" s="61">
        <f t="shared" ca="1" si="3"/>
        <v>36.797611111111074</v>
      </c>
      <c r="N90" s="61">
        <f t="shared" si="2"/>
        <v>190</v>
      </c>
      <c r="O90" s="61"/>
      <c r="P90" s="61"/>
      <c r="Q90" s="61"/>
      <c r="R90" s="61"/>
      <c r="S90" s="61"/>
    </row>
    <row r="91" spans="1:19" ht="15" x14ac:dyDescent="0.25">
      <c r="A91" s="63">
        <v>45904.625</v>
      </c>
      <c r="B91">
        <v>7.9</v>
      </c>
      <c r="K91" s="61"/>
      <c r="L91" s="61"/>
      <c r="M91" s="61">
        <f t="shared" ca="1" si="3"/>
        <v>36.797611111111074</v>
      </c>
      <c r="N91" s="61">
        <f t="shared" si="2"/>
        <v>190</v>
      </c>
      <c r="O91" s="61"/>
      <c r="P91" s="61"/>
      <c r="Q91" s="61"/>
      <c r="R91" s="61"/>
      <c r="S91" s="61"/>
    </row>
    <row r="92" spans="1:19" ht="15" x14ac:dyDescent="0.25">
      <c r="A92" s="63">
        <v>45904.666666666664</v>
      </c>
      <c r="B92">
        <v>9.2899999999999991</v>
      </c>
      <c r="K92" s="61"/>
      <c r="L92" s="61"/>
      <c r="M92" s="61">
        <f t="shared" ca="1" si="3"/>
        <v>36.797611111111074</v>
      </c>
      <c r="N92" s="61">
        <f t="shared" si="2"/>
        <v>190</v>
      </c>
      <c r="O92" s="61"/>
      <c r="P92" s="61"/>
      <c r="Q92" s="61"/>
      <c r="R92" s="61"/>
      <c r="S92" s="61"/>
    </row>
    <row r="93" spans="1:19" ht="15" x14ac:dyDescent="0.25">
      <c r="A93" s="63">
        <v>45904.708333333336</v>
      </c>
      <c r="B93">
        <v>7.07</v>
      </c>
      <c r="K93" s="61"/>
      <c r="L93" s="61"/>
      <c r="M93" s="61">
        <f t="shared" ca="1" si="3"/>
        <v>36.797611111111074</v>
      </c>
      <c r="N93" s="61">
        <f t="shared" si="2"/>
        <v>190</v>
      </c>
      <c r="O93" s="61"/>
      <c r="P93" s="61"/>
      <c r="Q93" s="61"/>
      <c r="R93" s="61"/>
      <c r="S93" s="61"/>
    </row>
    <row r="94" spans="1:19" ht="15" x14ac:dyDescent="0.25">
      <c r="A94" s="63">
        <v>45904.75</v>
      </c>
      <c r="B94">
        <v>4.9800000000000004</v>
      </c>
      <c r="K94" s="61"/>
      <c r="L94" s="61"/>
      <c r="M94" s="61">
        <f t="shared" ca="1" si="3"/>
        <v>36.797611111111074</v>
      </c>
      <c r="N94" s="61">
        <f t="shared" si="2"/>
        <v>190</v>
      </c>
      <c r="O94" s="61"/>
      <c r="P94" s="61"/>
      <c r="Q94" s="61"/>
      <c r="R94" s="61"/>
      <c r="S94" s="61"/>
    </row>
    <row r="95" spans="1:19" ht="15" x14ac:dyDescent="0.25">
      <c r="A95" s="63">
        <v>45904.791666666664</v>
      </c>
      <c r="B95">
        <v>6.7</v>
      </c>
      <c r="K95" s="61"/>
      <c r="L95" s="61"/>
      <c r="M95" s="61">
        <f t="shared" ca="1" si="3"/>
        <v>36.797611111111074</v>
      </c>
      <c r="N95" s="61">
        <f t="shared" si="2"/>
        <v>190</v>
      </c>
      <c r="O95" s="61"/>
      <c r="P95" s="61"/>
      <c r="Q95" s="61"/>
      <c r="R95" s="61"/>
      <c r="S95" s="61"/>
    </row>
    <row r="96" spans="1:19" ht="15" x14ac:dyDescent="0.25">
      <c r="A96" s="63">
        <v>45904.833333333336</v>
      </c>
      <c r="B96">
        <v>9.14</v>
      </c>
      <c r="K96" s="61"/>
      <c r="L96" s="61"/>
      <c r="M96" s="61">
        <f t="shared" ca="1" si="3"/>
        <v>36.797611111111074</v>
      </c>
      <c r="N96" s="61">
        <f t="shared" si="2"/>
        <v>190</v>
      </c>
      <c r="O96" s="61"/>
      <c r="P96" s="61"/>
      <c r="Q96" s="61"/>
      <c r="R96" s="61"/>
      <c r="S96" s="61"/>
    </row>
    <row r="97" spans="1:19" ht="15" x14ac:dyDescent="0.25">
      <c r="A97" s="63">
        <v>45904.875</v>
      </c>
      <c r="B97">
        <v>12.53</v>
      </c>
      <c r="K97" s="61"/>
      <c r="L97" s="61"/>
      <c r="M97" s="61">
        <f t="shared" ca="1" si="3"/>
        <v>36.797611111111074</v>
      </c>
      <c r="N97" s="61">
        <f t="shared" si="2"/>
        <v>190</v>
      </c>
      <c r="O97" s="61"/>
      <c r="P97" s="61"/>
      <c r="Q97" s="61"/>
      <c r="R97" s="61"/>
      <c r="S97" s="61"/>
    </row>
    <row r="98" spans="1:19" ht="15" x14ac:dyDescent="0.25">
      <c r="A98" s="63">
        <v>45904.916666666664</v>
      </c>
      <c r="B98">
        <v>15.49</v>
      </c>
      <c r="K98" s="61"/>
      <c r="L98" s="61"/>
      <c r="M98" s="61">
        <f t="shared" ca="1" si="3"/>
        <v>36.797611111111074</v>
      </c>
      <c r="N98" s="61">
        <f t="shared" si="2"/>
        <v>190</v>
      </c>
      <c r="O98" s="61"/>
      <c r="P98" s="61"/>
      <c r="Q98" s="61"/>
      <c r="R98" s="61"/>
      <c r="S98" s="61"/>
    </row>
    <row r="99" spans="1:19" ht="15" x14ac:dyDescent="0.25">
      <c r="A99" s="63">
        <v>45904.958333333336</v>
      </c>
      <c r="B99">
        <v>20.41</v>
      </c>
      <c r="K99" s="61"/>
      <c r="L99" s="61"/>
      <c r="M99" s="61">
        <f t="shared" ca="1" si="3"/>
        <v>36.797611111111074</v>
      </c>
      <c r="N99" s="61">
        <f t="shared" si="2"/>
        <v>190</v>
      </c>
      <c r="O99" s="61"/>
      <c r="P99" s="61"/>
      <c r="Q99" s="61"/>
      <c r="R99" s="61"/>
      <c r="S99" s="61"/>
    </row>
    <row r="100" spans="1:19" ht="15" x14ac:dyDescent="0.25">
      <c r="A100" s="63">
        <v>45905</v>
      </c>
      <c r="B100">
        <v>24.84</v>
      </c>
      <c r="K100" s="61"/>
      <c r="L100" s="61"/>
      <c r="M100" s="61">
        <f t="shared" ca="1" si="3"/>
        <v>36.797611111111074</v>
      </c>
      <c r="N100" s="61">
        <f t="shared" si="2"/>
        <v>190</v>
      </c>
      <c r="O100" s="61"/>
      <c r="P100" s="61"/>
      <c r="Q100" s="61"/>
      <c r="R100" s="61"/>
      <c r="S100" s="61"/>
    </row>
    <row r="101" spans="1:19" ht="15" x14ac:dyDescent="0.25">
      <c r="A101" s="63">
        <v>45905.041666666664</v>
      </c>
      <c r="B101">
        <v>23.59</v>
      </c>
      <c r="K101" s="61"/>
      <c r="L101" s="61"/>
      <c r="M101" s="61">
        <f t="shared" ca="1" si="3"/>
        <v>36.797611111111074</v>
      </c>
      <c r="N101" s="61">
        <f t="shared" si="2"/>
        <v>190</v>
      </c>
      <c r="O101" s="61"/>
      <c r="P101" s="61"/>
      <c r="Q101" s="61"/>
      <c r="R101" s="61"/>
      <c r="S101" s="61"/>
    </row>
    <row r="102" spans="1:19" ht="15" x14ac:dyDescent="0.25">
      <c r="A102" s="63">
        <v>45905.083333333336</v>
      </c>
      <c r="B102">
        <v>37.1</v>
      </c>
      <c r="K102" s="61"/>
      <c r="L102" s="61"/>
      <c r="M102" s="61">
        <f t="shared" ca="1" si="3"/>
        <v>36.797611111111074</v>
      </c>
      <c r="N102" s="61">
        <f t="shared" si="2"/>
        <v>190</v>
      </c>
      <c r="O102" s="61"/>
      <c r="P102" s="61"/>
      <c r="Q102" s="61"/>
      <c r="R102" s="61"/>
      <c r="S102" s="61"/>
    </row>
    <row r="103" spans="1:19" ht="15" x14ac:dyDescent="0.25">
      <c r="A103" s="63">
        <v>45905.125</v>
      </c>
      <c r="B103">
        <v>44.7</v>
      </c>
      <c r="K103" s="61"/>
      <c r="L103" s="61"/>
      <c r="M103" s="61">
        <f t="shared" ca="1" si="3"/>
        <v>36.797611111111074</v>
      </c>
      <c r="N103" s="61">
        <f t="shared" si="2"/>
        <v>190</v>
      </c>
      <c r="O103" s="61"/>
      <c r="P103" s="61"/>
      <c r="Q103" s="61"/>
      <c r="R103" s="61"/>
      <c r="S103" s="61"/>
    </row>
    <row r="104" spans="1:19" ht="15" x14ac:dyDescent="0.25">
      <c r="A104" s="63">
        <v>45905.166666666664</v>
      </c>
      <c r="B104">
        <v>46.02</v>
      </c>
      <c r="K104" s="61"/>
      <c r="L104" s="61"/>
      <c r="M104" s="61">
        <f t="shared" ca="1" si="3"/>
        <v>36.797611111111074</v>
      </c>
      <c r="N104" s="61">
        <f t="shared" si="2"/>
        <v>190</v>
      </c>
      <c r="O104" s="61"/>
      <c r="P104" s="61"/>
      <c r="Q104" s="61"/>
      <c r="R104" s="61"/>
      <c r="S104" s="61"/>
    </row>
    <row r="105" spans="1:19" ht="15" x14ac:dyDescent="0.25">
      <c r="A105" s="63">
        <v>45905.208333333336</v>
      </c>
      <c r="B105">
        <v>48.65</v>
      </c>
      <c r="K105" s="61"/>
      <c r="L105" s="61"/>
      <c r="M105" s="61">
        <f t="shared" ca="1" si="3"/>
        <v>36.797611111111074</v>
      </c>
      <c r="N105" s="61">
        <f t="shared" si="2"/>
        <v>190</v>
      </c>
      <c r="O105" s="61"/>
      <c r="P105" s="61"/>
      <c r="Q105" s="61"/>
      <c r="R105" s="61"/>
      <c r="S105" s="61"/>
    </row>
    <row r="106" spans="1:19" ht="15" x14ac:dyDescent="0.25">
      <c r="A106" s="63">
        <v>45905.25</v>
      </c>
      <c r="B106">
        <v>42.45</v>
      </c>
      <c r="K106" s="61"/>
      <c r="L106" s="61"/>
      <c r="M106" s="61">
        <f t="shared" ca="1" si="3"/>
        <v>36.797611111111074</v>
      </c>
      <c r="N106" s="61">
        <f t="shared" si="2"/>
        <v>190</v>
      </c>
      <c r="O106" s="61"/>
      <c r="P106" s="61"/>
      <c r="Q106" s="61"/>
      <c r="R106" s="61"/>
      <c r="S106" s="61"/>
    </row>
    <row r="107" spans="1:19" ht="15" x14ac:dyDescent="0.25">
      <c r="A107" s="63">
        <v>45905.291666666664</v>
      </c>
      <c r="B107">
        <v>50.14</v>
      </c>
      <c r="K107" s="61"/>
      <c r="L107" s="61"/>
      <c r="M107" s="61">
        <f t="shared" ca="1" si="3"/>
        <v>36.797611111111074</v>
      </c>
      <c r="N107" s="61">
        <f t="shared" si="2"/>
        <v>190</v>
      </c>
      <c r="O107" s="61"/>
      <c r="P107" s="61"/>
      <c r="Q107" s="61"/>
      <c r="R107" s="61"/>
      <c r="S107" s="61"/>
    </row>
    <row r="108" spans="1:19" ht="15" x14ac:dyDescent="0.25">
      <c r="A108" s="63">
        <v>45905.333333333336</v>
      </c>
      <c r="B108">
        <v>35.71</v>
      </c>
      <c r="K108" s="61"/>
      <c r="L108" s="61"/>
      <c r="M108" s="61">
        <f t="shared" ca="1" si="3"/>
        <v>36.797611111111074</v>
      </c>
      <c r="N108" s="61">
        <f t="shared" si="2"/>
        <v>190</v>
      </c>
      <c r="O108" s="61"/>
      <c r="P108" s="61"/>
      <c r="Q108" s="61"/>
      <c r="R108" s="61"/>
      <c r="S108" s="61"/>
    </row>
    <row r="109" spans="1:19" ht="15" x14ac:dyDescent="0.25">
      <c r="A109" s="63">
        <v>45905.375</v>
      </c>
      <c r="B109">
        <v>20.440000000000001</v>
      </c>
      <c r="K109" s="61"/>
      <c r="L109" s="61"/>
      <c r="M109" s="61">
        <f t="shared" ca="1" si="3"/>
        <v>36.797611111111074</v>
      </c>
      <c r="N109" s="61">
        <f t="shared" si="2"/>
        <v>190</v>
      </c>
      <c r="O109" s="61"/>
      <c r="P109" s="61"/>
      <c r="Q109" s="61"/>
      <c r="R109" s="61"/>
      <c r="S109" s="61"/>
    </row>
    <row r="110" spans="1:19" ht="15" x14ac:dyDescent="0.25">
      <c r="A110" s="63">
        <v>45905.416666666664</v>
      </c>
      <c r="B110">
        <v>18.66</v>
      </c>
      <c r="K110" s="61"/>
      <c r="L110" s="61"/>
      <c r="M110" s="61">
        <f t="shared" ca="1" si="3"/>
        <v>36.797611111111074</v>
      </c>
      <c r="N110" s="61">
        <f t="shared" si="2"/>
        <v>190</v>
      </c>
      <c r="O110" s="61"/>
      <c r="P110" s="61"/>
      <c r="Q110" s="61"/>
      <c r="R110" s="61"/>
      <c r="S110" s="61"/>
    </row>
    <row r="111" spans="1:19" ht="15" x14ac:dyDescent="0.25">
      <c r="A111" s="63">
        <v>45905.458333333336</v>
      </c>
      <c r="B111">
        <v>12.07</v>
      </c>
      <c r="K111" s="61"/>
      <c r="L111" s="61"/>
      <c r="M111" s="61">
        <f t="shared" ca="1" si="3"/>
        <v>36.797611111111074</v>
      </c>
      <c r="N111" s="61">
        <f t="shared" si="2"/>
        <v>190</v>
      </c>
      <c r="O111" s="61"/>
      <c r="P111" s="61"/>
      <c r="Q111" s="61"/>
      <c r="R111" s="61"/>
      <c r="S111" s="61"/>
    </row>
    <row r="112" spans="1:19" ht="15" x14ac:dyDescent="0.25">
      <c r="A112" s="63">
        <v>45905.5</v>
      </c>
      <c r="B112">
        <v>9.93</v>
      </c>
      <c r="K112" s="61"/>
      <c r="L112" s="61"/>
      <c r="M112" s="61">
        <f t="shared" ca="1" si="3"/>
        <v>36.797611111111074</v>
      </c>
      <c r="N112" s="61">
        <f t="shared" si="2"/>
        <v>190</v>
      </c>
      <c r="O112" s="61"/>
      <c r="P112" s="61"/>
      <c r="Q112" s="61"/>
      <c r="R112" s="61"/>
      <c r="S112" s="61"/>
    </row>
    <row r="113" spans="1:19" ht="15" x14ac:dyDescent="0.25">
      <c r="A113" s="63">
        <v>45905.541666666664</v>
      </c>
      <c r="B113">
        <v>11.76</v>
      </c>
      <c r="K113" s="61"/>
      <c r="L113" s="61"/>
      <c r="M113" s="61">
        <f t="shared" ca="1" si="3"/>
        <v>36.797611111111074</v>
      </c>
      <c r="N113" s="61">
        <f t="shared" si="2"/>
        <v>190</v>
      </c>
      <c r="O113" s="61"/>
      <c r="P113" s="61"/>
      <c r="Q113" s="61"/>
      <c r="R113" s="61"/>
      <c r="S113" s="61"/>
    </row>
    <row r="114" spans="1:19" ht="15" x14ac:dyDescent="0.25">
      <c r="A114" s="63">
        <v>45905.583333333336</v>
      </c>
      <c r="B114">
        <v>9.4</v>
      </c>
      <c r="K114" s="61"/>
      <c r="L114" s="61"/>
      <c r="M114" s="61">
        <f t="shared" ca="1" si="3"/>
        <v>36.797611111111074</v>
      </c>
      <c r="N114" s="61">
        <f t="shared" si="2"/>
        <v>190</v>
      </c>
      <c r="O114" s="61"/>
      <c r="P114" s="61"/>
      <c r="Q114" s="61"/>
      <c r="R114" s="61"/>
      <c r="S114" s="61"/>
    </row>
    <row r="115" spans="1:19" ht="15" x14ac:dyDescent="0.25">
      <c r="A115" s="63">
        <v>45905.625</v>
      </c>
      <c r="B115">
        <v>11.4</v>
      </c>
      <c r="K115" s="61"/>
      <c r="L115" s="61"/>
      <c r="M115" s="61">
        <f t="shared" ca="1" si="3"/>
        <v>36.797611111111074</v>
      </c>
      <c r="N115" s="61">
        <f t="shared" si="2"/>
        <v>190</v>
      </c>
      <c r="O115" s="61"/>
      <c r="P115" s="61"/>
      <c r="Q115" s="61"/>
      <c r="R115" s="61"/>
      <c r="S115" s="61"/>
    </row>
    <row r="116" spans="1:19" ht="15" x14ac:dyDescent="0.25">
      <c r="A116" s="63">
        <v>45905.666666666664</v>
      </c>
      <c r="B116">
        <v>12.75</v>
      </c>
      <c r="K116" s="61"/>
      <c r="L116" s="61"/>
      <c r="M116" s="61">
        <f t="shared" ca="1" si="3"/>
        <v>36.797611111111074</v>
      </c>
      <c r="N116" s="61">
        <f t="shared" si="2"/>
        <v>190</v>
      </c>
      <c r="O116" s="61"/>
      <c r="P116" s="61"/>
      <c r="Q116" s="61"/>
      <c r="R116" s="61"/>
      <c r="S116" s="61"/>
    </row>
    <row r="117" spans="1:19" ht="15" x14ac:dyDescent="0.25">
      <c r="A117" s="63">
        <v>45905.708333333336</v>
      </c>
      <c r="B117">
        <v>8.09</v>
      </c>
      <c r="K117" s="61"/>
      <c r="L117" s="61"/>
      <c r="M117" s="61">
        <f t="shared" ca="1" si="3"/>
        <v>36.797611111111074</v>
      </c>
      <c r="N117" s="61">
        <f t="shared" si="2"/>
        <v>190</v>
      </c>
      <c r="O117" s="61"/>
      <c r="P117" s="61"/>
      <c r="Q117" s="61"/>
      <c r="R117" s="61"/>
      <c r="S117" s="61"/>
    </row>
    <row r="118" spans="1:19" ht="15" x14ac:dyDescent="0.25">
      <c r="A118" s="63">
        <v>45905.75</v>
      </c>
      <c r="B118">
        <v>8.57</v>
      </c>
      <c r="K118" s="61"/>
      <c r="L118" s="61"/>
      <c r="M118" s="61">
        <f t="shared" ca="1" si="3"/>
        <v>36.797611111111074</v>
      </c>
      <c r="N118" s="61">
        <f t="shared" si="2"/>
        <v>190</v>
      </c>
      <c r="O118" s="61"/>
      <c r="P118" s="61"/>
      <c r="Q118" s="61"/>
      <c r="R118" s="61"/>
      <c r="S118" s="61"/>
    </row>
    <row r="119" spans="1:19" ht="15" x14ac:dyDescent="0.25">
      <c r="A119" s="63">
        <v>45905.791666666664</v>
      </c>
      <c r="B119">
        <v>11.04</v>
      </c>
      <c r="K119" s="61"/>
      <c r="L119" s="61"/>
      <c r="M119" s="61">
        <f t="shared" ca="1" si="3"/>
        <v>36.797611111111074</v>
      </c>
      <c r="N119" s="61">
        <f t="shared" si="2"/>
        <v>190</v>
      </c>
      <c r="O119" s="61"/>
      <c r="P119" s="61"/>
      <c r="Q119" s="61"/>
      <c r="R119" s="61"/>
      <c r="S119" s="61"/>
    </row>
    <row r="120" spans="1:19" ht="15" x14ac:dyDescent="0.25">
      <c r="A120" s="63">
        <v>45905.833333333336</v>
      </c>
      <c r="B120">
        <v>15.68</v>
      </c>
      <c r="K120" s="61"/>
      <c r="L120" s="61"/>
      <c r="M120" s="61">
        <f t="shared" ca="1" si="3"/>
        <v>36.797611111111074</v>
      </c>
      <c r="N120" s="61">
        <f t="shared" si="2"/>
        <v>190</v>
      </c>
      <c r="O120" s="61"/>
      <c r="P120" s="61"/>
      <c r="Q120" s="61"/>
      <c r="R120" s="61"/>
      <c r="S120" s="61"/>
    </row>
    <row r="121" spans="1:19" ht="15" x14ac:dyDescent="0.25">
      <c r="A121" s="63">
        <v>45905.875</v>
      </c>
      <c r="B121">
        <v>16.7</v>
      </c>
      <c r="K121" s="61"/>
      <c r="L121" s="61"/>
      <c r="M121" s="61">
        <f t="shared" ca="1" si="3"/>
        <v>36.797611111111074</v>
      </c>
      <c r="N121" s="61">
        <f t="shared" si="2"/>
        <v>190</v>
      </c>
      <c r="O121" s="61"/>
      <c r="P121" s="61"/>
      <c r="Q121" s="61"/>
      <c r="R121" s="61"/>
      <c r="S121" s="61"/>
    </row>
    <row r="122" spans="1:19" ht="15" x14ac:dyDescent="0.25">
      <c r="A122" s="63">
        <v>45905.916666666664</v>
      </c>
      <c r="B122">
        <v>16.82</v>
      </c>
      <c r="K122" s="61"/>
      <c r="L122" s="61"/>
      <c r="M122" s="61">
        <f t="shared" ca="1" si="3"/>
        <v>36.797611111111074</v>
      </c>
      <c r="N122" s="61">
        <f t="shared" si="2"/>
        <v>190</v>
      </c>
      <c r="O122" s="61"/>
      <c r="P122" s="61"/>
      <c r="Q122" s="61"/>
      <c r="R122" s="61"/>
      <c r="S122" s="61"/>
    </row>
    <row r="123" spans="1:19" ht="15" x14ac:dyDescent="0.25">
      <c r="A123" s="63">
        <v>45905.958333333336</v>
      </c>
      <c r="B123">
        <v>20.97</v>
      </c>
      <c r="K123" s="61"/>
      <c r="L123" s="61"/>
      <c r="M123" s="61">
        <f t="shared" ca="1" si="3"/>
        <v>36.797611111111074</v>
      </c>
      <c r="N123" s="61">
        <f t="shared" si="2"/>
        <v>190</v>
      </c>
      <c r="O123" s="61"/>
      <c r="P123" s="61"/>
      <c r="Q123" s="61"/>
      <c r="R123" s="61"/>
      <c r="S123" s="61"/>
    </row>
    <row r="124" spans="1:19" ht="15" x14ac:dyDescent="0.25">
      <c r="A124" s="63">
        <v>45906</v>
      </c>
      <c r="B124">
        <v>22.07</v>
      </c>
      <c r="K124" s="61"/>
      <c r="L124" s="61"/>
      <c r="M124" s="61">
        <f t="shared" ca="1" si="3"/>
        <v>36.797611111111074</v>
      </c>
      <c r="N124" s="61">
        <f t="shared" si="2"/>
        <v>190</v>
      </c>
      <c r="O124" s="61"/>
      <c r="P124" s="61"/>
      <c r="Q124" s="61"/>
      <c r="R124" s="61"/>
      <c r="S124" s="61"/>
    </row>
    <row r="125" spans="1:19" ht="15" x14ac:dyDescent="0.25">
      <c r="A125" s="63">
        <v>45906.041666666664</v>
      </c>
      <c r="B125">
        <v>17.62</v>
      </c>
      <c r="K125" s="61"/>
      <c r="L125" s="61"/>
      <c r="M125" s="61">
        <f t="shared" ca="1" si="3"/>
        <v>36.797611111111074</v>
      </c>
      <c r="N125" s="61">
        <f t="shared" si="2"/>
        <v>190</v>
      </c>
      <c r="O125" s="61"/>
      <c r="P125" s="61"/>
      <c r="Q125" s="61"/>
      <c r="R125" s="61"/>
      <c r="S125" s="61"/>
    </row>
    <row r="126" spans="1:19" ht="15" x14ac:dyDescent="0.25">
      <c r="A126" s="63">
        <v>45906.083333333336</v>
      </c>
      <c r="B126">
        <v>24.05</v>
      </c>
      <c r="K126" s="61"/>
      <c r="L126" s="61"/>
      <c r="M126" s="61">
        <f t="shared" ca="1" si="3"/>
        <v>36.797611111111074</v>
      </c>
      <c r="N126" s="61">
        <f t="shared" si="2"/>
        <v>190</v>
      </c>
      <c r="O126" s="61"/>
      <c r="P126" s="61"/>
      <c r="Q126" s="61"/>
      <c r="R126" s="61"/>
      <c r="S126" s="61"/>
    </row>
    <row r="127" spans="1:19" ht="15" x14ac:dyDescent="0.25">
      <c r="A127" s="63">
        <v>45906.125</v>
      </c>
      <c r="B127">
        <v>27.36</v>
      </c>
      <c r="K127" s="61"/>
      <c r="L127" s="61"/>
      <c r="M127" s="61">
        <f t="shared" ca="1" si="3"/>
        <v>36.797611111111074</v>
      </c>
      <c r="N127" s="61">
        <f t="shared" si="2"/>
        <v>190</v>
      </c>
      <c r="O127" s="61"/>
      <c r="P127" s="61"/>
      <c r="Q127" s="61"/>
      <c r="R127" s="61"/>
      <c r="S127" s="61"/>
    </row>
    <row r="128" spans="1:19" ht="15" x14ac:dyDescent="0.25">
      <c r="A128" s="63">
        <v>45906.166666666664</v>
      </c>
      <c r="B128">
        <v>32.299999999999997</v>
      </c>
      <c r="K128" s="61"/>
      <c r="L128" s="61"/>
      <c r="M128" s="61">
        <f t="shared" ca="1" si="3"/>
        <v>36.797611111111074</v>
      </c>
      <c r="N128" s="61">
        <f t="shared" si="2"/>
        <v>190</v>
      </c>
      <c r="O128" s="61"/>
      <c r="P128" s="61"/>
      <c r="Q128" s="61"/>
      <c r="R128" s="61"/>
      <c r="S128" s="61"/>
    </row>
    <row r="129" spans="1:19" ht="15" x14ac:dyDescent="0.25">
      <c r="A129" s="63">
        <v>45906.208333333336</v>
      </c>
      <c r="B129">
        <v>30.31</v>
      </c>
      <c r="K129" s="61"/>
      <c r="L129" s="61"/>
      <c r="M129" s="61">
        <f t="shared" ca="1" si="3"/>
        <v>36.797611111111074</v>
      </c>
      <c r="N129" s="61">
        <f t="shared" si="2"/>
        <v>190</v>
      </c>
      <c r="O129" s="61"/>
      <c r="P129" s="61"/>
      <c r="Q129" s="61"/>
      <c r="R129" s="61"/>
      <c r="S129" s="61"/>
    </row>
    <row r="130" spans="1:19" ht="15" x14ac:dyDescent="0.25">
      <c r="A130" s="63">
        <v>45906.25</v>
      </c>
      <c r="B130">
        <v>48.85</v>
      </c>
      <c r="K130" s="61"/>
      <c r="L130" s="61"/>
      <c r="M130" s="61">
        <f t="shared" ca="1" si="3"/>
        <v>36.797611111111074</v>
      </c>
      <c r="N130" s="61">
        <f t="shared" si="2"/>
        <v>190</v>
      </c>
      <c r="O130" s="61"/>
      <c r="P130" s="61"/>
      <c r="Q130" s="61"/>
      <c r="R130" s="61"/>
      <c r="S130" s="61"/>
    </row>
    <row r="131" spans="1:19" ht="15" x14ac:dyDescent="0.25">
      <c r="A131" s="63">
        <v>45906.291666666664</v>
      </c>
      <c r="B131">
        <v>59.35</v>
      </c>
      <c r="K131" s="61"/>
      <c r="L131" s="61"/>
      <c r="M131" s="61">
        <f t="shared" ca="1" si="3"/>
        <v>36.797611111111074</v>
      </c>
      <c r="N131" s="61">
        <f t="shared" si="2"/>
        <v>190</v>
      </c>
      <c r="O131" s="61"/>
      <c r="P131" s="61"/>
      <c r="Q131" s="61"/>
      <c r="R131" s="61"/>
      <c r="S131" s="61"/>
    </row>
    <row r="132" spans="1:19" ht="15" x14ac:dyDescent="0.25">
      <c r="A132" s="63">
        <v>45906.333333333336</v>
      </c>
      <c r="B132">
        <v>47.46</v>
      </c>
      <c r="K132" s="61"/>
      <c r="L132" s="61"/>
      <c r="M132" s="61">
        <f t="shared" ca="1" si="3"/>
        <v>36.797611111111074</v>
      </c>
      <c r="N132" s="61">
        <f t="shared" si="2"/>
        <v>190</v>
      </c>
      <c r="O132" s="61"/>
      <c r="P132" s="61"/>
      <c r="Q132" s="61"/>
      <c r="R132" s="61"/>
      <c r="S132" s="61"/>
    </row>
    <row r="133" spans="1:19" ht="15" x14ac:dyDescent="0.25">
      <c r="A133" s="63">
        <v>45906.375</v>
      </c>
      <c r="B133">
        <v>39.72</v>
      </c>
      <c r="K133" s="61"/>
      <c r="L133" s="61"/>
      <c r="M133" s="61">
        <f t="shared" ca="1" si="3"/>
        <v>36.797611111111074</v>
      </c>
      <c r="N133" s="61">
        <f t="shared" ref="N133:N196" si="4">+IF(A132="","",190)</f>
        <v>190</v>
      </c>
      <c r="O133" s="61"/>
      <c r="P133" s="61"/>
      <c r="Q133" s="61"/>
      <c r="R133" s="61"/>
      <c r="S133" s="61"/>
    </row>
    <row r="134" spans="1:19" ht="15" x14ac:dyDescent="0.25">
      <c r="A134" s="63">
        <v>45906.416666666664</v>
      </c>
      <c r="B134">
        <v>37.04</v>
      </c>
      <c r="K134" s="61"/>
      <c r="L134" s="61"/>
      <c r="M134" s="61">
        <f t="shared" ca="1" si="3"/>
        <v>36.797611111111074</v>
      </c>
      <c r="N134" s="61">
        <f t="shared" si="4"/>
        <v>190</v>
      </c>
      <c r="O134" s="61"/>
      <c r="P134" s="61"/>
      <c r="Q134" s="61"/>
      <c r="R134" s="61"/>
      <c r="S134" s="61"/>
    </row>
    <row r="135" spans="1:19" ht="15" x14ac:dyDescent="0.25">
      <c r="A135" s="63">
        <v>45906.458333333336</v>
      </c>
      <c r="B135">
        <v>32.340000000000003</v>
      </c>
      <c r="K135" s="61"/>
      <c r="L135" s="61"/>
      <c r="M135" s="61">
        <f t="shared" ref="M135:M198" ca="1" si="5">+IF(A134="","",Q$6)</f>
        <v>36.797611111111074</v>
      </c>
      <c r="N135" s="61">
        <f t="shared" si="4"/>
        <v>190</v>
      </c>
      <c r="O135" s="61"/>
      <c r="P135" s="61"/>
      <c r="Q135" s="61"/>
      <c r="R135" s="61"/>
      <c r="S135" s="61"/>
    </row>
    <row r="136" spans="1:19" ht="15" x14ac:dyDescent="0.25">
      <c r="A136" s="63">
        <v>45906.5</v>
      </c>
      <c r="B136">
        <v>25.27</v>
      </c>
      <c r="K136" s="61"/>
      <c r="L136" s="61"/>
      <c r="M136" s="61">
        <f t="shared" ca="1" si="5"/>
        <v>36.797611111111074</v>
      </c>
      <c r="N136" s="61">
        <f t="shared" si="4"/>
        <v>190</v>
      </c>
      <c r="O136" s="61"/>
      <c r="P136" s="61"/>
      <c r="Q136" s="61"/>
      <c r="R136" s="61"/>
      <c r="S136" s="61"/>
    </row>
    <row r="137" spans="1:19" ht="15" x14ac:dyDescent="0.25">
      <c r="A137" s="63">
        <v>45906.541666666664</v>
      </c>
      <c r="B137">
        <v>30.29</v>
      </c>
      <c r="K137" s="61"/>
      <c r="L137" s="61"/>
      <c r="M137" s="61">
        <f t="shared" ca="1" si="5"/>
        <v>36.797611111111074</v>
      </c>
      <c r="N137" s="61">
        <f t="shared" si="4"/>
        <v>190</v>
      </c>
      <c r="O137" s="61"/>
      <c r="P137" s="61"/>
      <c r="Q137" s="61"/>
      <c r="R137" s="61"/>
      <c r="S137" s="61"/>
    </row>
    <row r="138" spans="1:19" ht="15" x14ac:dyDescent="0.25">
      <c r="A138" s="63">
        <v>45906.583333333336</v>
      </c>
      <c r="B138">
        <v>25.23</v>
      </c>
      <c r="K138" s="61"/>
      <c r="L138" s="61"/>
      <c r="M138" s="61">
        <f t="shared" ca="1" si="5"/>
        <v>36.797611111111074</v>
      </c>
      <c r="N138" s="61">
        <f t="shared" si="4"/>
        <v>190</v>
      </c>
      <c r="O138" s="61"/>
      <c r="P138" s="61"/>
      <c r="Q138" s="61"/>
      <c r="R138" s="61"/>
      <c r="S138" s="61"/>
    </row>
    <row r="139" spans="1:19" ht="15" x14ac:dyDescent="0.25">
      <c r="A139" s="63">
        <v>45906.625</v>
      </c>
      <c r="B139">
        <v>19.21</v>
      </c>
      <c r="K139" s="61"/>
      <c r="L139" s="61"/>
      <c r="M139" s="61">
        <f t="shared" ca="1" si="5"/>
        <v>36.797611111111074</v>
      </c>
      <c r="N139" s="61">
        <f t="shared" si="4"/>
        <v>190</v>
      </c>
      <c r="O139" s="61"/>
      <c r="P139" s="61"/>
      <c r="Q139" s="61"/>
      <c r="R139" s="61"/>
      <c r="S139" s="61"/>
    </row>
    <row r="140" spans="1:19" ht="15" x14ac:dyDescent="0.25">
      <c r="A140" s="63">
        <v>45906.666666666664</v>
      </c>
      <c r="B140">
        <v>18.91</v>
      </c>
      <c r="K140" s="61"/>
      <c r="L140" s="61"/>
      <c r="M140" s="61">
        <f t="shared" ca="1" si="5"/>
        <v>36.797611111111074</v>
      </c>
      <c r="N140" s="61">
        <f t="shared" si="4"/>
        <v>190</v>
      </c>
      <c r="O140" s="61"/>
      <c r="P140" s="61"/>
      <c r="Q140" s="61"/>
      <c r="R140" s="61"/>
      <c r="S140" s="61"/>
    </row>
    <row r="141" spans="1:19" ht="15" x14ac:dyDescent="0.25">
      <c r="A141" s="63">
        <v>45906.708333333336</v>
      </c>
      <c r="B141">
        <v>19.07</v>
      </c>
      <c r="K141" s="61"/>
      <c r="L141" s="61"/>
      <c r="M141" s="61">
        <f t="shared" ca="1" si="5"/>
        <v>36.797611111111074</v>
      </c>
      <c r="N141" s="61">
        <f t="shared" si="4"/>
        <v>190</v>
      </c>
      <c r="O141" s="61"/>
      <c r="P141" s="61"/>
      <c r="Q141" s="61"/>
      <c r="R141" s="61"/>
      <c r="S141" s="61"/>
    </row>
    <row r="142" spans="1:19" ht="15" x14ac:dyDescent="0.25">
      <c r="A142" s="63">
        <v>45906.75</v>
      </c>
      <c r="B142">
        <v>17.3</v>
      </c>
      <c r="K142" s="61"/>
      <c r="L142" s="61"/>
      <c r="M142" s="61">
        <f t="shared" ca="1" si="5"/>
        <v>36.797611111111074</v>
      </c>
      <c r="N142" s="61">
        <f t="shared" si="4"/>
        <v>190</v>
      </c>
      <c r="O142" s="61"/>
      <c r="P142" s="61"/>
      <c r="Q142" s="61"/>
      <c r="R142" s="61"/>
      <c r="S142" s="61"/>
    </row>
    <row r="143" spans="1:19" ht="15" x14ac:dyDescent="0.25">
      <c r="A143" s="63">
        <v>45906.791666666664</v>
      </c>
      <c r="B143">
        <v>13.41</v>
      </c>
      <c r="K143" s="61"/>
      <c r="L143" s="61"/>
      <c r="M143" s="61">
        <f t="shared" ca="1" si="5"/>
        <v>36.797611111111074</v>
      </c>
      <c r="N143" s="61">
        <f t="shared" si="4"/>
        <v>190</v>
      </c>
      <c r="O143" s="61"/>
      <c r="P143" s="61"/>
      <c r="Q143" s="61"/>
      <c r="R143" s="61"/>
      <c r="S143" s="61"/>
    </row>
    <row r="144" spans="1:19" ht="15" x14ac:dyDescent="0.25">
      <c r="A144" s="63">
        <v>45906.833333333336</v>
      </c>
      <c r="B144">
        <v>11.57</v>
      </c>
      <c r="K144" s="61"/>
      <c r="L144" s="61"/>
      <c r="M144" s="61">
        <f t="shared" ca="1" si="5"/>
        <v>36.797611111111074</v>
      </c>
      <c r="N144" s="61">
        <f t="shared" si="4"/>
        <v>190</v>
      </c>
      <c r="O144" s="61"/>
      <c r="P144" s="61"/>
      <c r="Q144" s="61"/>
      <c r="R144" s="61"/>
      <c r="S144" s="61"/>
    </row>
    <row r="145" spans="1:19" ht="15" x14ac:dyDescent="0.25">
      <c r="A145" s="63">
        <v>45906.875</v>
      </c>
      <c r="B145">
        <v>12.28</v>
      </c>
      <c r="K145" s="61"/>
      <c r="L145" s="61"/>
      <c r="M145" s="61">
        <f t="shared" ca="1" si="5"/>
        <v>36.797611111111074</v>
      </c>
      <c r="N145" s="61">
        <f t="shared" si="4"/>
        <v>190</v>
      </c>
      <c r="O145" s="61"/>
      <c r="P145" s="61"/>
      <c r="Q145" s="61"/>
      <c r="R145" s="61"/>
      <c r="S145" s="61"/>
    </row>
    <row r="146" spans="1:19" ht="15" x14ac:dyDescent="0.25">
      <c r="A146" s="63">
        <v>45906.916666666664</v>
      </c>
      <c r="B146">
        <v>13.93</v>
      </c>
      <c r="K146" s="61"/>
      <c r="L146" s="61"/>
      <c r="M146" s="61">
        <f t="shared" ca="1" si="5"/>
        <v>36.797611111111074</v>
      </c>
      <c r="N146" s="61">
        <f t="shared" si="4"/>
        <v>190</v>
      </c>
      <c r="O146" s="61"/>
      <c r="P146" s="61"/>
      <c r="Q146" s="61"/>
      <c r="R146" s="61"/>
      <c r="S146" s="61"/>
    </row>
    <row r="147" spans="1:19" ht="15" x14ac:dyDescent="0.25">
      <c r="A147" s="63">
        <v>45906.958333333336</v>
      </c>
      <c r="B147">
        <v>15.18</v>
      </c>
      <c r="K147" s="61"/>
      <c r="L147" s="61"/>
      <c r="M147" s="61">
        <f t="shared" ca="1" si="5"/>
        <v>36.797611111111074</v>
      </c>
      <c r="N147" s="61">
        <f t="shared" si="4"/>
        <v>190</v>
      </c>
      <c r="O147" s="61"/>
      <c r="P147" s="61"/>
      <c r="Q147" s="61"/>
      <c r="R147" s="61"/>
      <c r="S147" s="61"/>
    </row>
    <row r="148" spans="1:19" ht="15" x14ac:dyDescent="0.25">
      <c r="A148" s="63">
        <v>45907</v>
      </c>
      <c r="B148">
        <v>21.11</v>
      </c>
      <c r="K148" s="61"/>
      <c r="L148" s="61"/>
      <c r="M148" s="61">
        <f t="shared" ca="1" si="5"/>
        <v>36.797611111111074</v>
      </c>
      <c r="N148" s="61">
        <f t="shared" si="4"/>
        <v>190</v>
      </c>
      <c r="O148" s="61"/>
      <c r="P148" s="61"/>
      <c r="Q148" s="61"/>
      <c r="R148" s="61"/>
      <c r="S148" s="61"/>
    </row>
    <row r="149" spans="1:19" ht="15" x14ac:dyDescent="0.25">
      <c r="A149" s="63">
        <v>45907.041666666664</v>
      </c>
      <c r="B149">
        <v>15.66</v>
      </c>
      <c r="K149" s="61"/>
      <c r="L149" s="61"/>
      <c r="M149" s="61">
        <f t="shared" ca="1" si="5"/>
        <v>36.797611111111074</v>
      </c>
      <c r="N149" s="61">
        <f t="shared" si="4"/>
        <v>190</v>
      </c>
      <c r="O149" s="61"/>
      <c r="P149" s="61"/>
      <c r="Q149" s="61"/>
      <c r="R149" s="61"/>
      <c r="S149" s="61"/>
    </row>
    <row r="150" spans="1:19" ht="15" x14ac:dyDescent="0.25">
      <c r="A150" s="63">
        <v>45907.083333333336</v>
      </c>
      <c r="B150">
        <v>16.920000000000002</v>
      </c>
      <c r="K150" s="61"/>
      <c r="L150" s="61"/>
      <c r="M150" s="61">
        <f t="shared" ca="1" si="5"/>
        <v>36.797611111111074</v>
      </c>
      <c r="N150" s="61">
        <f t="shared" si="4"/>
        <v>190</v>
      </c>
      <c r="O150" s="61"/>
      <c r="P150" s="61"/>
      <c r="Q150" s="61"/>
      <c r="R150" s="61"/>
      <c r="S150" s="61"/>
    </row>
    <row r="151" spans="1:19" ht="15" x14ac:dyDescent="0.25">
      <c r="A151" s="63">
        <v>45907.125</v>
      </c>
      <c r="B151">
        <v>15.18</v>
      </c>
      <c r="K151" s="61"/>
      <c r="L151" s="61"/>
      <c r="M151" s="61">
        <f t="shared" ca="1" si="5"/>
        <v>36.797611111111074</v>
      </c>
      <c r="N151" s="61">
        <f t="shared" si="4"/>
        <v>190</v>
      </c>
      <c r="O151" s="61"/>
      <c r="P151" s="61"/>
      <c r="Q151" s="61"/>
      <c r="R151" s="61"/>
      <c r="S151" s="61"/>
    </row>
    <row r="152" spans="1:19" ht="15" x14ac:dyDescent="0.25">
      <c r="A152" s="63">
        <v>45907.166666666664</v>
      </c>
      <c r="B152">
        <v>11.88</v>
      </c>
      <c r="K152" s="61"/>
      <c r="L152" s="61"/>
      <c r="M152" s="61">
        <f t="shared" ca="1" si="5"/>
        <v>36.797611111111074</v>
      </c>
      <c r="N152" s="61">
        <f t="shared" si="4"/>
        <v>190</v>
      </c>
      <c r="O152" s="61"/>
      <c r="P152" s="61"/>
      <c r="Q152" s="61"/>
      <c r="R152" s="61"/>
      <c r="S152" s="61"/>
    </row>
    <row r="153" spans="1:19" ht="15" x14ac:dyDescent="0.25">
      <c r="A153" s="63">
        <v>45907.208333333336</v>
      </c>
      <c r="B153">
        <v>10.76</v>
      </c>
      <c r="K153" s="61"/>
      <c r="L153" s="61"/>
      <c r="M153" s="61">
        <f t="shared" ca="1" si="5"/>
        <v>36.797611111111074</v>
      </c>
      <c r="N153" s="61">
        <f t="shared" si="4"/>
        <v>190</v>
      </c>
      <c r="O153" s="61"/>
      <c r="P153" s="61"/>
      <c r="Q153" s="61"/>
      <c r="R153" s="61"/>
      <c r="S153" s="61"/>
    </row>
    <row r="154" spans="1:19" ht="15" x14ac:dyDescent="0.25">
      <c r="A154" s="63">
        <v>45907.25</v>
      </c>
      <c r="B154">
        <v>11.63</v>
      </c>
      <c r="K154" s="61"/>
      <c r="L154" s="61"/>
      <c r="M154" s="61">
        <f t="shared" ca="1" si="5"/>
        <v>36.797611111111074</v>
      </c>
      <c r="N154" s="61">
        <f t="shared" si="4"/>
        <v>190</v>
      </c>
      <c r="O154" s="61"/>
      <c r="P154" s="61"/>
      <c r="Q154" s="61"/>
      <c r="R154" s="61"/>
      <c r="S154" s="61"/>
    </row>
    <row r="155" spans="1:19" ht="15" x14ac:dyDescent="0.25">
      <c r="A155" s="63">
        <v>45907.291666666664</v>
      </c>
      <c r="B155">
        <v>13.07</v>
      </c>
      <c r="K155" s="61"/>
      <c r="L155" s="61"/>
      <c r="M155" s="61">
        <f t="shared" ca="1" si="5"/>
        <v>36.797611111111074</v>
      </c>
      <c r="N155" s="61">
        <f t="shared" si="4"/>
        <v>190</v>
      </c>
      <c r="O155" s="61"/>
      <c r="P155" s="61"/>
      <c r="Q155" s="61"/>
      <c r="R155" s="61"/>
      <c r="S155" s="61"/>
    </row>
    <row r="156" spans="1:19" ht="15" x14ac:dyDescent="0.25">
      <c r="A156" s="63">
        <v>45907.333333333336</v>
      </c>
      <c r="B156">
        <v>13.69</v>
      </c>
      <c r="K156" s="61"/>
      <c r="L156" s="61"/>
      <c r="M156" s="61">
        <f t="shared" ca="1" si="5"/>
        <v>36.797611111111074</v>
      </c>
      <c r="N156" s="61">
        <f t="shared" si="4"/>
        <v>190</v>
      </c>
      <c r="O156" s="61"/>
      <c r="P156" s="61"/>
      <c r="Q156" s="61"/>
      <c r="R156" s="61"/>
      <c r="S156" s="61"/>
    </row>
    <row r="157" spans="1:19" ht="15" x14ac:dyDescent="0.25">
      <c r="A157" s="63">
        <v>45907.375</v>
      </c>
      <c r="B157">
        <v>14.28</v>
      </c>
      <c r="K157" s="61"/>
      <c r="L157" s="61"/>
      <c r="M157" s="61">
        <f t="shared" ca="1" si="5"/>
        <v>36.797611111111074</v>
      </c>
      <c r="N157" s="61">
        <f t="shared" si="4"/>
        <v>190</v>
      </c>
      <c r="O157" s="61"/>
      <c r="P157" s="61"/>
      <c r="Q157" s="61"/>
      <c r="R157" s="61"/>
      <c r="S157" s="61"/>
    </row>
    <row r="158" spans="1:19" ht="15" x14ac:dyDescent="0.25">
      <c r="A158" s="63">
        <v>45907.416666666664</v>
      </c>
      <c r="B158">
        <v>12.97</v>
      </c>
      <c r="K158" s="61"/>
      <c r="L158" s="61"/>
      <c r="M158" s="61">
        <f t="shared" ca="1" si="5"/>
        <v>36.797611111111074</v>
      </c>
      <c r="N158" s="61">
        <f t="shared" si="4"/>
        <v>190</v>
      </c>
      <c r="O158" s="61"/>
      <c r="P158" s="61"/>
      <c r="Q158" s="61"/>
      <c r="R158" s="61"/>
      <c r="S158" s="61"/>
    </row>
    <row r="159" spans="1:19" ht="15" x14ac:dyDescent="0.25">
      <c r="A159" s="63">
        <v>45907.458333333336</v>
      </c>
      <c r="B159">
        <v>14.59</v>
      </c>
      <c r="K159" s="61"/>
      <c r="L159" s="61"/>
      <c r="M159" s="61">
        <f t="shared" ca="1" si="5"/>
        <v>36.797611111111074</v>
      </c>
      <c r="N159" s="61">
        <f t="shared" si="4"/>
        <v>190</v>
      </c>
      <c r="O159" s="61"/>
      <c r="P159" s="61"/>
      <c r="Q159" s="61"/>
      <c r="R159" s="61"/>
      <c r="S159" s="61"/>
    </row>
    <row r="160" spans="1:19" ht="15" x14ac:dyDescent="0.25">
      <c r="A160" s="63">
        <v>45907.5</v>
      </c>
      <c r="B160">
        <v>16.649999999999999</v>
      </c>
      <c r="K160" s="61"/>
      <c r="L160" s="61"/>
      <c r="M160" s="61">
        <f t="shared" ca="1" si="5"/>
        <v>36.797611111111074</v>
      </c>
      <c r="N160" s="61">
        <f t="shared" si="4"/>
        <v>190</v>
      </c>
      <c r="O160" s="61"/>
      <c r="P160" s="61"/>
      <c r="Q160" s="61"/>
      <c r="R160" s="61"/>
      <c r="S160" s="61"/>
    </row>
    <row r="161" spans="1:19" ht="15" x14ac:dyDescent="0.25">
      <c r="A161" s="63">
        <v>45907.541666666664</v>
      </c>
      <c r="B161">
        <v>17.829999999999998</v>
      </c>
      <c r="K161" s="61"/>
      <c r="L161" s="61"/>
      <c r="M161" s="61">
        <f t="shared" ca="1" si="5"/>
        <v>36.797611111111074</v>
      </c>
      <c r="N161" s="61">
        <f t="shared" si="4"/>
        <v>190</v>
      </c>
      <c r="O161" s="61"/>
      <c r="P161" s="61"/>
      <c r="Q161" s="61"/>
      <c r="R161" s="61"/>
      <c r="S161" s="61"/>
    </row>
    <row r="162" spans="1:19" ht="15" x14ac:dyDescent="0.25">
      <c r="A162" s="63">
        <v>45907.583333333336</v>
      </c>
      <c r="B162">
        <v>20.88</v>
      </c>
      <c r="K162" s="61"/>
      <c r="L162" s="61"/>
      <c r="M162" s="61">
        <f t="shared" ca="1" si="5"/>
        <v>36.797611111111074</v>
      </c>
      <c r="N162" s="61">
        <f t="shared" si="4"/>
        <v>190</v>
      </c>
      <c r="O162" s="61"/>
      <c r="P162" s="61"/>
      <c r="Q162" s="61"/>
      <c r="R162" s="61"/>
      <c r="S162" s="61"/>
    </row>
    <row r="163" spans="1:19" ht="15" x14ac:dyDescent="0.25">
      <c r="A163" s="63">
        <v>45907.625</v>
      </c>
      <c r="B163">
        <v>17.510000000000002</v>
      </c>
      <c r="K163" s="61"/>
      <c r="L163" s="61"/>
      <c r="M163" s="61">
        <f t="shared" ca="1" si="5"/>
        <v>36.797611111111074</v>
      </c>
      <c r="N163" s="61">
        <f t="shared" si="4"/>
        <v>190</v>
      </c>
      <c r="O163" s="61"/>
      <c r="P163" s="61"/>
      <c r="Q163" s="61"/>
      <c r="R163" s="61"/>
      <c r="S163" s="61"/>
    </row>
    <row r="164" spans="1:19" ht="15" x14ac:dyDescent="0.25">
      <c r="A164" s="63">
        <v>45907.666666666664</v>
      </c>
      <c r="B164">
        <v>19.07</v>
      </c>
      <c r="K164" s="61"/>
      <c r="L164" s="61"/>
      <c r="M164" s="61">
        <f t="shared" ca="1" si="5"/>
        <v>36.797611111111074</v>
      </c>
      <c r="N164" s="61">
        <f t="shared" si="4"/>
        <v>190</v>
      </c>
      <c r="O164" s="61"/>
      <c r="P164" s="61"/>
      <c r="Q164" s="61"/>
      <c r="R164" s="61"/>
      <c r="S164" s="61"/>
    </row>
    <row r="165" spans="1:19" ht="15" x14ac:dyDescent="0.25">
      <c r="A165" s="63">
        <v>45907.708333333336</v>
      </c>
      <c r="B165">
        <v>20.96</v>
      </c>
      <c r="K165" s="61"/>
      <c r="L165" s="61"/>
      <c r="M165" s="61">
        <f t="shared" ca="1" si="5"/>
        <v>36.797611111111074</v>
      </c>
      <c r="N165" s="61">
        <f t="shared" si="4"/>
        <v>190</v>
      </c>
      <c r="O165" s="61"/>
      <c r="P165" s="61"/>
      <c r="Q165" s="61"/>
      <c r="R165" s="61"/>
      <c r="S165" s="61"/>
    </row>
    <row r="166" spans="1:19" ht="15" x14ac:dyDescent="0.25">
      <c r="A166" s="63">
        <v>45907.75</v>
      </c>
      <c r="B166">
        <v>18.25</v>
      </c>
      <c r="K166" s="61"/>
      <c r="L166" s="61"/>
      <c r="M166" s="61">
        <f t="shared" ca="1" si="5"/>
        <v>36.797611111111074</v>
      </c>
      <c r="N166" s="61">
        <f t="shared" si="4"/>
        <v>190</v>
      </c>
      <c r="O166" s="61"/>
      <c r="P166" s="61"/>
      <c r="Q166" s="61"/>
      <c r="R166" s="61"/>
      <c r="S166" s="61"/>
    </row>
    <row r="167" spans="1:19" ht="15" x14ac:dyDescent="0.25">
      <c r="A167" s="63">
        <v>45907.791666666664</v>
      </c>
      <c r="B167">
        <v>14.18</v>
      </c>
      <c r="K167" s="61"/>
      <c r="L167" s="61"/>
      <c r="M167" s="61">
        <f t="shared" ca="1" si="5"/>
        <v>36.797611111111074</v>
      </c>
      <c r="N167" s="61">
        <f t="shared" si="4"/>
        <v>190</v>
      </c>
      <c r="O167" s="61"/>
      <c r="P167" s="61"/>
      <c r="Q167" s="61"/>
      <c r="R167" s="61"/>
      <c r="S167" s="61"/>
    </row>
    <row r="168" spans="1:19" ht="15" x14ac:dyDescent="0.25">
      <c r="A168" s="63">
        <v>45907.833333333336</v>
      </c>
      <c r="B168">
        <v>9.49</v>
      </c>
      <c r="K168" s="61"/>
      <c r="L168" s="61"/>
      <c r="M168" s="61">
        <f t="shared" ca="1" si="5"/>
        <v>36.797611111111074</v>
      </c>
      <c r="N168" s="61">
        <f t="shared" si="4"/>
        <v>190</v>
      </c>
      <c r="O168" s="61"/>
      <c r="P168" s="61"/>
      <c r="Q168" s="61"/>
      <c r="R168" s="61"/>
      <c r="S168" s="61"/>
    </row>
    <row r="169" spans="1:19" ht="15" x14ac:dyDescent="0.25">
      <c r="A169" s="63">
        <v>45907.875</v>
      </c>
      <c r="B169">
        <v>21.32</v>
      </c>
      <c r="K169" s="61"/>
      <c r="L169" s="61"/>
      <c r="M169" s="61">
        <f t="shared" ca="1" si="5"/>
        <v>36.797611111111074</v>
      </c>
      <c r="N169" s="61">
        <f t="shared" si="4"/>
        <v>190</v>
      </c>
      <c r="O169" s="61"/>
      <c r="P169" s="61"/>
      <c r="Q169" s="61"/>
      <c r="R169" s="61"/>
      <c r="S169" s="61"/>
    </row>
    <row r="170" spans="1:19" ht="15" x14ac:dyDescent="0.25">
      <c r="A170" s="63">
        <v>45907.916666666664</v>
      </c>
      <c r="B170">
        <v>30.24</v>
      </c>
      <c r="K170" s="61"/>
      <c r="L170" s="61"/>
      <c r="M170" s="61">
        <f t="shared" ca="1" si="5"/>
        <v>36.797611111111074</v>
      </c>
      <c r="N170" s="61">
        <f t="shared" si="4"/>
        <v>190</v>
      </c>
      <c r="O170" s="61"/>
      <c r="P170" s="61"/>
      <c r="Q170" s="61"/>
      <c r="R170" s="61"/>
      <c r="S170" s="61"/>
    </row>
    <row r="171" spans="1:19" ht="15" x14ac:dyDescent="0.25">
      <c r="A171" s="63">
        <v>45907.958333333336</v>
      </c>
      <c r="B171">
        <v>37.85</v>
      </c>
      <c r="K171" s="61"/>
      <c r="L171" s="61"/>
      <c r="M171" s="61">
        <f t="shared" ca="1" si="5"/>
        <v>36.797611111111074</v>
      </c>
      <c r="N171" s="61">
        <f t="shared" si="4"/>
        <v>190</v>
      </c>
      <c r="O171" s="61"/>
      <c r="P171" s="61"/>
      <c r="Q171" s="61"/>
      <c r="R171" s="61"/>
      <c r="S171" s="61"/>
    </row>
    <row r="172" spans="1:19" ht="15" x14ac:dyDescent="0.25">
      <c r="A172" s="63">
        <v>45908</v>
      </c>
      <c r="B172">
        <v>46.68</v>
      </c>
      <c r="K172" s="61"/>
      <c r="L172" s="61"/>
      <c r="M172" s="61">
        <f t="shared" ca="1" si="5"/>
        <v>36.797611111111074</v>
      </c>
      <c r="N172" s="61">
        <f t="shared" si="4"/>
        <v>190</v>
      </c>
      <c r="O172" s="61"/>
      <c r="P172" s="61"/>
      <c r="Q172" s="61"/>
      <c r="R172" s="61"/>
      <c r="S172" s="61"/>
    </row>
    <row r="173" spans="1:19" ht="15" x14ac:dyDescent="0.25">
      <c r="A173" s="63">
        <v>45908.041666666664</v>
      </c>
      <c r="B173">
        <v>50.29</v>
      </c>
      <c r="K173" s="61"/>
      <c r="L173" s="61"/>
      <c r="M173" s="61">
        <f t="shared" ca="1" si="5"/>
        <v>36.797611111111074</v>
      </c>
      <c r="N173" s="61">
        <f t="shared" si="4"/>
        <v>190</v>
      </c>
      <c r="O173" s="61"/>
      <c r="P173" s="61"/>
      <c r="Q173" s="61"/>
      <c r="R173" s="61"/>
      <c r="S173" s="61"/>
    </row>
    <row r="174" spans="1:19" ht="15" x14ac:dyDescent="0.25">
      <c r="A174" s="63">
        <v>45908.083333333336</v>
      </c>
      <c r="B174">
        <v>80.430000000000007</v>
      </c>
      <c r="K174" s="61"/>
      <c r="L174" s="61"/>
      <c r="M174" s="61">
        <f t="shared" ca="1" si="5"/>
        <v>36.797611111111074</v>
      </c>
      <c r="N174" s="61">
        <f t="shared" si="4"/>
        <v>190</v>
      </c>
      <c r="O174" s="61"/>
      <c r="P174" s="61"/>
      <c r="Q174" s="61"/>
      <c r="R174" s="61"/>
      <c r="S174" s="61"/>
    </row>
    <row r="175" spans="1:19" ht="15" x14ac:dyDescent="0.25">
      <c r="A175" s="63">
        <v>45908.125</v>
      </c>
      <c r="B175">
        <v>76.08</v>
      </c>
      <c r="K175" s="61"/>
      <c r="L175" s="61"/>
      <c r="M175" s="61">
        <f t="shared" ca="1" si="5"/>
        <v>36.797611111111074</v>
      </c>
      <c r="N175" s="61">
        <f t="shared" si="4"/>
        <v>190</v>
      </c>
      <c r="O175" s="61"/>
      <c r="P175" s="61"/>
      <c r="Q175" s="61"/>
      <c r="R175" s="61"/>
      <c r="S175" s="61"/>
    </row>
    <row r="176" spans="1:19" ht="15" x14ac:dyDescent="0.25">
      <c r="A176" s="63">
        <v>45908.166666666664</v>
      </c>
      <c r="B176">
        <v>49.62</v>
      </c>
      <c r="K176" s="61"/>
      <c r="L176" s="61"/>
      <c r="M176" s="61">
        <f t="shared" ca="1" si="5"/>
        <v>36.797611111111074</v>
      </c>
      <c r="N176" s="61">
        <f t="shared" si="4"/>
        <v>190</v>
      </c>
      <c r="O176" s="61"/>
      <c r="P176" s="61"/>
      <c r="Q176" s="61"/>
      <c r="R176" s="61"/>
      <c r="S176" s="61"/>
    </row>
    <row r="177" spans="1:19" ht="15" x14ac:dyDescent="0.25">
      <c r="A177" s="63">
        <v>45908.208333333336</v>
      </c>
      <c r="B177">
        <v>27.27</v>
      </c>
      <c r="K177" s="61"/>
      <c r="L177" s="61"/>
      <c r="M177" s="61">
        <f t="shared" ca="1" si="5"/>
        <v>36.797611111111074</v>
      </c>
      <c r="N177" s="61">
        <f t="shared" si="4"/>
        <v>190</v>
      </c>
      <c r="O177" s="61"/>
      <c r="P177" s="61"/>
      <c r="Q177" s="61"/>
      <c r="R177" s="61"/>
      <c r="S177" s="61"/>
    </row>
    <row r="178" spans="1:19" ht="15" x14ac:dyDescent="0.25">
      <c r="A178" s="63">
        <v>45908.25</v>
      </c>
      <c r="B178">
        <v>28.32</v>
      </c>
      <c r="K178" s="61"/>
      <c r="L178" s="61"/>
      <c r="M178" s="61">
        <f t="shared" ca="1" si="5"/>
        <v>36.797611111111074</v>
      </c>
      <c r="N178" s="61">
        <f t="shared" si="4"/>
        <v>190</v>
      </c>
      <c r="O178" s="61"/>
      <c r="P178" s="61"/>
      <c r="Q178" s="61"/>
      <c r="R178" s="61"/>
      <c r="S178" s="61"/>
    </row>
    <row r="179" spans="1:19" ht="15" x14ac:dyDescent="0.25">
      <c r="A179" s="63">
        <v>45908.291666666664</v>
      </c>
      <c r="B179">
        <v>36.21</v>
      </c>
      <c r="K179" s="61"/>
      <c r="L179" s="61"/>
      <c r="M179" s="61">
        <f t="shared" ca="1" si="5"/>
        <v>36.797611111111074</v>
      </c>
      <c r="N179" s="61">
        <f t="shared" si="4"/>
        <v>190</v>
      </c>
      <c r="O179" s="61"/>
      <c r="P179" s="61"/>
      <c r="Q179" s="61"/>
      <c r="R179" s="61"/>
      <c r="S179" s="61"/>
    </row>
    <row r="180" spans="1:19" ht="15" x14ac:dyDescent="0.25">
      <c r="A180" s="63">
        <v>45908.333333333336</v>
      </c>
      <c r="B180">
        <v>25.11</v>
      </c>
      <c r="K180" s="61"/>
      <c r="L180" s="61"/>
      <c r="M180" s="61">
        <f t="shared" ca="1" si="5"/>
        <v>36.797611111111074</v>
      </c>
      <c r="N180" s="61">
        <f t="shared" si="4"/>
        <v>190</v>
      </c>
      <c r="O180" s="61"/>
      <c r="P180" s="61"/>
      <c r="Q180" s="61"/>
      <c r="R180" s="61"/>
      <c r="S180" s="61"/>
    </row>
    <row r="181" spans="1:19" ht="15" x14ac:dyDescent="0.25">
      <c r="A181" s="63">
        <v>45908.375</v>
      </c>
      <c r="B181">
        <v>23.81</v>
      </c>
      <c r="K181" s="61"/>
      <c r="L181" s="61"/>
      <c r="M181" s="61">
        <f t="shared" ca="1" si="5"/>
        <v>36.797611111111074</v>
      </c>
      <c r="N181" s="61">
        <f t="shared" si="4"/>
        <v>190</v>
      </c>
      <c r="O181" s="61"/>
      <c r="P181" s="61"/>
      <c r="Q181" s="61"/>
      <c r="R181" s="61"/>
      <c r="S181" s="61"/>
    </row>
    <row r="182" spans="1:19" ht="15" x14ac:dyDescent="0.25">
      <c r="A182" s="63">
        <v>45908.416666666664</v>
      </c>
      <c r="B182">
        <v>23.37</v>
      </c>
      <c r="K182" s="61"/>
      <c r="L182" s="61"/>
      <c r="M182" s="61">
        <f t="shared" ca="1" si="5"/>
        <v>36.797611111111074</v>
      </c>
      <c r="N182" s="61">
        <f t="shared" si="4"/>
        <v>190</v>
      </c>
      <c r="O182" s="61"/>
      <c r="P182" s="61"/>
      <c r="Q182" s="61"/>
      <c r="R182" s="61"/>
      <c r="S182" s="61"/>
    </row>
    <row r="183" spans="1:19" ht="15" x14ac:dyDescent="0.25">
      <c r="A183" s="63">
        <v>45908.458333333336</v>
      </c>
      <c r="B183">
        <v>20.6</v>
      </c>
      <c r="K183" s="61"/>
      <c r="L183" s="61"/>
      <c r="M183" s="61">
        <f t="shared" ca="1" si="5"/>
        <v>36.797611111111074</v>
      </c>
      <c r="N183" s="61">
        <f t="shared" si="4"/>
        <v>190</v>
      </c>
      <c r="O183" s="61"/>
      <c r="P183" s="61"/>
      <c r="Q183" s="61"/>
      <c r="R183" s="61"/>
      <c r="S183" s="61"/>
    </row>
    <row r="184" spans="1:19" ht="15" x14ac:dyDescent="0.25">
      <c r="A184" s="63">
        <v>45908.5</v>
      </c>
      <c r="B184">
        <v>40.19</v>
      </c>
      <c r="K184" s="61"/>
      <c r="L184" s="61"/>
      <c r="M184" s="61">
        <f t="shared" ca="1" si="5"/>
        <v>36.797611111111074</v>
      </c>
      <c r="N184" s="61">
        <f t="shared" si="4"/>
        <v>190</v>
      </c>
      <c r="O184" s="61"/>
      <c r="P184" s="61"/>
      <c r="Q184" s="61"/>
      <c r="R184" s="61"/>
      <c r="S184" s="61"/>
    </row>
    <row r="185" spans="1:19" ht="15" x14ac:dyDescent="0.25">
      <c r="A185" s="63">
        <v>45908.541666666664</v>
      </c>
      <c r="B185">
        <v>22.33</v>
      </c>
      <c r="K185" s="61"/>
      <c r="L185" s="61"/>
      <c r="M185" s="61">
        <f t="shared" ca="1" si="5"/>
        <v>36.797611111111074</v>
      </c>
      <c r="N185" s="61">
        <f t="shared" si="4"/>
        <v>190</v>
      </c>
      <c r="O185" s="61"/>
      <c r="P185" s="61"/>
      <c r="Q185" s="61"/>
      <c r="R185" s="61"/>
      <c r="S185" s="61"/>
    </row>
    <row r="186" spans="1:19" ht="15" x14ac:dyDescent="0.25">
      <c r="A186" s="63">
        <v>45908.583333333336</v>
      </c>
      <c r="B186">
        <v>16.190000000000001</v>
      </c>
      <c r="K186" s="61"/>
      <c r="L186" s="61"/>
      <c r="M186" s="61">
        <f t="shared" ca="1" si="5"/>
        <v>36.797611111111074</v>
      </c>
      <c r="N186" s="61">
        <f t="shared" si="4"/>
        <v>190</v>
      </c>
      <c r="O186" s="61"/>
      <c r="P186" s="61"/>
      <c r="Q186" s="61"/>
      <c r="R186" s="61"/>
      <c r="S186" s="61"/>
    </row>
    <row r="187" spans="1:19" ht="15" x14ac:dyDescent="0.25">
      <c r="A187" s="63">
        <v>45908.625</v>
      </c>
      <c r="B187">
        <v>32.700000000000003</v>
      </c>
      <c r="K187" s="61"/>
      <c r="L187" s="61"/>
      <c r="M187" s="61">
        <f t="shared" ca="1" si="5"/>
        <v>36.797611111111074</v>
      </c>
      <c r="N187" s="61">
        <f t="shared" si="4"/>
        <v>190</v>
      </c>
      <c r="O187" s="61"/>
      <c r="P187" s="61"/>
      <c r="Q187" s="61"/>
      <c r="R187" s="61"/>
      <c r="S187" s="61"/>
    </row>
    <row r="188" spans="1:19" ht="15" x14ac:dyDescent="0.25">
      <c r="A188" s="63">
        <v>45908.666666666664</v>
      </c>
      <c r="B188">
        <v>55.35</v>
      </c>
      <c r="K188" s="61"/>
      <c r="L188" s="61"/>
      <c r="M188" s="61">
        <f t="shared" ca="1" si="5"/>
        <v>36.797611111111074</v>
      </c>
      <c r="N188" s="61">
        <f t="shared" si="4"/>
        <v>190</v>
      </c>
      <c r="O188" s="61"/>
      <c r="P188" s="61"/>
      <c r="Q188" s="61"/>
      <c r="R188" s="61"/>
      <c r="S188" s="61"/>
    </row>
    <row r="189" spans="1:19" ht="15" x14ac:dyDescent="0.25">
      <c r="A189" s="63">
        <v>45908.708333333336</v>
      </c>
      <c r="B189">
        <v>32.68</v>
      </c>
      <c r="K189" s="61"/>
      <c r="L189" s="61"/>
      <c r="M189" s="61">
        <f t="shared" ca="1" si="5"/>
        <v>36.797611111111074</v>
      </c>
      <c r="N189" s="61">
        <f t="shared" si="4"/>
        <v>190</v>
      </c>
      <c r="O189" s="61"/>
      <c r="P189" s="61"/>
      <c r="Q189" s="61"/>
      <c r="R189" s="61"/>
      <c r="S189" s="61"/>
    </row>
    <row r="190" spans="1:19" ht="15" x14ac:dyDescent="0.25">
      <c r="A190" s="63">
        <v>45908.75</v>
      </c>
      <c r="B190">
        <v>14.93</v>
      </c>
      <c r="K190" s="61"/>
      <c r="L190" s="61"/>
      <c r="M190" s="61">
        <f t="shared" ca="1" si="5"/>
        <v>36.797611111111074</v>
      </c>
      <c r="N190" s="61">
        <f t="shared" si="4"/>
        <v>190</v>
      </c>
      <c r="O190" s="61"/>
      <c r="P190" s="61"/>
      <c r="Q190" s="61"/>
      <c r="R190" s="61"/>
      <c r="S190" s="61"/>
    </row>
    <row r="191" spans="1:19" ht="15" x14ac:dyDescent="0.25">
      <c r="A191" s="63">
        <v>45908.791666666664</v>
      </c>
      <c r="B191">
        <v>11.97</v>
      </c>
      <c r="K191" s="61"/>
      <c r="L191" s="61"/>
      <c r="M191" s="61">
        <f t="shared" ca="1" si="5"/>
        <v>36.797611111111074</v>
      </c>
      <c r="N191" s="61">
        <f t="shared" si="4"/>
        <v>190</v>
      </c>
      <c r="O191" s="61"/>
      <c r="P191" s="61"/>
      <c r="Q191" s="61"/>
      <c r="R191" s="61"/>
      <c r="S191" s="61"/>
    </row>
    <row r="192" spans="1:19" ht="15" x14ac:dyDescent="0.25">
      <c r="A192" s="63">
        <v>45908.833333333336</v>
      </c>
      <c r="B192">
        <v>15.95</v>
      </c>
      <c r="K192" s="61"/>
      <c r="L192" s="61"/>
      <c r="M192" s="61">
        <f t="shared" ca="1" si="5"/>
        <v>36.797611111111074</v>
      </c>
      <c r="N192" s="61">
        <f t="shared" si="4"/>
        <v>190</v>
      </c>
      <c r="O192" s="61"/>
      <c r="P192" s="61"/>
      <c r="Q192" s="61"/>
      <c r="R192" s="61"/>
      <c r="S192" s="61"/>
    </row>
    <row r="193" spans="1:19" ht="15" x14ac:dyDescent="0.25">
      <c r="A193" s="63">
        <v>45908.875</v>
      </c>
      <c r="B193">
        <v>21.61</v>
      </c>
      <c r="K193" s="61"/>
      <c r="L193" s="61"/>
      <c r="M193" s="61">
        <f t="shared" ca="1" si="5"/>
        <v>36.797611111111074</v>
      </c>
      <c r="N193" s="61">
        <f t="shared" si="4"/>
        <v>190</v>
      </c>
      <c r="O193" s="61"/>
      <c r="P193" s="61"/>
      <c r="Q193" s="61"/>
      <c r="R193" s="61"/>
      <c r="S193" s="61"/>
    </row>
    <row r="194" spans="1:19" ht="15" x14ac:dyDescent="0.25">
      <c r="A194" s="63">
        <v>45908.916666666664</v>
      </c>
      <c r="B194">
        <v>29.6</v>
      </c>
      <c r="K194" s="61"/>
      <c r="L194" s="61"/>
      <c r="M194" s="61">
        <f t="shared" ca="1" si="5"/>
        <v>36.797611111111074</v>
      </c>
      <c r="N194" s="61">
        <f t="shared" si="4"/>
        <v>190</v>
      </c>
      <c r="O194" s="61"/>
      <c r="P194" s="61"/>
      <c r="Q194" s="61"/>
      <c r="R194" s="61"/>
      <c r="S194" s="61"/>
    </row>
    <row r="195" spans="1:19" ht="15" x14ac:dyDescent="0.25">
      <c r="A195" s="63">
        <v>45908.958333333336</v>
      </c>
      <c r="B195">
        <v>35.24</v>
      </c>
      <c r="K195" s="61"/>
      <c r="L195" s="61"/>
      <c r="M195" s="61">
        <f t="shared" ca="1" si="5"/>
        <v>36.797611111111074</v>
      </c>
      <c r="N195" s="61">
        <f t="shared" si="4"/>
        <v>190</v>
      </c>
      <c r="O195" s="61"/>
      <c r="P195" s="61"/>
      <c r="Q195" s="61"/>
      <c r="R195" s="61"/>
      <c r="S195" s="61"/>
    </row>
    <row r="196" spans="1:19" ht="15" x14ac:dyDescent="0.25">
      <c r="A196" s="63">
        <v>45909</v>
      </c>
      <c r="B196">
        <v>33.119999999999997</v>
      </c>
      <c r="K196" s="61"/>
      <c r="L196" s="61"/>
      <c r="M196" s="61">
        <f t="shared" ca="1" si="5"/>
        <v>36.797611111111074</v>
      </c>
      <c r="N196" s="61">
        <f t="shared" si="4"/>
        <v>190</v>
      </c>
      <c r="O196" s="61"/>
      <c r="P196" s="61"/>
      <c r="Q196" s="61"/>
      <c r="R196" s="61"/>
      <c r="S196" s="61"/>
    </row>
    <row r="197" spans="1:19" ht="15" x14ac:dyDescent="0.25">
      <c r="A197" s="63">
        <v>45909.041666666664</v>
      </c>
      <c r="B197">
        <v>26.01</v>
      </c>
      <c r="K197" s="61"/>
      <c r="L197" s="61"/>
      <c r="M197" s="61">
        <f t="shared" ca="1" si="5"/>
        <v>36.797611111111074</v>
      </c>
      <c r="N197" s="61">
        <f t="shared" ref="N197:N260" si="6">+IF(A196="","",190)</f>
        <v>190</v>
      </c>
      <c r="O197" s="61"/>
      <c r="P197" s="61"/>
      <c r="Q197" s="61"/>
      <c r="R197" s="61"/>
      <c r="S197" s="61"/>
    </row>
    <row r="198" spans="1:19" ht="15" x14ac:dyDescent="0.25">
      <c r="A198" s="63">
        <v>45909.083333333336</v>
      </c>
      <c r="B198">
        <v>39.24</v>
      </c>
      <c r="K198" s="61"/>
      <c r="L198" s="61"/>
      <c r="M198" s="61">
        <f t="shared" ca="1" si="5"/>
        <v>36.797611111111074</v>
      </c>
      <c r="N198" s="61">
        <f t="shared" si="6"/>
        <v>190</v>
      </c>
      <c r="O198" s="61"/>
      <c r="P198" s="61"/>
      <c r="Q198" s="61"/>
      <c r="R198" s="61"/>
      <c r="S198" s="61"/>
    </row>
    <row r="199" spans="1:19" ht="15" x14ac:dyDescent="0.25">
      <c r="A199" s="63">
        <v>45909.125</v>
      </c>
      <c r="B199">
        <v>40.6</v>
      </c>
      <c r="K199" s="61"/>
      <c r="L199" s="61"/>
      <c r="M199" s="61">
        <f t="shared" ref="M199:M262" ca="1" si="7">+IF(A198="","",Q$6)</f>
        <v>36.797611111111074</v>
      </c>
      <c r="N199" s="61">
        <f t="shared" si="6"/>
        <v>190</v>
      </c>
      <c r="O199" s="61"/>
      <c r="P199" s="61"/>
      <c r="Q199" s="61"/>
      <c r="R199" s="61"/>
      <c r="S199" s="61"/>
    </row>
    <row r="200" spans="1:19" ht="15" x14ac:dyDescent="0.25">
      <c r="A200" s="63">
        <v>45909.166666666664</v>
      </c>
      <c r="B200">
        <v>52.66</v>
      </c>
      <c r="K200" s="61"/>
      <c r="L200" s="61"/>
      <c r="M200" s="61">
        <f t="shared" ca="1" si="7"/>
        <v>36.797611111111074</v>
      </c>
      <c r="N200" s="61">
        <f t="shared" si="6"/>
        <v>190</v>
      </c>
      <c r="O200" s="61"/>
      <c r="P200" s="61"/>
      <c r="Q200" s="61"/>
      <c r="R200" s="61"/>
      <c r="S200" s="61"/>
    </row>
    <row r="201" spans="1:19" ht="15" x14ac:dyDescent="0.25">
      <c r="A201" s="63">
        <v>45909.208333333336</v>
      </c>
      <c r="B201">
        <v>49.94</v>
      </c>
      <c r="K201" s="61"/>
      <c r="L201" s="61"/>
      <c r="M201" s="61">
        <f t="shared" ca="1" si="7"/>
        <v>36.797611111111074</v>
      </c>
      <c r="N201" s="61">
        <f t="shared" si="6"/>
        <v>190</v>
      </c>
      <c r="O201" s="61"/>
      <c r="P201" s="61"/>
      <c r="Q201" s="61"/>
      <c r="R201" s="61"/>
      <c r="S201" s="61"/>
    </row>
    <row r="202" spans="1:19" ht="15" x14ac:dyDescent="0.25">
      <c r="A202" s="63">
        <v>45909.25</v>
      </c>
      <c r="B202">
        <v>71.86</v>
      </c>
      <c r="K202" s="61"/>
      <c r="L202" s="61"/>
      <c r="M202" s="61">
        <f t="shared" ca="1" si="7"/>
        <v>36.797611111111074</v>
      </c>
      <c r="N202" s="61">
        <f t="shared" si="6"/>
        <v>190</v>
      </c>
      <c r="O202" s="61"/>
      <c r="P202" s="61"/>
      <c r="Q202" s="61"/>
      <c r="R202" s="61"/>
      <c r="S202" s="61"/>
    </row>
    <row r="203" spans="1:19" ht="15" x14ac:dyDescent="0.25">
      <c r="A203" s="63">
        <v>45909.291666666664</v>
      </c>
      <c r="B203">
        <v>94.67</v>
      </c>
      <c r="K203" s="61"/>
      <c r="L203" s="61"/>
      <c r="M203" s="61">
        <f t="shared" ca="1" si="7"/>
        <v>36.797611111111074</v>
      </c>
      <c r="N203" s="61">
        <f t="shared" si="6"/>
        <v>190</v>
      </c>
      <c r="O203" s="61"/>
      <c r="P203" s="61"/>
      <c r="Q203" s="61"/>
      <c r="R203" s="61"/>
      <c r="S203" s="61"/>
    </row>
    <row r="204" spans="1:19" ht="15" x14ac:dyDescent="0.25">
      <c r="A204" s="63">
        <v>45909.333333333336</v>
      </c>
      <c r="B204">
        <v>69.8</v>
      </c>
      <c r="K204" s="61"/>
      <c r="L204" s="61"/>
      <c r="M204" s="61">
        <f t="shared" ca="1" si="7"/>
        <v>36.797611111111074</v>
      </c>
      <c r="N204" s="61">
        <f t="shared" si="6"/>
        <v>190</v>
      </c>
      <c r="O204" s="61"/>
      <c r="P204" s="61"/>
      <c r="Q204" s="61"/>
      <c r="R204" s="61"/>
      <c r="S204" s="61"/>
    </row>
    <row r="205" spans="1:19" ht="15" x14ac:dyDescent="0.25">
      <c r="A205" s="63">
        <v>45909.375</v>
      </c>
      <c r="B205">
        <v>44.75</v>
      </c>
      <c r="K205" s="61"/>
      <c r="L205" s="61"/>
      <c r="M205" s="61">
        <f t="shared" ca="1" si="7"/>
        <v>36.797611111111074</v>
      </c>
      <c r="N205" s="61">
        <f t="shared" si="6"/>
        <v>190</v>
      </c>
      <c r="O205" s="61"/>
      <c r="P205" s="61"/>
      <c r="Q205" s="61"/>
      <c r="R205" s="61"/>
      <c r="S205" s="61"/>
    </row>
    <row r="206" spans="1:19" ht="15" x14ac:dyDescent="0.25">
      <c r="A206" s="63">
        <v>45909.416666666664</v>
      </c>
      <c r="B206">
        <v>41.19</v>
      </c>
      <c r="K206" s="61"/>
      <c r="L206" s="61"/>
      <c r="M206" s="61">
        <f t="shared" ca="1" si="7"/>
        <v>36.797611111111074</v>
      </c>
      <c r="N206" s="61">
        <f t="shared" si="6"/>
        <v>190</v>
      </c>
      <c r="O206" s="61"/>
      <c r="P206" s="61"/>
      <c r="Q206" s="61"/>
      <c r="R206" s="61"/>
      <c r="S206" s="61"/>
    </row>
    <row r="207" spans="1:19" ht="15" x14ac:dyDescent="0.25">
      <c r="A207" s="63">
        <v>45909.458333333336</v>
      </c>
      <c r="B207">
        <v>41.01</v>
      </c>
      <c r="K207" s="61"/>
      <c r="L207" s="61"/>
      <c r="M207" s="61">
        <f t="shared" ca="1" si="7"/>
        <v>36.797611111111074</v>
      </c>
      <c r="N207" s="61">
        <f t="shared" si="6"/>
        <v>190</v>
      </c>
      <c r="O207" s="61"/>
      <c r="P207" s="61"/>
      <c r="Q207" s="61"/>
      <c r="R207" s="61"/>
      <c r="S207" s="61"/>
    </row>
    <row r="208" spans="1:19" ht="15" x14ac:dyDescent="0.25">
      <c r="A208" s="63">
        <v>45909.5</v>
      </c>
      <c r="B208">
        <v>38.47</v>
      </c>
      <c r="K208" s="61"/>
      <c r="L208" s="61"/>
      <c r="M208" s="61">
        <f t="shared" ca="1" si="7"/>
        <v>36.797611111111074</v>
      </c>
      <c r="N208" s="61">
        <f t="shared" si="6"/>
        <v>190</v>
      </c>
      <c r="O208" s="61"/>
      <c r="P208" s="61"/>
      <c r="Q208" s="61"/>
      <c r="R208" s="61"/>
      <c r="S208" s="61"/>
    </row>
    <row r="209" spans="1:19" ht="15" x14ac:dyDescent="0.25">
      <c r="A209" s="63">
        <v>45909.541666666664</v>
      </c>
      <c r="B209">
        <v>48.47</v>
      </c>
      <c r="K209" s="61"/>
      <c r="L209" s="61"/>
      <c r="M209" s="61">
        <f t="shared" ca="1" si="7"/>
        <v>36.797611111111074</v>
      </c>
      <c r="N209" s="61">
        <f t="shared" si="6"/>
        <v>190</v>
      </c>
      <c r="O209" s="61"/>
      <c r="P209" s="61"/>
      <c r="Q209" s="61"/>
      <c r="R209" s="61"/>
      <c r="S209" s="61"/>
    </row>
    <row r="210" spans="1:19" ht="15" x14ac:dyDescent="0.25">
      <c r="A210" s="63">
        <v>45909.583333333336</v>
      </c>
      <c r="B210">
        <v>48.26</v>
      </c>
      <c r="K210" s="61"/>
      <c r="L210" s="61"/>
      <c r="M210" s="61">
        <f t="shared" ca="1" si="7"/>
        <v>36.797611111111074</v>
      </c>
      <c r="N210" s="61">
        <f t="shared" si="6"/>
        <v>190</v>
      </c>
      <c r="O210" s="61"/>
      <c r="P210" s="61"/>
      <c r="Q210" s="61"/>
      <c r="R210" s="61"/>
      <c r="S210" s="61"/>
    </row>
    <row r="211" spans="1:19" ht="15" x14ac:dyDescent="0.25">
      <c r="A211" s="63">
        <v>45909.625</v>
      </c>
      <c r="B211">
        <v>46.13</v>
      </c>
      <c r="K211" s="61"/>
      <c r="L211" s="61"/>
      <c r="M211" s="61">
        <f t="shared" ca="1" si="7"/>
        <v>36.797611111111074</v>
      </c>
      <c r="N211" s="61">
        <f t="shared" si="6"/>
        <v>190</v>
      </c>
      <c r="O211" s="61"/>
      <c r="P211" s="61"/>
      <c r="Q211" s="61"/>
      <c r="R211" s="61"/>
      <c r="S211" s="61"/>
    </row>
    <row r="212" spans="1:19" ht="15" x14ac:dyDescent="0.25">
      <c r="A212" s="63">
        <v>45909.666666666664</v>
      </c>
      <c r="B212">
        <v>50.2</v>
      </c>
      <c r="K212" s="61"/>
      <c r="L212" s="61"/>
      <c r="M212" s="61">
        <f t="shared" ca="1" si="7"/>
        <v>36.797611111111074</v>
      </c>
      <c r="N212" s="61">
        <f t="shared" si="6"/>
        <v>190</v>
      </c>
      <c r="O212" s="61"/>
      <c r="P212" s="61"/>
      <c r="Q212" s="61"/>
      <c r="R212" s="61"/>
      <c r="S212" s="61"/>
    </row>
    <row r="213" spans="1:19" ht="15" x14ac:dyDescent="0.25">
      <c r="A213" s="63">
        <v>45909.708333333336</v>
      </c>
      <c r="B213">
        <v>36.770000000000003</v>
      </c>
      <c r="K213" s="61"/>
      <c r="L213" s="61"/>
      <c r="M213" s="61">
        <f t="shared" ca="1" si="7"/>
        <v>36.797611111111074</v>
      </c>
      <c r="N213" s="61">
        <f t="shared" si="6"/>
        <v>190</v>
      </c>
      <c r="O213" s="61"/>
      <c r="P213" s="61"/>
      <c r="Q213" s="61"/>
      <c r="R213" s="61"/>
      <c r="S213" s="61"/>
    </row>
    <row r="214" spans="1:19" ht="15" x14ac:dyDescent="0.25">
      <c r="A214" s="63">
        <v>45909.75</v>
      </c>
      <c r="B214">
        <v>35.479999999999997</v>
      </c>
      <c r="K214" s="61"/>
      <c r="L214" s="61"/>
      <c r="M214" s="61">
        <f t="shared" ca="1" si="7"/>
        <v>36.797611111111074</v>
      </c>
      <c r="N214" s="61">
        <f t="shared" si="6"/>
        <v>190</v>
      </c>
      <c r="O214" s="61"/>
      <c r="P214" s="61"/>
      <c r="Q214" s="61"/>
      <c r="R214" s="61"/>
      <c r="S214" s="61"/>
    </row>
    <row r="215" spans="1:19" ht="15" x14ac:dyDescent="0.25">
      <c r="A215" s="63">
        <v>45909.791666666664</v>
      </c>
      <c r="B215">
        <v>17.86</v>
      </c>
      <c r="K215" s="61"/>
      <c r="L215" s="61"/>
      <c r="M215" s="61">
        <f t="shared" ca="1" si="7"/>
        <v>36.797611111111074</v>
      </c>
      <c r="N215" s="61">
        <f t="shared" si="6"/>
        <v>190</v>
      </c>
      <c r="O215" s="61"/>
      <c r="P215" s="61"/>
      <c r="Q215" s="61"/>
      <c r="R215" s="61"/>
      <c r="S215" s="61"/>
    </row>
    <row r="216" spans="1:19" ht="15" x14ac:dyDescent="0.25">
      <c r="A216" s="63">
        <v>45909.833333333336</v>
      </c>
      <c r="B216">
        <v>15.83</v>
      </c>
      <c r="K216" s="61"/>
      <c r="L216" s="61"/>
      <c r="M216" s="61">
        <f t="shared" ca="1" si="7"/>
        <v>36.797611111111074</v>
      </c>
      <c r="N216" s="61">
        <f t="shared" si="6"/>
        <v>190</v>
      </c>
      <c r="O216" s="61"/>
      <c r="P216" s="61"/>
      <c r="Q216" s="61"/>
      <c r="R216" s="61"/>
      <c r="S216" s="61"/>
    </row>
    <row r="217" spans="1:19" ht="15" x14ac:dyDescent="0.25">
      <c r="A217" s="63">
        <v>45909.875</v>
      </c>
      <c r="B217">
        <v>17.04</v>
      </c>
      <c r="K217" s="61"/>
      <c r="L217" s="61"/>
      <c r="M217" s="61">
        <f t="shared" ca="1" si="7"/>
        <v>36.797611111111074</v>
      </c>
      <c r="N217" s="61">
        <f t="shared" si="6"/>
        <v>190</v>
      </c>
      <c r="O217" s="61"/>
      <c r="P217" s="61"/>
      <c r="Q217" s="61"/>
      <c r="R217" s="61"/>
      <c r="S217" s="61"/>
    </row>
    <row r="218" spans="1:19" ht="15" x14ac:dyDescent="0.25">
      <c r="A218" s="63">
        <v>45909.916666666664</v>
      </c>
      <c r="B218">
        <v>19.21</v>
      </c>
      <c r="K218" s="61"/>
      <c r="L218" s="61"/>
      <c r="M218" s="61">
        <f t="shared" ca="1" si="7"/>
        <v>36.797611111111074</v>
      </c>
      <c r="N218" s="61">
        <f t="shared" si="6"/>
        <v>190</v>
      </c>
      <c r="O218" s="61"/>
      <c r="P218" s="61"/>
      <c r="Q218" s="61"/>
      <c r="R218" s="61"/>
      <c r="S218" s="61"/>
    </row>
    <row r="219" spans="1:19" ht="15" x14ac:dyDescent="0.25">
      <c r="A219" s="63">
        <v>45909.958333333336</v>
      </c>
      <c r="B219">
        <v>25.67</v>
      </c>
      <c r="K219" s="61"/>
      <c r="L219" s="61"/>
      <c r="M219" s="61">
        <f t="shared" ca="1" si="7"/>
        <v>36.797611111111074</v>
      </c>
      <c r="N219" s="61">
        <f t="shared" si="6"/>
        <v>190</v>
      </c>
      <c r="O219" s="61"/>
      <c r="P219" s="61"/>
      <c r="Q219" s="61"/>
      <c r="R219" s="61"/>
      <c r="S219" s="61"/>
    </row>
    <row r="220" spans="1:19" ht="15" x14ac:dyDescent="0.25">
      <c r="A220" s="63">
        <v>45910</v>
      </c>
      <c r="B220">
        <v>29.72</v>
      </c>
      <c r="K220" s="61"/>
      <c r="L220" s="61"/>
      <c r="M220" s="61">
        <f t="shared" ca="1" si="7"/>
        <v>36.797611111111074</v>
      </c>
      <c r="N220" s="61">
        <f t="shared" si="6"/>
        <v>190</v>
      </c>
      <c r="O220" s="61"/>
      <c r="P220" s="61"/>
      <c r="Q220" s="61"/>
      <c r="R220" s="61"/>
      <c r="S220" s="61"/>
    </row>
    <row r="221" spans="1:19" ht="15" x14ac:dyDescent="0.25">
      <c r="A221" s="63">
        <v>45910.041666666664</v>
      </c>
      <c r="B221">
        <v>20.9</v>
      </c>
      <c r="K221" s="61"/>
      <c r="L221" s="61"/>
      <c r="M221" s="61">
        <f t="shared" ca="1" si="7"/>
        <v>36.797611111111074</v>
      </c>
      <c r="N221" s="61">
        <f t="shared" si="6"/>
        <v>190</v>
      </c>
      <c r="O221" s="61"/>
      <c r="P221" s="61"/>
      <c r="Q221" s="61"/>
      <c r="R221" s="61"/>
      <c r="S221" s="61"/>
    </row>
    <row r="222" spans="1:19" ht="15" x14ac:dyDescent="0.25">
      <c r="A222" s="63">
        <v>45910.083333333336</v>
      </c>
      <c r="B222">
        <v>38.9</v>
      </c>
      <c r="K222" s="61"/>
      <c r="L222" s="61"/>
      <c r="M222" s="61">
        <f t="shared" ca="1" si="7"/>
        <v>36.797611111111074</v>
      </c>
      <c r="N222" s="61">
        <f t="shared" si="6"/>
        <v>190</v>
      </c>
      <c r="O222" s="61"/>
      <c r="P222" s="61"/>
      <c r="Q222" s="61"/>
      <c r="R222" s="61"/>
      <c r="S222" s="61"/>
    </row>
    <row r="223" spans="1:19" ht="15" x14ac:dyDescent="0.25">
      <c r="A223" s="63">
        <v>45910.125</v>
      </c>
      <c r="B223">
        <v>40.06</v>
      </c>
      <c r="K223" s="61"/>
      <c r="L223" s="61"/>
      <c r="M223" s="61">
        <f t="shared" ca="1" si="7"/>
        <v>36.797611111111074</v>
      </c>
      <c r="N223" s="61">
        <f t="shared" si="6"/>
        <v>190</v>
      </c>
      <c r="O223" s="61"/>
      <c r="P223" s="61"/>
      <c r="Q223" s="61"/>
      <c r="R223" s="61"/>
      <c r="S223" s="61"/>
    </row>
    <row r="224" spans="1:19" ht="15" x14ac:dyDescent="0.25">
      <c r="A224" s="63">
        <v>45910.166666666664</v>
      </c>
      <c r="B224">
        <v>50.26</v>
      </c>
      <c r="K224" s="61"/>
      <c r="L224" s="61"/>
      <c r="M224" s="61">
        <f t="shared" ca="1" si="7"/>
        <v>36.797611111111074</v>
      </c>
      <c r="N224" s="61">
        <f t="shared" si="6"/>
        <v>190</v>
      </c>
      <c r="O224" s="61"/>
      <c r="P224" s="61"/>
      <c r="Q224" s="61"/>
      <c r="R224" s="61"/>
      <c r="S224" s="61"/>
    </row>
    <row r="225" spans="1:19" ht="15" x14ac:dyDescent="0.25">
      <c r="A225" s="63">
        <v>45910.208333333336</v>
      </c>
      <c r="B225">
        <v>44.24</v>
      </c>
      <c r="K225" s="61"/>
      <c r="L225" s="61"/>
      <c r="M225" s="61">
        <f t="shared" ca="1" si="7"/>
        <v>36.797611111111074</v>
      </c>
      <c r="N225" s="61">
        <f t="shared" si="6"/>
        <v>190</v>
      </c>
      <c r="O225" s="61"/>
      <c r="P225" s="61"/>
      <c r="Q225" s="61"/>
      <c r="R225" s="61"/>
      <c r="S225" s="61"/>
    </row>
    <row r="226" spans="1:19" ht="15" x14ac:dyDescent="0.25">
      <c r="A226" s="63">
        <v>45910.25</v>
      </c>
      <c r="B226">
        <v>44.45</v>
      </c>
      <c r="K226" s="61"/>
      <c r="L226" s="61"/>
      <c r="M226" s="61">
        <f t="shared" ca="1" si="7"/>
        <v>36.797611111111074</v>
      </c>
      <c r="N226" s="61">
        <f t="shared" si="6"/>
        <v>190</v>
      </c>
      <c r="O226" s="61"/>
      <c r="P226" s="61"/>
      <c r="Q226" s="61"/>
      <c r="R226" s="61"/>
      <c r="S226" s="61"/>
    </row>
    <row r="227" spans="1:19" ht="15" x14ac:dyDescent="0.25">
      <c r="A227" s="63">
        <v>45910.291666666664</v>
      </c>
      <c r="B227">
        <v>52.12</v>
      </c>
      <c r="K227" s="61"/>
      <c r="L227" s="61"/>
      <c r="M227" s="61">
        <f t="shared" ca="1" si="7"/>
        <v>36.797611111111074</v>
      </c>
      <c r="N227" s="61">
        <f t="shared" si="6"/>
        <v>190</v>
      </c>
      <c r="O227" s="61"/>
      <c r="P227" s="61"/>
      <c r="Q227" s="61"/>
      <c r="R227" s="61"/>
      <c r="S227" s="61"/>
    </row>
    <row r="228" spans="1:19" ht="15" x14ac:dyDescent="0.25">
      <c r="A228" s="63">
        <v>45910.333333333336</v>
      </c>
      <c r="B228">
        <v>55.17</v>
      </c>
      <c r="K228" s="61"/>
      <c r="L228" s="61"/>
      <c r="M228" s="61">
        <f t="shared" ca="1" si="7"/>
        <v>36.797611111111074</v>
      </c>
      <c r="N228" s="61">
        <f t="shared" si="6"/>
        <v>190</v>
      </c>
      <c r="O228" s="61"/>
      <c r="P228" s="61"/>
      <c r="Q228" s="61"/>
      <c r="R228" s="61"/>
      <c r="S228" s="61"/>
    </row>
    <row r="229" spans="1:19" ht="15" x14ac:dyDescent="0.25">
      <c r="A229" s="63">
        <v>45910.375</v>
      </c>
      <c r="B229">
        <v>34.03</v>
      </c>
      <c r="K229" s="61"/>
      <c r="L229" s="61"/>
      <c r="M229" s="61">
        <f t="shared" ca="1" si="7"/>
        <v>36.797611111111074</v>
      </c>
      <c r="N229" s="61">
        <f t="shared" si="6"/>
        <v>190</v>
      </c>
      <c r="O229" s="61"/>
      <c r="P229" s="61"/>
      <c r="Q229" s="61"/>
      <c r="R229" s="61"/>
      <c r="S229" s="61"/>
    </row>
    <row r="230" spans="1:19" ht="15" x14ac:dyDescent="0.25">
      <c r="A230" s="63">
        <v>45910.416666666664</v>
      </c>
      <c r="B230">
        <v>24.89</v>
      </c>
      <c r="K230" s="61"/>
      <c r="L230" s="61"/>
      <c r="M230" s="61">
        <f t="shared" ca="1" si="7"/>
        <v>36.797611111111074</v>
      </c>
      <c r="N230" s="61">
        <f t="shared" si="6"/>
        <v>190</v>
      </c>
      <c r="O230" s="61"/>
      <c r="P230" s="61"/>
      <c r="Q230" s="61"/>
      <c r="R230" s="61"/>
      <c r="S230" s="61"/>
    </row>
    <row r="231" spans="1:19" ht="15" x14ac:dyDescent="0.25">
      <c r="A231" s="63">
        <v>45910.458333333336</v>
      </c>
      <c r="B231">
        <v>32.119999999999997</v>
      </c>
      <c r="K231" s="61"/>
      <c r="L231" s="61"/>
      <c r="M231" s="61">
        <f t="shared" ca="1" si="7"/>
        <v>36.797611111111074</v>
      </c>
      <c r="N231" s="61">
        <f t="shared" si="6"/>
        <v>190</v>
      </c>
      <c r="O231" s="61"/>
      <c r="P231" s="61"/>
      <c r="Q231" s="61"/>
      <c r="R231" s="61"/>
      <c r="S231" s="61"/>
    </row>
    <row r="232" spans="1:19" ht="15" x14ac:dyDescent="0.25">
      <c r="A232" s="63">
        <v>45910.5</v>
      </c>
      <c r="B232">
        <v>28.85</v>
      </c>
      <c r="K232" s="61"/>
      <c r="L232" s="61"/>
      <c r="M232" s="61">
        <f t="shared" ca="1" si="7"/>
        <v>36.797611111111074</v>
      </c>
      <c r="N232" s="61">
        <f t="shared" si="6"/>
        <v>190</v>
      </c>
      <c r="O232" s="61"/>
      <c r="P232" s="61"/>
      <c r="Q232" s="61"/>
      <c r="R232" s="61"/>
      <c r="S232" s="61"/>
    </row>
    <row r="233" spans="1:19" ht="15" x14ac:dyDescent="0.25">
      <c r="A233" s="63">
        <v>45910.541666666664</v>
      </c>
      <c r="B233">
        <v>43.05</v>
      </c>
      <c r="K233" s="61"/>
      <c r="L233" s="61"/>
      <c r="M233" s="61">
        <f t="shared" ca="1" si="7"/>
        <v>36.797611111111074</v>
      </c>
      <c r="N233" s="61">
        <f t="shared" si="6"/>
        <v>190</v>
      </c>
      <c r="O233" s="61"/>
      <c r="P233" s="61"/>
      <c r="Q233" s="61"/>
      <c r="R233" s="61"/>
      <c r="S233" s="61"/>
    </row>
    <row r="234" spans="1:19" ht="15" x14ac:dyDescent="0.25">
      <c r="A234" s="63">
        <v>45910.583333333336</v>
      </c>
      <c r="B234">
        <v>39.869999999999997</v>
      </c>
      <c r="K234" s="61"/>
      <c r="L234" s="61"/>
      <c r="M234" s="61">
        <f t="shared" ca="1" si="7"/>
        <v>36.797611111111074</v>
      </c>
      <c r="N234" s="61">
        <f t="shared" si="6"/>
        <v>190</v>
      </c>
      <c r="O234" s="61"/>
      <c r="P234" s="61"/>
      <c r="Q234" s="61"/>
      <c r="R234" s="61"/>
      <c r="S234" s="61"/>
    </row>
    <row r="235" spans="1:19" ht="15" x14ac:dyDescent="0.25">
      <c r="A235" s="63">
        <v>45910.625</v>
      </c>
      <c r="B235">
        <v>16.96</v>
      </c>
      <c r="K235" s="61"/>
      <c r="L235" s="61"/>
      <c r="M235" s="61">
        <f t="shared" ca="1" si="7"/>
        <v>36.797611111111074</v>
      </c>
      <c r="N235" s="61">
        <f t="shared" si="6"/>
        <v>190</v>
      </c>
      <c r="O235" s="61"/>
      <c r="P235" s="61"/>
      <c r="Q235" s="61"/>
      <c r="R235" s="61"/>
      <c r="S235" s="61"/>
    </row>
    <row r="236" spans="1:19" ht="15" x14ac:dyDescent="0.25">
      <c r="A236" s="63">
        <v>45910.666666666664</v>
      </c>
      <c r="B236">
        <v>21.23</v>
      </c>
      <c r="K236" s="61"/>
      <c r="L236" s="61"/>
      <c r="M236" s="61">
        <f t="shared" ca="1" si="7"/>
        <v>36.797611111111074</v>
      </c>
      <c r="N236" s="61">
        <f t="shared" si="6"/>
        <v>190</v>
      </c>
      <c r="O236" s="61"/>
      <c r="P236" s="61"/>
      <c r="Q236" s="61"/>
      <c r="R236" s="61"/>
      <c r="S236" s="61"/>
    </row>
    <row r="237" spans="1:19" ht="15" x14ac:dyDescent="0.25">
      <c r="A237" s="63">
        <v>45910.708333333336</v>
      </c>
      <c r="B237">
        <v>12.53</v>
      </c>
      <c r="K237" s="61"/>
      <c r="L237" s="61"/>
      <c r="M237" s="61">
        <f t="shared" ca="1" si="7"/>
        <v>36.797611111111074</v>
      </c>
      <c r="N237" s="61">
        <f t="shared" si="6"/>
        <v>190</v>
      </c>
      <c r="O237" s="61"/>
      <c r="P237" s="61"/>
      <c r="Q237" s="61"/>
      <c r="R237" s="61"/>
      <c r="S237" s="61"/>
    </row>
    <row r="238" spans="1:19" ht="15" x14ac:dyDescent="0.25">
      <c r="A238" s="63">
        <v>45910.75</v>
      </c>
      <c r="B238">
        <v>14.02</v>
      </c>
      <c r="K238" s="61"/>
      <c r="L238" s="61"/>
      <c r="M238" s="61">
        <f t="shared" ca="1" si="7"/>
        <v>36.797611111111074</v>
      </c>
      <c r="N238" s="61">
        <f t="shared" si="6"/>
        <v>190</v>
      </c>
      <c r="O238" s="61"/>
      <c r="P238" s="61"/>
      <c r="Q238" s="61"/>
      <c r="R238" s="61"/>
      <c r="S238" s="61"/>
    </row>
    <row r="239" spans="1:19" ht="15" x14ac:dyDescent="0.25">
      <c r="A239" s="63">
        <v>45910.791666666664</v>
      </c>
      <c r="B239">
        <v>13.81</v>
      </c>
      <c r="K239" s="61"/>
      <c r="L239" s="61"/>
      <c r="M239" s="61">
        <f t="shared" ca="1" si="7"/>
        <v>36.797611111111074</v>
      </c>
      <c r="N239" s="61">
        <f t="shared" si="6"/>
        <v>190</v>
      </c>
      <c r="O239" s="61"/>
      <c r="P239" s="61"/>
      <c r="Q239" s="61"/>
      <c r="R239" s="61"/>
      <c r="S239" s="61"/>
    </row>
    <row r="240" spans="1:19" ht="15" x14ac:dyDescent="0.25">
      <c r="A240" s="63">
        <v>45910.833333333336</v>
      </c>
      <c r="B240">
        <v>15.4</v>
      </c>
      <c r="K240" s="61"/>
      <c r="L240" s="61"/>
      <c r="M240" s="61">
        <f t="shared" ca="1" si="7"/>
        <v>36.797611111111074</v>
      </c>
      <c r="N240" s="61">
        <f t="shared" si="6"/>
        <v>190</v>
      </c>
      <c r="O240" s="61"/>
      <c r="P240" s="61"/>
      <c r="Q240" s="61"/>
      <c r="R240" s="61"/>
      <c r="S240" s="61"/>
    </row>
    <row r="241" spans="1:19" ht="15" x14ac:dyDescent="0.25">
      <c r="A241" s="63">
        <v>45910.875</v>
      </c>
      <c r="B241">
        <v>31.5</v>
      </c>
      <c r="K241" s="61"/>
      <c r="L241" s="61"/>
      <c r="M241" s="61">
        <f t="shared" ca="1" si="7"/>
        <v>36.797611111111074</v>
      </c>
      <c r="N241" s="61">
        <f t="shared" si="6"/>
        <v>190</v>
      </c>
      <c r="O241" s="61"/>
      <c r="P241" s="61"/>
      <c r="Q241" s="61"/>
      <c r="R241" s="61"/>
      <c r="S241" s="61"/>
    </row>
    <row r="242" spans="1:19" ht="15" x14ac:dyDescent="0.25">
      <c r="A242" s="63">
        <v>45910.916666666664</v>
      </c>
      <c r="B242">
        <v>32.83</v>
      </c>
      <c r="K242" s="61"/>
      <c r="L242" s="61"/>
      <c r="M242" s="61">
        <f t="shared" ca="1" si="7"/>
        <v>36.797611111111074</v>
      </c>
      <c r="N242" s="61">
        <f t="shared" si="6"/>
        <v>190</v>
      </c>
      <c r="O242" s="61"/>
      <c r="P242" s="61"/>
      <c r="Q242" s="61"/>
      <c r="R242" s="61"/>
      <c r="S242" s="61"/>
    </row>
    <row r="243" spans="1:19" ht="15" x14ac:dyDescent="0.25">
      <c r="A243" s="63">
        <v>45910.958333333336</v>
      </c>
      <c r="B243">
        <v>49.77</v>
      </c>
      <c r="K243" s="61"/>
      <c r="L243" s="61"/>
      <c r="M243" s="61">
        <f t="shared" ca="1" si="7"/>
        <v>36.797611111111074</v>
      </c>
      <c r="N243" s="61">
        <f t="shared" si="6"/>
        <v>190</v>
      </c>
      <c r="O243" s="61"/>
      <c r="P243" s="61"/>
      <c r="Q243" s="61"/>
      <c r="R243" s="61"/>
      <c r="S243" s="61"/>
    </row>
    <row r="244" spans="1:19" ht="15" x14ac:dyDescent="0.25">
      <c r="A244" s="63">
        <v>45911</v>
      </c>
      <c r="B244">
        <v>82.99</v>
      </c>
      <c r="K244" s="61"/>
      <c r="L244" s="61"/>
      <c r="M244" s="61">
        <f t="shared" ca="1" si="7"/>
        <v>36.797611111111074</v>
      </c>
      <c r="N244" s="61">
        <f t="shared" si="6"/>
        <v>190</v>
      </c>
      <c r="O244" s="61"/>
      <c r="P244" s="61"/>
      <c r="Q244" s="61"/>
      <c r="R244" s="61"/>
      <c r="S244" s="61"/>
    </row>
    <row r="245" spans="1:19" ht="15" x14ac:dyDescent="0.25">
      <c r="A245" s="63">
        <v>45911.041666666664</v>
      </c>
      <c r="B245">
        <v>82.74</v>
      </c>
      <c r="K245" s="61"/>
      <c r="L245" s="61"/>
      <c r="M245" s="61">
        <f t="shared" ca="1" si="7"/>
        <v>36.797611111111074</v>
      </c>
      <c r="N245" s="61">
        <f t="shared" si="6"/>
        <v>190</v>
      </c>
      <c r="O245" s="61"/>
      <c r="P245" s="61"/>
      <c r="Q245" s="61"/>
      <c r="R245" s="61"/>
      <c r="S245" s="61"/>
    </row>
    <row r="246" spans="1:19" ht="15" x14ac:dyDescent="0.25">
      <c r="A246" s="63">
        <v>45911.083333333336</v>
      </c>
      <c r="B246">
        <v>112.59</v>
      </c>
      <c r="K246" s="61"/>
      <c r="L246" s="61"/>
      <c r="M246" s="61">
        <f t="shared" ca="1" si="7"/>
        <v>36.797611111111074</v>
      </c>
      <c r="N246" s="61">
        <f t="shared" si="6"/>
        <v>190</v>
      </c>
      <c r="O246" s="61"/>
      <c r="P246" s="61"/>
      <c r="Q246" s="61"/>
      <c r="R246" s="61"/>
      <c r="S246" s="61"/>
    </row>
    <row r="247" spans="1:19" ht="15" x14ac:dyDescent="0.25">
      <c r="A247" s="63">
        <v>45911.125</v>
      </c>
      <c r="B247">
        <v>120.94</v>
      </c>
      <c r="K247" s="61"/>
      <c r="L247" s="61"/>
      <c r="M247" s="61">
        <f t="shared" ca="1" si="7"/>
        <v>36.797611111111074</v>
      </c>
      <c r="N247" s="61">
        <f t="shared" si="6"/>
        <v>190</v>
      </c>
      <c r="O247" s="61"/>
      <c r="P247" s="61"/>
      <c r="Q247" s="61"/>
      <c r="R247" s="61"/>
      <c r="S247" s="61"/>
    </row>
    <row r="248" spans="1:19" ht="15" x14ac:dyDescent="0.25">
      <c r="A248" s="63">
        <v>45911.166666666664</v>
      </c>
      <c r="B248">
        <v>144.47</v>
      </c>
      <c r="K248" s="61"/>
      <c r="L248" s="61"/>
      <c r="M248" s="61">
        <f t="shared" ca="1" si="7"/>
        <v>36.797611111111074</v>
      </c>
      <c r="N248" s="61">
        <f t="shared" si="6"/>
        <v>190</v>
      </c>
      <c r="O248" s="61"/>
      <c r="P248" s="61"/>
      <c r="Q248" s="61"/>
      <c r="R248" s="61"/>
      <c r="S248" s="61"/>
    </row>
    <row r="249" spans="1:19" ht="15" x14ac:dyDescent="0.25">
      <c r="A249" s="63">
        <v>45911.208333333336</v>
      </c>
      <c r="B249">
        <v>149.88999999999999</v>
      </c>
      <c r="K249" s="61"/>
      <c r="L249" s="61"/>
      <c r="M249" s="61">
        <f t="shared" ca="1" si="7"/>
        <v>36.797611111111074</v>
      </c>
      <c r="N249" s="61">
        <f t="shared" si="6"/>
        <v>190</v>
      </c>
      <c r="O249" s="61"/>
      <c r="P249" s="61"/>
      <c r="Q249" s="61"/>
      <c r="R249" s="61"/>
      <c r="S249" s="61"/>
    </row>
    <row r="250" spans="1:19" ht="15" x14ac:dyDescent="0.25">
      <c r="A250" s="63">
        <v>45911.25</v>
      </c>
      <c r="B250">
        <v>140.47999999999999</v>
      </c>
      <c r="K250" s="61"/>
      <c r="L250" s="61"/>
      <c r="M250" s="61">
        <f t="shared" ca="1" si="7"/>
        <v>36.797611111111074</v>
      </c>
      <c r="N250" s="61">
        <f t="shared" si="6"/>
        <v>190</v>
      </c>
      <c r="O250" s="61"/>
      <c r="P250" s="61"/>
      <c r="Q250" s="61"/>
      <c r="R250" s="61"/>
      <c r="S250" s="61"/>
    </row>
    <row r="251" spans="1:19" ht="15" x14ac:dyDescent="0.25">
      <c r="A251" s="63">
        <v>45911.291666666664</v>
      </c>
      <c r="B251">
        <v>143.53</v>
      </c>
      <c r="K251" s="61"/>
      <c r="L251" s="61"/>
      <c r="M251" s="61">
        <f t="shared" ca="1" si="7"/>
        <v>36.797611111111074</v>
      </c>
      <c r="N251" s="61">
        <f t="shared" si="6"/>
        <v>190</v>
      </c>
      <c r="O251" s="61"/>
      <c r="P251" s="61"/>
      <c r="Q251" s="61"/>
      <c r="R251" s="61"/>
      <c r="S251" s="61"/>
    </row>
    <row r="252" spans="1:19" ht="15" x14ac:dyDescent="0.25">
      <c r="A252" s="63">
        <v>45911.333333333336</v>
      </c>
      <c r="B252">
        <v>132.71</v>
      </c>
      <c r="K252" s="61"/>
      <c r="L252" s="61"/>
      <c r="M252" s="61">
        <f t="shared" ca="1" si="7"/>
        <v>36.797611111111074</v>
      </c>
      <c r="N252" s="61">
        <f t="shared" si="6"/>
        <v>190</v>
      </c>
      <c r="O252" s="61"/>
      <c r="P252" s="61"/>
      <c r="Q252" s="61"/>
      <c r="R252" s="61"/>
      <c r="S252" s="61"/>
    </row>
    <row r="253" spans="1:19" ht="15" x14ac:dyDescent="0.25">
      <c r="A253" s="63">
        <v>45911.375</v>
      </c>
      <c r="B253">
        <v>68.099999999999994</v>
      </c>
      <c r="K253" s="61"/>
      <c r="L253" s="61"/>
      <c r="M253" s="61">
        <f t="shared" ca="1" si="7"/>
        <v>36.797611111111074</v>
      </c>
      <c r="N253" s="61">
        <f t="shared" si="6"/>
        <v>190</v>
      </c>
      <c r="O253" s="61"/>
      <c r="P253" s="61"/>
      <c r="Q253" s="61"/>
      <c r="R253" s="61"/>
      <c r="S253" s="61"/>
    </row>
    <row r="254" spans="1:19" ht="15" x14ac:dyDescent="0.25">
      <c r="A254" s="63">
        <v>45911.416666666664</v>
      </c>
      <c r="B254">
        <v>28.84</v>
      </c>
      <c r="K254" s="61"/>
      <c r="L254" s="61"/>
      <c r="M254" s="61">
        <f t="shared" ca="1" si="7"/>
        <v>36.797611111111074</v>
      </c>
      <c r="N254" s="61">
        <f t="shared" si="6"/>
        <v>190</v>
      </c>
      <c r="O254" s="61"/>
      <c r="P254" s="61"/>
      <c r="Q254" s="61"/>
      <c r="R254" s="61"/>
      <c r="S254" s="61"/>
    </row>
    <row r="255" spans="1:19" ht="15" x14ac:dyDescent="0.25">
      <c r="A255" s="63">
        <v>45911.458333333336</v>
      </c>
      <c r="B255">
        <v>17.89</v>
      </c>
      <c r="K255" s="61"/>
      <c r="L255" s="61"/>
      <c r="M255" s="61">
        <f t="shared" ca="1" si="7"/>
        <v>36.797611111111074</v>
      </c>
      <c r="N255" s="61">
        <f t="shared" si="6"/>
        <v>190</v>
      </c>
      <c r="O255" s="61"/>
      <c r="P255" s="61"/>
      <c r="Q255" s="61"/>
      <c r="R255" s="61"/>
      <c r="S255" s="61"/>
    </row>
    <row r="256" spans="1:19" ht="15" x14ac:dyDescent="0.25">
      <c r="A256" s="63">
        <v>45911.5</v>
      </c>
      <c r="B256">
        <v>22.34</v>
      </c>
      <c r="K256" s="61"/>
      <c r="L256" s="61"/>
      <c r="M256" s="61">
        <f t="shared" ca="1" si="7"/>
        <v>36.797611111111074</v>
      </c>
      <c r="N256" s="61">
        <f t="shared" si="6"/>
        <v>190</v>
      </c>
      <c r="O256" s="61"/>
      <c r="P256" s="61"/>
      <c r="Q256" s="61"/>
      <c r="R256" s="61"/>
      <c r="S256" s="61"/>
    </row>
    <row r="257" spans="1:19" ht="15" x14ac:dyDescent="0.25">
      <c r="A257" s="63">
        <v>45911.541666666664</v>
      </c>
      <c r="B257">
        <v>23.05</v>
      </c>
      <c r="K257" s="61"/>
      <c r="L257" s="61"/>
      <c r="M257" s="61">
        <f t="shared" ca="1" si="7"/>
        <v>36.797611111111074</v>
      </c>
      <c r="N257" s="61">
        <f t="shared" si="6"/>
        <v>190</v>
      </c>
      <c r="O257" s="61"/>
      <c r="P257" s="61"/>
      <c r="Q257" s="61"/>
      <c r="R257" s="61"/>
      <c r="S257" s="61"/>
    </row>
    <row r="258" spans="1:19" ht="15" x14ac:dyDescent="0.25">
      <c r="A258" s="63">
        <v>45911.583333333336</v>
      </c>
      <c r="B258">
        <v>19.47</v>
      </c>
      <c r="K258" s="61"/>
      <c r="L258" s="61"/>
      <c r="M258" s="61">
        <f t="shared" ca="1" si="7"/>
        <v>36.797611111111074</v>
      </c>
      <c r="N258" s="61">
        <f t="shared" si="6"/>
        <v>190</v>
      </c>
      <c r="O258" s="61"/>
      <c r="P258" s="61"/>
      <c r="Q258" s="61"/>
      <c r="R258" s="61"/>
      <c r="S258" s="61"/>
    </row>
    <row r="259" spans="1:19" ht="15" x14ac:dyDescent="0.25">
      <c r="A259" s="63">
        <v>45911.625</v>
      </c>
      <c r="B259">
        <v>18.600000000000001</v>
      </c>
      <c r="K259" s="61"/>
      <c r="L259" s="61"/>
      <c r="M259" s="61">
        <f t="shared" ca="1" si="7"/>
        <v>36.797611111111074</v>
      </c>
      <c r="N259" s="61">
        <f t="shared" si="6"/>
        <v>190</v>
      </c>
      <c r="O259" s="61"/>
      <c r="P259" s="61"/>
      <c r="Q259" s="61"/>
      <c r="R259" s="61"/>
      <c r="S259" s="61"/>
    </row>
    <row r="260" spans="1:19" ht="15" x14ac:dyDescent="0.25">
      <c r="A260" s="63">
        <v>45911.666666666664</v>
      </c>
      <c r="B260">
        <v>14.59</v>
      </c>
      <c r="K260" s="61"/>
      <c r="L260" s="61"/>
      <c r="M260" s="61">
        <f t="shared" ca="1" si="7"/>
        <v>36.797611111111074</v>
      </c>
      <c r="N260" s="61">
        <f t="shared" si="6"/>
        <v>190</v>
      </c>
      <c r="O260" s="61"/>
      <c r="P260" s="61"/>
      <c r="Q260" s="61"/>
      <c r="R260" s="61"/>
      <c r="S260" s="61"/>
    </row>
    <row r="261" spans="1:19" ht="15" x14ac:dyDescent="0.25">
      <c r="A261" s="63">
        <v>45911.708333333336</v>
      </c>
      <c r="B261">
        <v>18.059999999999999</v>
      </c>
      <c r="K261" s="61"/>
      <c r="L261" s="61"/>
      <c r="M261" s="61">
        <f t="shared" ca="1" si="7"/>
        <v>36.797611111111074</v>
      </c>
      <c r="N261" s="61">
        <f t="shared" ref="N261:N324" si="8">+IF(A260="","",190)</f>
        <v>190</v>
      </c>
      <c r="O261" s="61"/>
      <c r="P261" s="61"/>
      <c r="Q261" s="61"/>
      <c r="R261" s="61"/>
      <c r="S261" s="61"/>
    </row>
    <row r="262" spans="1:19" ht="15" x14ac:dyDescent="0.25">
      <c r="A262" s="63">
        <v>45911.75</v>
      </c>
      <c r="B262">
        <v>20.78</v>
      </c>
      <c r="K262" s="61"/>
      <c r="L262" s="61"/>
      <c r="M262" s="61">
        <f t="shared" ca="1" si="7"/>
        <v>36.797611111111074</v>
      </c>
      <c r="N262" s="61">
        <f t="shared" si="8"/>
        <v>190</v>
      </c>
      <c r="O262" s="61"/>
      <c r="P262" s="61"/>
      <c r="Q262" s="61"/>
      <c r="R262" s="61"/>
      <c r="S262" s="61"/>
    </row>
    <row r="263" spans="1:19" ht="15" x14ac:dyDescent="0.25">
      <c r="A263" s="63">
        <v>45911.791666666664</v>
      </c>
      <c r="B263">
        <v>19.2</v>
      </c>
      <c r="K263" s="61"/>
      <c r="L263" s="61"/>
      <c r="M263" s="61">
        <f t="shared" ref="M263:M326" ca="1" si="9">+IF(A262="","",Q$6)</f>
        <v>36.797611111111074</v>
      </c>
      <c r="N263" s="61">
        <f t="shared" si="8"/>
        <v>190</v>
      </c>
      <c r="O263" s="61"/>
      <c r="P263" s="61"/>
      <c r="Q263" s="61"/>
      <c r="R263" s="61"/>
      <c r="S263" s="61"/>
    </row>
    <row r="264" spans="1:19" ht="15" x14ac:dyDescent="0.25">
      <c r="A264" s="63">
        <v>45911.833333333336</v>
      </c>
      <c r="B264">
        <v>25.74</v>
      </c>
      <c r="K264" s="61"/>
      <c r="L264" s="61"/>
      <c r="M264" s="61">
        <f t="shared" ca="1" si="9"/>
        <v>36.797611111111074</v>
      </c>
      <c r="N264" s="61">
        <f t="shared" si="8"/>
        <v>190</v>
      </c>
      <c r="O264" s="61"/>
      <c r="P264" s="61"/>
      <c r="Q264" s="61"/>
      <c r="R264" s="61"/>
      <c r="S264" s="61"/>
    </row>
    <row r="265" spans="1:19" ht="15" x14ac:dyDescent="0.25">
      <c r="A265" s="63">
        <v>45911.875</v>
      </c>
      <c r="B265">
        <v>30.32</v>
      </c>
      <c r="K265" s="61"/>
      <c r="L265" s="61"/>
      <c r="M265" s="61">
        <f t="shared" ca="1" si="9"/>
        <v>36.797611111111074</v>
      </c>
      <c r="N265" s="61">
        <f t="shared" si="8"/>
        <v>190</v>
      </c>
      <c r="O265" s="61"/>
      <c r="P265" s="61"/>
      <c r="Q265" s="61"/>
      <c r="R265" s="61"/>
      <c r="S265" s="61"/>
    </row>
    <row r="266" spans="1:19" ht="15" x14ac:dyDescent="0.25">
      <c r="A266" s="63">
        <v>45911.916666666664</v>
      </c>
      <c r="B266">
        <v>11.49</v>
      </c>
      <c r="K266" s="61"/>
      <c r="L266" s="61"/>
      <c r="M266" s="61">
        <f t="shared" ca="1" si="9"/>
        <v>36.797611111111074</v>
      </c>
      <c r="N266" s="61">
        <f t="shared" si="8"/>
        <v>190</v>
      </c>
      <c r="O266" s="61"/>
      <c r="P266" s="61"/>
      <c r="Q266" s="61"/>
      <c r="R266" s="61"/>
      <c r="S266" s="61"/>
    </row>
    <row r="267" spans="1:19" ht="15" x14ac:dyDescent="0.25">
      <c r="A267" s="63">
        <v>45911.958333333336</v>
      </c>
      <c r="B267">
        <v>17.28</v>
      </c>
      <c r="K267" s="61"/>
      <c r="L267" s="61"/>
      <c r="M267" s="61">
        <f t="shared" ca="1" si="9"/>
        <v>36.797611111111074</v>
      </c>
      <c r="N267" s="61">
        <f t="shared" si="8"/>
        <v>190</v>
      </c>
      <c r="O267" s="61"/>
      <c r="P267" s="61"/>
      <c r="Q267" s="61"/>
      <c r="R267" s="61"/>
      <c r="S267" s="61"/>
    </row>
    <row r="268" spans="1:19" ht="15" x14ac:dyDescent="0.25">
      <c r="A268" s="63">
        <v>45912</v>
      </c>
      <c r="B268">
        <v>45.19</v>
      </c>
      <c r="K268" s="61"/>
      <c r="L268" s="61"/>
      <c r="M268" s="61">
        <f t="shared" ca="1" si="9"/>
        <v>36.797611111111074</v>
      </c>
      <c r="N268" s="61">
        <f t="shared" si="8"/>
        <v>190</v>
      </c>
      <c r="O268" s="61"/>
      <c r="P268" s="61"/>
      <c r="Q268" s="61"/>
      <c r="R268" s="61"/>
      <c r="S268" s="61"/>
    </row>
    <row r="269" spans="1:19" ht="15" x14ac:dyDescent="0.25">
      <c r="A269" s="63">
        <v>45912.041666666664</v>
      </c>
      <c r="B269">
        <v>23.54</v>
      </c>
      <c r="K269" s="61"/>
      <c r="L269" s="61"/>
      <c r="M269" s="61">
        <f t="shared" ca="1" si="9"/>
        <v>36.797611111111074</v>
      </c>
      <c r="N269" s="61">
        <f t="shared" si="8"/>
        <v>190</v>
      </c>
      <c r="O269" s="61"/>
      <c r="P269" s="61"/>
      <c r="Q269" s="61"/>
      <c r="R269" s="61"/>
      <c r="S269" s="61"/>
    </row>
    <row r="270" spans="1:19" ht="15" x14ac:dyDescent="0.25">
      <c r="A270" s="63">
        <v>45912.083333333336</v>
      </c>
      <c r="B270">
        <v>37.01</v>
      </c>
      <c r="K270" s="61"/>
      <c r="L270" s="61"/>
      <c r="M270" s="61">
        <f t="shared" ca="1" si="9"/>
        <v>36.797611111111074</v>
      </c>
      <c r="N270" s="61">
        <f t="shared" si="8"/>
        <v>190</v>
      </c>
      <c r="O270" s="61"/>
      <c r="P270" s="61"/>
      <c r="Q270" s="61"/>
      <c r="R270" s="61"/>
      <c r="S270" s="61"/>
    </row>
    <row r="271" spans="1:19" ht="15" x14ac:dyDescent="0.25">
      <c r="A271" s="63">
        <v>45912.125</v>
      </c>
      <c r="B271">
        <v>54.98</v>
      </c>
      <c r="K271" s="61"/>
      <c r="L271" s="61"/>
      <c r="M271" s="61">
        <f t="shared" ca="1" si="9"/>
        <v>36.797611111111074</v>
      </c>
      <c r="N271" s="61">
        <f t="shared" si="8"/>
        <v>190</v>
      </c>
      <c r="O271" s="61"/>
      <c r="P271" s="61"/>
      <c r="Q271" s="61"/>
      <c r="R271" s="61"/>
      <c r="S271" s="61"/>
    </row>
    <row r="272" spans="1:19" ht="15" x14ac:dyDescent="0.25">
      <c r="A272" s="63">
        <v>45912.166666666664</v>
      </c>
      <c r="B272">
        <v>78.89</v>
      </c>
      <c r="K272" s="61"/>
      <c r="L272" s="61"/>
      <c r="M272" s="61">
        <f t="shared" ca="1" si="9"/>
        <v>36.797611111111074</v>
      </c>
      <c r="N272" s="61">
        <f t="shared" si="8"/>
        <v>190</v>
      </c>
      <c r="O272" s="61"/>
      <c r="P272" s="61"/>
      <c r="Q272" s="61"/>
      <c r="R272" s="61"/>
      <c r="S272" s="61"/>
    </row>
    <row r="273" spans="1:19" ht="15" x14ac:dyDescent="0.25">
      <c r="A273" s="63">
        <v>45912.208333333336</v>
      </c>
      <c r="B273">
        <v>103.12</v>
      </c>
      <c r="K273" s="61"/>
      <c r="L273" s="61"/>
      <c r="M273" s="61">
        <f t="shared" ca="1" si="9"/>
        <v>36.797611111111074</v>
      </c>
      <c r="N273" s="61">
        <f t="shared" si="8"/>
        <v>190</v>
      </c>
      <c r="O273" s="61"/>
      <c r="P273" s="61"/>
      <c r="Q273" s="61"/>
      <c r="R273" s="61"/>
      <c r="S273" s="61"/>
    </row>
    <row r="274" spans="1:19" ht="15" x14ac:dyDescent="0.25">
      <c r="A274" s="63">
        <v>45912.25</v>
      </c>
      <c r="B274">
        <v>123.92</v>
      </c>
      <c r="K274" s="61"/>
      <c r="L274" s="61"/>
      <c r="M274" s="61">
        <f t="shared" ca="1" si="9"/>
        <v>36.797611111111074</v>
      </c>
      <c r="N274" s="61">
        <f t="shared" si="8"/>
        <v>190</v>
      </c>
      <c r="O274" s="61"/>
      <c r="P274" s="61"/>
      <c r="Q274" s="61"/>
      <c r="R274" s="61"/>
      <c r="S274" s="61"/>
    </row>
    <row r="275" spans="1:19" ht="15" x14ac:dyDescent="0.25">
      <c r="A275" s="63">
        <v>45912.291666666664</v>
      </c>
      <c r="B275">
        <v>139.72999999999999</v>
      </c>
      <c r="K275" s="61"/>
      <c r="L275" s="61"/>
      <c r="M275" s="61">
        <f t="shared" ca="1" si="9"/>
        <v>36.797611111111074</v>
      </c>
      <c r="N275" s="61">
        <f t="shared" si="8"/>
        <v>190</v>
      </c>
      <c r="O275" s="61"/>
      <c r="P275" s="61"/>
      <c r="Q275" s="61"/>
      <c r="R275" s="61"/>
      <c r="S275" s="61"/>
    </row>
    <row r="276" spans="1:19" ht="15" x14ac:dyDescent="0.25">
      <c r="A276" s="63">
        <v>45912.333333333336</v>
      </c>
      <c r="B276">
        <v>96.08</v>
      </c>
      <c r="K276" s="61"/>
      <c r="L276" s="61"/>
      <c r="M276" s="61">
        <f t="shared" ca="1" si="9"/>
        <v>36.797611111111074</v>
      </c>
      <c r="N276" s="61">
        <f t="shared" si="8"/>
        <v>190</v>
      </c>
      <c r="O276" s="61"/>
      <c r="P276" s="61"/>
      <c r="Q276" s="61"/>
      <c r="R276" s="61"/>
      <c r="S276" s="61"/>
    </row>
    <row r="277" spans="1:19" ht="15" x14ac:dyDescent="0.25">
      <c r="A277" s="63">
        <v>45912.375</v>
      </c>
      <c r="B277">
        <v>37.340000000000003</v>
      </c>
      <c r="K277" s="61"/>
      <c r="L277" s="61"/>
      <c r="M277" s="61">
        <f t="shared" ca="1" si="9"/>
        <v>36.797611111111074</v>
      </c>
      <c r="N277" s="61">
        <f t="shared" si="8"/>
        <v>190</v>
      </c>
      <c r="O277" s="61"/>
      <c r="P277" s="61"/>
      <c r="Q277" s="61"/>
      <c r="R277" s="61"/>
      <c r="S277" s="61"/>
    </row>
    <row r="278" spans="1:19" ht="15" x14ac:dyDescent="0.25">
      <c r="A278" s="63">
        <v>45912.416666666664</v>
      </c>
      <c r="B278">
        <v>24.11</v>
      </c>
      <c r="K278" s="61"/>
      <c r="L278" s="61"/>
      <c r="M278" s="61">
        <f t="shared" ca="1" si="9"/>
        <v>36.797611111111074</v>
      </c>
      <c r="N278" s="61">
        <f t="shared" si="8"/>
        <v>190</v>
      </c>
      <c r="O278" s="61"/>
      <c r="P278" s="61"/>
      <c r="Q278" s="61"/>
      <c r="R278" s="61"/>
      <c r="S278" s="61"/>
    </row>
    <row r="279" spans="1:19" ht="15" x14ac:dyDescent="0.25">
      <c r="A279" s="63">
        <v>45912.458333333336</v>
      </c>
      <c r="B279">
        <v>18.38</v>
      </c>
      <c r="K279" s="61"/>
      <c r="L279" s="61"/>
      <c r="M279" s="61">
        <f t="shared" ca="1" si="9"/>
        <v>36.797611111111074</v>
      </c>
      <c r="N279" s="61">
        <f t="shared" si="8"/>
        <v>190</v>
      </c>
      <c r="O279" s="61"/>
      <c r="P279" s="61"/>
      <c r="Q279" s="61"/>
      <c r="R279" s="61"/>
      <c r="S279" s="61"/>
    </row>
    <row r="280" spans="1:19" ht="15" x14ac:dyDescent="0.25">
      <c r="A280" s="63">
        <v>45912.5</v>
      </c>
      <c r="B280">
        <v>25.31</v>
      </c>
      <c r="K280" s="61"/>
      <c r="L280" s="61"/>
      <c r="M280" s="61">
        <f t="shared" ca="1" si="9"/>
        <v>36.797611111111074</v>
      </c>
      <c r="N280" s="61">
        <f t="shared" si="8"/>
        <v>190</v>
      </c>
      <c r="O280" s="61"/>
      <c r="P280" s="61"/>
      <c r="Q280" s="61"/>
      <c r="R280" s="61"/>
      <c r="S280" s="61"/>
    </row>
    <row r="281" spans="1:19" ht="15" x14ac:dyDescent="0.25">
      <c r="A281" s="63">
        <v>45912.541666666664</v>
      </c>
      <c r="B281">
        <v>57.88</v>
      </c>
      <c r="K281" s="61"/>
      <c r="L281" s="61"/>
      <c r="M281" s="61">
        <f t="shared" ca="1" si="9"/>
        <v>36.797611111111074</v>
      </c>
      <c r="N281" s="61">
        <f t="shared" si="8"/>
        <v>190</v>
      </c>
      <c r="O281" s="61"/>
      <c r="P281" s="61"/>
      <c r="Q281" s="61"/>
      <c r="R281" s="61"/>
      <c r="S281" s="61"/>
    </row>
    <row r="282" spans="1:19" ht="15" x14ac:dyDescent="0.25">
      <c r="A282" s="63">
        <v>45912.583333333336</v>
      </c>
      <c r="B282">
        <v>27.26</v>
      </c>
      <c r="K282" s="61"/>
      <c r="L282" s="61"/>
      <c r="M282" s="61">
        <f t="shared" ca="1" si="9"/>
        <v>36.797611111111074</v>
      </c>
      <c r="N282" s="61">
        <f t="shared" si="8"/>
        <v>190</v>
      </c>
      <c r="O282" s="61"/>
      <c r="P282" s="61"/>
      <c r="Q282" s="61"/>
      <c r="R282" s="61"/>
      <c r="S282" s="61"/>
    </row>
    <row r="283" spans="1:19" ht="15" x14ac:dyDescent="0.25">
      <c r="A283" s="63">
        <v>45912.625</v>
      </c>
      <c r="B283">
        <v>15.12</v>
      </c>
      <c r="K283" s="61"/>
      <c r="L283" s="61"/>
      <c r="M283" s="61">
        <f t="shared" ca="1" si="9"/>
        <v>36.797611111111074</v>
      </c>
      <c r="N283" s="61">
        <f t="shared" si="8"/>
        <v>190</v>
      </c>
      <c r="O283" s="61"/>
      <c r="P283" s="61"/>
      <c r="Q283" s="61"/>
      <c r="R283" s="61"/>
      <c r="S283" s="61"/>
    </row>
    <row r="284" spans="1:19" ht="15" x14ac:dyDescent="0.25">
      <c r="A284" s="63">
        <v>45912.666666666664</v>
      </c>
      <c r="B284">
        <v>24</v>
      </c>
      <c r="K284" s="61"/>
      <c r="L284" s="61"/>
      <c r="M284" s="61">
        <f t="shared" ca="1" si="9"/>
        <v>36.797611111111074</v>
      </c>
      <c r="N284" s="61">
        <f t="shared" si="8"/>
        <v>190</v>
      </c>
      <c r="O284" s="61"/>
      <c r="P284" s="61"/>
      <c r="Q284" s="61"/>
      <c r="R284" s="61"/>
      <c r="S284" s="61"/>
    </row>
    <row r="285" spans="1:19" ht="15" x14ac:dyDescent="0.25">
      <c r="A285" s="63">
        <v>45912.708333333336</v>
      </c>
      <c r="B285">
        <v>23.72</v>
      </c>
      <c r="K285" s="61"/>
      <c r="L285" s="61"/>
      <c r="M285" s="61">
        <f t="shared" ca="1" si="9"/>
        <v>36.797611111111074</v>
      </c>
      <c r="N285" s="61">
        <f t="shared" si="8"/>
        <v>190</v>
      </c>
      <c r="O285" s="61"/>
      <c r="P285" s="61"/>
      <c r="Q285" s="61"/>
      <c r="R285" s="61"/>
      <c r="S285" s="61"/>
    </row>
    <row r="286" spans="1:19" ht="15" x14ac:dyDescent="0.25">
      <c r="A286" s="63">
        <v>45912.75</v>
      </c>
      <c r="B286">
        <v>21.88</v>
      </c>
      <c r="K286" s="61"/>
      <c r="L286" s="61"/>
      <c r="M286" s="61">
        <f t="shared" ca="1" si="9"/>
        <v>36.797611111111074</v>
      </c>
      <c r="N286" s="61">
        <f t="shared" si="8"/>
        <v>190</v>
      </c>
      <c r="O286" s="61"/>
      <c r="P286" s="61"/>
      <c r="Q286" s="61"/>
      <c r="R286" s="61"/>
      <c r="S286" s="61"/>
    </row>
    <row r="287" spans="1:19" ht="15" x14ac:dyDescent="0.25">
      <c r="A287" s="63">
        <v>45912.791666666664</v>
      </c>
      <c r="B287">
        <v>23.16</v>
      </c>
      <c r="K287" s="61"/>
      <c r="L287" s="61"/>
      <c r="M287" s="61">
        <f t="shared" ca="1" si="9"/>
        <v>36.797611111111074</v>
      </c>
      <c r="N287" s="61">
        <f t="shared" si="8"/>
        <v>190</v>
      </c>
      <c r="O287" s="61"/>
      <c r="P287" s="61"/>
      <c r="Q287" s="61"/>
      <c r="R287" s="61"/>
      <c r="S287" s="61"/>
    </row>
    <row r="288" spans="1:19" ht="15" x14ac:dyDescent="0.25">
      <c r="A288" s="63">
        <v>45912.833333333336</v>
      </c>
      <c r="B288">
        <v>31.38</v>
      </c>
      <c r="K288" s="61"/>
      <c r="L288" s="61"/>
      <c r="M288" s="61">
        <f t="shared" ca="1" si="9"/>
        <v>36.797611111111074</v>
      </c>
      <c r="N288" s="61">
        <f t="shared" si="8"/>
        <v>190</v>
      </c>
      <c r="O288" s="61"/>
      <c r="P288" s="61"/>
      <c r="Q288" s="61"/>
      <c r="R288" s="61"/>
      <c r="S288" s="61"/>
    </row>
    <row r="289" spans="1:19" ht="15" x14ac:dyDescent="0.25">
      <c r="A289" s="63">
        <v>45912.875</v>
      </c>
      <c r="B289">
        <v>45.09</v>
      </c>
      <c r="K289" s="61"/>
      <c r="L289" s="61"/>
      <c r="M289" s="61">
        <f t="shared" ca="1" si="9"/>
        <v>36.797611111111074</v>
      </c>
      <c r="N289" s="61">
        <f t="shared" si="8"/>
        <v>190</v>
      </c>
      <c r="O289" s="61"/>
      <c r="P289" s="61"/>
      <c r="Q289" s="61"/>
      <c r="R289" s="61"/>
      <c r="S289" s="61"/>
    </row>
    <row r="290" spans="1:19" ht="15" x14ac:dyDescent="0.25">
      <c r="A290" s="63">
        <v>45912.916666666664</v>
      </c>
      <c r="B290">
        <v>49.58</v>
      </c>
      <c r="K290" s="61"/>
      <c r="L290" s="61"/>
      <c r="M290" s="61">
        <f t="shared" ca="1" si="9"/>
        <v>36.797611111111074</v>
      </c>
      <c r="N290" s="61">
        <f t="shared" si="8"/>
        <v>190</v>
      </c>
      <c r="O290" s="61"/>
      <c r="P290" s="61"/>
      <c r="Q290" s="61"/>
      <c r="R290" s="61"/>
      <c r="S290" s="61"/>
    </row>
    <row r="291" spans="1:19" ht="15" x14ac:dyDescent="0.25">
      <c r="A291" s="63">
        <v>45912.958333333336</v>
      </c>
      <c r="B291">
        <v>44.66</v>
      </c>
      <c r="K291" s="61"/>
      <c r="L291" s="61"/>
      <c r="M291" s="61">
        <f t="shared" ca="1" si="9"/>
        <v>36.797611111111074</v>
      </c>
      <c r="N291" s="61">
        <f t="shared" si="8"/>
        <v>190</v>
      </c>
      <c r="O291" s="61"/>
      <c r="P291" s="61"/>
      <c r="Q291" s="61"/>
      <c r="R291" s="61"/>
      <c r="S291" s="61"/>
    </row>
    <row r="292" spans="1:19" ht="15" x14ac:dyDescent="0.25">
      <c r="A292" s="63">
        <v>45913</v>
      </c>
      <c r="B292">
        <v>43.76</v>
      </c>
      <c r="K292" s="61"/>
      <c r="L292" s="61"/>
      <c r="M292" s="61">
        <f t="shared" ca="1" si="9"/>
        <v>36.797611111111074</v>
      </c>
      <c r="N292" s="61">
        <f t="shared" si="8"/>
        <v>190</v>
      </c>
      <c r="O292" s="61"/>
      <c r="P292" s="61"/>
      <c r="Q292" s="61"/>
      <c r="R292" s="61"/>
      <c r="S292" s="61"/>
    </row>
    <row r="293" spans="1:19" ht="15" x14ac:dyDescent="0.25">
      <c r="A293" s="63">
        <v>45913.041666666664</v>
      </c>
      <c r="B293">
        <v>40.01</v>
      </c>
      <c r="K293" s="61"/>
      <c r="L293" s="61"/>
      <c r="M293" s="61">
        <f t="shared" ca="1" si="9"/>
        <v>36.797611111111074</v>
      </c>
      <c r="N293" s="61">
        <f t="shared" si="8"/>
        <v>190</v>
      </c>
      <c r="O293" s="61"/>
      <c r="P293" s="61"/>
      <c r="Q293" s="61"/>
      <c r="R293" s="61"/>
      <c r="S293" s="61"/>
    </row>
    <row r="294" spans="1:19" ht="15" x14ac:dyDescent="0.25">
      <c r="A294" s="63">
        <v>45913.083333333336</v>
      </c>
      <c r="B294">
        <v>60.64</v>
      </c>
      <c r="K294" s="61"/>
      <c r="L294" s="61"/>
      <c r="M294" s="61">
        <f t="shared" ca="1" si="9"/>
        <v>36.797611111111074</v>
      </c>
      <c r="N294" s="61">
        <f t="shared" si="8"/>
        <v>190</v>
      </c>
      <c r="O294" s="61"/>
      <c r="P294" s="61"/>
      <c r="Q294" s="61"/>
      <c r="R294" s="61"/>
      <c r="S294" s="61"/>
    </row>
    <row r="295" spans="1:19" ht="15" x14ac:dyDescent="0.25">
      <c r="A295" s="63">
        <v>45913.125</v>
      </c>
      <c r="B295">
        <v>72.89</v>
      </c>
      <c r="K295" s="61"/>
      <c r="L295" s="61"/>
      <c r="M295" s="61">
        <f t="shared" ca="1" si="9"/>
        <v>36.797611111111074</v>
      </c>
      <c r="N295" s="61">
        <f t="shared" si="8"/>
        <v>190</v>
      </c>
      <c r="O295" s="61"/>
      <c r="P295" s="61"/>
      <c r="Q295" s="61"/>
      <c r="R295" s="61"/>
      <c r="S295" s="61"/>
    </row>
    <row r="296" spans="1:19" ht="15" x14ac:dyDescent="0.25">
      <c r="A296" s="63">
        <v>45913.166666666664</v>
      </c>
      <c r="B296">
        <v>86.01</v>
      </c>
      <c r="K296" s="61"/>
      <c r="L296" s="61"/>
      <c r="M296" s="61">
        <f t="shared" ca="1" si="9"/>
        <v>36.797611111111074</v>
      </c>
      <c r="N296" s="61">
        <f t="shared" si="8"/>
        <v>190</v>
      </c>
      <c r="O296" s="61"/>
      <c r="P296" s="61"/>
      <c r="Q296" s="61"/>
      <c r="R296" s="61"/>
      <c r="S296" s="61"/>
    </row>
    <row r="297" spans="1:19" ht="15" x14ac:dyDescent="0.25">
      <c r="A297" s="63">
        <v>45913.208333333336</v>
      </c>
      <c r="B297">
        <v>76.87</v>
      </c>
      <c r="K297" s="61"/>
      <c r="L297" s="61"/>
      <c r="M297" s="61">
        <f t="shared" ca="1" si="9"/>
        <v>36.797611111111074</v>
      </c>
      <c r="N297" s="61">
        <f t="shared" si="8"/>
        <v>190</v>
      </c>
      <c r="O297" s="61"/>
      <c r="P297" s="61"/>
      <c r="Q297" s="61"/>
      <c r="R297" s="61"/>
      <c r="S297" s="61"/>
    </row>
    <row r="298" spans="1:19" ht="15" x14ac:dyDescent="0.25">
      <c r="A298" s="63">
        <v>45913.25</v>
      </c>
      <c r="B298">
        <v>56.29</v>
      </c>
      <c r="K298" s="61"/>
      <c r="L298" s="61"/>
      <c r="M298" s="61">
        <f t="shared" ca="1" si="9"/>
        <v>36.797611111111074</v>
      </c>
      <c r="N298" s="61">
        <f t="shared" si="8"/>
        <v>190</v>
      </c>
      <c r="O298" s="61"/>
      <c r="P298" s="61"/>
      <c r="Q298" s="61"/>
      <c r="R298" s="61"/>
      <c r="S298" s="61"/>
    </row>
    <row r="299" spans="1:19" ht="15" x14ac:dyDescent="0.25">
      <c r="A299" s="63">
        <v>45913.291666666664</v>
      </c>
      <c r="B299">
        <v>56.88</v>
      </c>
      <c r="K299" s="61"/>
      <c r="L299" s="61"/>
      <c r="M299" s="61">
        <f t="shared" ca="1" si="9"/>
        <v>36.797611111111074</v>
      </c>
      <c r="N299" s="61">
        <f t="shared" si="8"/>
        <v>190</v>
      </c>
      <c r="O299" s="61"/>
      <c r="P299" s="61"/>
      <c r="Q299" s="61"/>
      <c r="R299" s="61"/>
      <c r="S299" s="61"/>
    </row>
    <row r="300" spans="1:19" ht="15" x14ac:dyDescent="0.25">
      <c r="A300" s="63">
        <v>45913.333333333336</v>
      </c>
      <c r="B300">
        <v>66.239999999999995</v>
      </c>
      <c r="K300" s="61"/>
      <c r="L300" s="61"/>
      <c r="M300" s="61">
        <f t="shared" ca="1" si="9"/>
        <v>36.797611111111074</v>
      </c>
      <c r="N300" s="61">
        <f t="shared" si="8"/>
        <v>190</v>
      </c>
      <c r="O300" s="61"/>
      <c r="P300" s="61"/>
      <c r="Q300" s="61"/>
      <c r="R300" s="61"/>
      <c r="S300" s="61"/>
    </row>
    <row r="301" spans="1:19" ht="15" x14ac:dyDescent="0.25">
      <c r="A301" s="63">
        <v>45913.375</v>
      </c>
      <c r="B301">
        <v>38.090000000000003</v>
      </c>
      <c r="K301" s="61"/>
      <c r="L301" s="61"/>
      <c r="M301" s="61">
        <f t="shared" ca="1" si="9"/>
        <v>36.797611111111074</v>
      </c>
      <c r="N301" s="61">
        <f t="shared" si="8"/>
        <v>190</v>
      </c>
      <c r="O301" s="61"/>
      <c r="P301" s="61"/>
      <c r="Q301" s="61"/>
      <c r="R301" s="61"/>
      <c r="S301" s="61"/>
    </row>
    <row r="302" spans="1:19" ht="15" x14ac:dyDescent="0.25">
      <c r="A302" s="63">
        <v>45913.416666666664</v>
      </c>
      <c r="B302">
        <v>31.25</v>
      </c>
      <c r="K302" s="61"/>
      <c r="L302" s="61"/>
      <c r="M302" s="61">
        <f t="shared" ca="1" si="9"/>
        <v>36.797611111111074</v>
      </c>
      <c r="N302" s="61">
        <f t="shared" si="8"/>
        <v>190</v>
      </c>
      <c r="O302" s="61"/>
      <c r="P302" s="61"/>
      <c r="Q302" s="61"/>
      <c r="R302" s="61"/>
      <c r="S302" s="61"/>
    </row>
    <row r="303" spans="1:19" ht="15" x14ac:dyDescent="0.25">
      <c r="A303" s="63">
        <v>45913.458333333336</v>
      </c>
      <c r="B303">
        <v>34.76</v>
      </c>
      <c r="K303" s="61"/>
      <c r="L303" s="61"/>
      <c r="M303" s="61">
        <f t="shared" ca="1" si="9"/>
        <v>36.797611111111074</v>
      </c>
      <c r="N303" s="61">
        <f t="shared" si="8"/>
        <v>190</v>
      </c>
      <c r="O303" s="61"/>
      <c r="P303" s="61"/>
      <c r="Q303" s="61"/>
      <c r="R303" s="61"/>
      <c r="S303" s="61"/>
    </row>
    <row r="304" spans="1:19" ht="15" x14ac:dyDescent="0.25">
      <c r="A304" s="63">
        <v>45913.5</v>
      </c>
      <c r="B304">
        <v>19.22</v>
      </c>
      <c r="K304" s="61"/>
      <c r="L304" s="61"/>
      <c r="M304" s="61">
        <f t="shared" ca="1" si="9"/>
        <v>36.797611111111074</v>
      </c>
      <c r="N304" s="61">
        <f t="shared" si="8"/>
        <v>190</v>
      </c>
      <c r="O304" s="61"/>
      <c r="P304" s="61"/>
      <c r="Q304" s="61"/>
      <c r="R304" s="61"/>
      <c r="S304" s="61"/>
    </row>
    <row r="305" spans="1:19" ht="15" x14ac:dyDescent="0.25">
      <c r="A305" s="63">
        <v>45913.541666666664</v>
      </c>
      <c r="B305">
        <v>15.96</v>
      </c>
      <c r="K305" s="61"/>
      <c r="L305" s="61"/>
      <c r="M305" s="61">
        <f t="shared" ca="1" si="9"/>
        <v>36.797611111111074</v>
      </c>
      <c r="N305" s="61">
        <f t="shared" si="8"/>
        <v>190</v>
      </c>
      <c r="O305" s="61"/>
      <c r="P305" s="61"/>
      <c r="Q305" s="61"/>
      <c r="R305" s="61"/>
      <c r="S305" s="61"/>
    </row>
    <row r="306" spans="1:19" ht="15" x14ac:dyDescent="0.25">
      <c r="A306" s="63">
        <v>45913.583333333336</v>
      </c>
      <c r="B306">
        <v>12.33</v>
      </c>
      <c r="K306" s="61"/>
      <c r="L306" s="61"/>
      <c r="M306" s="61">
        <f t="shared" ca="1" si="9"/>
        <v>36.797611111111074</v>
      </c>
      <c r="N306" s="61">
        <f t="shared" si="8"/>
        <v>190</v>
      </c>
      <c r="O306" s="61"/>
      <c r="P306" s="61"/>
      <c r="Q306" s="61"/>
      <c r="R306" s="61"/>
      <c r="S306" s="61"/>
    </row>
    <row r="307" spans="1:19" ht="15" x14ac:dyDescent="0.25">
      <c r="A307" s="63">
        <v>45913.625</v>
      </c>
      <c r="B307">
        <v>19.16</v>
      </c>
      <c r="K307" s="61"/>
      <c r="L307" s="61"/>
      <c r="M307" s="61">
        <f t="shared" ca="1" si="9"/>
        <v>36.797611111111074</v>
      </c>
      <c r="N307" s="61">
        <f t="shared" si="8"/>
        <v>190</v>
      </c>
      <c r="O307" s="61"/>
      <c r="P307" s="61"/>
      <c r="Q307" s="61"/>
      <c r="R307" s="61"/>
      <c r="S307" s="61"/>
    </row>
    <row r="308" spans="1:19" ht="15" x14ac:dyDescent="0.25">
      <c r="A308" s="63">
        <v>45913.666666666664</v>
      </c>
      <c r="B308">
        <v>16.16</v>
      </c>
      <c r="K308" s="61"/>
      <c r="L308" s="61"/>
      <c r="M308" s="61">
        <f t="shared" ca="1" si="9"/>
        <v>36.797611111111074</v>
      </c>
      <c r="N308" s="61">
        <f t="shared" si="8"/>
        <v>190</v>
      </c>
      <c r="O308" s="61"/>
      <c r="P308" s="61"/>
      <c r="Q308" s="61"/>
      <c r="R308" s="61"/>
      <c r="S308" s="61"/>
    </row>
    <row r="309" spans="1:19" ht="15" x14ac:dyDescent="0.25">
      <c r="A309" s="63">
        <v>45913.708333333336</v>
      </c>
      <c r="B309">
        <v>15.88</v>
      </c>
      <c r="K309" s="61"/>
      <c r="L309" s="61"/>
      <c r="M309" s="61">
        <f t="shared" ca="1" si="9"/>
        <v>36.797611111111074</v>
      </c>
      <c r="N309" s="61">
        <f t="shared" si="8"/>
        <v>190</v>
      </c>
      <c r="O309" s="61"/>
      <c r="P309" s="61"/>
      <c r="Q309" s="61"/>
      <c r="R309" s="61"/>
      <c r="S309" s="61"/>
    </row>
    <row r="310" spans="1:19" ht="15" x14ac:dyDescent="0.25">
      <c r="A310" s="63">
        <v>45913.75</v>
      </c>
      <c r="B310">
        <v>16.670000000000002</v>
      </c>
      <c r="K310" s="61"/>
      <c r="L310" s="61"/>
      <c r="M310" s="61">
        <f t="shared" ca="1" si="9"/>
        <v>36.797611111111074</v>
      </c>
      <c r="N310" s="61">
        <f t="shared" si="8"/>
        <v>190</v>
      </c>
      <c r="O310" s="61"/>
      <c r="P310" s="61"/>
      <c r="Q310" s="61"/>
      <c r="R310" s="61"/>
      <c r="S310" s="61"/>
    </row>
    <row r="311" spans="1:19" ht="15" x14ac:dyDescent="0.25">
      <c r="A311" s="63">
        <v>45913.791666666664</v>
      </c>
      <c r="B311">
        <v>18.04</v>
      </c>
      <c r="K311" s="61"/>
      <c r="L311" s="61"/>
      <c r="M311" s="61">
        <f t="shared" ca="1" si="9"/>
        <v>36.797611111111074</v>
      </c>
      <c r="N311" s="61">
        <f t="shared" si="8"/>
        <v>190</v>
      </c>
      <c r="O311" s="61"/>
      <c r="P311" s="61"/>
      <c r="Q311" s="61"/>
      <c r="R311" s="61"/>
      <c r="S311" s="61"/>
    </row>
    <row r="312" spans="1:19" ht="15" x14ac:dyDescent="0.25">
      <c r="A312" s="63">
        <v>45913.833333333336</v>
      </c>
      <c r="B312">
        <v>25.01</v>
      </c>
      <c r="K312" s="61"/>
      <c r="L312" s="61"/>
      <c r="M312" s="61">
        <f t="shared" ca="1" si="9"/>
        <v>36.797611111111074</v>
      </c>
      <c r="N312" s="61">
        <f t="shared" si="8"/>
        <v>190</v>
      </c>
      <c r="O312" s="61"/>
      <c r="P312" s="61"/>
      <c r="Q312" s="61"/>
      <c r="R312" s="61"/>
      <c r="S312" s="61"/>
    </row>
    <row r="313" spans="1:19" ht="15" x14ac:dyDescent="0.25">
      <c r="A313" s="63">
        <v>45913.875</v>
      </c>
      <c r="B313">
        <v>28.47</v>
      </c>
      <c r="K313" s="61"/>
      <c r="L313" s="61"/>
      <c r="M313" s="61">
        <f t="shared" ca="1" si="9"/>
        <v>36.797611111111074</v>
      </c>
      <c r="N313" s="61">
        <f t="shared" si="8"/>
        <v>190</v>
      </c>
      <c r="O313" s="61"/>
      <c r="P313" s="61"/>
      <c r="Q313" s="61"/>
      <c r="R313" s="61"/>
      <c r="S313" s="61"/>
    </row>
    <row r="314" spans="1:19" ht="15" x14ac:dyDescent="0.25">
      <c r="A314" s="63">
        <v>45913.916666666664</v>
      </c>
      <c r="B314">
        <v>32.76</v>
      </c>
      <c r="K314" s="61"/>
      <c r="L314" s="61"/>
      <c r="M314" s="61">
        <f t="shared" ca="1" si="9"/>
        <v>36.797611111111074</v>
      </c>
      <c r="N314" s="61">
        <f t="shared" si="8"/>
        <v>190</v>
      </c>
      <c r="O314" s="61"/>
      <c r="P314" s="61"/>
      <c r="Q314" s="61"/>
      <c r="R314" s="61"/>
      <c r="S314" s="61"/>
    </row>
    <row r="315" spans="1:19" ht="15" x14ac:dyDescent="0.25">
      <c r="A315" s="63">
        <v>45913.958333333336</v>
      </c>
      <c r="B315">
        <v>41.59</v>
      </c>
      <c r="K315" s="61"/>
      <c r="L315" s="61"/>
      <c r="M315" s="61">
        <f t="shared" ca="1" si="9"/>
        <v>36.797611111111074</v>
      </c>
      <c r="N315" s="61">
        <f t="shared" si="8"/>
        <v>190</v>
      </c>
      <c r="O315" s="61"/>
      <c r="P315" s="61"/>
      <c r="Q315" s="61"/>
      <c r="R315" s="61"/>
      <c r="S315" s="61"/>
    </row>
    <row r="316" spans="1:19" ht="15" x14ac:dyDescent="0.25">
      <c r="A316" s="63">
        <v>45914</v>
      </c>
      <c r="B316">
        <v>54.74</v>
      </c>
      <c r="K316" s="61"/>
      <c r="L316" s="61"/>
      <c r="M316" s="61">
        <f t="shared" ca="1" si="9"/>
        <v>36.797611111111074</v>
      </c>
      <c r="N316" s="61">
        <f t="shared" si="8"/>
        <v>190</v>
      </c>
      <c r="O316" s="61"/>
      <c r="P316" s="61"/>
      <c r="Q316" s="61"/>
      <c r="R316" s="61"/>
      <c r="S316" s="61"/>
    </row>
    <row r="317" spans="1:19" ht="15" x14ac:dyDescent="0.25">
      <c r="A317" s="63">
        <v>45914.041666666664</v>
      </c>
      <c r="B317">
        <v>54.45</v>
      </c>
      <c r="K317" s="61"/>
      <c r="L317" s="61"/>
      <c r="M317" s="61">
        <f t="shared" ca="1" si="9"/>
        <v>36.797611111111074</v>
      </c>
      <c r="N317" s="61">
        <f t="shared" si="8"/>
        <v>190</v>
      </c>
      <c r="O317" s="61"/>
      <c r="P317" s="61"/>
      <c r="Q317" s="61"/>
      <c r="R317" s="61"/>
      <c r="S317" s="61"/>
    </row>
    <row r="318" spans="1:19" ht="15" x14ac:dyDescent="0.25">
      <c r="A318" s="63">
        <v>45914.083333333336</v>
      </c>
      <c r="B318">
        <v>90.74</v>
      </c>
      <c r="K318" s="61"/>
      <c r="L318" s="61"/>
      <c r="M318" s="61">
        <f t="shared" ca="1" si="9"/>
        <v>36.797611111111074</v>
      </c>
      <c r="N318" s="61">
        <f t="shared" si="8"/>
        <v>190</v>
      </c>
      <c r="O318" s="61"/>
      <c r="P318" s="61"/>
      <c r="Q318" s="61"/>
      <c r="R318" s="61"/>
      <c r="S318" s="61"/>
    </row>
    <row r="319" spans="1:19" ht="15" x14ac:dyDescent="0.25">
      <c r="A319" s="63">
        <v>45914.125</v>
      </c>
      <c r="B319">
        <v>101</v>
      </c>
      <c r="K319" s="61"/>
      <c r="L319" s="61"/>
      <c r="M319" s="61">
        <f t="shared" ca="1" si="9"/>
        <v>36.797611111111074</v>
      </c>
      <c r="N319" s="61">
        <f t="shared" si="8"/>
        <v>190</v>
      </c>
      <c r="O319" s="61"/>
      <c r="P319" s="61"/>
      <c r="Q319" s="61"/>
      <c r="R319" s="61"/>
      <c r="S319" s="61"/>
    </row>
    <row r="320" spans="1:19" ht="15" x14ac:dyDescent="0.25">
      <c r="A320" s="63">
        <v>45914.166666666664</v>
      </c>
      <c r="B320">
        <v>118.77</v>
      </c>
      <c r="K320" s="61"/>
      <c r="L320" s="61"/>
      <c r="M320" s="61">
        <f t="shared" ca="1" si="9"/>
        <v>36.797611111111074</v>
      </c>
      <c r="N320" s="61">
        <f t="shared" si="8"/>
        <v>190</v>
      </c>
      <c r="O320" s="61"/>
      <c r="P320" s="61"/>
      <c r="Q320" s="61"/>
      <c r="R320" s="61"/>
      <c r="S320" s="61"/>
    </row>
    <row r="321" spans="1:19" ht="15" x14ac:dyDescent="0.25">
      <c r="A321" s="63">
        <v>45914.208333333336</v>
      </c>
      <c r="B321">
        <v>123.16</v>
      </c>
      <c r="K321" s="61"/>
      <c r="L321" s="61"/>
      <c r="M321" s="61">
        <f t="shared" ca="1" si="9"/>
        <v>36.797611111111074</v>
      </c>
      <c r="N321" s="61">
        <f t="shared" si="8"/>
        <v>190</v>
      </c>
      <c r="O321" s="61"/>
      <c r="P321" s="61"/>
      <c r="Q321" s="61"/>
      <c r="R321" s="61"/>
      <c r="S321" s="61"/>
    </row>
    <row r="322" spans="1:19" ht="15" x14ac:dyDescent="0.25">
      <c r="A322" s="63">
        <v>45914.25</v>
      </c>
      <c r="B322">
        <v>142.15</v>
      </c>
      <c r="K322" s="61"/>
      <c r="L322" s="61"/>
      <c r="M322" s="61">
        <f t="shared" ca="1" si="9"/>
        <v>36.797611111111074</v>
      </c>
      <c r="N322" s="61">
        <f t="shared" si="8"/>
        <v>190</v>
      </c>
      <c r="O322" s="61"/>
      <c r="P322" s="61"/>
      <c r="Q322" s="61"/>
      <c r="R322" s="61"/>
      <c r="S322" s="61"/>
    </row>
    <row r="323" spans="1:19" ht="15" x14ac:dyDescent="0.25">
      <c r="A323" s="63">
        <v>45914.291666666664</v>
      </c>
      <c r="B323">
        <v>163.24</v>
      </c>
      <c r="K323" s="61"/>
      <c r="L323" s="61"/>
      <c r="M323" s="61">
        <f t="shared" ca="1" si="9"/>
        <v>36.797611111111074</v>
      </c>
      <c r="N323" s="61">
        <f t="shared" si="8"/>
        <v>190</v>
      </c>
      <c r="O323" s="61"/>
      <c r="P323" s="61"/>
      <c r="Q323" s="61"/>
      <c r="R323" s="61"/>
      <c r="S323" s="61"/>
    </row>
    <row r="324" spans="1:19" ht="15" x14ac:dyDescent="0.25">
      <c r="A324" s="63">
        <v>45914.333333333336</v>
      </c>
      <c r="B324">
        <v>96.8</v>
      </c>
      <c r="K324" s="61"/>
      <c r="L324" s="61"/>
      <c r="M324" s="61">
        <f t="shared" ca="1" si="9"/>
        <v>36.797611111111074</v>
      </c>
      <c r="N324" s="61">
        <f t="shared" si="8"/>
        <v>190</v>
      </c>
      <c r="O324" s="61"/>
      <c r="P324" s="61"/>
      <c r="Q324" s="61"/>
      <c r="R324" s="61"/>
      <c r="S324" s="61"/>
    </row>
    <row r="325" spans="1:19" ht="15" x14ac:dyDescent="0.25">
      <c r="A325" s="63">
        <v>45914.375</v>
      </c>
      <c r="B325">
        <v>58.68</v>
      </c>
      <c r="K325" s="61"/>
      <c r="L325" s="61"/>
      <c r="M325" s="61">
        <f t="shared" ca="1" si="9"/>
        <v>36.797611111111074</v>
      </c>
      <c r="N325" s="61">
        <f t="shared" ref="N325:N388" si="10">+IF(A324="","",190)</f>
        <v>190</v>
      </c>
      <c r="O325" s="61"/>
      <c r="P325" s="61"/>
      <c r="Q325" s="61"/>
      <c r="R325" s="61"/>
      <c r="S325" s="61"/>
    </row>
    <row r="326" spans="1:19" ht="15" x14ac:dyDescent="0.25">
      <c r="A326" s="63">
        <v>45914.416666666664</v>
      </c>
      <c r="B326">
        <v>74.69</v>
      </c>
      <c r="K326" s="61"/>
      <c r="L326" s="61"/>
      <c r="M326" s="61">
        <f t="shared" ca="1" si="9"/>
        <v>36.797611111111074</v>
      </c>
      <c r="N326" s="61">
        <f t="shared" si="10"/>
        <v>190</v>
      </c>
      <c r="O326" s="61"/>
      <c r="P326" s="61"/>
      <c r="Q326" s="61"/>
      <c r="R326" s="61"/>
      <c r="S326" s="61"/>
    </row>
    <row r="327" spans="1:19" ht="15" x14ac:dyDescent="0.25">
      <c r="A327" s="63">
        <v>45914.458333333336</v>
      </c>
      <c r="B327">
        <v>80.61</v>
      </c>
      <c r="K327" s="61"/>
      <c r="L327" s="61"/>
      <c r="M327" s="61">
        <f t="shared" ref="M327:M390" ca="1" si="11">+IF(A326="","",Q$6)</f>
        <v>36.797611111111074</v>
      </c>
      <c r="N327" s="61">
        <f t="shared" si="10"/>
        <v>190</v>
      </c>
      <c r="O327" s="61"/>
      <c r="P327" s="61"/>
      <c r="Q327" s="61"/>
      <c r="R327" s="61"/>
      <c r="S327" s="61"/>
    </row>
    <row r="328" spans="1:19" ht="15" x14ac:dyDescent="0.25">
      <c r="A328" s="63">
        <v>45914.5</v>
      </c>
      <c r="B328">
        <v>81.489999999999995</v>
      </c>
      <c r="K328" s="61"/>
      <c r="L328" s="61"/>
      <c r="M328" s="61">
        <f t="shared" ca="1" si="11"/>
        <v>36.797611111111074</v>
      </c>
      <c r="N328" s="61">
        <f t="shared" si="10"/>
        <v>190</v>
      </c>
      <c r="O328" s="61"/>
      <c r="P328" s="61"/>
      <c r="Q328" s="61"/>
      <c r="R328" s="61"/>
      <c r="S328" s="61"/>
    </row>
    <row r="329" spans="1:19" ht="15" x14ac:dyDescent="0.25">
      <c r="A329" s="63">
        <v>45914.541666666664</v>
      </c>
      <c r="B329">
        <v>69.06</v>
      </c>
      <c r="K329" s="61"/>
      <c r="L329" s="61"/>
      <c r="M329" s="61">
        <f t="shared" ca="1" si="11"/>
        <v>36.797611111111074</v>
      </c>
      <c r="N329" s="61">
        <f t="shared" si="10"/>
        <v>190</v>
      </c>
      <c r="O329" s="61"/>
      <c r="P329" s="61"/>
      <c r="Q329" s="61"/>
      <c r="R329" s="61"/>
      <c r="S329" s="61"/>
    </row>
    <row r="330" spans="1:19" ht="15" x14ac:dyDescent="0.25">
      <c r="A330" s="63">
        <v>45914.583333333336</v>
      </c>
      <c r="B330">
        <v>71.180000000000007</v>
      </c>
      <c r="K330" s="61"/>
      <c r="L330" s="61"/>
      <c r="M330" s="61">
        <f t="shared" ca="1" si="11"/>
        <v>36.797611111111074</v>
      </c>
      <c r="N330" s="61">
        <f t="shared" si="10"/>
        <v>190</v>
      </c>
      <c r="O330" s="61"/>
      <c r="P330" s="61"/>
      <c r="Q330" s="61"/>
      <c r="R330" s="61"/>
      <c r="S330" s="61"/>
    </row>
    <row r="331" spans="1:19" ht="15" x14ac:dyDescent="0.25">
      <c r="A331" s="63">
        <v>45914.625</v>
      </c>
      <c r="B331">
        <v>86.45</v>
      </c>
      <c r="K331" s="61"/>
      <c r="L331" s="61"/>
      <c r="M331" s="61">
        <f t="shared" ca="1" si="11"/>
        <v>36.797611111111074</v>
      </c>
      <c r="N331" s="61">
        <f t="shared" si="10"/>
        <v>190</v>
      </c>
      <c r="O331" s="61"/>
      <c r="P331" s="61"/>
      <c r="Q331" s="61"/>
      <c r="R331" s="61"/>
      <c r="S331" s="61"/>
    </row>
    <row r="332" spans="1:19" ht="15" x14ac:dyDescent="0.25">
      <c r="A332" s="63">
        <v>45914.666666666664</v>
      </c>
      <c r="B332">
        <v>105.13</v>
      </c>
      <c r="K332" s="61"/>
      <c r="L332" s="61"/>
      <c r="M332" s="61">
        <f t="shared" ca="1" si="11"/>
        <v>36.797611111111074</v>
      </c>
      <c r="N332" s="61">
        <f t="shared" si="10"/>
        <v>190</v>
      </c>
      <c r="O332" s="61"/>
      <c r="P332" s="61"/>
      <c r="Q332" s="61"/>
      <c r="R332" s="61"/>
      <c r="S332" s="61"/>
    </row>
    <row r="333" spans="1:19" ht="15" x14ac:dyDescent="0.25">
      <c r="A333" s="63">
        <v>45914.708333333336</v>
      </c>
      <c r="B333">
        <v>94.63</v>
      </c>
      <c r="K333" s="61"/>
      <c r="L333" s="61"/>
      <c r="M333" s="61">
        <f t="shared" ca="1" si="11"/>
        <v>36.797611111111074</v>
      </c>
      <c r="N333" s="61">
        <f t="shared" si="10"/>
        <v>190</v>
      </c>
      <c r="O333" s="61"/>
      <c r="P333" s="61"/>
      <c r="Q333" s="61"/>
      <c r="R333" s="61"/>
      <c r="S333" s="61"/>
    </row>
    <row r="334" spans="1:19" ht="15" x14ac:dyDescent="0.25">
      <c r="A334" s="63">
        <v>45914.75</v>
      </c>
      <c r="B334">
        <v>39.78</v>
      </c>
      <c r="K334" s="61"/>
      <c r="L334" s="61"/>
      <c r="M334" s="61">
        <f t="shared" ca="1" si="11"/>
        <v>36.797611111111074</v>
      </c>
      <c r="N334" s="61">
        <f t="shared" si="10"/>
        <v>190</v>
      </c>
      <c r="O334" s="61"/>
      <c r="P334" s="61"/>
      <c r="Q334" s="61"/>
      <c r="R334" s="61"/>
      <c r="S334" s="61"/>
    </row>
    <row r="335" spans="1:19" ht="15" x14ac:dyDescent="0.25">
      <c r="A335" s="63">
        <v>45914.791666666664</v>
      </c>
      <c r="B335">
        <v>15.81</v>
      </c>
      <c r="K335" s="61"/>
      <c r="L335" s="61"/>
      <c r="M335" s="61">
        <f t="shared" ca="1" si="11"/>
        <v>36.797611111111074</v>
      </c>
      <c r="N335" s="61">
        <f t="shared" si="10"/>
        <v>190</v>
      </c>
      <c r="O335" s="61"/>
      <c r="P335" s="61"/>
      <c r="Q335" s="61"/>
      <c r="R335" s="61"/>
      <c r="S335" s="61"/>
    </row>
    <row r="336" spans="1:19" ht="15" x14ac:dyDescent="0.25">
      <c r="A336" s="63">
        <v>45914.833333333336</v>
      </c>
      <c r="B336">
        <v>20.79</v>
      </c>
      <c r="K336" s="61"/>
      <c r="L336" s="61"/>
      <c r="M336" s="61">
        <f t="shared" ca="1" si="11"/>
        <v>36.797611111111074</v>
      </c>
      <c r="N336" s="61">
        <f t="shared" si="10"/>
        <v>190</v>
      </c>
      <c r="O336" s="61"/>
      <c r="P336" s="61"/>
      <c r="Q336" s="61"/>
      <c r="R336" s="61"/>
      <c r="S336" s="61"/>
    </row>
    <row r="337" spans="1:19" ht="15" x14ac:dyDescent="0.25">
      <c r="A337" s="63">
        <v>45914.875</v>
      </c>
      <c r="B337">
        <v>41.71</v>
      </c>
      <c r="K337" s="61"/>
      <c r="L337" s="61"/>
      <c r="M337" s="61">
        <f t="shared" ca="1" si="11"/>
        <v>36.797611111111074</v>
      </c>
      <c r="N337" s="61">
        <f t="shared" si="10"/>
        <v>190</v>
      </c>
      <c r="O337" s="61"/>
      <c r="P337" s="61"/>
      <c r="Q337" s="61"/>
      <c r="R337" s="61"/>
      <c r="S337" s="61"/>
    </row>
    <row r="338" spans="1:19" ht="15" x14ac:dyDescent="0.25">
      <c r="A338" s="63">
        <v>45914.916666666664</v>
      </c>
      <c r="B338">
        <v>113.91</v>
      </c>
      <c r="K338" s="61"/>
      <c r="L338" s="61"/>
      <c r="M338" s="61">
        <f t="shared" ca="1" si="11"/>
        <v>36.797611111111074</v>
      </c>
      <c r="N338" s="61">
        <f t="shared" si="10"/>
        <v>190</v>
      </c>
      <c r="O338" s="61"/>
      <c r="P338" s="61"/>
      <c r="Q338" s="61"/>
      <c r="R338" s="61"/>
      <c r="S338" s="61"/>
    </row>
    <row r="339" spans="1:19" ht="15" x14ac:dyDescent="0.25">
      <c r="A339" s="63">
        <v>45914.958333333336</v>
      </c>
      <c r="B339">
        <v>168.2</v>
      </c>
      <c r="K339" s="61"/>
      <c r="L339" s="61"/>
      <c r="M339" s="61">
        <f t="shared" ca="1" si="11"/>
        <v>36.797611111111074</v>
      </c>
      <c r="N339" s="61">
        <f t="shared" si="10"/>
        <v>190</v>
      </c>
      <c r="O339" s="61"/>
      <c r="P339" s="61"/>
      <c r="Q339" s="61"/>
      <c r="R339" s="61"/>
      <c r="S339" s="61"/>
    </row>
    <row r="340" spans="1:19" ht="15" x14ac:dyDescent="0.25">
      <c r="A340" s="63">
        <v>45915</v>
      </c>
      <c r="B340">
        <v>154.49</v>
      </c>
      <c r="K340" s="61"/>
      <c r="L340" s="61"/>
      <c r="M340" s="61">
        <f t="shared" ca="1" si="11"/>
        <v>36.797611111111074</v>
      </c>
      <c r="N340" s="61">
        <f t="shared" si="10"/>
        <v>190</v>
      </c>
      <c r="O340" s="61"/>
      <c r="P340" s="61"/>
      <c r="Q340" s="61"/>
      <c r="R340" s="61"/>
      <c r="S340" s="61"/>
    </row>
    <row r="341" spans="1:19" ht="15" x14ac:dyDescent="0.25">
      <c r="A341" s="63">
        <v>45915.041666666664</v>
      </c>
      <c r="B341">
        <v>94.98</v>
      </c>
      <c r="K341" s="61"/>
      <c r="L341" s="61"/>
      <c r="M341" s="61">
        <f t="shared" ca="1" si="11"/>
        <v>36.797611111111074</v>
      </c>
      <c r="N341" s="61">
        <f t="shared" si="10"/>
        <v>190</v>
      </c>
      <c r="O341" s="61"/>
      <c r="P341" s="61"/>
      <c r="Q341" s="61"/>
      <c r="R341" s="61"/>
      <c r="S341" s="61"/>
    </row>
    <row r="342" spans="1:19" ht="15" x14ac:dyDescent="0.25">
      <c r="A342" s="63">
        <v>45915.083333333336</v>
      </c>
      <c r="B342">
        <v>77.89</v>
      </c>
      <c r="K342" s="61"/>
      <c r="L342" s="61"/>
      <c r="M342" s="61">
        <f t="shared" ca="1" si="11"/>
        <v>36.797611111111074</v>
      </c>
      <c r="N342" s="61">
        <f t="shared" si="10"/>
        <v>190</v>
      </c>
      <c r="O342" s="61"/>
      <c r="P342" s="61"/>
      <c r="Q342" s="61"/>
      <c r="R342" s="61"/>
      <c r="S342" s="61"/>
    </row>
    <row r="343" spans="1:19" ht="15" x14ac:dyDescent="0.25">
      <c r="A343" s="63">
        <v>45915.125</v>
      </c>
      <c r="B343">
        <v>71</v>
      </c>
      <c r="K343" s="61"/>
      <c r="L343" s="61"/>
      <c r="M343" s="61">
        <f t="shared" ca="1" si="11"/>
        <v>36.797611111111074</v>
      </c>
      <c r="N343" s="61">
        <f t="shared" si="10"/>
        <v>190</v>
      </c>
      <c r="O343" s="61"/>
      <c r="P343" s="61"/>
      <c r="Q343" s="61"/>
      <c r="R343" s="61"/>
      <c r="S343" s="61"/>
    </row>
    <row r="344" spans="1:19" ht="15" x14ac:dyDescent="0.25">
      <c r="A344" s="63">
        <v>45915.166666666664</v>
      </c>
      <c r="B344">
        <v>80.75</v>
      </c>
      <c r="K344" s="61"/>
      <c r="L344" s="61"/>
      <c r="M344" s="61">
        <f t="shared" ca="1" si="11"/>
        <v>36.797611111111074</v>
      </c>
      <c r="N344" s="61">
        <f t="shared" si="10"/>
        <v>190</v>
      </c>
      <c r="O344" s="61"/>
      <c r="P344" s="61"/>
      <c r="Q344" s="61"/>
      <c r="R344" s="61"/>
      <c r="S344" s="61"/>
    </row>
    <row r="345" spans="1:19" ht="15" x14ac:dyDescent="0.25">
      <c r="A345" s="63">
        <v>45915.208333333336</v>
      </c>
      <c r="B345">
        <v>83.59</v>
      </c>
      <c r="K345" s="61"/>
      <c r="L345" s="61"/>
      <c r="M345" s="61">
        <f t="shared" ca="1" si="11"/>
        <v>36.797611111111074</v>
      </c>
      <c r="N345" s="61">
        <f t="shared" si="10"/>
        <v>190</v>
      </c>
      <c r="O345" s="61"/>
      <c r="P345" s="61"/>
      <c r="Q345" s="61"/>
      <c r="R345" s="61"/>
      <c r="S345" s="61"/>
    </row>
    <row r="346" spans="1:19" ht="15" x14ac:dyDescent="0.25">
      <c r="A346" s="63">
        <v>45915.25</v>
      </c>
      <c r="B346">
        <v>96.94</v>
      </c>
      <c r="K346" s="61"/>
      <c r="L346" s="61"/>
      <c r="M346" s="61">
        <f t="shared" ca="1" si="11"/>
        <v>36.797611111111074</v>
      </c>
      <c r="N346" s="61">
        <f t="shared" si="10"/>
        <v>190</v>
      </c>
      <c r="O346" s="61"/>
      <c r="P346" s="61"/>
      <c r="Q346" s="61"/>
      <c r="R346" s="61"/>
      <c r="S346" s="61"/>
    </row>
    <row r="347" spans="1:19" ht="15" x14ac:dyDescent="0.25">
      <c r="A347" s="63">
        <v>45915.291666666664</v>
      </c>
      <c r="B347">
        <v>73.430000000000007</v>
      </c>
      <c r="K347" s="61"/>
      <c r="L347" s="61"/>
      <c r="M347" s="61">
        <f t="shared" ca="1" si="11"/>
        <v>36.797611111111074</v>
      </c>
      <c r="N347" s="61">
        <f t="shared" si="10"/>
        <v>190</v>
      </c>
      <c r="O347" s="61"/>
      <c r="P347" s="61"/>
      <c r="Q347" s="61"/>
      <c r="R347" s="61"/>
      <c r="S347" s="61"/>
    </row>
    <row r="348" spans="1:19" ht="15" x14ac:dyDescent="0.25">
      <c r="A348" s="63">
        <v>45915.333333333336</v>
      </c>
      <c r="B348">
        <v>73.900000000000006</v>
      </c>
      <c r="K348" s="61"/>
      <c r="L348" s="61"/>
      <c r="M348" s="61">
        <f t="shared" ca="1" si="11"/>
        <v>36.797611111111074</v>
      </c>
      <c r="N348" s="61">
        <f t="shared" si="10"/>
        <v>190</v>
      </c>
      <c r="O348" s="61"/>
      <c r="P348" s="61"/>
      <c r="Q348" s="61"/>
      <c r="R348" s="61"/>
      <c r="S348" s="61"/>
    </row>
    <row r="349" spans="1:19" ht="15" x14ac:dyDescent="0.25">
      <c r="A349" s="63">
        <v>45915.375</v>
      </c>
      <c r="B349">
        <v>45.36</v>
      </c>
      <c r="K349" s="61"/>
      <c r="L349" s="61"/>
      <c r="M349" s="61">
        <f t="shared" ca="1" si="11"/>
        <v>36.797611111111074</v>
      </c>
      <c r="N349" s="61">
        <f t="shared" si="10"/>
        <v>190</v>
      </c>
      <c r="O349" s="61"/>
      <c r="P349" s="61"/>
      <c r="Q349" s="61"/>
      <c r="R349" s="61"/>
      <c r="S349" s="61"/>
    </row>
    <row r="350" spans="1:19" ht="15" x14ac:dyDescent="0.25">
      <c r="A350" s="63">
        <v>45915.416666666664</v>
      </c>
      <c r="B350">
        <v>64.97</v>
      </c>
      <c r="K350" s="61"/>
      <c r="L350" s="61"/>
      <c r="M350" s="61">
        <f t="shared" ca="1" si="11"/>
        <v>36.797611111111074</v>
      </c>
      <c r="N350" s="61">
        <f t="shared" si="10"/>
        <v>190</v>
      </c>
      <c r="O350" s="61"/>
      <c r="P350" s="61"/>
      <c r="Q350" s="61"/>
      <c r="R350" s="61"/>
      <c r="S350" s="61"/>
    </row>
    <row r="351" spans="1:19" ht="15" x14ac:dyDescent="0.25">
      <c r="A351" s="63">
        <v>45915.458333333336</v>
      </c>
      <c r="B351">
        <v>58.66</v>
      </c>
      <c r="K351" s="61"/>
      <c r="L351" s="61"/>
      <c r="M351" s="61">
        <f t="shared" ca="1" si="11"/>
        <v>36.797611111111074</v>
      </c>
      <c r="N351" s="61">
        <f t="shared" si="10"/>
        <v>190</v>
      </c>
      <c r="O351" s="61"/>
      <c r="P351" s="61"/>
      <c r="Q351" s="61"/>
      <c r="R351" s="61"/>
      <c r="S351" s="61"/>
    </row>
    <row r="352" spans="1:19" ht="15" x14ac:dyDescent="0.25">
      <c r="A352" s="63">
        <v>45915.5</v>
      </c>
      <c r="B352">
        <v>46.4</v>
      </c>
      <c r="K352" s="61"/>
      <c r="L352" s="61"/>
      <c r="M352" s="61">
        <f t="shared" ca="1" si="11"/>
        <v>36.797611111111074</v>
      </c>
      <c r="N352" s="61">
        <f t="shared" si="10"/>
        <v>190</v>
      </c>
      <c r="O352" s="61"/>
      <c r="P352" s="61"/>
      <c r="Q352" s="61"/>
      <c r="R352" s="61"/>
      <c r="S352" s="61"/>
    </row>
    <row r="353" spans="1:19" ht="15" x14ac:dyDescent="0.25">
      <c r="A353" s="63">
        <v>45915.541666666664</v>
      </c>
      <c r="B353">
        <v>41.94</v>
      </c>
      <c r="K353" s="61"/>
      <c r="L353" s="61"/>
      <c r="M353" s="61">
        <f t="shared" ca="1" si="11"/>
        <v>36.797611111111074</v>
      </c>
      <c r="N353" s="61">
        <f t="shared" si="10"/>
        <v>190</v>
      </c>
      <c r="O353" s="61"/>
      <c r="P353" s="61"/>
      <c r="Q353" s="61"/>
      <c r="R353" s="61"/>
      <c r="S353" s="61"/>
    </row>
    <row r="354" spans="1:19" ht="15" x14ac:dyDescent="0.25">
      <c r="A354" s="63">
        <v>45915.583333333336</v>
      </c>
      <c r="B354">
        <v>24.78</v>
      </c>
      <c r="K354" s="61"/>
      <c r="L354" s="61"/>
      <c r="M354" s="61">
        <f t="shared" ca="1" si="11"/>
        <v>36.797611111111074</v>
      </c>
      <c r="N354" s="61">
        <f t="shared" si="10"/>
        <v>190</v>
      </c>
      <c r="O354" s="61"/>
      <c r="P354" s="61"/>
      <c r="Q354" s="61"/>
      <c r="R354" s="61"/>
      <c r="S354" s="61"/>
    </row>
    <row r="355" spans="1:19" ht="15" x14ac:dyDescent="0.25">
      <c r="A355" s="63">
        <v>45915.625</v>
      </c>
      <c r="B355">
        <v>17.82</v>
      </c>
      <c r="K355" s="61"/>
      <c r="L355" s="61"/>
      <c r="M355" s="61">
        <f t="shared" ca="1" si="11"/>
        <v>36.797611111111074</v>
      </c>
      <c r="N355" s="61">
        <f t="shared" si="10"/>
        <v>190</v>
      </c>
      <c r="O355" s="61"/>
      <c r="P355" s="61"/>
      <c r="Q355" s="61"/>
      <c r="R355" s="61"/>
      <c r="S355" s="61"/>
    </row>
    <row r="356" spans="1:19" ht="15" x14ac:dyDescent="0.25">
      <c r="A356" s="63">
        <v>45915.666666666664</v>
      </c>
      <c r="B356">
        <v>23.18</v>
      </c>
      <c r="K356" s="61"/>
      <c r="L356" s="61"/>
      <c r="M356" s="61">
        <f t="shared" ca="1" si="11"/>
        <v>36.797611111111074</v>
      </c>
      <c r="N356" s="61">
        <f t="shared" si="10"/>
        <v>190</v>
      </c>
      <c r="O356" s="61"/>
      <c r="P356" s="61"/>
      <c r="Q356" s="61"/>
      <c r="R356" s="61"/>
      <c r="S356" s="61"/>
    </row>
    <row r="357" spans="1:19" ht="15" x14ac:dyDescent="0.25">
      <c r="A357" s="63">
        <v>45915.708333333336</v>
      </c>
      <c r="B357">
        <v>26.41</v>
      </c>
      <c r="K357" s="61"/>
      <c r="L357" s="61"/>
      <c r="M357" s="61">
        <f t="shared" ca="1" si="11"/>
        <v>36.797611111111074</v>
      </c>
      <c r="N357" s="61">
        <f t="shared" si="10"/>
        <v>190</v>
      </c>
      <c r="O357" s="61"/>
      <c r="P357" s="61"/>
      <c r="Q357" s="61"/>
      <c r="R357" s="61"/>
      <c r="S357" s="61"/>
    </row>
    <row r="358" spans="1:19" ht="15" x14ac:dyDescent="0.25">
      <c r="A358" s="63">
        <v>45915.75</v>
      </c>
      <c r="B358">
        <v>31.45</v>
      </c>
      <c r="K358" s="61"/>
      <c r="L358" s="61"/>
      <c r="M358" s="61">
        <f t="shared" ca="1" si="11"/>
        <v>36.797611111111074</v>
      </c>
      <c r="N358" s="61">
        <f t="shared" si="10"/>
        <v>190</v>
      </c>
      <c r="O358" s="61"/>
      <c r="P358" s="61"/>
      <c r="Q358" s="61"/>
      <c r="R358" s="61"/>
      <c r="S358" s="61"/>
    </row>
    <row r="359" spans="1:19" ht="15" x14ac:dyDescent="0.25">
      <c r="A359" s="63">
        <v>45915.791666666664</v>
      </c>
      <c r="B359">
        <v>34.24</v>
      </c>
      <c r="K359" s="61"/>
      <c r="L359" s="61"/>
      <c r="M359" s="61">
        <f t="shared" ca="1" si="11"/>
        <v>36.797611111111074</v>
      </c>
      <c r="N359" s="61">
        <f t="shared" si="10"/>
        <v>190</v>
      </c>
      <c r="O359" s="61"/>
      <c r="P359" s="61"/>
      <c r="Q359" s="61"/>
      <c r="R359" s="61"/>
      <c r="S359" s="61"/>
    </row>
    <row r="360" spans="1:19" ht="15" x14ac:dyDescent="0.25">
      <c r="A360" s="63">
        <v>45915.833333333336</v>
      </c>
      <c r="B360">
        <v>41.22</v>
      </c>
      <c r="K360" s="61"/>
      <c r="L360" s="61"/>
      <c r="M360" s="61">
        <f t="shared" ca="1" si="11"/>
        <v>36.797611111111074</v>
      </c>
      <c r="N360" s="61">
        <f t="shared" si="10"/>
        <v>190</v>
      </c>
      <c r="O360" s="61"/>
      <c r="P360" s="61"/>
      <c r="Q360" s="61"/>
      <c r="R360" s="61"/>
      <c r="S360" s="61"/>
    </row>
    <row r="361" spans="1:19" ht="15" x14ac:dyDescent="0.25">
      <c r="A361" s="63">
        <v>45915.875</v>
      </c>
      <c r="B361">
        <v>47.57</v>
      </c>
      <c r="K361" s="61"/>
      <c r="L361" s="61"/>
      <c r="M361" s="61">
        <f t="shared" ca="1" si="11"/>
        <v>36.797611111111074</v>
      </c>
      <c r="N361" s="61">
        <f t="shared" si="10"/>
        <v>190</v>
      </c>
      <c r="O361" s="61"/>
      <c r="P361" s="61"/>
      <c r="Q361" s="61"/>
      <c r="R361" s="61"/>
      <c r="S361" s="61"/>
    </row>
    <row r="362" spans="1:19" ht="15" x14ac:dyDescent="0.25">
      <c r="A362" s="63">
        <v>45915.916666666664</v>
      </c>
      <c r="B362">
        <v>48.7</v>
      </c>
      <c r="K362" s="61"/>
      <c r="L362" s="61"/>
      <c r="M362" s="61">
        <f t="shared" ca="1" si="11"/>
        <v>36.797611111111074</v>
      </c>
      <c r="N362" s="61">
        <f t="shared" si="10"/>
        <v>190</v>
      </c>
      <c r="O362" s="61"/>
      <c r="P362" s="61"/>
      <c r="Q362" s="61"/>
      <c r="R362" s="61"/>
      <c r="S362" s="61"/>
    </row>
    <row r="363" spans="1:19" ht="15" x14ac:dyDescent="0.25">
      <c r="A363" s="63">
        <v>45915.958333333336</v>
      </c>
      <c r="B363">
        <v>46.45</v>
      </c>
      <c r="K363" s="61"/>
      <c r="L363" s="61"/>
      <c r="M363" s="61">
        <f t="shared" ca="1" si="11"/>
        <v>36.797611111111074</v>
      </c>
      <c r="N363" s="61">
        <f t="shared" si="10"/>
        <v>190</v>
      </c>
      <c r="O363" s="61"/>
      <c r="P363" s="61"/>
      <c r="Q363" s="61"/>
      <c r="R363" s="61"/>
      <c r="S363" s="61"/>
    </row>
    <row r="364" spans="1:19" ht="15" x14ac:dyDescent="0.25">
      <c r="A364" s="63">
        <v>45916</v>
      </c>
      <c r="B364">
        <v>49.22</v>
      </c>
      <c r="K364" s="61"/>
      <c r="L364" s="61"/>
      <c r="M364" s="61">
        <f t="shared" ca="1" si="11"/>
        <v>36.797611111111074</v>
      </c>
      <c r="N364" s="61">
        <f t="shared" si="10"/>
        <v>190</v>
      </c>
      <c r="O364" s="61"/>
      <c r="P364" s="61"/>
      <c r="Q364" s="61"/>
      <c r="R364" s="61"/>
      <c r="S364" s="61"/>
    </row>
    <row r="365" spans="1:19" ht="15" x14ac:dyDescent="0.25">
      <c r="A365" s="63">
        <v>45916.041666666664</v>
      </c>
      <c r="B365">
        <v>35.01</v>
      </c>
      <c r="K365" s="61"/>
      <c r="L365" s="61"/>
      <c r="M365" s="61">
        <f t="shared" ca="1" si="11"/>
        <v>36.797611111111074</v>
      </c>
      <c r="N365" s="61">
        <f t="shared" si="10"/>
        <v>190</v>
      </c>
      <c r="O365" s="61"/>
      <c r="P365" s="61"/>
      <c r="Q365" s="61"/>
      <c r="R365" s="61"/>
      <c r="S365" s="61"/>
    </row>
    <row r="366" spans="1:19" ht="15" x14ac:dyDescent="0.25">
      <c r="A366" s="63">
        <v>45916.083333333336</v>
      </c>
      <c r="B366">
        <v>44.61</v>
      </c>
      <c r="K366" s="61"/>
      <c r="L366" s="61"/>
      <c r="M366" s="61">
        <f t="shared" ca="1" si="11"/>
        <v>36.797611111111074</v>
      </c>
      <c r="N366" s="61">
        <f t="shared" si="10"/>
        <v>190</v>
      </c>
      <c r="O366" s="61"/>
      <c r="P366" s="61"/>
      <c r="Q366" s="61"/>
      <c r="R366" s="61"/>
      <c r="S366" s="61"/>
    </row>
    <row r="367" spans="1:19" ht="15" x14ac:dyDescent="0.25">
      <c r="A367" s="63">
        <v>45916.125</v>
      </c>
      <c r="B367">
        <v>53.11</v>
      </c>
      <c r="K367" s="61"/>
      <c r="L367" s="61"/>
      <c r="M367" s="61">
        <f t="shared" ca="1" si="11"/>
        <v>36.797611111111074</v>
      </c>
      <c r="N367" s="61">
        <f t="shared" si="10"/>
        <v>190</v>
      </c>
      <c r="O367" s="61"/>
      <c r="P367" s="61"/>
      <c r="Q367" s="61"/>
      <c r="R367" s="61"/>
      <c r="S367" s="61"/>
    </row>
    <row r="368" spans="1:19" ht="15" x14ac:dyDescent="0.25">
      <c r="A368" s="63">
        <v>45916.166666666664</v>
      </c>
      <c r="B368">
        <v>62</v>
      </c>
      <c r="K368" s="61"/>
      <c r="L368" s="61"/>
      <c r="M368" s="61">
        <f t="shared" ca="1" si="11"/>
        <v>36.797611111111074</v>
      </c>
      <c r="N368" s="61">
        <f t="shared" si="10"/>
        <v>190</v>
      </c>
      <c r="O368" s="61"/>
      <c r="P368" s="61"/>
      <c r="Q368" s="61"/>
      <c r="R368" s="61"/>
      <c r="S368" s="61"/>
    </row>
    <row r="369" spans="1:19" ht="15" x14ac:dyDescent="0.25">
      <c r="A369" s="63">
        <v>45916.208333333336</v>
      </c>
      <c r="B369">
        <v>54.62</v>
      </c>
      <c r="K369" s="61"/>
      <c r="L369" s="61"/>
      <c r="M369" s="61">
        <f t="shared" ca="1" si="11"/>
        <v>36.797611111111074</v>
      </c>
      <c r="N369" s="61">
        <f t="shared" si="10"/>
        <v>190</v>
      </c>
      <c r="O369" s="61"/>
      <c r="P369" s="61"/>
      <c r="Q369" s="61"/>
      <c r="R369" s="61"/>
      <c r="S369" s="61"/>
    </row>
    <row r="370" spans="1:19" ht="15" x14ac:dyDescent="0.25">
      <c r="A370" s="63">
        <v>45916.25</v>
      </c>
      <c r="B370">
        <v>54.38</v>
      </c>
      <c r="K370" s="61"/>
      <c r="L370" s="61"/>
      <c r="M370" s="61">
        <f t="shared" ca="1" si="11"/>
        <v>36.797611111111074</v>
      </c>
      <c r="N370" s="61">
        <f t="shared" si="10"/>
        <v>190</v>
      </c>
      <c r="O370" s="61"/>
      <c r="P370" s="61"/>
      <c r="Q370" s="61"/>
      <c r="R370" s="61"/>
      <c r="S370" s="61"/>
    </row>
    <row r="371" spans="1:19" ht="15" x14ac:dyDescent="0.25">
      <c r="A371" s="63">
        <v>45916.291666666664</v>
      </c>
      <c r="B371">
        <v>52.32</v>
      </c>
      <c r="K371" s="61"/>
      <c r="L371" s="61"/>
      <c r="M371" s="61">
        <f t="shared" ca="1" si="11"/>
        <v>36.797611111111074</v>
      </c>
      <c r="N371" s="61">
        <f t="shared" si="10"/>
        <v>190</v>
      </c>
      <c r="O371" s="61"/>
      <c r="P371" s="61"/>
      <c r="Q371" s="61"/>
      <c r="R371" s="61"/>
      <c r="S371" s="61"/>
    </row>
    <row r="372" spans="1:19" ht="15" x14ac:dyDescent="0.25">
      <c r="A372" s="63">
        <v>45916.333333333336</v>
      </c>
      <c r="B372">
        <v>48.8</v>
      </c>
      <c r="K372" s="61"/>
      <c r="L372" s="61"/>
      <c r="M372" s="61">
        <f t="shared" ca="1" si="11"/>
        <v>36.797611111111074</v>
      </c>
      <c r="N372" s="61">
        <f t="shared" si="10"/>
        <v>190</v>
      </c>
      <c r="O372" s="61"/>
      <c r="P372" s="61"/>
      <c r="Q372" s="61"/>
      <c r="R372" s="61"/>
      <c r="S372" s="61"/>
    </row>
    <row r="373" spans="1:19" ht="15" x14ac:dyDescent="0.25">
      <c r="A373" s="63">
        <v>45916.375</v>
      </c>
      <c r="B373">
        <v>37.72</v>
      </c>
      <c r="K373" s="61"/>
      <c r="L373" s="61"/>
      <c r="M373" s="61">
        <f t="shared" ca="1" si="11"/>
        <v>36.797611111111074</v>
      </c>
      <c r="N373" s="61">
        <f t="shared" si="10"/>
        <v>190</v>
      </c>
      <c r="O373" s="61"/>
      <c r="P373" s="61"/>
      <c r="Q373" s="61"/>
      <c r="R373" s="61"/>
      <c r="S373" s="61"/>
    </row>
    <row r="374" spans="1:19" ht="15" x14ac:dyDescent="0.25">
      <c r="A374" s="63">
        <v>45916.416666666664</v>
      </c>
      <c r="B374">
        <v>37.68</v>
      </c>
      <c r="K374" s="61"/>
      <c r="L374" s="61"/>
      <c r="M374" s="61">
        <f t="shared" ca="1" si="11"/>
        <v>36.797611111111074</v>
      </c>
      <c r="N374" s="61">
        <f t="shared" si="10"/>
        <v>190</v>
      </c>
      <c r="O374" s="61"/>
      <c r="P374" s="61"/>
      <c r="Q374" s="61"/>
      <c r="R374" s="61"/>
      <c r="S374" s="61"/>
    </row>
    <row r="375" spans="1:19" ht="15" x14ac:dyDescent="0.25">
      <c r="A375" s="63">
        <v>45916.458333333336</v>
      </c>
      <c r="B375">
        <v>31.66</v>
      </c>
      <c r="K375" s="61"/>
      <c r="L375" s="61"/>
      <c r="M375" s="61">
        <f t="shared" ca="1" si="11"/>
        <v>36.797611111111074</v>
      </c>
      <c r="N375" s="61">
        <f t="shared" si="10"/>
        <v>190</v>
      </c>
      <c r="O375" s="61"/>
      <c r="P375" s="61"/>
      <c r="Q375" s="61"/>
      <c r="R375" s="61"/>
      <c r="S375" s="61"/>
    </row>
    <row r="376" spans="1:19" ht="15" x14ac:dyDescent="0.25">
      <c r="A376" s="63">
        <v>45916.5</v>
      </c>
      <c r="B376">
        <v>24.57</v>
      </c>
      <c r="K376" s="61"/>
      <c r="L376" s="61"/>
      <c r="M376" s="61">
        <f t="shared" ca="1" si="11"/>
        <v>36.797611111111074</v>
      </c>
      <c r="N376" s="61">
        <f t="shared" si="10"/>
        <v>190</v>
      </c>
      <c r="O376" s="61"/>
      <c r="P376" s="61"/>
      <c r="Q376" s="61"/>
      <c r="R376" s="61"/>
      <c r="S376" s="61"/>
    </row>
    <row r="377" spans="1:19" ht="15" x14ac:dyDescent="0.25">
      <c r="A377" s="63">
        <v>45916.541666666664</v>
      </c>
      <c r="B377">
        <v>16.54</v>
      </c>
      <c r="K377" s="61"/>
      <c r="L377" s="61"/>
      <c r="M377" s="61">
        <f t="shared" ca="1" si="11"/>
        <v>36.797611111111074</v>
      </c>
      <c r="N377" s="61">
        <f t="shared" si="10"/>
        <v>190</v>
      </c>
      <c r="O377" s="61"/>
      <c r="P377" s="61"/>
      <c r="Q377" s="61"/>
      <c r="R377" s="61"/>
      <c r="S377" s="61"/>
    </row>
    <row r="378" spans="1:19" ht="15" x14ac:dyDescent="0.25">
      <c r="A378" s="63">
        <v>45916.583333333336</v>
      </c>
      <c r="B378">
        <v>13.89</v>
      </c>
      <c r="K378" s="61"/>
      <c r="L378" s="61"/>
      <c r="M378" s="61">
        <f t="shared" ca="1" si="11"/>
        <v>36.797611111111074</v>
      </c>
      <c r="N378" s="61">
        <f t="shared" si="10"/>
        <v>190</v>
      </c>
      <c r="O378" s="61"/>
      <c r="P378" s="61"/>
      <c r="Q378" s="61"/>
      <c r="R378" s="61"/>
      <c r="S378" s="61"/>
    </row>
    <row r="379" spans="1:19" ht="15" x14ac:dyDescent="0.25">
      <c r="A379" s="63">
        <v>45916.625</v>
      </c>
      <c r="B379">
        <v>13.21</v>
      </c>
      <c r="K379" s="61"/>
      <c r="L379" s="61"/>
      <c r="M379" s="61">
        <f t="shared" ca="1" si="11"/>
        <v>36.797611111111074</v>
      </c>
      <c r="N379" s="61">
        <f t="shared" si="10"/>
        <v>190</v>
      </c>
      <c r="O379" s="61"/>
      <c r="P379" s="61"/>
      <c r="Q379" s="61"/>
      <c r="R379" s="61"/>
      <c r="S379" s="61"/>
    </row>
    <row r="380" spans="1:19" ht="15" x14ac:dyDescent="0.25">
      <c r="A380" s="63">
        <v>45916.666666666664</v>
      </c>
      <c r="B380">
        <v>33.979999999999997</v>
      </c>
      <c r="K380" s="61"/>
      <c r="L380" s="61"/>
      <c r="M380" s="61">
        <f t="shared" ca="1" si="11"/>
        <v>36.797611111111074</v>
      </c>
      <c r="N380" s="61">
        <f t="shared" si="10"/>
        <v>190</v>
      </c>
      <c r="O380" s="61"/>
      <c r="P380" s="61"/>
      <c r="Q380" s="61"/>
      <c r="R380" s="61"/>
      <c r="S380" s="61"/>
    </row>
    <row r="381" spans="1:19" ht="15" x14ac:dyDescent="0.25">
      <c r="A381" s="63">
        <v>45916.708333333336</v>
      </c>
      <c r="B381">
        <v>33.71</v>
      </c>
      <c r="K381" s="61"/>
      <c r="L381" s="61"/>
      <c r="M381" s="61">
        <f t="shared" ca="1" si="11"/>
        <v>36.797611111111074</v>
      </c>
      <c r="N381" s="61">
        <f t="shared" si="10"/>
        <v>190</v>
      </c>
      <c r="O381" s="61"/>
      <c r="P381" s="61"/>
      <c r="Q381" s="61"/>
      <c r="R381" s="61"/>
      <c r="S381" s="61"/>
    </row>
    <row r="382" spans="1:19" ht="15" x14ac:dyDescent="0.25">
      <c r="A382" s="63">
        <v>45916.75</v>
      </c>
      <c r="B382">
        <v>24.49</v>
      </c>
      <c r="K382" s="61"/>
      <c r="L382" s="61"/>
      <c r="M382" s="61">
        <f t="shared" ca="1" si="11"/>
        <v>36.797611111111074</v>
      </c>
      <c r="N382" s="61">
        <f t="shared" si="10"/>
        <v>190</v>
      </c>
      <c r="O382" s="61"/>
      <c r="P382" s="61"/>
      <c r="Q382" s="61"/>
      <c r="R382" s="61"/>
      <c r="S382" s="61"/>
    </row>
    <row r="383" spans="1:19" ht="15" x14ac:dyDescent="0.25">
      <c r="A383" s="63">
        <v>45916.791666666664</v>
      </c>
      <c r="B383">
        <v>20.58</v>
      </c>
      <c r="K383" s="61"/>
      <c r="L383" s="61"/>
      <c r="M383" s="61">
        <f t="shared" ca="1" si="11"/>
        <v>36.797611111111074</v>
      </c>
      <c r="N383" s="61">
        <f t="shared" si="10"/>
        <v>190</v>
      </c>
      <c r="O383" s="61"/>
      <c r="P383" s="61"/>
      <c r="Q383" s="61"/>
      <c r="R383" s="61"/>
      <c r="S383" s="61"/>
    </row>
    <row r="384" spans="1:19" ht="15" x14ac:dyDescent="0.25">
      <c r="A384" s="63">
        <v>45916.833333333336</v>
      </c>
      <c r="B384">
        <v>18.88</v>
      </c>
      <c r="K384" s="61"/>
      <c r="L384" s="61"/>
      <c r="M384" s="61">
        <f t="shared" ca="1" si="11"/>
        <v>36.797611111111074</v>
      </c>
      <c r="N384" s="61">
        <f t="shared" si="10"/>
        <v>190</v>
      </c>
      <c r="O384" s="61"/>
      <c r="P384" s="61"/>
      <c r="Q384" s="61"/>
      <c r="R384" s="61"/>
      <c r="S384" s="61"/>
    </row>
    <row r="385" spans="1:19" ht="15" x14ac:dyDescent="0.25">
      <c r="A385" s="63">
        <v>45916.875</v>
      </c>
      <c r="B385">
        <v>21.01</v>
      </c>
      <c r="K385" s="61"/>
      <c r="L385" s="61"/>
      <c r="M385" s="61">
        <f t="shared" ca="1" si="11"/>
        <v>36.797611111111074</v>
      </c>
      <c r="N385" s="61">
        <f t="shared" si="10"/>
        <v>190</v>
      </c>
      <c r="O385" s="61"/>
      <c r="P385" s="61"/>
      <c r="Q385" s="61"/>
      <c r="R385" s="61"/>
      <c r="S385" s="61"/>
    </row>
    <row r="386" spans="1:19" ht="15" x14ac:dyDescent="0.25">
      <c r="A386" s="63">
        <v>45916.916666666664</v>
      </c>
      <c r="B386">
        <v>19.440000000000001</v>
      </c>
      <c r="K386" s="61"/>
      <c r="L386" s="61"/>
      <c r="M386" s="61">
        <f t="shared" ca="1" si="11"/>
        <v>36.797611111111074</v>
      </c>
      <c r="N386" s="61">
        <f t="shared" si="10"/>
        <v>190</v>
      </c>
      <c r="O386" s="61"/>
      <c r="P386" s="61"/>
      <c r="Q386" s="61"/>
      <c r="R386" s="61"/>
      <c r="S386" s="61"/>
    </row>
    <row r="387" spans="1:19" ht="15" x14ac:dyDescent="0.25">
      <c r="A387" s="63">
        <v>45916.958333333336</v>
      </c>
      <c r="B387">
        <v>23.41</v>
      </c>
      <c r="K387" s="61"/>
      <c r="L387" s="61"/>
      <c r="M387" s="61">
        <f t="shared" ca="1" si="11"/>
        <v>36.797611111111074</v>
      </c>
      <c r="N387" s="61">
        <f t="shared" si="10"/>
        <v>190</v>
      </c>
      <c r="O387" s="61"/>
      <c r="P387" s="61"/>
      <c r="Q387" s="61"/>
      <c r="R387" s="61"/>
      <c r="S387" s="61"/>
    </row>
    <row r="388" spans="1:19" ht="15" x14ac:dyDescent="0.25">
      <c r="A388" s="63">
        <v>45917</v>
      </c>
      <c r="B388">
        <v>30.81</v>
      </c>
      <c r="K388" s="61"/>
      <c r="L388" s="61"/>
      <c r="M388" s="61">
        <f t="shared" ca="1" si="11"/>
        <v>36.797611111111074</v>
      </c>
      <c r="N388" s="61">
        <f t="shared" si="10"/>
        <v>190</v>
      </c>
      <c r="O388" s="61"/>
      <c r="P388" s="61"/>
      <c r="Q388" s="61"/>
      <c r="R388" s="61"/>
      <c r="S388" s="61"/>
    </row>
    <row r="389" spans="1:19" ht="15" x14ac:dyDescent="0.25">
      <c r="A389" s="63">
        <v>45917.041666666664</v>
      </c>
      <c r="B389">
        <v>39.369999999999997</v>
      </c>
      <c r="K389" s="61"/>
      <c r="L389" s="61"/>
      <c r="M389" s="61">
        <f t="shared" ca="1" si="11"/>
        <v>36.797611111111074</v>
      </c>
      <c r="N389" s="61">
        <f t="shared" ref="N389:N452" si="12">+IF(A388="","",190)</f>
        <v>190</v>
      </c>
      <c r="O389" s="61"/>
      <c r="P389" s="61"/>
      <c r="Q389" s="61"/>
      <c r="R389" s="61"/>
      <c r="S389" s="61"/>
    </row>
    <row r="390" spans="1:19" ht="15" x14ac:dyDescent="0.25">
      <c r="A390" s="63">
        <v>45917.083333333336</v>
      </c>
      <c r="B390">
        <v>71.489999999999995</v>
      </c>
      <c r="K390" s="61"/>
      <c r="L390" s="61"/>
      <c r="M390" s="61">
        <f t="shared" ca="1" si="11"/>
        <v>36.797611111111074</v>
      </c>
      <c r="N390" s="61">
        <f t="shared" si="12"/>
        <v>190</v>
      </c>
      <c r="O390" s="61"/>
      <c r="P390" s="61"/>
      <c r="Q390" s="61"/>
      <c r="R390" s="61"/>
      <c r="S390" s="61"/>
    </row>
    <row r="391" spans="1:19" ht="15" x14ac:dyDescent="0.25">
      <c r="A391" s="63">
        <v>45917.125</v>
      </c>
      <c r="B391">
        <v>84.47</v>
      </c>
      <c r="K391" s="61"/>
      <c r="L391" s="61"/>
      <c r="M391" s="61">
        <f t="shared" ref="M391:M454" ca="1" si="13">+IF(A390="","",Q$6)</f>
        <v>36.797611111111074</v>
      </c>
      <c r="N391" s="61">
        <f t="shared" si="12"/>
        <v>190</v>
      </c>
      <c r="O391" s="61"/>
      <c r="P391" s="61"/>
      <c r="Q391" s="61"/>
      <c r="R391" s="61"/>
      <c r="S391" s="61"/>
    </row>
    <row r="392" spans="1:19" ht="15" x14ac:dyDescent="0.25">
      <c r="A392" s="63">
        <v>45917.166666666664</v>
      </c>
      <c r="B392">
        <v>66.739999999999995</v>
      </c>
      <c r="K392" s="61"/>
      <c r="L392" s="61"/>
      <c r="M392" s="61">
        <f t="shared" ca="1" si="13"/>
        <v>36.797611111111074</v>
      </c>
      <c r="N392" s="61">
        <f t="shared" si="12"/>
        <v>190</v>
      </c>
      <c r="O392" s="61"/>
      <c r="P392" s="61"/>
      <c r="Q392" s="61"/>
      <c r="R392" s="61"/>
      <c r="S392" s="61"/>
    </row>
    <row r="393" spans="1:19" ht="15" x14ac:dyDescent="0.25">
      <c r="A393" s="63">
        <v>45917.208333333336</v>
      </c>
      <c r="B393">
        <v>36.590000000000003</v>
      </c>
      <c r="K393" s="61"/>
      <c r="L393" s="61"/>
      <c r="M393" s="61">
        <f t="shared" ca="1" si="13"/>
        <v>36.797611111111074</v>
      </c>
      <c r="N393" s="61">
        <f t="shared" si="12"/>
        <v>190</v>
      </c>
      <c r="O393" s="61"/>
      <c r="P393" s="61"/>
      <c r="Q393" s="61"/>
      <c r="R393" s="61"/>
      <c r="S393" s="61"/>
    </row>
    <row r="394" spans="1:19" ht="15" x14ac:dyDescent="0.25">
      <c r="A394" s="63">
        <v>45917.25</v>
      </c>
      <c r="B394">
        <v>23.94</v>
      </c>
      <c r="K394" s="61"/>
      <c r="L394" s="61"/>
      <c r="M394" s="61">
        <f t="shared" ca="1" si="13"/>
        <v>36.797611111111074</v>
      </c>
      <c r="N394" s="61">
        <f t="shared" si="12"/>
        <v>190</v>
      </c>
      <c r="O394" s="61"/>
      <c r="P394" s="61"/>
      <c r="Q394" s="61"/>
      <c r="R394" s="61"/>
      <c r="S394" s="61"/>
    </row>
    <row r="395" spans="1:19" ht="15" x14ac:dyDescent="0.25">
      <c r="A395" s="63">
        <v>45917.291666666664</v>
      </c>
      <c r="B395">
        <v>20.079999999999998</v>
      </c>
      <c r="K395" s="61"/>
      <c r="L395" s="61"/>
      <c r="M395" s="61">
        <f t="shared" ca="1" si="13"/>
        <v>36.797611111111074</v>
      </c>
      <c r="N395" s="61">
        <f t="shared" si="12"/>
        <v>190</v>
      </c>
      <c r="O395" s="61"/>
      <c r="P395" s="61"/>
      <c r="Q395" s="61"/>
      <c r="R395" s="61"/>
      <c r="S395" s="61"/>
    </row>
    <row r="396" spans="1:19" ht="15" x14ac:dyDescent="0.25">
      <c r="A396" s="63">
        <v>45917.333333333336</v>
      </c>
      <c r="B396">
        <v>22.08</v>
      </c>
      <c r="K396" s="61"/>
      <c r="L396" s="61"/>
      <c r="M396" s="61">
        <f t="shared" ca="1" si="13"/>
        <v>36.797611111111074</v>
      </c>
      <c r="N396" s="61">
        <f t="shared" si="12"/>
        <v>190</v>
      </c>
      <c r="O396" s="61"/>
      <c r="P396" s="61"/>
      <c r="Q396" s="61"/>
      <c r="R396" s="61"/>
      <c r="S396" s="61"/>
    </row>
    <row r="397" spans="1:19" ht="15" x14ac:dyDescent="0.25">
      <c r="A397" s="63">
        <v>45917.375</v>
      </c>
      <c r="B397">
        <v>20.059999999999999</v>
      </c>
      <c r="K397" s="61"/>
      <c r="L397" s="61"/>
      <c r="M397" s="61">
        <f t="shared" ca="1" si="13"/>
        <v>36.797611111111074</v>
      </c>
      <c r="N397" s="61">
        <f t="shared" si="12"/>
        <v>190</v>
      </c>
      <c r="O397" s="61"/>
      <c r="P397" s="61"/>
      <c r="Q397" s="61"/>
      <c r="R397" s="61"/>
      <c r="S397" s="61"/>
    </row>
    <row r="398" spans="1:19" ht="15" x14ac:dyDescent="0.25">
      <c r="A398" s="63">
        <v>45917.416666666664</v>
      </c>
      <c r="B398">
        <v>18.72</v>
      </c>
      <c r="K398" s="61"/>
      <c r="L398" s="61"/>
      <c r="M398" s="61">
        <f t="shared" ca="1" si="13"/>
        <v>36.797611111111074</v>
      </c>
      <c r="N398" s="61">
        <f t="shared" si="12"/>
        <v>190</v>
      </c>
      <c r="O398" s="61"/>
      <c r="P398" s="61"/>
      <c r="Q398" s="61"/>
      <c r="R398" s="61"/>
      <c r="S398" s="61"/>
    </row>
    <row r="399" spans="1:19" ht="15" x14ac:dyDescent="0.25">
      <c r="A399" s="63">
        <v>45917.458333333336</v>
      </c>
      <c r="B399">
        <v>18.39</v>
      </c>
      <c r="K399" s="61"/>
      <c r="L399" s="61"/>
      <c r="M399" s="61">
        <f t="shared" ca="1" si="13"/>
        <v>36.797611111111074</v>
      </c>
      <c r="N399" s="61">
        <f t="shared" si="12"/>
        <v>190</v>
      </c>
      <c r="O399" s="61"/>
      <c r="P399" s="61"/>
      <c r="Q399" s="61"/>
      <c r="R399" s="61"/>
      <c r="S399" s="61"/>
    </row>
    <row r="400" spans="1:19" ht="15" x14ac:dyDescent="0.25">
      <c r="A400" s="63">
        <v>45917.5</v>
      </c>
      <c r="B400">
        <v>18.14</v>
      </c>
      <c r="K400" s="61"/>
      <c r="L400" s="61"/>
      <c r="M400" s="61">
        <f t="shared" ca="1" si="13"/>
        <v>36.797611111111074</v>
      </c>
      <c r="N400" s="61">
        <f t="shared" si="12"/>
        <v>190</v>
      </c>
      <c r="O400" s="61"/>
      <c r="P400" s="61"/>
      <c r="Q400" s="61"/>
      <c r="R400" s="61"/>
      <c r="S400" s="61"/>
    </row>
    <row r="401" spans="1:19" ht="15" x14ac:dyDescent="0.25">
      <c r="A401" s="63">
        <v>45917.541666666664</v>
      </c>
      <c r="B401">
        <v>12.34</v>
      </c>
      <c r="K401" s="61"/>
      <c r="L401" s="61"/>
      <c r="M401" s="61">
        <f t="shared" ca="1" si="13"/>
        <v>36.797611111111074</v>
      </c>
      <c r="N401" s="61">
        <f t="shared" si="12"/>
        <v>190</v>
      </c>
      <c r="O401" s="61"/>
      <c r="P401" s="61"/>
      <c r="Q401" s="61"/>
      <c r="R401" s="61"/>
      <c r="S401" s="61"/>
    </row>
    <row r="402" spans="1:19" ht="15" x14ac:dyDescent="0.25">
      <c r="A402" s="63">
        <v>45917.583333333336</v>
      </c>
      <c r="B402">
        <v>7.42</v>
      </c>
      <c r="K402" s="61"/>
      <c r="L402" s="61"/>
      <c r="M402" s="61">
        <f t="shared" ca="1" si="13"/>
        <v>36.797611111111074</v>
      </c>
      <c r="N402" s="61">
        <f t="shared" si="12"/>
        <v>190</v>
      </c>
      <c r="O402" s="61"/>
      <c r="P402" s="61"/>
      <c r="Q402" s="61"/>
      <c r="R402" s="61"/>
      <c r="S402" s="61"/>
    </row>
    <row r="403" spans="1:19" ht="15" x14ac:dyDescent="0.25">
      <c r="A403" s="63">
        <v>45917.625</v>
      </c>
      <c r="B403">
        <v>7.94</v>
      </c>
      <c r="K403" s="61"/>
      <c r="L403" s="61"/>
      <c r="M403" s="61">
        <f t="shared" ca="1" si="13"/>
        <v>36.797611111111074</v>
      </c>
      <c r="N403" s="61">
        <f t="shared" si="12"/>
        <v>190</v>
      </c>
      <c r="O403" s="61"/>
      <c r="P403" s="61"/>
      <c r="Q403" s="61"/>
      <c r="R403" s="61"/>
      <c r="S403" s="61"/>
    </row>
    <row r="404" spans="1:19" ht="15" x14ac:dyDescent="0.25">
      <c r="A404" s="63">
        <v>45917.666666666664</v>
      </c>
      <c r="B404">
        <v>8.52</v>
      </c>
      <c r="K404" s="61"/>
      <c r="L404" s="61"/>
      <c r="M404" s="61">
        <f t="shared" ca="1" si="13"/>
        <v>36.797611111111074</v>
      </c>
      <c r="N404" s="61">
        <f t="shared" si="12"/>
        <v>190</v>
      </c>
      <c r="O404" s="61"/>
      <c r="P404" s="61"/>
      <c r="Q404" s="61"/>
      <c r="R404" s="61"/>
      <c r="S404" s="61"/>
    </row>
    <row r="405" spans="1:19" ht="15" x14ac:dyDescent="0.25">
      <c r="A405" s="63">
        <v>45917.708333333336</v>
      </c>
      <c r="B405">
        <v>10.64</v>
      </c>
      <c r="K405" s="61"/>
      <c r="L405" s="61"/>
      <c r="M405" s="61">
        <f t="shared" ca="1" si="13"/>
        <v>36.797611111111074</v>
      </c>
      <c r="N405" s="61">
        <f t="shared" si="12"/>
        <v>190</v>
      </c>
      <c r="O405" s="61"/>
      <c r="P405" s="61"/>
      <c r="Q405" s="61"/>
      <c r="R405" s="61"/>
      <c r="S405" s="61"/>
    </row>
    <row r="406" spans="1:19" ht="15" x14ac:dyDescent="0.25">
      <c r="A406" s="63">
        <v>45917.75</v>
      </c>
      <c r="B406">
        <v>10.37</v>
      </c>
      <c r="K406" s="61"/>
      <c r="L406" s="61"/>
      <c r="M406" s="61">
        <f t="shared" ca="1" si="13"/>
        <v>36.797611111111074</v>
      </c>
      <c r="N406" s="61">
        <f t="shared" si="12"/>
        <v>190</v>
      </c>
      <c r="O406" s="61"/>
      <c r="P406" s="61"/>
      <c r="Q406" s="61"/>
      <c r="R406" s="61"/>
      <c r="S406" s="61"/>
    </row>
    <row r="407" spans="1:19" ht="15" x14ac:dyDescent="0.25">
      <c r="A407" s="63">
        <v>45917.791666666664</v>
      </c>
      <c r="B407">
        <v>10.199999999999999</v>
      </c>
      <c r="K407" s="61"/>
      <c r="L407" s="61"/>
      <c r="M407" s="61">
        <f t="shared" ca="1" si="13"/>
        <v>36.797611111111074</v>
      </c>
      <c r="N407" s="61">
        <f t="shared" si="12"/>
        <v>190</v>
      </c>
      <c r="O407" s="61"/>
      <c r="P407" s="61"/>
      <c r="Q407" s="61"/>
      <c r="R407" s="61"/>
      <c r="S407" s="61"/>
    </row>
    <row r="408" spans="1:19" ht="15" x14ac:dyDescent="0.25">
      <c r="A408" s="63">
        <v>45917.833333333336</v>
      </c>
      <c r="B408">
        <v>9.6999999999999993</v>
      </c>
      <c r="K408" s="61"/>
      <c r="L408" s="61"/>
      <c r="M408" s="61">
        <f t="shared" ca="1" si="13"/>
        <v>36.797611111111074</v>
      </c>
      <c r="N408" s="61">
        <f t="shared" si="12"/>
        <v>190</v>
      </c>
      <c r="O408" s="61"/>
      <c r="P408" s="61"/>
      <c r="Q408" s="61"/>
      <c r="R408" s="61"/>
      <c r="S408" s="61"/>
    </row>
    <row r="409" spans="1:19" ht="15" x14ac:dyDescent="0.25">
      <c r="A409" s="63">
        <v>45917.875</v>
      </c>
      <c r="B409">
        <v>8.9499999999999993</v>
      </c>
      <c r="K409" s="61"/>
      <c r="L409" s="61"/>
      <c r="M409" s="61">
        <f t="shared" ca="1" si="13"/>
        <v>36.797611111111074</v>
      </c>
      <c r="N409" s="61">
        <f t="shared" si="12"/>
        <v>190</v>
      </c>
      <c r="O409" s="61"/>
      <c r="P409" s="61"/>
      <c r="Q409" s="61"/>
      <c r="R409" s="61"/>
      <c r="S409" s="61"/>
    </row>
    <row r="410" spans="1:19" ht="15" x14ac:dyDescent="0.25">
      <c r="A410" s="63">
        <v>45917.916666666664</v>
      </c>
      <c r="B410">
        <v>7.62</v>
      </c>
      <c r="K410" s="61"/>
      <c r="L410" s="61"/>
      <c r="M410" s="61">
        <f t="shared" ca="1" si="13"/>
        <v>36.797611111111074</v>
      </c>
      <c r="N410" s="61">
        <f t="shared" si="12"/>
        <v>190</v>
      </c>
      <c r="O410" s="61"/>
      <c r="P410" s="61"/>
      <c r="Q410" s="61"/>
      <c r="R410" s="61"/>
      <c r="S410" s="61"/>
    </row>
    <row r="411" spans="1:19" ht="15" x14ac:dyDescent="0.25">
      <c r="A411" s="63">
        <v>45917.958333333336</v>
      </c>
      <c r="B411">
        <v>5.97</v>
      </c>
      <c r="K411" s="61"/>
      <c r="L411" s="61"/>
      <c r="M411" s="61">
        <f t="shared" ca="1" si="13"/>
        <v>36.797611111111074</v>
      </c>
      <c r="N411" s="61">
        <f t="shared" si="12"/>
        <v>190</v>
      </c>
      <c r="O411" s="61"/>
      <c r="P411" s="61"/>
      <c r="Q411" s="61"/>
      <c r="R411" s="61"/>
      <c r="S411" s="61"/>
    </row>
    <row r="412" spans="1:19" ht="15" x14ac:dyDescent="0.25">
      <c r="A412" s="63">
        <v>45918</v>
      </c>
      <c r="B412">
        <v>4.88</v>
      </c>
      <c r="K412" s="61"/>
      <c r="L412" s="61"/>
      <c r="M412" s="61">
        <f t="shared" ca="1" si="13"/>
        <v>36.797611111111074</v>
      </c>
      <c r="N412" s="61">
        <f t="shared" si="12"/>
        <v>190</v>
      </c>
      <c r="O412" s="61"/>
      <c r="P412" s="61"/>
      <c r="Q412" s="61"/>
      <c r="R412" s="61"/>
      <c r="S412" s="61"/>
    </row>
    <row r="413" spans="1:19" ht="15" x14ac:dyDescent="0.25">
      <c r="A413" s="63">
        <v>45918.041666666664</v>
      </c>
      <c r="B413">
        <v>4.1900000000000004</v>
      </c>
      <c r="K413" s="61"/>
      <c r="L413" s="61"/>
      <c r="M413" s="61">
        <f t="shared" ca="1" si="13"/>
        <v>36.797611111111074</v>
      </c>
      <c r="N413" s="61">
        <f t="shared" si="12"/>
        <v>190</v>
      </c>
      <c r="O413" s="61"/>
      <c r="P413" s="61"/>
      <c r="Q413" s="61"/>
      <c r="R413" s="61"/>
      <c r="S413" s="61"/>
    </row>
    <row r="414" spans="1:19" ht="15" x14ac:dyDescent="0.25">
      <c r="A414" s="63">
        <v>45918.083333333336</v>
      </c>
      <c r="B414">
        <v>6.19</v>
      </c>
      <c r="K414" s="61"/>
      <c r="L414" s="61"/>
      <c r="M414" s="61">
        <f t="shared" ca="1" si="13"/>
        <v>36.797611111111074</v>
      </c>
      <c r="N414" s="61">
        <f t="shared" si="12"/>
        <v>190</v>
      </c>
      <c r="O414" s="61"/>
      <c r="P414" s="61"/>
      <c r="Q414" s="61"/>
      <c r="R414" s="61"/>
      <c r="S414" s="61"/>
    </row>
    <row r="415" spans="1:19" ht="15" x14ac:dyDescent="0.25">
      <c r="A415" s="63">
        <v>45918.125</v>
      </c>
      <c r="B415">
        <v>4.76</v>
      </c>
      <c r="K415" s="61"/>
      <c r="L415" s="61"/>
      <c r="M415" s="61">
        <f t="shared" ca="1" si="13"/>
        <v>36.797611111111074</v>
      </c>
      <c r="N415" s="61">
        <f t="shared" si="12"/>
        <v>190</v>
      </c>
      <c r="O415" s="61"/>
      <c r="P415" s="61"/>
      <c r="Q415" s="61"/>
      <c r="R415" s="61"/>
      <c r="S415" s="61"/>
    </row>
    <row r="416" spans="1:19" ht="15" x14ac:dyDescent="0.25">
      <c r="A416" s="63">
        <v>45918.166666666664</v>
      </c>
      <c r="B416">
        <v>4.26</v>
      </c>
      <c r="K416" s="61"/>
      <c r="L416" s="61"/>
      <c r="M416" s="61">
        <f t="shared" ca="1" si="13"/>
        <v>36.797611111111074</v>
      </c>
      <c r="N416" s="61">
        <f t="shared" si="12"/>
        <v>190</v>
      </c>
      <c r="O416" s="61"/>
      <c r="P416" s="61"/>
      <c r="Q416" s="61"/>
      <c r="R416" s="61"/>
      <c r="S416" s="61"/>
    </row>
    <row r="417" spans="1:19" ht="15" x14ac:dyDescent="0.25">
      <c r="A417" s="63">
        <v>45918.208333333336</v>
      </c>
      <c r="B417">
        <v>3.77</v>
      </c>
      <c r="K417" s="61"/>
      <c r="L417" s="61"/>
      <c r="M417" s="61">
        <f t="shared" ca="1" si="13"/>
        <v>36.797611111111074</v>
      </c>
      <c r="N417" s="61">
        <f t="shared" si="12"/>
        <v>190</v>
      </c>
      <c r="O417" s="61"/>
      <c r="P417" s="61"/>
      <c r="Q417" s="61"/>
      <c r="R417" s="61"/>
      <c r="S417" s="61"/>
    </row>
    <row r="418" spans="1:19" ht="15" x14ac:dyDescent="0.25">
      <c r="A418" s="63">
        <v>45918.25</v>
      </c>
      <c r="B418">
        <v>5.85</v>
      </c>
      <c r="K418" s="61"/>
      <c r="L418" s="61"/>
      <c r="M418" s="61">
        <f t="shared" ca="1" si="13"/>
        <v>36.797611111111074</v>
      </c>
      <c r="N418" s="61">
        <f t="shared" si="12"/>
        <v>190</v>
      </c>
      <c r="O418" s="61"/>
      <c r="P418" s="61"/>
      <c r="Q418" s="61"/>
      <c r="R418" s="61"/>
      <c r="S418" s="61"/>
    </row>
    <row r="419" spans="1:19" ht="15" x14ac:dyDescent="0.25">
      <c r="A419" s="63">
        <v>45918.291666666664</v>
      </c>
      <c r="B419">
        <v>8.5500000000000007</v>
      </c>
      <c r="K419" s="61"/>
      <c r="L419" s="61"/>
      <c r="M419" s="61">
        <f t="shared" ca="1" si="13"/>
        <v>36.797611111111074</v>
      </c>
      <c r="N419" s="61">
        <f t="shared" si="12"/>
        <v>190</v>
      </c>
      <c r="O419" s="61"/>
      <c r="P419" s="61"/>
      <c r="Q419" s="61"/>
      <c r="R419" s="61"/>
      <c r="S419" s="61"/>
    </row>
    <row r="420" spans="1:19" ht="15" x14ac:dyDescent="0.25">
      <c r="A420" s="63">
        <v>45918.333333333336</v>
      </c>
      <c r="B420">
        <v>8.64</v>
      </c>
      <c r="K420" s="61"/>
      <c r="L420" s="61"/>
      <c r="M420" s="61">
        <f t="shared" ca="1" si="13"/>
        <v>36.797611111111074</v>
      </c>
      <c r="N420" s="61">
        <f t="shared" si="12"/>
        <v>190</v>
      </c>
      <c r="O420" s="61"/>
      <c r="P420" s="61"/>
      <c r="Q420" s="61"/>
      <c r="R420" s="61"/>
      <c r="S420" s="61"/>
    </row>
    <row r="421" spans="1:19" ht="15" x14ac:dyDescent="0.25">
      <c r="A421" s="63">
        <v>45918.375</v>
      </c>
      <c r="B421">
        <v>8.01</v>
      </c>
      <c r="K421" s="61"/>
      <c r="L421" s="61"/>
      <c r="M421" s="61">
        <f t="shared" ca="1" si="13"/>
        <v>36.797611111111074</v>
      </c>
      <c r="N421" s="61">
        <f t="shared" si="12"/>
        <v>190</v>
      </c>
      <c r="O421" s="61"/>
      <c r="P421" s="61"/>
      <c r="Q421" s="61"/>
      <c r="R421" s="61"/>
      <c r="S421" s="61"/>
    </row>
    <row r="422" spans="1:19" ht="15" x14ac:dyDescent="0.25">
      <c r="A422" s="63">
        <v>45918.416666666664</v>
      </c>
      <c r="B422">
        <v>8.25</v>
      </c>
      <c r="K422" s="61"/>
      <c r="L422" s="61"/>
      <c r="M422" s="61">
        <f t="shared" ca="1" si="13"/>
        <v>36.797611111111074</v>
      </c>
      <c r="N422" s="61">
        <f t="shared" si="12"/>
        <v>190</v>
      </c>
      <c r="O422" s="61"/>
      <c r="P422" s="61"/>
      <c r="Q422" s="61"/>
      <c r="R422" s="61"/>
      <c r="S422" s="61"/>
    </row>
    <row r="423" spans="1:19" ht="15" x14ac:dyDescent="0.25">
      <c r="A423" s="63">
        <v>45918.458333333336</v>
      </c>
      <c r="B423">
        <v>6.38</v>
      </c>
      <c r="K423" s="61"/>
      <c r="L423" s="61"/>
      <c r="M423" s="61">
        <f t="shared" ca="1" si="13"/>
        <v>36.797611111111074</v>
      </c>
      <c r="N423" s="61">
        <f t="shared" si="12"/>
        <v>190</v>
      </c>
      <c r="O423" s="61"/>
      <c r="P423" s="61"/>
      <c r="Q423" s="61"/>
      <c r="R423" s="61"/>
      <c r="S423" s="61"/>
    </row>
    <row r="424" spans="1:19" ht="15" x14ac:dyDescent="0.25">
      <c r="A424" s="63">
        <v>45918.5</v>
      </c>
      <c r="B424">
        <v>7.21</v>
      </c>
      <c r="K424" s="61"/>
      <c r="L424" s="61"/>
      <c r="M424" s="61">
        <f t="shared" ca="1" si="13"/>
        <v>36.797611111111074</v>
      </c>
      <c r="N424" s="61">
        <f t="shared" si="12"/>
        <v>190</v>
      </c>
      <c r="O424" s="61"/>
      <c r="P424" s="61"/>
      <c r="Q424" s="61"/>
      <c r="R424" s="61"/>
      <c r="S424" s="61"/>
    </row>
    <row r="425" spans="1:19" ht="15" x14ac:dyDescent="0.25">
      <c r="A425" s="63">
        <v>45918.541666666664</v>
      </c>
      <c r="B425">
        <v>9.11</v>
      </c>
      <c r="K425" s="61"/>
      <c r="L425" s="61"/>
      <c r="M425" s="61">
        <f t="shared" ca="1" si="13"/>
        <v>36.797611111111074</v>
      </c>
      <c r="N425" s="61">
        <f t="shared" si="12"/>
        <v>190</v>
      </c>
      <c r="O425" s="61"/>
      <c r="P425" s="61"/>
      <c r="Q425" s="61"/>
      <c r="R425" s="61"/>
      <c r="S425" s="61"/>
    </row>
    <row r="426" spans="1:19" ht="15" x14ac:dyDescent="0.25">
      <c r="A426" s="63">
        <v>45918.583333333336</v>
      </c>
      <c r="B426">
        <v>9.3000000000000007</v>
      </c>
      <c r="K426" s="61"/>
      <c r="L426" s="61"/>
      <c r="M426" s="61">
        <f t="shared" ca="1" si="13"/>
        <v>36.797611111111074</v>
      </c>
      <c r="N426" s="61">
        <f t="shared" si="12"/>
        <v>190</v>
      </c>
      <c r="O426" s="61"/>
      <c r="P426" s="61"/>
      <c r="Q426" s="61"/>
      <c r="R426" s="61"/>
      <c r="S426" s="61"/>
    </row>
    <row r="427" spans="1:19" ht="15" x14ac:dyDescent="0.25">
      <c r="A427" s="63">
        <v>45918.625</v>
      </c>
      <c r="B427">
        <v>11.24</v>
      </c>
      <c r="K427" s="61"/>
      <c r="L427" s="61"/>
      <c r="M427" s="61">
        <f t="shared" ca="1" si="13"/>
        <v>36.797611111111074</v>
      </c>
      <c r="N427" s="61">
        <f t="shared" si="12"/>
        <v>190</v>
      </c>
      <c r="O427" s="61"/>
      <c r="P427" s="61"/>
      <c r="Q427" s="61"/>
      <c r="R427" s="61"/>
      <c r="S427" s="61"/>
    </row>
    <row r="428" spans="1:19" ht="15" x14ac:dyDescent="0.25">
      <c r="A428" s="63">
        <v>45918.666666666664</v>
      </c>
      <c r="B428">
        <v>13.99</v>
      </c>
      <c r="K428" s="61"/>
      <c r="L428" s="61"/>
      <c r="M428" s="61">
        <f t="shared" ca="1" si="13"/>
        <v>36.797611111111074</v>
      </c>
      <c r="N428" s="61">
        <f t="shared" si="12"/>
        <v>190</v>
      </c>
      <c r="O428" s="61"/>
      <c r="P428" s="61"/>
      <c r="Q428" s="61"/>
      <c r="R428" s="61"/>
      <c r="S428" s="61"/>
    </row>
    <row r="429" spans="1:19" ht="15" x14ac:dyDescent="0.25">
      <c r="A429" s="63">
        <v>45918.708333333336</v>
      </c>
      <c r="B429">
        <v>13.32</v>
      </c>
      <c r="K429" s="61"/>
      <c r="L429" s="61"/>
      <c r="M429" s="61">
        <f t="shared" ca="1" si="13"/>
        <v>36.797611111111074</v>
      </c>
      <c r="N429" s="61">
        <f t="shared" si="12"/>
        <v>190</v>
      </c>
      <c r="O429" s="61"/>
      <c r="P429" s="61"/>
      <c r="Q429" s="61"/>
      <c r="R429" s="61"/>
      <c r="S429" s="61"/>
    </row>
    <row r="430" spans="1:19" ht="15" x14ac:dyDescent="0.25">
      <c r="A430" s="63">
        <v>45918.75</v>
      </c>
      <c r="B430">
        <v>11.95</v>
      </c>
      <c r="K430" s="61"/>
      <c r="L430" s="61"/>
      <c r="M430" s="61">
        <f t="shared" ca="1" si="13"/>
        <v>36.797611111111074</v>
      </c>
      <c r="N430" s="61">
        <f t="shared" si="12"/>
        <v>190</v>
      </c>
      <c r="O430" s="61"/>
      <c r="P430" s="61"/>
      <c r="Q430" s="61"/>
      <c r="R430" s="61"/>
      <c r="S430" s="61"/>
    </row>
    <row r="431" spans="1:19" ht="15" x14ac:dyDescent="0.25">
      <c r="A431" s="63">
        <v>45918.791666666664</v>
      </c>
      <c r="B431">
        <v>17.89</v>
      </c>
      <c r="K431" s="61"/>
      <c r="L431" s="61"/>
      <c r="M431" s="61">
        <f t="shared" ca="1" si="13"/>
        <v>36.797611111111074</v>
      </c>
      <c r="N431" s="61">
        <f t="shared" si="12"/>
        <v>190</v>
      </c>
      <c r="O431" s="61"/>
      <c r="P431" s="61"/>
      <c r="Q431" s="61"/>
      <c r="R431" s="61"/>
      <c r="S431" s="61"/>
    </row>
    <row r="432" spans="1:19" ht="15" x14ac:dyDescent="0.25">
      <c r="A432" s="63">
        <v>45918.833333333336</v>
      </c>
      <c r="B432">
        <v>26.28</v>
      </c>
      <c r="K432" s="61"/>
      <c r="L432" s="61"/>
      <c r="M432" s="61">
        <f t="shared" ca="1" si="13"/>
        <v>36.797611111111074</v>
      </c>
      <c r="N432" s="61">
        <f t="shared" si="12"/>
        <v>190</v>
      </c>
      <c r="O432" s="61"/>
      <c r="P432" s="61"/>
      <c r="Q432" s="61"/>
      <c r="R432" s="61"/>
      <c r="S432" s="61"/>
    </row>
    <row r="433" spans="1:19" ht="15" x14ac:dyDescent="0.25">
      <c r="A433" s="63">
        <v>45918.875</v>
      </c>
      <c r="B433">
        <v>24.83</v>
      </c>
      <c r="K433" s="61"/>
      <c r="L433" s="61"/>
      <c r="M433" s="61">
        <f t="shared" ca="1" si="13"/>
        <v>36.797611111111074</v>
      </c>
      <c r="N433" s="61">
        <f t="shared" si="12"/>
        <v>190</v>
      </c>
      <c r="O433" s="61"/>
      <c r="P433" s="61"/>
      <c r="Q433" s="61"/>
      <c r="R433" s="61"/>
      <c r="S433" s="61"/>
    </row>
    <row r="434" spans="1:19" ht="15" x14ac:dyDescent="0.25">
      <c r="A434" s="63">
        <v>45918.916666666664</v>
      </c>
      <c r="B434">
        <v>32.04</v>
      </c>
      <c r="K434" s="61"/>
      <c r="L434" s="61"/>
      <c r="M434" s="61">
        <f t="shared" ca="1" si="13"/>
        <v>36.797611111111074</v>
      </c>
      <c r="N434" s="61">
        <f t="shared" si="12"/>
        <v>190</v>
      </c>
      <c r="O434" s="61"/>
      <c r="P434" s="61"/>
      <c r="Q434" s="61"/>
      <c r="R434" s="61"/>
      <c r="S434" s="61"/>
    </row>
    <row r="435" spans="1:19" ht="15" x14ac:dyDescent="0.25">
      <c r="A435" s="63">
        <v>45918.958333333336</v>
      </c>
      <c r="B435">
        <v>49.54</v>
      </c>
      <c r="K435" s="61"/>
      <c r="L435" s="61"/>
      <c r="M435" s="61">
        <f t="shared" ca="1" si="13"/>
        <v>36.797611111111074</v>
      </c>
      <c r="N435" s="61">
        <f t="shared" si="12"/>
        <v>190</v>
      </c>
      <c r="O435" s="61"/>
      <c r="P435" s="61"/>
      <c r="Q435" s="61"/>
      <c r="R435" s="61"/>
      <c r="S435" s="61"/>
    </row>
    <row r="436" spans="1:19" ht="15" x14ac:dyDescent="0.25">
      <c r="A436" s="63">
        <v>45919</v>
      </c>
      <c r="B436">
        <v>61.46</v>
      </c>
      <c r="K436" s="61"/>
      <c r="L436" s="61"/>
      <c r="M436" s="61">
        <f t="shared" ca="1" si="13"/>
        <v>36.797611111111074</v>
      </c>
      <c r="N436" s="61">
        <f t="shared" si="12"/>
        <v>190</v>
      </c>
      <c r="O436" s="61"/>
      <c r="P436" s="61"/>
      <c r="Q436" s="61"/>
      <c r="R436" s="61"/>
      <c r="S436" s="61"/>
    </row>
    <row r="437" spans="1:19" ht="15" x14ac:dyDescent="0.25">
      <c r="A437" s="63">
        <v>45919.041666666664</v>
      </c>
      <c r="B437">
        <v>40.82</v>
      </c>
      <c r="K437" s="61"/>
      <c r="L437" s="61"/>
      <c r="M437" s="61">
        <f t="shared" ca="1" si="13"/>
        <v>36.797611111111074</v>
      </c>
      <c r="N437" s="61">
        <f t="shared" si="12"/>
        <v>190</v>
      </c>
      <c r="O437" s="61"/>
      <c r="P437" s="61"/>
      <c r="Q437" s="61"/>
      <c r="R437" s="61"/>
      <c r="S437" s="61"/>
    </row>
    <row r="438" spans="1:19" ht="15" x14ac:dyDescent="0.25">
      <c r="A438" s="63">
        <v>45919.083333333336</v>
      </c>
      <c r="B438">
        <v>43.17</v>
      </c>
      <c r="K438" s="61"/>
      <c r="L438" s="61"/>
      <c r="M438" s="61">
        <f t="shared" ca="1" si="13"/>
        <v>36.797611111111074</v>
      </c>
      <c r="N438" s="61">
        <f t="shared" si="12"/>
        <v>190</v>
      </c>
      <c r="O438" s="61"/>
      <c r="P438" s="61"/>
      <c r="Q438" s="61"/>
      <c r="R438" s="61"/>
      <c r="S438" s="61"/>
    </row>
    <row r="439" spans="1:19" ht="15" x14ac:dyDescent="0.25">
      <c r="A439" s="63">
        <v>45919.125</v>
      </c>
      <c r="B439">
        <v>40.68</v>
      </c>
      <c r="K439" s="61"/>
      <c r="L439" s="61"/>
      <c r="M439" s="61">
        <f t="shared" ca="1" si="13"/>
        <v>36.797611111111074</v>
      </c>
      <c r="N439" s="61">
        <f t="shared" si="12"/>
        <v>190</v>
      </c>
      <c r="O439" s="61"/>
      <c r="P439" s="61"/>
      <c r="Q439" s="61"/>
      <c r="R439" s="61"/>
      <c r="S439" s="61"/>
    </row>
    <row r="440" spans="1:19" ht="15" x14ac:dyDescent="0.25">
      <c r="A440" s="63">
        <v>45919.166666666664</v>
      </c>
      <c r="B440">
        <v>36.85</v>
      </c>
      <c r="K440" s="61"/>
      <c r="L440" s="61"/>
      <c r="M440" s="61">
        <f t="shared" ca="1" si="13"/>
        <v>36.797611111111074</v>
      </c>
      <c r="N440" s="61">
        <f t="shared" si="12"/>
        <v>190</v>
      </c>
      <c r="O440" s="61"/>
      <c r="P440" s="61"/>
      <c r="Q440" s="61"/>
      <c r="R440" s="61"/>
      <c r="S440" s="61"/>
    </row>
    <row r="441" spans="1:19" ht="15" x14ac:dyDescent="0.25">
      <c r="A441" s="63">
        <v>45919.208333333336</v>
      </c>
      <c r="B441">
        <v>34.65</v>
      </c>
      <c r="K441" s="61"/>
      <c r="L441" s="61"/>
      <c r="M441" s="61">
        <f t="shared" ca="1" si="13"/>
        <v>36.797611111111074</v>
      </c>
      <c r="N441" s="61">
        <f t="shared" si="12"/>
        <v>190</v>
      </c>
      <c r="O441" s="61"/>
      <c r="P441" s="61"/>
      <c r="Q441" s="61"/>
      <c r="R441" s="61"/>
      <c r="S441" s="61"/>
    </row>
    <row r="442" spans="1:19" ht="15" x14ac:dyDescent="0.25">
      <c r="A442" s="63">
        <v>45919.25</v>
      </c>
      <c r="B442">
        <v>41.77</v>
      </c>
      <c r="K442" s="61"/>
      <c r="L442" s="61"/>
      <c r="M442" s="61">
        <f t="shared" ca="1" si="13"/>
        <v>36.797611111111074</v>
      </c>
      <c r="N442" s="61">
        <f t="shared" si="12"/>
        <v>190</v>
      </c>
      <c r="O442" s="61"/>
      <c r="P442" s="61"/>
      <c r="Q442" s="61"/>
      <c r="R442" s="61"/>
      <c r="S442" s="61"/>
    </row>
    <row r="443" spans="1:19" ht="15" x14ac:dyDescent="0.25">
      <c r="A443" s="63">
        <v>45919.291666666664</v>
      </c>
      <c r="B443">
        <v>40.39</v>
      </c>
      <c r="K443" s="61"/>
      <c r="L443" s="61"/>
      <c r="M443" s="61">
        <f t="shared" ca="1" si="13"/>
        <v>36.797611111111074</v>
      </c>
      <c r="N443" s="61">
        <f t="shared" si="12"/>
        <v>190</v>
      </c>
      <c r="O443" s="61"/>
      <c r="P443" s="61"/>
      <c r="Q443" s="61"/>
      <c r="R443" s="61"/>
      <c r="S443" s="61"/>
    </row>
    <row r="444" spans="1:19" ht="15" x14ac:dyDescent="0.25">
      <c r="A444" s="63">
        <v>45919.333333333336</v>
      </c>
      <c r="B444">
        <v>30.77</v>
      </c>
      <c r="K444" s="61"/>
      <c r="L444" s="61"/>
      <c r="M444" s="61">
        <f t="shared" ca="1" si="13"/>
        <v>36.797611111111074</v>
      </c>
      <c r="N444" s="61">
        <f t="shared" si="12"/>
        <v>190</v>
      </c>
      <c r="O444" s="61"/>
      <c r="P444" s="61"/>
      <c r="Q444" s="61"/>
      <c r="R444" s="61"/>
      <c r="S444" s="61"/>
    </row>
    <row r="445" spans="1:19" ht="15" x14ac:dyDescent="0.25">
      <c r="A445" s="63">
        <v>45919.375</v>
      </c>
      <c r="B445">
        <v>21.2</v>
      </c>
      <c r="K445" s="61"/>
      <c r="L445" s="61"/>
      <c r="M445" s="61">
        <f t="shared" ca="1" si="13"/>
        <v>36.797611111111074</v>
      </c>
      <c r="N445" s="61">
        <f t="shared" si="12"/>
        <v>190</v>
      </c>
      <c r="O445" s="61"/>
      <c r="P445" s="61"/>
      <c r="Q445" s="61"/>
      <c r="R445" s="61"/>
      <c r="S445" s="61"/>
    </row>
    <row r="446" spans="1:19" ht="15" x14ac:dyDescent="0.25">
      <c r="A446" s="63">
        <v>45919.416666666664</v>
      </c>
      <c r="B446">
        <v>16.399999999999999</v>
      </c>
      <c r="K446" s="61"/>
      <c r="L446" s="61"/>
      <c r="M446" s="61">
        <f t="shared" ca="1" si="13"/>
        <v>36.797611111111074</v>
      </c>
      <c r="N446" s="61">
        <f t="shared" si="12"/>
        <v>190</v>
      </c>
      <c r="O446" s="61"/>
      <c r="P446" s="61"/>
      <c r="Q446" s="61"/>
      <c r="R446" s="61"/>
      <c r="S446" s="61"/>
    </row>
    <row r="447" spans="1:19" ht="15" x14ac:dyDescent="0.25">
      <c r="A447" s="63">
        <v>45919.458333333336</v>
      </c>
      <c r="B447">
        <v>15.41</v>
      </c>
      <c r="K447" s="61"/>
      <c r="L447" s="61"/>
      <c r="M447" s="61">
        <f t="shared" ca="1" si="13"/>
        <v>36.797611111111074</v>
      </c>
      <c r="N447" s="61">
        <f t="shared" si="12"/>
        <v>190</v>
      </c>
      <c r="O447" s="61"/>
      <c r="P447" s="61"/>
      <c r="Q447" s="61"/>
      <c r="R447" s="61"/>
      <c r="S447" s="61"/>
    </row>
    <row r="448" spans="1:19" ht="15" x14ac:dyDescent="0.25">
      <c r="A448" s="63">
        <v>45919.5</v>
      </c>
      <c r="B448">
        <v>13.52</v>
      </c>
      <c r="K448" s="61"/>
      <c r="L448" s="61"/>
      <c r="M448" s="61">
        <f t="shared" ca="1" si="13"/>
        <v>36.797611111111074</v>
      </c>
      <c r="N448" s="61">
        <f t="shared" si="12"/>
        <v>190</v>
      </c>
      <c r="O448" s="61"/>
      <c r="P448" s="61"/>
      <c r="Q448" s="61"/>
      <c r="R448" s="61"/>
      <c r="S448" s="61"/>
    </row>
    <row r="449" spans="1:19" ht="15" x14ac:dyDescent="0.25">
      <c r="A449" s="63">
        <v>45919.541666666664</v>
      </c>
      <c r="B449">
        <v>15.5</v>
      </c>
      <c r="K449" s="61"/>
      <c r="L449" s="61"/>
      <c r="M449" s="61">
        <f t="shared" ca="1" si="13"/>
        <v>36.797611111111074</v>
      </c>
      <c r="N449" s="61">
        <f t="shared" si="12"/>
        <v>190</v>
      </c>
      <c r="O449" s="61"/>
      <c r="P449" s="61"/>
      <c r="Q449" s="61"/>
      <c r="R449" s="61"/>
      <c r="S449" s="61"/>
    </row>
    <row r="450" spans="1:19" ht="15" x14ac:dyDescent="0.25">
      <c r="A450" s="63">
        <v>45919.583333333336</v>
      </c>
      <c r="B450">
        <v>14.76</v>
      </c>
      <c r="K450" s="61"/>
      <c r="L450" s="61"/>
      <c r="M450" s="61">
        <f t="shared" ca="1" si="13"/>
        <v>36.797611111111074</v>
      </c>
      <c r="N450" s="61">
        <f t="shared" si="12"/>
        <v>190</v>
      </c>
      <c r="O450" s="61"/>
      <c r="P450" s="61"/>
      <c r="Q450" s="61"/>
      <c r="R450" s="61"/>
      <c r="S450" s="61"/>
    </row>
    <row r="451" spans="1:19" ht="15" x14ac:dyDescent="0.25">
      <c r="A451" s="63">
        <v>45919.625</v>
      </c>
      <c r="B451">
        <v>15.16</v>
      </c>
      <c r="K451" s="61"/>
      <c r="L451" s="61"/>
      <c r="M451" s="61">
        <f t="shared" ca="1" si="13"/>
        <v>36.797611111111074</v>
      </c>
      <c r="N451" s="61">
        <f t="shared" si="12"/>
        <v>190</v>
      </c>
      <c r="O451" s="61"/>
      <c r="P451" s="61"/>
      <c r="Q451" s="61"/>
      <c r="R451" s="61"/>
      <c r="S451" s="61"/>
    </row>
    <row r="452" spans="1:19" ht="15" x14ac:dyDescent="0.25">
      <c r="A452" s="63">
        <v>45919.666666666664</v>
      </c>
      <c r="B452">
        <v>20.36</v>
      </c>
      <c r="K452" s="61"/>
      <c r="L452" s="61"/>
      <c r="M452" s="61">
        <f t="shared" ca="1" si="13"/>
        <v>36.797611111111074</v>
      </c>
      <c r="N452" s="61">
        <f t="shared" si="12"/>
        <v>190</v>
      </c>
      <c r="O452" s="61"/>
      <c r="P452" s="61"/>
      <c r="Q452" s="61"/>
      <c r="R452" s="61"/>
      <c r="S452" s="61"/>
    </row>
    <row r="453" spans="1:19" ht="15" x14ac:dyDescent="0.25">
      <c r="A453" s="63">
        <v>45919.708333333336</v>
      </c>
      <c r="B453">
        <v>16.55</v>
      </c>
      <c r="K453" s="61"/>
      <c r="L453" s="61"/>
      <c r="M453" s="61">
        <f t="shared" ca="1" si="13"/>
        <v>36.797611111111074</v>
      </c>
      <c r="N453" s="61">
        <f t="shared" ref="N453:N516" si="14">+IF(A452="","",190)</f>
        <v>190</v>
      </c>
      <c r="O453" s="61"/>
      <c r="P453" s="61"/>
      <c r="Q453" s="61"/>
      <c r="R453" s="61"/>
      <c r="S453" s="61"/>
    </row>
    <row r="454" spans="1:19" ht="15" x14ac:dyDescent="0.25">
      <c r="A454" s="63">
        <v>45919.75</v>
      </c>
      <c r="B454">
        <v>16.690000000000001</v>
      </c>
      <c r="K454" s="61"/>
      <c r="L454" s="61"/>
      <c r="M454" s="61">
        <f t="shared" ca="1" si="13"/>
        <v>36.797611111111074</v>
      </c>
      <c r="N454" s="61">
        <f t="shared" si="14"/>
        <v>190</v>
      </c>
      <c r="O454" s="61"/>
      <c r="P454" s="61"/>
      <c r="Q454" s="61"/>
      <c r="R454" s="61"/>
      <c r="S454" s="61"/>
    </row>
    <row r="455" spans="1:19" ht="15" x14ac:dyDescent="0.25">
      <c r="A455" s="63">
        <v>45919.791666666664</v>
      </c>
      <c r="B455">
        <v>18.27</v>
      </c>
      <c r="K455" s="61"/>
      <c r="L455" s="61"/>
      <c r="M455" s="61">
        <f t="shared" ref="M455:M518" ca="1" si="15">+IF(A454="","",Q$6)</f>
        <v>36.797611111111074</v>
      </c>
      <c r="N455" s="61">
        <f t="shared" si="14"/>
        <v>190</v>
      </c>
      <c r="O455" s="61"/>
      <c r="P455" s="61"/>
      <c r="Q455" s="61"/>
      <c r="R455" s="61"/>
      <c r="S455" s="61"/>
    </row>
    <row r="456" spans="1:19" ht="15" x14ac:dyDescent="0.25">
      <c r="A456" s="63">
        <v>45919.833333333336</v>
      </c>
      <c r="B456">
        <v>19.489999999999998</v>
      </c>
      <c r="K456" s="61"/>
      <c r="L456" s="61"/>
      <c r="M456" s="61">
        <f t="shared" ca="1" si="15"/>
        <v>36.797611111111074</v>
      </c>
      <c r="N456" s="61">
        <f t="shared" si="14"/>
        <v>190</v>
      </c>
      <c r="O456" s="61"/>
      <c r="P456" s="61"/>
      <c r="Q456" s="61"/>
      <c r="R456" s="61"/>
      <c r="S456" s="61"/>
    </row>
    <row r="457" spans="1:19" ht="15" x14ac:dyDescent="0.25">
      <c r="A457" s="63">
        <v>45919.875</v>
      </c>
      <c r="B457">
        <v>20.57</v>
      </c>
      <c r="K457" s="61"/>
      <c r="L457" s="61"/>
      <c r="M457" s="61">
        <f t="shared" ca="1" si="15"/>
        <v>36.797611111111074</v>
      </c>
      <c r="N457" s="61">
        <f t="shared" si="14"/>
        <v>190</v>
      </c>
      <c r="O457" s="61"/>
      <c r="P457" s="61"/>
      <c r="Q457" s="61"/>
      <c r="R457" s="61"/>
      <c r="S457" s="61"/>
    </row>
    <row r="458" spans="1:19" ht="15" x14ac:dyDescent="0.25">
      <c r="A458" s="63">
        <v>45919.916666666664</v>
      </c>
      <c r="B458">
        <v>23.36</v>
      </c>
      <c r="K458" s="61"/>
      <c r="L458" s="61"/>
      <c r="M458" s="61">
        <f t="shared" ca="1" si="15"/>
        <v>36.797611111111074</v>
      </c>
      <c r="N458" s="61">
        <f t="shared" si="14"/>
        <v>190</v>
      </c>
      <c r="O458" s="61"/>
      <c r="P458" s="61"/>
      <c r="Q458" s="61"/>
      <c r="R458" s="61"/>
      <c r="S458" s="61"/>
    </row>
    <row r="459" spans="1:19" ht="15" x14ac:dyDescent="0.25">
      <c r="A459" s="63">
        <v>45919.958333333336</v>
      </c>
      <c r="B459">
        <v>27.16</v>
      </c>
      <c r="K459" s="61"/>
      <c r="L459" s="61"/>
      <c r="M459" s="61">
        <f t="shared" ca="1" si="15"/>
        <v>36.797611111111074</v>
      </c>
      <c r="N459" s="61">
        <f t="shared" si="14"/>
        <v>190</v>
      </c>
      <c r="O459" s="61"/>
      <c r="P459" s="61"/>
      <c r="Q459" s="61"/>
      <c r="R459" s="61"/>
      <c r="S459" s="61"/>
    </row>
    <row r="460" spans="1:19" ht="15" x14ac:dyDescent="0.25">
      <c r="A460" s="63">
        <v>45920</v>
      </c>
      <c r="B460">
        <v>25.1</v>
      </c>
      <c r="K460" s="61"/>
      <c r="L460" s="61"/>
      <c r="M460" s="61">
        <f t="shared" ca="1" si="15"/>
        <v>36.797611111111074</v>
      </c>
      <c r="N460" s="61">
        <f t="shared" si="14"/>
        <v>190</v>
      </c>
      <c r="O460" s="61"/>
      <c r="P460" s="61"/>
      <c r="Q460" s="61"/>
      <c r="R460" s="61"/>
      <c r="S460" s="61"/>
    </row>
    <row r="461" spans="1:19" ht="15" x14ac:dyDescent="0.25">
      <c r="A461" s="63">
        <v>45920.041666666664</v>
      </c>
      <c r="B461">
        <v>15.54</v>
      </c>
      <c r="K461" s="61"/>
      <c r="L461" s="61"/>
      <c r="M461" s="61">
        <f t="shared" ca="1" si="15"/>
        <v>36.797611111111074</v>
      </c>
      <c r="N461" s="61">
        <f t="shared" si="14"/>
        <v>190</v>
      </c>
      <c r="O461" s="61"/>
      <c r="P461" s="61"/>
      <c r="Q461" s="61"/>
      <c r="R461" s="61"/>
      <c r="S461" s="61"/>
    </row>
    <row r="462" spans="1:19" ht="15" x14ac:dyDescent="0.25">
      <c r="A462" s="63">
        <v>45920.083333333336</v>
      </c>
      <c r="B462">
        <v>25.15</v>
      </c>
      <c r="K462" s="61"/>
      <c r="L462" s="61"/>
      <c r="M462" s="61">
        <f t="shared" ca="1" si="15"/>
        <v>36.797611111111074</v>
      </c>
      <c r="N462" s="61">
        <f t="shared" si="14"/>
        <v>190</v>
      </c>
      <c r="O462" s="61"/>
      <c r="P462" s="61"/>
      <c r="Q462" s="61"/>
      <c r="R462" s="61"/>
      <c r="S462" s="61"/>
    </row>
    <row r="463" spans="1:19" ht="15" x14ac:dyDescent="0.25">
      <c r="A463" s="63">
        <v>45920.125</v>
      </c>
      <c r="B463">
        <v>37.200000000000003</v>
      </c>
      <c r="K463" s="61"/>
      <c r="L463" s="61"/>
      <c r="M463" s="61">
        <f t="shared" ca="1" si="15"/>
        <v>36.797611111111074</v>
      </c>
      <c r="N463" s="61">
        <f t="shared" si="14"/>
        <v>190</v>
      </c>
      <c r="O463" s="61"/>
      <c r="P463" s="61"/>
      <c r="Q463" s="61"/>
      <c r="R463" s="61"/>
      <c r="S463" s="61"/>
    </row>
    <row r="464" spans="1:19" ht="15" x14ac:dyDescent="0.25">
      <c r="A464" s="63">
        <v>45920.166666666664</v>
      </c>
      <c r="B464">
        <v>43.26</v>
      </c>
      <c r="K464" s="61"/>
      <c r="L464" s="61"/>
      <c r="M464" s="61">
        <f t="shared" ca="1" si="15"/>
        <v>36.797611111111074</v>
      </c>
      <c r="N464" s="61">
        <f t="shared" si="14"/>
        <v>190</v>
      </c>
      <c r="O464" s="61"/>
      <c r="P464" s="61"/>
      <c r="Q464" s="61"/>
      <c r="R464" s="61"/>
      <c r="S464" s="61"/>
    </row>
    <row r="465" spans="1:19" ht="15" x14ac:dyDescent="0.25">
      <c r="A465" s="63">
        <v>45920.208333333336</v>
      </c>
      <c r="B465">
        <v>56.4</v>
      </c>
      <c r="K465" s="61"/>
      <c r="L465" s="61"/>
      <c r="M465" s="61">
        <f t="shared" ca="1" si="15"/>
        <v>36.797611111111074</v>
      </c>
      <c r="N465" s="61">
        <f t="shared" si="14"/>
        <v>190</v>
      </c>
      <c r="O465" s="61"/>
      <c r="P465" s="61"/>
      <c r="Q465" s="61"/>
      <c r="R465" s="61"/>
      <c r="S465" s="61"/>
    </row>
    <row r="466" spans="1:19" ht="15" x14ac:dyDescent="0.25">
      <c r="A466" s="63">
        <v>45920.25</v>
      </c>
      <c r="B466">
        <v>83.74</v>
      </c>
      <c r="K466" s="61"/>
      <c r="L466" s="61"/>
      <c r="M466" s="61">
        <f t="shared" ca="1" si="15"/>
        <v>36.797611111111074</v>
      </c>
      <c r="N466" s="61">
        <f t="shared" si="14"/>
        <v>190</v>
      </c>
      <c r="O466" s="61"/>
      <c r="P466" s="61"/>
      <c r="Q466" s="61"/>
      <c r="R466" s="61"/>
      <c r="S466" s="61"/>
    </row>
    <row r="467" spans="1:19" ht="15" x14ac:dyDescent="0.25">
      <c r="A467" s="63">
        <v>45920.291666666664</v>
      </c>
      <c r="B467">
        <v>67.89</v>
      </c>
      <c r="K467" s="61"/>
      <c r="L467" s="61"/>
      <c r="M467" s="61">
        <f t="shared" ca="1" si="15"/>
        <v>36.797611111111074</v>
      </c>
      <c r="N467" s="61">
        <f t="shared" si="14"/>
        <v>190</v>
      </c>
      <c r="O467" s="61"/>
      <c r="P467" s="61"/>
      <c r="Q467" s="61"/>
      <c r="R467" s="61"/>
      <c r="S467" s="61"/>
    </row>
    <row r="468" spans="1:19" ht="15" x14ac:dyDescent="0.25">
      <c r="A468" s="63">
        <v>45920.333333333336</v>
      </c>
      <c r="B468">
        <v>50.14</v>
      </c>
      <c r="K468" s="61"/>
      <c r="L468" s="61"/>
      <c r="M468" s="61">
        <f t="shared" ca="1" si="15"/>
        <v>36.797611111111074</v>
      </c>
      <c r="N468" s="61">
        <f t="shared" si="14"/>
        <v>190</v>
      </c>
      <c r="O468" s="61"/>
      <c r="P468" s="61"/>
      <c r="Q468" s="61"/>
      <c r="R468" s="61"/>
      <c r="S468" s="61"/>
    </row>
    <row r="469" spans="1:19" ht="15" x14ac:dyDescent="0.25">
      <c r="A469" s="63">
        <v>45920.375</v>
      </c>
      <c r="B469">
        <v>35.21</v>
      </c>
      <c r="K469" s="61"/>
      <c r="L469" s="61"/>
      <c r="M469" s="61">
        <f t="shared" ca="1" si="15"/>
        <v>36.797611111111074</v>
      </c>
      <c r="N469" s="61">
        <f t="shared" si="14"/>
        <v>190</v>
      </c>
      <c r="O469" s="61"/>
      <c r="P469" s="61"/>
      <c r="Q469" s="61"/>
      <c r="R469" s="61"/>
      <c r="S469" s="61"/>
    </row>
    <row r="470" spans="1:19" ht="15" x14ac:dyDescent="0.25">
      <c r="A470" s="63">
        <v>45920.416666666664</v>
      </c>
      <c r="B470">
        <v>32.659999999999997</v>
      </c>
      <c r="K470" s="61"/>
      <c r="L470" s="61"/>
      <c r="M470" s="61">
        <f t="shared" ca="1" si="15"/>
        <v>36.797611111111074</v>
      </c>
      <c r="N470" s="61">
        <f t="shared" si="14"/>
        <v>190</v>
      </c>
      <c r="O470" s="61"/>
      <c r="P470" s="61"/>
      <c r="Q470" s="61"/>
      <c r="R470" s="61"/>
      <c r="S470" s="61"/>
    </row>
    <row r="471" spans="1:19" ht="15" x14ac:dyDescent="0.25">
      <c r="A471" s="63">
        <v>45920.458333333336</v>
      </c>
      <c r="B471">
        <v>28.33</v>
      </c>
      <c r="K471" s="61"/>
      <c r="L471" s="61"/>
      <c r="M471" s="61">
        <f t="shared" ca="1" si="15"/>
        <v>36.797611111111074</v>
      </c>
      <c r="N471" s="61">
        <f t="shared" si="14"/>
        <v>190</v>
      </c>
      <c r="O471" s="61"/>
      <c r="P471" s="61"/>
      <c r="Q471" s="61"/>
      <c r="R471" s="61"/>
      <c r="S471" s="61"/>
    </row>
    <row r="472" spans="1:19" ht="15" x14ac:dyDescent="0.25">
      <c r="A472" s="63">
        <v>45920.5</v>
      </c>
      <c r="B472">
        <v>29.39</v>
      </c>
      <c r="K472" s="61"/>
      <c r="L472" s="61"/>
      <c r="M472" s="61">
        <f t="shared" ca="1" si="15"/>
        <v>36.797611111111074</v>
      </c>
      <c r="N472" s="61">
        <f t="shared" si="14"/>
        <v>190</v>
      </c>
      <c r="O472" s="61"/>
      <c r="P472" s="61"/>
      <c r="Q472" s="61"/>
      <c r="R472" s="61"/>
      <c r="S472" s="61"/>
    </row>
    <row r="473" spans="1:19" ht="15" x14ac:dyDescent="0.25">
      <c r="A473" s="63">
        <v>45920.541666666664</v>
      </c>
      <c r="B473">
        <v>43.16</v>
      </c>
      <c r="K473" s="61"/>
      <c r="L473" s="61"/>
      <c r="M473" s="61">
        <f t="shared" ca="1" si="15"/>
        <v>36.797611111111074</v>
      </c>
      <c r="N473" s="61">
        <f t="shared" si="14"/>
        <v>190</v>
      </c>
      <c r="O473" s="61"/>
      <c r="P473" s="61"/>
      <c r="Q473" s="61"/>
      <c r="R473" s="61"/>
      <c r="S473" s="61"/>
    </row>
    <row r="474" spans="1:19" ht="15" x14ac:dyDescent="0.25">
      <c r="A474" s="63">
        <v>45920.583333333336</v>
      </c>
      <c r="B474">
        <v>50.73</v>
      </c>
      <c r="K474" s="61"/>
      <c r="L474" s="61"/>
      <c r="M474" s="61">
        <f t="shared" ca="1" si="15"/>
        <v>36.797611111111074</v>
      </c>
      <c r="N474" s="61">
        <f t="shared" si="14"/>
        <v>190</v>
      </c>
      <c r="O474" s="61"/>
      <c r="P474" s="61"/>
      <c r="Q474" s="61"/>
      <c r="R474" s="61"/>
      <c r="S474" s="61"/>
    </row>
    <row r="475" spans="1:19" ht="15" x14ac:dyDescent="0.25">
      <c r="A475" s="63">
        <v>45920.625</v>
      </c>
      <c r="B475">
        <v>35.67</v>
      </c>
      <c r="K475" s="61"/>
      <c r="L475" s="61"/>
      <c r="M475" s="61">
        <f t="shared" ca="1" si="15"/>
        <v>36.797611111111074</v>
      </c>
      <c r="N475" s="61">
        <f t="shared" si="14"/>
        <v>190</v>
      </c>
      <c r="O475" s="61"/>
      <c r="P475" s="61"/>
      <c r="Q475" s="61"/>
      <c r="R475" s="61"/>
      <c r="S475" s="61"/>
    </row>
    <row r="476" spans="1:19" ht="15" x14ac:dyDescent="0.25">
      <c r="A476" s="63">
        <v>45920.666666666664</v>
      </c>
      <c r="B476">
        <v>30.83</v>
      </c>
      <c r="K476" s="61"/>
      <c r="L476" s="61"/>
      <c r="M476" s="61">
        <f t="shared" ca="1" si="15"/>
        <v>36.797611111111074</v>
      </c>
      <c r="N476" s="61">
        <f t="shared" si="14"/>
        <v>190</v>
      </c>
      <c r="O476" s="61"/>
      <c r="P476" s="61"/>
      <c r="Q476" s="61"/>
      <c r="R476" s="61"/>
      <c r="S476" s="61"/>
    </row>
    <row r="477" spans="1:19" ht="15" x14ac:dyDescent="0.25">
      <c r="A477" s="63">
        <v>45920.708333333336</v>
      </c>
      <c r="B477">
        <v>35.83</v>
      </c>
      <c r="K477" s="61"/>
      <c r="L477" s="61"/>
      <c r="M477" s="61">
        <f t="shared" ca="1" si="15"/>
        <v>36.797611111111074</v>
      </c>
      <c r="N477" s="61">
        <f t="shared" si="14"/>
        <v>190</v>
      </c>
      <c r="O477" s="61"/>
      <c r="P477" s="61"/>
      <c r="Q477" s="61"/>
      <c r="R477" s="61"/>
      <c r="S477" s="61"/>
    </row>
    <row r="478" spans="1:19" ht="15" x14ac:dyDescent="0.25">
      <c r="A478" s="63">
        <v>45920.75</v>
      </c>
      <c r="B478">
        <v>25.88</v>
      </c>
      <c r="K478" s="61"/>
      <c r="L478" s="61"/>
      <c r="M478" s="61">
        <f t="shared" ca="1" si="15"/>
        <v>36.797611111111074</v>
      </c>
      <c r="N478" s="61">
        <f t="shared" si="14"/>
        <v>190</v>
      </c>
      <c r="O478" s="61"/>
      <c r="P478" s="61"/>
      <c r="Q478" s="61"/>
      <c r="R478" s="61"/>
      <c r="S478" s="61"/>
    </row>
    <row r="479" spans="1:19" ht="15" x14ac:dyDescent="0.25">
      <c r="A479" s="63">
        <v>45920.791666666664</v>
      </c>
      <c r="B479">
        <v>16.12</v>
      </c>
      <c r="K479" s="61"/>
      <c r="L479" s="61"/>
      <c r="M479" s="61">
        <f t="shared" ca="1" si="15"/>
        <v>36.797611111111074</v>
      </c>
      <c r="N479" s="61">
        <f t="shared" si="14"/>
        <v>190</v>
      </c>
      <c r="O479" s="61"/>
      <c r="P479" s="61"/>
      <c r="Q479" s="61"/>
      <c r="R479" s="61"/>
      <c r="S479" s="61"/>
    </row>
    <row r="480" spans="1:19" ht="15" x14ac:dyDescent="0.25">
      <c r="A480" s="63">
        <v>45920.833333333336</v>
      </c>
      <c r="B480">
        <v>30.73</v>
      </c>
      <c r="K480" s="61"/>
      <c r="L480" s="61"/>
      <c r="M480" s="61">
        <f t="shared" ca="1" si="15"/>
        <v>36.797611111111074</v>
      </c>
      <c r="N480" s="61">
        <f t="shared" si="14"/>
        <v>190</v>
      </c>
      <c r="O480" s="61"/>
      <c r="P480" s="61"/>
      <c r="Q480" s="61"/>
      <c r="R480" s="61"/>
      <c r="S480" s="61"/>
    </row>
    <row r="481" spans="1:19" ht="15" x14ac:dyDescent="0.25">
      <c r="A481" s="63">
        <v>45920.875</v>
      </c>
      <c r="B481">
        <v>21.01</v>
      </c>
      <c r="K481" s="61"/>
      <c r="L481" s="61"/>
      <c r="M481" s="61">
        <f t="shared" ca="1" si="15"/>
        <v>36.797611111111074</v>
      </c>
      <c r="N481" s="61">
        <f t="shared" si="14"/>
        <v>190</v>
      </c>
      <c r="O481" s="61"/>
      <c r="P481" s="61"/>
      <c r="Q481" s="61"/>
      <c r="R481" s="61"/>
      <c r="S481" s="61"/>
    </row>
    <row r="482" spans="1:19" ht="15" x14ac:dyDescent="0.25">
      <c r="A482" s="63">
        <v>45920.916666666664</v>
      </c>
      <c r="B482">
        <v>10.199999999999999</v>
      </c>
      <c r="K482" s="61"/>
      <c r="L482" s="61"/>
      <c r="M482" s="61">
        <f t="shared" ca="1" si="15"/>
        <v>36.797611111111074</v>
      </c>
      <c r="N482" s="61">
        <f t="shared" si="14"/>
        <v>190</v>
      </c>
      <c r="O482" s="61"/>
      <c r="P482" s="61"/>
      <c r="Q482" s="61"/>
      <c r="R482" s="61"/>
      <c r="S482" s="61"/>
    </row>
    <row r="483" spans="1:19" ht="15" x14ac:dyDescent="0.25">
      <c r="A483" s="63">
        <v>45920.958333333336</v>
      </c>
      <c r="B483">
        <v>9.1300000000000008</v>
      </c>
      <c r="K483" s="61"/>
      <c r="L483" s="61"/>
      <c r="M483" s="61">
        <f t="shared" ca="1" si="15"/>
        <v>36.797611111111074</v>
      </c>
      <c r="N483" s="61">
        <f t="shared" si="14"/>
        <v>190</v>
      </c>
      <c r="O483" s="61"/>
      <c r="P483" s="61"/>
      <c r="Q483" s="61"/>
      <c r="R483" s="61"/>
      <c r="S483" s="61"/>
    </row>
    <row r="484" spans="1:19" ht="15" x14ac:dyDescent="0.25">
      <c r="A484" s="63">
        <v>45921</v>
      </c>
      <c r="B484">
        <v>5.65</v>
      </c>
      <c r="K484" s="61"/>
      <c r="L484" s="61"/>
      <c r="M484" s="61">
        <f t="shared" ca="1" si="15"/>
        <v>36.797611111111074</v>
      </c>
      <c r="N484" s="61">
        <f t="shared" si="14"/>
        <v>190</v>
      </c>
      <c r="O484" s="61"/>
      <c r="P484" s="61"/>
      <c r="Q484" s="61"/>
      <c r="R484" s="61"/>
      <c r="S484" s="61"/>
    </row>
    <row r="485" spans="1:19" ht="15" x14ac:dyDescent="0.25">
      <c r="A485" s="63">
        <v>45921.041666666664</v>
      </c>
      <c r="B485">
        <v>4.51</v>
      </c>
      <c r="K485" s="61"/>
      <c r="L485" s="61"/>
      <c r="M485" s="61">
        <f t="shared" ca="1" si="15"/>
        <v>36.797611111111074</v>
      </c>
      <c r="N485" s="61">
        <f t="shared" si="14"/>
        <v>190</v>
      </c>
      <c r="O485" s="61"/>
      <c r="P485" s="61"/>
      <c r="Q485" s="61"/>
      <c r="R485" s="61"/>
      <c r="S485" s="61"/>
    </row>
    <row r="486" spans="1:19" ht="15" x14ac:dyDescent="0.25">
      <c r="A486" s="63">
        <v>45921.083333333336</v>
      </c>
      <c r="B486">
        <v>6.57</v>
      </c>
      <c r="K486" s="61"/>
      <c r="L486" s="61"/>
      <c r="M486" s="61">
        <f t="shared" ca="1" si="15"/>
        <v>36.797611111111074</v>
      </c>
      <c r="N486" s="61">
        <f t="shared" si="14"/>
        <v>190</v>
      </c>
      <c r="O486" s="61"/>
      <c r="P486" s="61"/>
      <c r="Q486" s="61"/>
      <c r="R486" s="61"/>
      <c r="S486" s="61"/>
    </row>
    <row r="487" spans="1:19" ht="15" x14ac:dyDescent="0.25">
      <c r="A487" s="63">
        <v>45921.125</v>
      </c>
      <c r="B487">
        <v>8.5299999999999994</v>
      </c>
      <c r="K487" s="61"/>
      <c r="L487" s="61"/>
      <c r="M487" s="61">
        <f t="shared" ca="1" si="15"/>
        <v>36.797611111111074</v>
      </c>
      <c r="N487" s="61">
        <f t="shared" si="14"/>
        <v>190</v>
      </c>
      <c r="O487" s="61"/>
      <c r="P487" s="61"/>
      <c r="Q487" s="61"/>
      <c r="R487" s="61"/>
      <c r="S487" s="61"/>
    </row>
    <row r="488" spans="1:19" ht="15" x14ac:dyDescent="0.25">
      <c r="A488" s="63">
        <v>45921.166666666664</v>
      </c>
      <c r="B488">
        <v>9.66</v>
      </c>
      <c r="K488" s="61"/>
      <c r="L488" s="61"/>
      <c r="M488" s="61">
        <f t="shared" ca="1" si="15"/>
        <v>36.797611111111074</v>
      </c>
      <c r="N488" s="61">
        <f t="shared" si="14"/>
        <v>190</v>
      </c>
      <c r="O488" s="61"/>
      <c r="P488" s="61"/>
      <c r="Q488" s="61"/>
      <c r="R488" s="61"/>
      <c r="S488" s="61"/>
    </row>
    <row r="489" spans="1:19" ht="15" x14ac:dyDescent="0.25">
      <c r="A489" s="63">
        <v>45921.208333333336</v>
      </c>
      <c r="B489">
        <v>9.8699999999999992</v>
      </c>
      <c r="K489" s="61"/>
      <c r="L489" s="61"/>
      <c r="M489" s="61">
        <f t="shared" ca="1" si="15"/>
        <v>36.797611111111074</v>
      </c>
      <c r="N489" s="61">
        <f t="shared" si="14"/>
        <v>190</v>
      </c>
      <c r="O489" s="61"/>
      <c r="P489" s="61"/>
      <c r="Q489" s="61"/>
      <c r="R489" s="61"/>
      <c r="S489" s="61"/>
    </row>
    <row r="490" spans="1:19" ht="15" x14ac:dyDescent="0.25">
      <c r="A490" s="63">
        <v>45921.25</v>
      </c>
      <c r="B490">
        <v>11.96</v>
      </c>
      <c r="K490" s="61"/>
      <c r="L490" s="61"/>
      <c r="M490" s="61">
        <f t="shared" ca="1" si="15"/>
        <v>36.797611111111074</v>
      </c>
      <c r="N490" s="61">
        <f t="shared" si="14"/>
        <v>190</v>
      </c>
      <c r="O490" s="61"/>
      <c r="P490" s="61"/>
      <c r="Q490" s="61"/>
      <c r="R490" s="61"/>
      <c r="S490" s="61"/>
    </row>
    <row r="491" spans="1:19" ht="15" x14ac:dyDescent="0.25">
      <c r="A491" s="63">
        <v>45921.291666666664</v>
      </c>
      <c r="B491">
        <v>17.670000000000002</v>
      </c>
      <c r="K491" s="61"/>
      <c r="L491" s="61"/>
      <c r="M491" s="61">
        <f t="shared" ca="1" si="15"/>
        <v>36.797611111111074</v>
      </c>
      <c r="N491" s="61">
        <f t="shared" si="14"/>
        <v>190</v>
      </c>
      <c r="O491" s="61"/>
      <c r="P491" s="61"/>
      <c r="Q491" s="61"/>
      <c r="R491" s="61"/>
      <c r="S491" s="61"/>
    </row>
    <row r="492" spans="1:19" ht="15" x14ac:dyDescent="0.25">
      <c r="A492" s="63">
        <v>45921.333333333336</v>
      </c>
      <c r="B492">
        <v>25.12</v>
      </c>
      <c r="K492" s="61"/>
      <c r="L492" s="61"/>
      <c r="M492" s="61">
        <f t="shared" ca="1" si="15"/>
        <v>36.797611111111074</v>
      </c>
      <c r="N492" s="61">
        <f t="shared" si="14"/>
        <v>190</v>
      </c>
      <c r="O492" s="61"/>
      <c r="P492" s="61"/>
      <c r="Q492" s="61"/>
      <c r="R492" s="61"/>
      <c r="S492" s="61"/>
    </row>
    <row r="493" spans="1:19" ht="15" x14ac:dyDescent="0.25">
      <c r="A493" s="63">
        <v>45921.375</v>
      </c>
      <c r="B493">
        <v>23.59</v>
      </c>
      <c r="K493" s="61"/>
      <c r="L493" s="61"/>
      <c r="M493" s="61">
        <f t="shared" ca="1" si="15"/>
        <v>36.797611111111074</v>
      </c>
      <c r="N493" s="61">
        <f t="shared" si="14"/>
        <v>190</v>
      </c>
      <c r="O493" s="61"/>
      <c r="P493" s="61"/>
      <c r="Q493" s="61"/>
      <c r="R493" s="61"/>
      <c r="S493" s="61"/>
    </row>
    <row r="494" spans="1:19" ht="15" x14ac:dyDescent="0.25">
      <c r="A494" s="63">
        <v>45921.416666666664</v>
      </c>
      <c r="B494">
        <v>24.53</v>
      </c>
      <c r="K494" s="61"/>
      <c r="L494" s="61"/>
      <c r="M494" s="61">
        <f t="shared" ca="1" si="15"/>
        <v>36.797611111111074</v>
      </c>
      <c r="N494" s="61">
        <f t="shared" si="14"/>
        <v>190</v>
      </c>
      <c r="O494" s="61"/>
      <c r="P494" s="61"/>
      <c r="Q494" s="61"/>
      <c r="R494" s="61"/>
      <c r="S494" s="61"/>
    </row>
    <row r="495" spans="1:19" ht="15" x14ac:dyDescent="0.25">
      <c r="A495" s="63">
        <v>45921.458333333336</v>
      </c>
      <c r="B495">
        <v>21.17</v>
      </c>
      <c r="K495" s="61"/>
      <c r="L495" s="61"/>
      <c r="M495" s="61">
        <f t="shared" ca="1" si="15"/>
        <v>36.797611111111074</v>
      </c>
      <c r="N495" s="61">
        <f t="shared" si="14"/>
        <v>190</v>
      </c>
      <c r="O495" s="61"/>
      <c r="P495" s="61"/>
      <c r="Q495" s="61"/>
      <c r="R495" s="61"/>
      <c r="S495" s="61"/>
    </row>
    <row r="496" spans="1:19" ht="15" x14ac:dyDescent="0.25">
      <c r="A496" s="63">
        <v>45921.5</v>
      </c>
      <c r="B496">
        <v>12.66</v>
      </c>
      <c r="K496" s="61"/>
      <c r="L496" s="61"/>
      <c r="M496" s="61">
        <f t="shared" ca="1" si="15"/>
        <v>36.797611111111074</v>
      </c>
      <c r="N496" s="61">
        <f t="shared" si="14"/>
        <v>190</v>
      </c>
      <c r="O496" s="61"/>
      <c r="P496" s="61"/>
      <c r="Q496" s="61"/>
      <c r="R496" s="61"/>
      <c r="S496" s="61"/>
    </row>
    <row r="497" spans="1:19" ht="15" x14ac:dyDescent="0.25">
      <c r="A497" s="63">
        <v>45921.541666666664</v>
      </c>
      <c r="B497">
        <v>8.1999999999999993</v>
      </c>
      <c r="K497" s="61"/>
      <c r="L497" s="61"/>
      <c r="M497" s="61">
        <f t="shared" ca="1" si="15"/>
        <v>36.797611111111074</v>
      </c>
      <c r="N497" s="61">
        <f t="shared" si="14"/>
        <v>190</v>
      </c>
      <c r="O497" s="61"/>
      <c r="P497" s="61"/>
      <c r="Q497" s="61"/>
      <c r="R497" s="61"/>
      <c r="S497" s="61"/>
    </row>
    <row r="498" spans="1:19" ht="15" x14ac:dyDescent="0.25">
      <c r="A498" s="63">
        <v>45921.583333333336</v>
      </c>
      <c r="B498">
        <v>7.66</v>
      </c>
      <c r="K498" s="61"/>
      <c r="L498" s="61"/>
      <c r="M498" s="61">
        <f t="shared" ca="1" si="15"/>
        <v>36.797611111111074</v>
      </c>
      <c r="N498" s="61">
        <f t="shared" si="14"/>
        <v>190</v>
      </c>
      <c r="O498" s="61"/>
      <c r="P498" s="61"/>
      <c r="Q498" s="61"/>
      <c r="R498" s="61"/>
      <c r="S498" s="61"/>
    </row>
    <row r="499" spans="1:19" ht="15" x14ac:dyDescent="0.25">
      <c r="A499" s="63">
        <v>45921.625</v>
      </c>
      <c r="B499">
        <v>6.6</v>
      </c>
      <c r="K499" s="61"/>
      <c r="L499" s="61"/>
      <c r="M499" s="61">
        <f t="shared" ca="1" si="15"/>
        <v>36.797611111111074</v>
      </c>
      <c r="N499" s="61">
        <f t="shared" si="14"/>
        <v>190</v>
      </c>
      <c r="O499" s="61"/>
      <c r="P499" s="61"/>
      <c r="Q499" s="61"/>
      <c r="R499" s="61"/>
      <c r="S499" s="61"/>
    </row>
    <row r="500" spans="1:19" ht="15" x14ac:dyDescent="0.25">
      <c r="A500" s="63">
        <v>45921.666666666664</v>
      </c>
      <c r="B500">
        <v>5.74</v>
      </c>
      <c r="K500" s="61"/>
      <c r="L500" s="61"/>
      <c r="M500" s="61">
        <f t="shared" ca="1" si="15"/>
        <v>36.797611111111074</v>
      </c>
      <c r="N500" s="61">
        <f t="shared" si="14"/>
        <v>190</v>
      </c>
      <c r="O500" s="61"/>
      <c r="P500" s="61"/>
      <c r="Q500" s="61"/>
      <c r="R500" s="61"/>
      <c r="S500" s="61"/>
    </row>
    <row r="501" spans="1:19" ht="15" x14ac:dyDescent="0.25">
      <c r="A501" s="63">
        <v>45921.708333333336</v>
      </c>
      <c r="B501">
        <v>7.61</v>
      </c>
      <c r="K501" s="61"/>
      <c r="L501" s="61"/>
      <c r="M501" s="61">
        <f t="shared" ca="1" si="15"/>
        <v>36.797611111111074</v>
      </c>
      <c r="N501" s="61">
        <f t="shared" si="14"/>
        <v>190</v>
      </c>
      <c r="O501" s="61"/>
      <c r="P501" s="61"/>
      <c r="Q501" s="61"/>
      <c r="R501" s="61"/>
      <c r="S501" s="61"/>
    </row>
    <row r="502" spans="1:19" ht="15" x14ac:dyDescent="0.25">
      <c r="A502" s="63">
        <v>45921.75</v>
      </c>
      <c r="B502">
        <v>9.56</v>
      </c>
      <c r="K502" s="61"/>
      <c r="L502" s="61"/>
      <c r="M502" s="61">
        <f t="shared" ca="1" si="15"/>
        <v>36.797611111111074</v>
      </c>
      <c r="N502" s="61">
        <f t="shared" si="14"/>
        <v>190</v>
      </c>
      <c r="O502" s="61"/>
      <c r="P502" s="61"/>
      <c r="Q502" s="61"/>
      <c r="R502" s="61"/>
      <c r="S502" s="61"/>
    </row>
    <row r="503" spans="1:19" ht="15" x14ac:dyDescent="0.25">
      <c r="A503" s="63">
        <v>45921.791666666664</v>
      </c>
      <c r="B503">
        <v>10.57</v>
      </c>
      <c r="K503" s="61"/>
      <c r="L503" s="61"/>
      <c r="M503" s="61">
        <f t="shared" ca="1" si="15"/>
        <v>36.797611111111074</v>
      </c>
      <c r="N503" s="61">
        <f t="shared" si="14"/>
        <v>190</v>
      </c>
      <c r="O503" s="61"/>
      <c r="P503" s="61"/>
      <c r="Q503" s="61"/>
      <c r="R503" s="61"/>
      <c r="S503" s="61"/>
    </row>
    <row r="504" spans="1:19" ht="15" x14ac:dyDescent="0.25">
      <c r="A504" s="63">
        <v>45921.833333333336</v>
      </c>
      <c r="B504">
        <v>10.57</v>
      </c>
      <c r="K504" s="61"/>
      <c r="L504" s="61"/>
      <c r="M504" s="61">
        <f t="shared" ca="1" si="15"/>
        <v>36.797611111111074</v>
      </c>
      <c r="N504" s="61">
        <f t="shared" si="14"/>
        <v>190</v>
      </c>
      <c r="O504" s="61"/>
      <c r="P504" s="61"/>
      <c r="Q504" s="61"/>
      <c r="R504" s="61"/>
      <c r="S504" s="61"/>
    </row>
    <row r="505" spans="1:19" ht="15" x14ac:dyDescent="0.25">
      <c r="A505" s="63">
        <v>45921.875</v>
      </c>
      <c r="B505">
        <v>14.12</v>
      </c>
      <c r="K505" s="61"/>
      <c r="L505" s="61"/>
      <c r="M505" s="61">
        <f t="shared" ca="1" si="15"/>
        <v>36.797611111111074</v>
      </c>
      <c r="N505" s="61">
        <f t="shared" si="14"/>
        <v>190</v>
      </c>
      <c r="O505" s="61"/>
      <c r="P505" s="61"/>
      <c r="Q505" s="61"/>
      <c r="R505" s="61"/>
      <c r="S505" s="61"/>
    </row>
    <row r="506" spans="1:19" ht="15" x14ac:dyDescent="0.25">
      <c r="A506" s="63">
        <v>45921.916666666664</v>
      </c>
      <c r="B506">
        <v>17.510000000000002</v>
      </c>
      <c r="K506" s="61"/>
      <c r="L506" s="61"/>
      <c r="M506" s="61">
        <f t="shared" ca="1" si="15"/>
        <v>36.797611111111074</v>
      </c>
      <c r="N506" s="61">
        <f t="shared" si="14"/>
        <v>190</v>
      </c>
      <c r="O506" s="61"/>
      <c r="P506" s="61"/>
      <c r="Q506" s="61"/>
      <c r="R506" s="61"/>
      <c r="S506" s="61"/>
    </row>
    <row r="507" spans="1:19" ht="15" x14ac:dyDescent="0.25">
      <c r="A507" s="63">
        <v>45921.958333333336</v>
      </c>
      <c r="B507">
        <v>19.440000000000001</v>
      </c>
      <c r="K507" s="61"/>
      <c r="L507" s="61"/>
      <c r="M507" s="61">
        <f t="shared" ca="1" si="15"/>
        <v>36.797611111111074</v>
      </c>
      <c r="N507" s="61">
        <f t="shared" si="14"/>
        <v>190</v>
      </c>
      <c r="O507" s="61"/>
      <c r="P507" s="61"/>
      <c r="Q507" s="61"/>
      <c r="R507" s="61"/>
      <c r="S507" s="61"/>
    </row>
    <row r="508" spans="1:19" ht="15" x14ac:dyDescent="0.25">
      <c r="A508" s="63">
        <v>45922</v>
      </c>
      <c r="B508">
        <v>21.26</v>
      </c>
      <c r="K508" s="61"/>
      <c r="L508" s="61"/>
      <c r="M508" s="61">
        <f t="shared" ca="1" si="15"/>
        <v>36.797611111111074</v>
      </c>
      <c r="N508" s="61">
        <f t="shared" si="14"/>
        <v>190</v>
      </c>
      <c r="O508" s="61"/>
      <c r="P508" s="61"/>
      <c r="Q508" s="61"/>
      <c r="R508" s="61"/>
      <c r="S508" s="61"/>
    </row>
    <row r="509" spans="1:19" ht="15" x14ac:dyDescent="0.25">
      <c r="A509" s="63">
        <v>45922.041666666664</v>
      </c>
      <c r="B509">
        <v>15.19</v>
      </c>
      <c r="K509" s="61"/>
      <c r="L509" s="61"/>
      <c r="M509" s="61">
        <f t="shared" ca="1" si="15"/>
        <v>36.797611111111074</v>
      </c>
      <c r="N509" s="61">
        <f t="shared" si="14"/>
        <v>190</v>
      </c>
      <c r="O509" s="61"/>
      <c r="P509" s="61"/>
      <c r="Q509" s="61"/>
      <c r="R509" s="61"/>
      <c r="S509" s="61"/>
    </row>
    <row r="510" spans="1:19" ht="15" x14ac:dyDescent="0.25">
      <c r="A510" s="63">
        <v>45922.083333333336</v>
      </c>
      <c r="B510">
        <v>22.24</v>
      </c>
      <c r="K510" s="61"/>
      <c r="L510" s="61"/>
      <c r="M510" s="61">
        <f t="shared" ca="1" si="15"/>
        <v>36.797611111111074</v>
      </c>
      <c r="N510" s="61">
        <f t="shared" si="14"/>
        <v>190</v>
      </c>
      <c r="O510" s="61"/>
      <c r="P510" s="61"/>
      <c r="Q510" s="61"/>
      <c r="R510" s="61"/>
      <c r="S510" s="61"/>
    </row>
    <row r="511" spans="1:19" ht="15" x14ac:dyDescent="0.25">
      <c r="A511" s="63">
        <v>45922.125</v>
      </c>
      <c r="B511">
        <v>33.94</v>
      </c>
      <c r="K511" s="61"/>
      <c r="L511" s="61"/>
      <c r="M511" s="61">
        <f t="shared" ca="1" si="15"/>
        <v>36.797611111111074</v>
      </c>
      <c r="N511" s="61">
        <f t="shared" si="14"/>
        <v>190</v>
      </c>
      <c r="O511" s="61"/>
      <c r="P511" s="61"/>
      <c r="Q511" s="61"/>
      <c r="R511" s="61"/>
      <c r="S511" s="61"/>
    </row>
    <row r="512" spans="1:19" ht="15" x14ac:dyDescent="0.25">
      <c r="A512" s="63">
        <v>45922.166666666664</v>
      </c>
      <c r="B512">
        <v>38.450000000000003</v>
      </c>
      <c r="K512" s="61"/>
      <c r="L512" s="61"/>
      <c r="M512" s="61">
        <f t="shared" ca="1" si="15"/>
        <v>36.797611111111074</v>
      </c>
      <c r="N512" s="61">
        <f t="shared" si="14"/>
        <v>190</v>
      </c>
      <c r="O512" s="61"/>
      <c r="P512" s="61"/>
      <c r="Q512" s="61"/>
      <c r="R512" s="61"/>
      <c r="S512" s="61"/>
    </row>
    <row r="513" spans="1:19" ht="15" x14ac:dyDescent="0.25">
      <c r="A513" s="63">
        <v>45922.208333333336</v>
      </c>
      <c r="B513">
        <v>43.17</v>
      </c>
      <c r="K513" s="61"/>
      <c r="L513" s="61"/>
      <c r="M513" s="61">
        <f t="shared" ca="1" si="15"/>
        <v>36.797611111111074</v>
      </c>
      <c r="N513" s="61">
        <f t="shared" si="14"/>
        <v>190</v>
      </c>
      <c r="O513" s="61"/>
      <c r="P513" s="61"/>
      <c r="Q513" s="61"/>
      <c r="R513" s="61"/>
      <c r="S513" s="61"/>
    </row>
    <row r="514" spans="1:19" ht="15" x14ac:dyDescent="0.25">
      <c r="A514" s="63">
        <v>45922.25</v>
      </c>
      <c r="B514">
        <v>50.75</v>
      </c>
      <c r="K514" s="61"/>
      <c r="L514" s="61"/>
      <c r="M514" s="61">
        <f t="shared" ca="1" si="15"/>
        <v>36.797611111111074</v>
      </c>
      <c r="N514" s="61">
        <f t="shared" si="14"/>
        <v>190</v>
      </c>
      <c r="O514" s="61"/>
      <c r="P514" s="61"/>
      <c r="Q514" s="61"/>
      <c r="R514" s="61"/>
      <c r="S514" s="61"/>
    </row>
    <row r="515" spans="1:19" ht="15" x14ac:dyDescent="0.25">
      <c r="A515" s="63">
        <v>45922.291666666664</v>
      </c>
      <c r="B515">
        <v>52.58</v>
      </c>
      <c r="K515" s="61"/>
      <c r="L515" s="61"/>
      <c r="M515" s="61">
        <f t="shared" ca="1" si="15"/>
        <v>36.797611111111074</v>
      </c>
      <c r="N515" s="61">
        <f t="shared" si="14"/>
        <v>190</v>
      </c>
      <c r="O515" s="61"/>
      <c r="P515" s="61"/>
      <c r="Q515" s="61"/>
      <c r="R515" s="61"/>
      <c r="S515" s="61"/>
    </row>
    <row r="516" spans="1:19" ht="15" x14ac:dyDescent="0.25">
      <c r="A516" s="63">
        <v>45922.333333333336</v>
      </c>
      <c r="B516">
        <v>48.47</v>
      </c>
      <c r="K516" s="61"/>
      <c r="L516" s="61"/>
      <c r="M516" s="61">
        <f t="shared" ca="1" si="15"/>
        <v>36.797611111111074</v>
      </c>
      <c r="N516" s="61">
        <f t="shared" si="14"/>
        <v>190</v>
      </c>
      <c r="O516" s="61"/>
      <c r="P516" s="61"/>
      <c r="Q516" s="61"/>
      <c r="R516" s="61"/>
      <c r="S516" s="61"/>
    </row>
    <row r="517" spans="1:19" ht="15" x14ac:dyDescent="0.25">
      <c r="A517" s="63">
        <v>45922.375</v>
      </c>
      <c r="B517">
        <v>27.38</v>
      </c>
      <c r="K517" s="61"/>
      <c r="L517" s="61"/>
      <c r="M517" s="61">
        <f t="shared" ca="1" si="15"/>
        <v>36.797611111111074</v>
      </c>
      <c r="N517" s="61">
        <f t="shared" ref="N517:N580" si="16">+IF(A516="","",190)</f>
        <v>190</v>
      </c>
      <c r="O517" s="61"/>
      <c r="P517" s="61"/>
      <c r="Q517" s="61"/>
      <c r="R517" s="61"/>
      <c r="S517" s="61"/>
    </row>
    <row r="518" spans="1:19" ht="15" x14ac:dyDescent="0.25">
      <c r="A518" s="63">
        <v>45922.416666666664</v>
      </c>
      <c r="B518">
        <v>19.329999999999998</v>
      </c>
      <c r="K518" s="61"/>
      <c r="L518" s="61"/>
      <c r="M518" s="61">
        <f t="shared" ca="1" si="15"/>
        <v>36.797611111111074</v>
      </c>
      <c r="N518" s="61">
        <f t="shared" si="16"/>
        <v>190</v>
      </c>
      <c r="O518" s="61"/>
      <c r="P518" s="61"/>
      <c r="Q518" s="61"/>
      <c r="R518" s="61"/>
      <c r="S518" s="61"/>
    </row>
    <row r="519" spans="1:19" ht="15" x14ac:dyDescent="0.25">
      <c r="A519" s="63">
        <v>45922.458333333336</v>
      </c>
      <c r="B519">
        <v>18.05</v>
      </c>
      <c r="K519" s="61"/>
      <c r="L519" s="61"/>
      <c r="M519" s="61">
        <f t="shared" ref="M519:M582" ca="1" si="17">+IF(A518="","",Q$6)</f>
        <v>36.797611111111074</v>
      </c>
      <c r="N519" s="61">
        <f t="shared" si="16"/>
        <v>190</v>
      </c>
      <c r="O519" s="61"/>
      <c r="P519" s="61"/>
      <c r="Q519" s="61"/>
      <c r="R519" s="61"/>
      <c r="S519" s="61"/>
    </row>
    <row r="520" spans="1:19" ht="15" x14ac:dyDescent="0.25">
      <c r="A520" s="63">
        <v>45922.5</v>
      </c>
      <c r="B520">
        <v>19.87</v>
      </c>
      <c r="K520" s="61"/>
      <c r="L520" s="61"/>
      <c r="M520" s="61">
        <f t="shared" ca="1" si="17"/>
        <v>36.797611111111074</v>
      </c>
      <c r="N520" s="61">
        <f t="shared" si="16"/>
        <v>190</v>
      </c>
      <c r="O520" s="61"/>
      <c r="P520" s="61"/>
      <c r="Q520" s="61"/>
      <c r="R520" s="61"/>
      <c r="S520" s="61"/>
    </row>
    <row r="521" spans="1:19" ht="15" x14ac:dyDescent="0.25">
      <c r="A521" s="63">
        <v>45922.541666666664</v>
      </c>
      <c r="B521">
        <v>20.6</v>
      </c>
      <c r="K521" s="61"/>
      <c r="L521" s="61"/>
      <c r="M521" s="61">
        <f t="shared" ca="1" si="17"/>
        <v>36.797611111111074</v>
      </c>
      <c r="N521" s="61">
        <f t="shared" si="16"/>
        <v>190</v>
      </c>
      <c r="O521" s="61"/>
      <c r="P521" s="61"/>
      <c r="Q521" s="61"/>
      <c r="R521" s="61"/>
      <c r="S521" s="61"/>
    </row>
    <row r="522" spans="1:19" ht="15" x14ac:dyDescent="0.25">
      <c r="A522" s="63">
        <v>45922.583333333336</v>
      </c>
      <c r="B522">
        <v>15.22</v>
      </c>
      <c r="K522" s="61"/>
      <c r="L522" s="61"/>
      <c r="M522" s="61">
        <f t="shared" ca="1" si="17"/>
        <v>36.797611111111074</v>
      </c>
      <c r="N522" s="61">
        <f t="shared" si="16"/>
        <v>190</v>
      </c>
      <c r="O522" s="61"/>
      <c r="P522" s="61"/>
      <c r="Q522" s="61"/>
      <c r="R522" s="61"/>
      <c r="S522" s="61"/>
    </row>
    <row r="523" spans="1:19" ht="15" x14ac:dyDescent="0.25">
      <c r="A523" s="63">
        <v>45922.625</v>
      </c>
      <c r="B523">
        <v>11.54</v>
      </c>
      <c r="K523" s="61"/>
      <c r="L523" s="61"/>
      <c r="M523" s="61">
        <f t="shared" ca="1" si="17"/>
        <v>36.797611111111074</v>
      </c>
      <c r="N523" s="61">
        <f t="shared" si="16"/>
        <v>190</v>
      </c>
      <c r="O523" s="61"/>
      <c r="P523" s="61"/>
      <c r="Q523" s="61"/>
      <c r="R523" s="61"/>
      <c r="S523" s="61"/>
    </row>
    <row r="524" spans="1:19" ht="15" x14ac:dyDescent="0.25">
      <c r="A524" s="63">
        <v>45922.666666666664</v>
      </c>
      <c r="B524">
        <v>10.94</v>
      </c>
      <c r="K524" s="61"/>
      <c r="L524" s="61"/>
      <c r="M524" s="61">
        <f t="shared" ca="1" si="17"/>
        <v>36.797611111111074</v>
      </c>
      <c r="N524" s="61">
        <f t="shared" si="16"/>
        <v>190</v>
      </c>
      <c r="O524" s="61"/>
      <c r="P524" s="61"/>
      <c r="Q524" s="61"/>
      <c r="R524" s="61"/>
      <c r="S524" s="61"/>
    </row>
    <row r="525" spans="1:19" ht="15" x14ac:dyDescent="0.25">
      <c r="A525" s="63">
        <v>45922.708333333336</v>
      </c>
      <c r="B525">
        <v>13.51</v>
      </c>
      <c r="K525" s="61"/>
      <c r="L525" s="61"/>
      <c r="M525" s="61">
        <f t="shared" ca="1" si="17"/>
        <v>36.797611111111074</v>
      </c>
      <c r="N525" s="61">
        <f t="shared" si="16"/>
        <v>190</v>
      </c>
      <c r="O525" s="61"/>
      <c r="P525" s="61"/>
      <c r="Q525" s="61"/>
      <c r="R525" s="61"/>
      <c r="S525" s="61"/>
    </row>
    <row r="526" spans="1:19" ht="15" x14ac:dyDescent="0.25">
      <c r="A526" s="63">
        <v>45922.75</v>
      </c>
      <c r="B526">
        <v>10.58</v>
      </c>
      <c r="K526" s="61"/>
      <c r="L526" s="61"/>
      <c r="M526" s="61">
        <f t="shared" ca="1" si="17"/>
        <v>36.797611111111074</v>
      </c>
      <c r="N526" s="61">
        <f t="shared" si="16"/>
        <v>190</v>
      </c>
      <c r="O526" s="61"/>
      <c r="P526" s="61"/>
      <c r="Q526" s="61"/>
      <c r="R526" s="61"/>
      <c r="S526" s="61"/>
    </row>
    <row r="527" spans="1:19" ht="15" x14ac:dyDescent="0.25">
      <c r="A527" s="63">
        <v>45922.791666666664</v>
      </c>
      <c r="B527">
        <v>13.43</v>
      </c>
      <c r="K527" s="61"/>
      <c r="L527" s="61"/>
      <c r="M527" s="61">
        <f t="shared" ca="1" si="17"/>
        <v>36.797611111111074</v>
      </c>
      <c r="N527" s="61">
        <f t="shared" si="16"/>
        <v>190</v>
      </c>
      <c r="O527" s="61"/>
      <c r="P527" s="61"/>
      <c r="Q527" s="61"/>
      <c r="R527" s="61"/>
      <c r="S527" s="61"/>
    </row>
    <row r="528" spans="1:19" ht="15" x14ac:dyDescent="0.25">
      <c r="A528" s="63">
        <v>45922.833333333336</v>
      </c>
      <c r="B528">
        <v>14.25</v>
      </c>
      <c r="K528" s="61"/>
      <c r="L528" s="61"/>
      <c r="M528" s="61">
        <f t="shared" ca="1" si="17"/>
        <v>36.797611111111074</v>
      </c>
      <c r="N528" s="61">
        <f t="shared" si="16"/>
        <v>190</v>
      </c>
      <c r="O528" s="61"/>
      <c r="P528" s="61"/>
      <c r="Q528" s="61"/>
      <c r="R528" s="61"/>
      <c r="S528" s="61"/>
    </row>
    <row r="529" spans="1:19" ht="15" x14ac:dyDescent="0.25">
      <c r="A529" s="63">
        <v>45922.875</v>
      </c>
      <c r="B529">
        <v>14.79</v>
      </c>
      <c r="K529" s="61"/>
      <c r="L529" s="61"/>
      <c r="M529" s="61">
        <f t="shared" ca="1" si="17"/>
        <v>36.797611111111074</v>
      </c>
      <c r="N529" s="61">
        <f t="shared" si="16"/>
        <v>190</v>
      </c>
      <c r="O529" s="61"/>
      <c r="P529" s="61"/>
      <c r="Q529" s="61"/>
      <c r="R529" s="61"/>
      <c r="S529" s="61"/>
    </row>
    <row r="530" spans="1:19" ht="15" x14ac:dyDescent="0.25">
      <c r="A530" s="63">
        <v>45922.916666666664</v>
      </c>
      <c r="B530">
        <v>19.5</v>
      </c>
      <c r="K530" s="61"/>
      <c r="L530" s="61"/>
      <c r="M530" s="61">
        <f t="shared" ca="1" si="17"/>
        <v>36.797611111111074</v>
      </c>
      <c r="N530" s="61">
        <f t="shared" si="16"/>
        <v>190</v>
      </c>
      <c r="O530" s="61"/>
      <c r="P530" s="61"/>
      <c r="Q530" s="61"/>
      <c r="R530" s="61"/>
      <c r="S530" s="61"/>
    </row>
    <row r="531" spans="1:19" ht="15" x14ac:dyDescent="0.25">
      <c r="A531" s="63">
        <v>45922.958333333336</v>
      </c>
      <c r="B531">
        <v>23.18</v>
      </c>
      <c r="K531" s="61"/>
      <c r="L531" s="61"/>
      <c r="M531" s="61">
        <f t="shared" ca="1" si="17"/>
        <v>36.797611111111074</v>
      </c>
      <c r="N531" s="61">
        <f t="shared" si="16"/>
        <v>190</v>
      </c>
      <c r="O531" s="61"/>
      <c r="P531" s="61"/>
      <c r="Q531" s="61"/>
      <c r="R531" s="61"/>
      <c r="S531" s="61"/>
    </row>
    <row r="532" spans="1:19" ht="15" x14ac:dyDescent="0.25">
      <c r="A532" s="63">
        <v>45923</v>
      </c>
      <c r="B532">
        <v>25.76</v>
      </c>
      <c r="K532" s="61"/>
      <c r="L532" s="61"/>
      <c r="M532" s="61">
        <f t="shared" ca="1" si="17"/>
        <v>36.797611111111074</v>
      </c>
      <c r="N532" s="61">
        <f t="shared" si="16"/>
        <v>190</v>
      </c>
      <c r="O532" s="61"/>
      <c r="P532" s="61"/>
      <c r="Q532" s="61"/>
      <c r="R532" s="61"/>
      <c r="S532" s="61"/>
    </row>
    <row r="533" spans="1:19" ht="15" x14ac:dyDescent="0.25">
      <c r="A533" s="63">
        <v>45923.041666666664</v>
      </c>
      <c r="B533">
        <v>21.65</v>
      </c>
      <c r="K533" s="61"/>
      <c r="L533" s="61"/>
      <c r="M533" s="61">
        <f t="shared" ca="1" si="17"/>
        <v>36.797611111111074</v>
      </c>
      <c r="N533" s="61">
        <f t="shared" si="16"/>
        <v>190</v>
      </c>
      <c r="O533" s="61"/>
      <c r="P533" s="61"/>
      <c r="Q533" s="61"/>
      <c r="R533" s="61"/>
      <c r="S533" s="61"/>
    </row>
    <row r="534" spans="1:19" ht="15" x14ac:dyDescent="0.25">
      <c r="A534" s="63">
        <v>45923.083333333336</v>
      </c>
      <c r="B534">
        <v>33.58</v>
      </c>
      <c r="K534" s="61"/>
      <c r="L534" s="61"/>
      <c r="M534" s="61">
        <f t="shared" ca="1" si="17"/>
        <v>36.797611111111074</v>
      </c>
      <c r="N534" s="61">
        <f t="shared" si="16"/>
        <v>190</v>
      </c>
      <c r="O534" s="61"/>
      <c r="P534" s="61"/>
      <c r="Q534" s="61"/>
      <c r="R534" s="61"/>
      <c r="S534" s="61"/>
    </row>
    <row r="535" spans="1:19" ht="15" x14ac:dyDescent="0.25">
      <c r="A535" s="63">
        <v>45923.125</v>
      </c>
      <c r="B535">
        <v>36.49</v>
      </c>
      <c r="K535" s="61"/>
      <c r="L535" s="61"/>
      <c r="M535" s="61">
        <f t="shared" ca="1" si="17"/>
        <v>36.797611111111074</v>
      </c>
      <c r="N535" s="61">
        <f t="shared" si="16"/>
        <v>190</v>
      </c>
      <c r="O535" s="61"/>
      <c r="P535" s="61"/>
      <c r="Q535" s="61"/>
      <c r="R535" s="61"/>
      <c r="S535" s="61"/>
    </row>
    <row r="536" spans="1:19" ht="15" x14ac:dyDescent="0.25">
      <c r="A536" s="63">
        <v>45923.166666666664</v>
      </c>
      <c r="B536">
        <v>37.229999999999997</v>
      </c>
      <c r="K536" s="61"/>
      <c r="L536" s="61"/>
      <c r="M536" s="61">
        <f t="shared" ca="1" si="17"/>
        <v>36.797611111111074</v>
      </c>
      <c r="N536" s="61">
        <f t="shared" si="16"/>
        <v>190</v>
      </c>
      <c r="O536" s="61"/>
      <c r="P536" s="61"/>
      <c r="Q536" s="61"/>
      <c r="R536" s="61"/>
      <c r="S536" s="61"/>
    </row>
    <row r="537" spans="1:19" ht="15" x14ac:dyDescent="0.25">
      <c r="A537" s="63">
        <v>45923.208333333336</v>
      </c>
      <c r="B537">
        <v>35.590000000000003</v>
      </c>
      <c r="K537" s="61"/>
      <c r="L537" s="61"/>
      <c r="M537" s="61">
        <f t="shared" ca="1" si="17"/>
        <v>36.797611111111074</v>
      </c>
      <c r="N537" s="61">
        <f t="shared" si="16"/>
        <v>190</v>
      </c>
      <c r="O537" s="61"/>
      <c r="P537" s="61"/>
      <c r="Q537" s="61"/>
      <c r="R537" s="61"/>
      <c r="S537" s="61"/>
    </row>
    <row r="538" spans="1:19" ht="15" x14ac:dyDescent="0.25">
      <c r="A538" s="63">
        <v>45923.25</v>
      </c>
      <c r="B538">
        <v>38.770000000000003</v>
      </c>
      <c r="K538" s="61"/>
      <c r="L538" s="61"/>
      <c r="M538" s="61">
        <f t="shared" ca="1" si="17"/>
        <v>36.797611111111074</v>
      </c>
      <c r="N538" s="61">
        <f t="shared" si="16"/>
        <v>190</v>
      </c>
      <c r="O538" s="61"/>
      <c r="P538" s="61"/>
      <c r="Q538" s="61"/>
      <c r="R538" s="61"/>
      <c r="S538" s="61"/>
    </row>
    <row r="539" spans="1:19" ht="15" x14ac:dyDescent="0.25">
      <c r="A539" s="63">
        <v>45923.291666666664</v>
      </c>
      <c r="B539">
        <v>42.4</v>
      </c>
      <c r="K539" s="61"/>
      <c r="L539" s="61"/>
      <c r="M539" s="61">
        <f t="shared" ca="1" si="17"/>
        <v>36.797611111111074</v>
      </c>
      <c r="N539" s="61">
        <f t="shared" si="16"/>
        <v>190</v>
      </c>
      <c r="O539" s="61"/>
      <c r="P539" s="61"/>
      <c r="Q539" s="61"/>
      <c r="R539" s="61"/>
      <c r="S539" s="61"/>
    </row>
    <row r="540" spans="1:19" ht="15" x14ac:dyDescent="0.25">
      <c r="A540" s="63">
        <v>45923.333333333336</v>
      </c>
      <c r="B540">
        <v>42.78</v>
      </c>
      <c r="K540" s="61"/>
      <c r="L540" s="61"/>
      <c r="M540" s="61">
        <f t="shared" ca="1" si="17"/>
        <v>36.797611111111074</v>
      </c>
      <c r="N540" s="61">
        <f t="shared" si="16"/>
        <v>190</v>
      </c>
      <c r="O540" s="61"/>
      <c r="P540" s="61"/>
      <c r="Q540" s="61"/>
      <c r="R540" s="61"/>
      <c r="S540" s="61"/>
    </row>
    <row r="541" spans="1:19" ht="15" x14ac:dyDescent="0.25">
      <c r="A541" s="63">
        <v>45923.375</v>
      </c>
      <c r="B541">
        <v>38.42</v>
      </c>
      <c r="K541" s="61"/>
      <c r="L541" s="61"/>
      <c r="M541" s="61">
        <f t="shared" ca="1" si="17"/>
        <v>36.797611111111074</v>
      </c>
      <c r="N541" s="61">
        <f t="shared" si="16"/>
        <v>190</v>
      </c>
      <c r="O541" s="61"/>
      <c r="P541" s="61"/>
      <c r="Q541" s="61"/>
      <c r="R541" s="61"/>
      <c r="S541" s="61"/>
    </row>
    <row r="542" spans="1:19" ht="15" x14ac:dyDescent="0.25">
      <c r="A542" s="63">
        <v>45923.416666666664</v>
      </c>
      <c r="B542">
        <v>32.01</v>
      </c>
      <c r="K542" s="61"/>
      <c r="L542" s="61"/>
      <c r="M542" s="61">
        <f t="shared" ca="1" si="17"/>
        <v>36.797611111111074</v>
      </c>
      <c r="N542" s="61">
        <f t="shared" si="16"/>
        <v>190</v>
      </c>
      <c r="O542" s="61"/>
      <c r="P542" s="61"/>
      <c r="Q542" s="61"/>
      <c r="R542" s="61"/>
      <c r="S542" s="61"/>
    </row>
    <row r="543" spans="1:19" ht="15" x14ac:dyDescent="0.25">
      <c r="A543" s="63">
        <v>45923.458333333336</v>
      </c>
      <c r="B543">
        <v>18.670000000000002</v>
      </c>
      <c r="K543" s="61"/>
      <c r="L543" s="61"/>
      <c r="M543" s="61">
        <f t="shared" ca="1" si="17"/>
        <v>36.797611111111074</v>
      </c>
      <c r="N543" s="61">
        <f t="shared" si="16"/>
        <v>190</v>
      </c>
      <c r="O543" s="61"/>
      <c r="P543" s="61"/>
      <c r="Q543" s="61"/>
      <c r="R543" s="61"/>
      <c r="S543" s="61"/>
    </row>
    <row r="544" spans="1:19" ht="15" x14ac:dyDescent="0.25">
      <c r="A544" s="63">
        <v>45923.5</v>
      </c>
      <c r="B544">
        <v>17.37</v>
      </c>
      <c r="K544" s="61"/>
      <c r="L544" s="61"/>
      <c r="M544" s="61">
        <f t="shared" ca="1" si="17"/>
        <v>36.797611111111074</v>
      </c>
      <c r="N544" s="61">
        <f t="shared" si="16"/>
        <v>190</v>
      </c>
      <c r="O544" s="61"/>
      <c r="P544" s="61"/>
      <c r="Q544" s="61"/>
      <c r="R544" s="61"/>
      <c r="S544" s="61"/>
    </row>
    <row r="545" spans="1:19" ht="15" x14ac:dyDescent="0.25">
      <c r="A545" s="63">
        <v>45923.541666666664</v>
      </c>
      <c r="B545">
        <v>20.13</v>
      </c>
      <c r="K545" s="61"/>
      <c r="L545" s="61"/>
      <c r="M545" s="61">
        <f t="shared" ca="1" si="17"/>
        <v>36.797611111111074</v>
      </c>
      <c r="N545" s="61">
        <f t="shared" si="16"/>
        <v>190</v>
      </c>
      <c r="O545" s="61"/>
      <c r="P545" s="61"/>
      <c r="Q545" s="61"/>
      <c r="R545" s="61"/>
      <c r="S545" s="61"/>
    </row>
    <row r="546" spans="1:19" ht="15" x14ac:dyDescent="0.25">
      <c r="A546" s="63">
        <v>45923.583333333336</v>
      </c>
      <c r="B546">
        <v>16.3</v>
      </c>
      <c r="K546" s="61"/>
      <c r="L546" s="61"/>
      <c r="M546" s="61">
        <f t="shared" ca="1" si="17"/>
        <v>36.797611111111074</v>
      </c>
      <c r="N546" s="61">
        <f t="shared" si="16"/>
        <v>190</v>
      </c>
      <c r="O546" s="61"/>
      <c r="P546" s="61"/>
      <c r="Q546" s="61"/>
      <c r="R546" s="61"/>
      <c r="S546" s="61"/>
    </row>
    <row r="547" spans="1:19" ht="15" x14ac:dyDescent="0.25">
      <c r="A547" s="63">
        <v>45923.625</v>
      </c>
      <c r="B547">
        <v>26.11</v>
      </c>
      <c r="K547" s="61"/>
      <c r="L547" s="61"/>
      <c r="M547" s="61">
        <f t="shared" ca="1" si="17"/>
        <v>36.797611111111074</v>
      </c>
      <c r="N547" s="61">
        <f t="shared" si="16"/>
        <v>190</v>
      </c>
      <c r="O547" s="61"/>
      <c r="P547" s="61"/>
      <c r="Q547" s="61"/>
      <c r="R547" s="61"/>
      <c r="S547" s="61"/>
    </row>
    <row r="548" spans="1:19" ht="15" x14ac:dyDescent="0.25">
      <c r="A548" s="63">
        <v>45923.666666666664</v>
      </c>
      <c r="B548">
        <v>23.66</v>
      </c>
      <c r="K548" s="61"/>
      <c r="L548" s="61"/>
      <c r="M548" s="61">
        <f t="shared" ca="1" si="17"/>
        <v>36.797611111111074</v>
      </c>
      <c r="N548" s="61">
        <f t="shared" si="16"/>
        <v>190</v>
      </c>
      <c r="O548" s="61"/>
      <c r="P548" s="61"/>
      <c r="Q548" s="61"/>
      <c r="R548" s="61"/>
      <c r="S548" s="61"/>
    </row>
    <row r="549" spans="1:19" ht="15" x14ac:dyDescent="0.25">
      <c r="A549" s="63">
        <v>45923.708333333336</v>
      </c>
      <c r="B549">
        <v>28.66</v>
      </c>
      <c r="K549" s="61"/>
      <c r="L549" s="61"/>
      <c r="M549" s="61">
        <f t="shared" ca="1" si="17"/>
        <v>36.797611111111074</v>
      </c>
      <c r="N549" s="61">
        <f t="shared" si="16"/>
        <v>190</v>
      </c>
      <c r="O549" s="61"/>
      <c r="P549" s="61"/>
      <c r="Q549" s="61"/>
      <c r="R549" s="61"/>
      <c r="S549" s="61"/>
    </row>
    <row r="550" spans="1:19" ht="15" x14ac:dyDescent="0.25">
      <c r="A550" s="63">
        <v>45923.75</v>
      </c>
      <c r="B550">
        <v>21.53</v>
      </c>
      <c r="K550" s="61"/>
      <c r="L550" s="61"/>
      <c r="M550" s="61">
        <f t="shared" ca="1" si="17"/>
        <v>36.797611111111074</v>
      </c>
      <c r="N550" s="61">
        <f t="shared" si="16"/>
        <v>190</v>
      </c>
      <c r="O550" s="61"/>
      <c r="P550" s="61"/>
      <c r="Q550" s="61"/>
      <c r="R550" s="61"/>
      <c r="S550" s="61"/>
    </row>
    <row r="551" spans="1:19" ht="15" x14ac:dyDescent="0.25">
      <c r="A551" s="63">
        <v>45923.791666666664</v>
      </c>
      <c r="B551">
        <v>19.149999999999999</v>
      </c>
      <c r="K551" s="61"/>
      <c r="L551" s="61"/>
      <c r="M551" s="61">
        <f t="shared" ca="1" si="17"/>
        <v>36.797611111111074</v>
      </c>
      <c r="N551" s="61">
        <f t="shared" si="16"/>
        <v>190</v>
      </c>
      <c r="O551" s="61"/>
      <c r="P551" s="61"/>
      <c r="Q551" s="61"/>
      <c r="R551" s="61"/>
      <c r="S551" s="61"/>
    </row>
    <row r="552" spans="1:19" ht="15" x14ac:dyDescent="0.25">
      <c r="A552" s="63">
        <v>45923.833333333336</v>
      </c>
      <c r="B552">
        <v>18.57</v>
      </c>
      <c r="K552" s="61"/>
      <c r="L552" s="61"/>
      <c r="M552" s="61">
        <f t="shared" ca="1" si="17"/>
        <v>36.797611111111074</v>
      </c>
      <c r="N552" s="61">
        <f t="shared" si="16"/>
        <v>190</v>
      </c>
      <c r="O552" s="61"/>
      <c r="P552" s="61"/>
      <c r="Q552" s="61"/>
      <c r="R552" s="61"/>
      <c r="S552" s="61"/>
    </row>
    <row r="553" spans="1:19" ht="15" x14ac:dyDescent="0.25">
      <c r="A553" s="63">
        <v>45923.875</v>
      </c>
      <c r="B553">
        <v>23.61</v>
      </c>
      <c r="K553" s="61"/>
      <c r="L553" s="61"/>
      <c r="M553" s="61">
        <f t="shared" ca="1" si="17"/>
        <v>36.797611111111074</v>
      </c>
      <c r="N553" s="61">
        <f t="shared" si="16"/>
        <v>190</v>
      </c>
      <c r="O553" s="61"/>
      <c r="P553" s="61"/>
      <c r="Q553" s="61"/>
      <c r="R553" s="61"/>
      <c r="S553" s="61"/>
    </row>
    <row r="554" spans="1:19" ht="15" x14ac:dyDescent="0.25">
      <c r="A554" s="63">
        <v>45923.916666666664</v>
      </c>
      <c r="B554">
        <v>31.7</v>
      </c>
      <c r="K554" s="61"/>
      <c r="L554" s="61"/>
      <c r="M554" s="61">
        <f t="shared" ca="1" si="17"/>
        <v>36.797611111111074</v>
      </c>
      <c r="N554" s="61">
        <f t="shared" si="16"/>
        <v>190</v>
      </c>
      <c r="O554" s="61"/>
      <c r="P554" s="61"/>
      <c r="Q554" s="61"/>
      <c r="R554" s="61"/>
      <c r="S554" s="61"/>
    </row>
    <row r="555" spans="1:19" ht="15" x14ac:dyDescent="0.25">
      <c r="A555" s="63">
        <v>45923.958333333336</v>
      </c>
      <c r="B555">
        <v>45.45</v>
      </c>
      <c r="K555" s="61"/>
      <c r="L555" s="61"/>
      <c r="M555" s="61">
        <f t="shared" ca="1" si="17"/>
        <v>36.797611111111074</v>
      </c>
      <c r="N555" s="61">
        <f t="shared" si="16"/>
        <v>190</v>
      </c>
      <c r="O555" s="61"/>
      <c r="P555" s="61"/>
      <c r="Q555" s="61"/>
      <c r="R555" s="61"/>
      <c r="S555" s="61"/>
    </row>
    <row r="556" spans="1:19" ht="15" x14ac:dyDescent="0.25">
      <c r="A556" s="63">
        <v>45924</v>
      </c>
      <c r="B556">
        <v>53.29</v>
      </c>
      <c r="K556" s="61"/>
      <c r="L556" s="61"/>
      <c r="M556" s="61">
        <f t="shared" ca="1" si="17"/>
        <v>36.797611111111074</v>
      </c>
      <c r="N556" s="61">
        <f t="shared" si="16"/>
        <v>190</v>
      </c>
      <c r="O556" s="61"/>
      <c r="P556" s="61"/>
      <c r="Q556" s="61"/>
      <c r="R556" s="61"/>
      <c r="S556" s="61"/>
    </row>
    <row r="557" spans="1:19" ht="15" x14ac:dyDescent="0.25">
      <c r="A557" s="63">
        <v>45924.041666666664</v>
      </c>
      <c r="B557">
        <v>56.49</v>
      </c>
      <c r="K557" s="61"/>
      <c r="L557" s="61"/>
      <c r="M557" s="61">
        <f t="shared" ca="1" si="17"/>
        <v>36.797611111111074</v>
      </c>
      <c r="N557" s="61">
        <f t="shared" si="16"/>
        <v>190</v>
      </c>
      <c r="O557" s="61"/>
      <c r="P557" s="61"/>
      <c r="Q557" s="61"/>
      <c r="R557" s="61"/>
      <c r="S557" s="61"/>
    </row>
    <row r="558" spans="1:19" ht="15" x14ac:dyDescent="0.25">
      <c r="A558" s="63">
        <v>45924.083333333336</v>
      </c>
      <c r="B558">
        <v>81.03</v>
      </c>
      <c r="K558" s="61"/>
      <c r="L558" s="61"/>
      <c r="M558" s="61">
        <f t="shared" ca="1" si="17"/>
        <v>36.797611111111074</v>
      </c>
      <c r="N558" s="61">
        <f t="shared" si="16"/>
        <v>190</v>
      </c>
      <c r="O558" s="61"/>
      <c r="P558" s="61"/>
      <c r="Q558" s="61"/>
      <c r="R558" s="61"/>
      <c r="S558" s="61"/>
    </row>
    <row r="559" spans="1:19" ht="15" x14ac:dyDescent="0.25">
      <c r="A559" s="63">
        <v>45924.125</v>
      </c>
      <c r="B559">
        <v>77.25</v>
      </c>
      <c r="K559" s="61"/>
      <c r="L559" s="61"/>
      <c r="M559" s="61">
        <f t="shared" ca="1" si="17"/>
        <v>36.797611111111074</v>
      </c>
      <c r="N559" s="61">
        <f t="shared" si="16"/>
        <v>190</v>
      </c>
      <c r="O559" s="61"/>
      <c r="P559" s="61"/>
      <c r="Q559" s="61"/>
      <c r="R559" s="61"/>
      <c r="S559" s="61"/>
    </row>
    <row r="560" spans="1:19" ht="15" x14ac:dyDescent="0.25">
      <c r="A560" s="63">
        <v>45924.166666666664</v>
      </c>
      <c r="B560">
        <v>103.28</v>
      </c>
      <c r="K560" s="61"/>
      <c r="L560" s="61"/>
      <c r="M560" s="61">
        <f t="shared" ca="1" si="17"/>
        <v>36.797611111111074</v>
      </c>
      <c r="N560" s="61">
        <f t="shared" si="16"/>
        <v>190</v>
      </c>
      <c r="O560" s="61"/>
      <c r="P560" s="61"/>
      <c r="Q560" s="61"/>
      <c r="R560" s="61"/>
      <c r="S560" s="61"/>
    </row>
    <row r="561" spans="1:19" ht="15" x14ac:dyDescent="0.25">
      <c r="A561" s="63">
        <v>45924.208333333336</v>
      </c>
      <c r="B561">
        <v>128.38</v>
      </c>
      <c r="K561" s="61"/>
      <c r="L561" s="61"/>
      <c r="M561" s="61">
        <f t="shared" ca="1" si="17"/>
        <v>36.797611111111074</v>
      </c>
      <c r="N561" s="61">
        <f t="shared" si="16"/>
        <v>190</v>
      </c>
      <c r="O561" s="61"/>
      <c r="P561" s="61"/>
      <c r="Q561" s="61"/>
      <c r="R561" s="61"/>
      <c r="S561" s="61"/>
    </row>
    <row r="562" spans="1:19" ht="15" x14ac:dyDescent="0.25">
      <c r="A562" s="63">
        <v>45924.25</v>
      </c>
      <c r="B562">
        <v>146.47</v>
      </c>
      <c r="K562" s="61"/>
      <c r="L562" s="61"/>
      <c r="M562" s="61">
        <f t="shared" ca="1" si="17"/>
        <v>36.797611111111074</v>
      </c>
      <c r="N562" s="61">
        <f t="shared" si="16"/>
        <v>190</v>
      </c>
      <c r="O562" s="61"/>
      <c r="P562" s="61"/>
      <c r="Q562" s="61"/>
      <c r="R562" s="61"/>
      <c r="S562" s="61"/>
    </row>
    <row r="563" spans="1:19" ht="15" x14ac:dyDescent="0.25">
      <c r="A563" s="63">
        <v>45924.291666666664</v>
      </c>
      <c r="B563">
        <v>129.16</v>
      </c>
      <c r="K563" s="61"/>
      <c r="L563" s="61"/>
      <c r="M563" s="61">
        <f t="shared" ca="1" si="17"/>
        <v>36.797611111111074</v>
      </c>
      <c r="N563" s="61">
        <f t="shared" si="16"/>
        <v>190</v>
      </c>
      <c r="O563" s="61"/>
      <c r="P563" s="61"/>
      <c r="Q563" s="61"/>
      <c r="R563" s="61"/>
      <c r="S563" s="61"/>
    </row>
    <row r="564" spans="1:19" ht="15" x14ac:dyDescent="0.25">
      <c r="A564" s="63">
        <v>45924.333333333336</v>
      </c>
      <c r="B564">
        <v>106.77</v>
      </c>
      <c r="K564" s="61"/>
      <c r="L564" s="61"/>
      <c r="M564" s="61">
        <f t="shared" ca="1" si="17"/>
        <v>36.797611111111074</v>
      </c>
      <c r="N564" s="61">
        <f t="shared" si="16"/>
        <v>190</v>
      </c>
      <c r="O564" s="61"/>
      <c r="P564" s="61"/>
      <c r="Q564" s="61"/>
      <c r="R564" s="61"/>
      <c r="S564" s="61"/>
    </row>
    <row r="565" spans="1:19" ht="15" x14ac:dyDescent="0.25">
      <c r="A565" s="63">
        <v>45924.375</v>
      </c>
      <c r="B565">
        <v>47.87</v>
      </c>
      <c r="K565" s="61"/>
      <c r="L565" s="61"/>
      <c r="M565" s="61">
        <f t="shared" ca="1" si="17"/>
        <v>36.797611111111074</v>
      </c>
      <c r="N565" s="61">
        <f t="shared" si="16"/>
        <v>190</v>
      </c>
      <c r="O565" s="61"/>
      <c r="P565" s="61"/>
      <c r="Q565" s="61"/>
      <c r="R565" s="61"/>
      <c r="S565" s="61"/>
    </row>
    <row r="566" spans="1:19" ht="15" x14ac:dyDescent="0.25">
      <c r="A566" s="63">
        <v>45924.416666666664</v>
      </c>
      <c r="B566">
        <v>39.520000000000003</v>
      </c>
      <c r="K566" s="61"/>
      <c r="L566" s="61"/>
      <c r="M566" s="61">
        <f t="shared" ca="1" si="17"/>
        <v>36.797611111111074</v>
      </c>
      <c r="N566" s="61">
        <f t="shared" si="16"/>
        <v>190</v>
      </c>
      <c r="O566" s="61"/>
      <c r="P566" s="61"/>
      <c r="Q566" s="61"/>
      <c r="R566" s="61"/>
      <c r="S566" s="61"/>
    </row>
    <row r="567" spans="1:19" ht="15" x14ac:dyDescent="0.25">
      <c r="A567" s="63">
        <v>45924.458333333336</v>
      </c>
      <c r="B567">
        <v>24.38</v>
      </c>
      <c r="K567" s="61"/>
      <c r="L567" s="61"/>
      <c r="M567" s="61">
        <f t="shared" ca="1" si="17"/>
        <v>36.797611111111074</v>
      </c>
      <c r="N567" s="61">
        <f t="shared" si="16"/>
        <v>190</v>
      </c>
      <c r="O567" s="61"/>
      <c r="P567" s="61"/>
      <c r="Q567" s="61"/>
      <c r="R567" s="61"/>
      <c r="S567" s="61"/>
    </row>
    <row r="568" spans="1:19" ht="15" x14ac:dyDescent="0.25">
      <c r="A568" s="63">
        <v>45924.5</v>
      </c>
      <c r="B568">
        <v>30.24</v>
      </c>
      <c r="K568" s="61"/>
      <c r="L568" s="61"/>
      <c r="M568" s="61">
        <f t="shared" ca="1" si="17"/>
        <v>36.797611111111074</v>
      </c>
      <c r="N568" s="61">
        <f t="shared" si="16"/>
        <v>190</v>
      </c>
      <c r="O568" s="61"/>
      <c r="P568" s="61"/>
      <c r="Q568" s="61"/>
      <c r="R568" s="61"/>
      <c r="S568" s="61"/>
    </row>
    <row r="569" spans="1:19" ht="15" x14ac:dyDescent="0.25">
      <c r="A569" s="63">
        <v>45924.541666666664</v>
      </c>
      <c r="B569">
        <v>26.42</v>
      </c>
      <c r="K569" s="61"/>
      <c r="L569" s="61"/>
      <c r="M569" s="61">
        <f t="shared" ca="1" si="17"/>
        <v>36.797611111111074</v>
      </c>
      <c r="N569" s="61">
        <f t="shared" si="16"/>
        <v>190</v>
      </c>
      <c r="O569" s="61"/>
      <c r="P569" s="61"/>
      <c r="Q569" s="61"/>
      <c r="R569" s="61"/>
      <c r="S569" s="61"/>
    </row>
    <row r="570" spans="1:19" ht="15" x14ac:dyDescent="0.25">
      <c r="A570" s="63">
        <v>45924.583333333336</v>
      </c>
      <c r="B570">
        <v>26.79</v>
      </c>
      <c r="K570" s="61"/>
      <c r="L570" s="61"/>
      <c r="M570" s="61">
        <f t="shared" ca="1" si="17"/>
        <v>36.797611111111074</v>
      </c>
      <c r="N570" s="61">
        <f t="shared" si="16"/>
        <v>190</v>
      </c>
      <c r="O570" s="61"/>
      <c r="P570" s="61"/>
      <c r="Q570" s="61"/>
      <c r="R570" s="61"/>
      <c r="S570" s="61"/>
    </row>
    <row r="571" spans="1:19" ht="15" x14ac:dyDescent="0.25">
      <c r="A571" s="63">
        <v>45924.625</v>
      </c>
      <c r="B571">
        <v>25.17</v>
      </c>
      <c r="K571" s="61"/>
      <c r="L571" s="61"/>
      <c r="M571" s="61">
        <f t="shared" ca="1" si="17"/>
        <v>36.797611111111074</v>
      </c>
      <c r="N571" s="61">
        <f t="shared" si="16"/>
        <v>190</v>
      </c>
      <c r="O571" s="61"/>
      <c r="P571" s="61"/>
      <c r="Q571" s="61"/>
      <c r="R571" s="61"/>
      <c r="S571" s="61"/>
    </row>
    <row r="572" spans="1:19" ht="15" x14ac:dyDescent="0.25">
      <c r="A572" s="63">
        <v>45924.666666666664</v>
      </c>
      <c r="B572">
        <v>27.06</v>
      </c>
      <c r="K572" s="61"/>
      <c r="L572" s="61"/>
      <c r="M572" s="61">
        <f t="shared" ca="1" si="17"/>
        <v>36.797611111111074</v>
      </c>
      <c r="N572" s="61">
        <f t="shared" si="16"/>
        <v>190</v>
      </c>
      <c r="O572" s="61"/>
      <c r="P572" s="61"/>
      <c r="Q572" s="61"/>
      <c r="R572" s="61"/>
      <c r="S572" s="61"/>
    </row>
    <row r="573" spans="1:19" ht="15" x14ac:dyDescent="0.25">
      <c r="A573" s="63">
        <v>45924.708333333336</v>
      </c>
      <c r="B573">
        <v>26.85</v>
      </c>
      <c r="K573" s="61"/>
      <c r="L573" s="61"/>
      <c r="M573" s="61">
        <f t="shared" ca="1" si="17"/>
        <v>36.797611111111074</v>
      </c>
      <c r="N573" s="61">
        <f t="shared" si="16"/>
        <v>190</v>
      </c>
      <c r="O573" s="61"/>
      <c r="P573" s="61"/>
      <c r="Q573" s="61"/>
      <c r="R573" s="61"/>
      <c r="S573" s="61"/>
    </row>
    <row r="574" spans="1:19" ht="15" x14ac:dyDescent="0.25">
      <c r="A574" s="63">
        <v>45924.75</v>
      </c>
      <c r="B574">
        <v>36.1</v>
      </c>
      <c r="K574" s="61"/>
      <c r="L574" s="61"/>
      <c r="M574" s="61">
        <f t="shared" ca="1" si="17"/>
        <v>36.797611111111074</v>
      </c>
      <c r="N574" s="61">
        <f t="shared" si="16"/>
        <v>190</v>
      </c>
      <c r="O574" s="61"/>
      <c r="P574" s="61"/>
      <c r="Q574" s="61"/>
      <c r="R574" s="61"/>
      <c r="S574" s="61"/>
    </row>
    <row r="575" spans="1:19" ht="15" x14ac:dyDescent="0.25">
      <c r="A575" s="63">
        <v>45924.791666666664</v>
      </c>
      <c r="B575">
        <v>35.479999999999997</v>
      </c>
      <c r="K575" s="61"/>
      <c r="L575" s="61"/>
      <c r="M575" s="61">
        <f t="shared" ca="1" si="17"/>
        <v>36.797611111111074</v>
      </c>
      <c r="N575" s="61">
        <f t="shared" si="16"/>
        <v>190</v>
      </c>
      <c r="O575" s="61"/>
      <c r="P575" s="61"/>
      <c r="Q575" s="61"/>
      <c r="R575" s="61"/>
      <c r="S575" s="61"/>
    </row>
    <row r="576" spans="1:19" ht="15" x14ac:dyDescent="0.25">
      <c r="A576" s="63">
        <v>45924.833333333336</v>
      </c>
      <c r="B576">
        <v>37</v>
      </c>
      <c r="K576" s="61"/>
      <c r="L576" s="61"/>
      <c r="M576" s="61">
        <f t="shared" ca="1" si="17"/>
        <v>36.797611111111074</v>
      </c>
      <c r="N576" s="61">
        <f t="shared" si="16"/>
        <v>190</v>
      </c>
      <c r="O576" s="61"/>
      <c r="P576" s="61"/>
      <c r="Q576" s="61"/>
      <c r="R576" s="61"/>
      <c r="S576" s="61"/>
    </row>
    <row r="577" spans="1:19" ht="15" x14ac:dyDescent="0.25">
      <c r="A577" s="63">
        <v>45924.875</v>
      </c>
      <c r="B577">
        <v>34.909999999999997</v>
      </c>
      <c r="K577" s="61"/>
      <c r="L577" s="61"/>
      <c r="M577" s="61">
        <f t="shared" ca="1" si="17"/>
        <v>36.797611111111074</v>
      </c>
      <c r="N577" s="61">
        <f t="shared" si="16"/>
        <v>190</v>
      </c>
      <c r="O577" s="61"/>
      <c r="P577" s="61"/>
      <c r="Q577" s="61"/>
      <c r="R577" s="61"/>
      <c r="S577" s="61"/>
    </row>
    <row r="578" spans="1:19" ht="15" x14ac:dyDescent="0.25">
      <c r="A578" s="63">
        <v>45924.916666666664</v>
      </c>
      <c r="B578">
        <v>32.21</v>
      </c>
      <c r="K578" s="61"/>
      <c r="L578" s="61"/>
      <c r="M578" s="61">
        <f t="shared" ca="1" si="17"/>
        <v>36.797611111111074</v>
      </c>
      <c r="N578" s="61">
        <f t="shared" si="16"/>
        <v>190</v>
      </c>
      <c r="O578" s="61"/>
      <c r="P578" s="61"/>
      <c r="Q578" s="61"/>
      <c r="R578" s="61"/>
      <c r="S578" s="61"/>
    </row>
    <row r="579" spans="1:19" ht="15" x14ac:dyDescent="0.25">
      <c r="A579" s="63">
        <v>45924.958333333336</v>
      </c>
      <c r="B579">
        <v>35.94</v>
      </c>
      <c r="K579" s="61"/>
      <c r="L579" s="61"/>
      <c r="M579" s="61">
        <f t="shared" ca="1" si="17"/>
        <v>36.797611111111074</v>
      </c>
      <c r="N579" s="61">
        <f t="shared" si="16"/>
        <v>190</v>
      </c>
      <c r="O579" s="61"/>
      <c r="P579" s="61"/>
      <c r="Q579" s="61"/>
      <c r="R579" s="61"/>
      <c r="S579" s="61"/>
    </row>
    <row r="580" spans="1:19" ht="15" x14ac:dyDescent="0.25">
      <c r="A580" s="63">
        <v>45925</v>
      </c>
      <c r="B580">
        <v>37.729999999999997</v>
      </c>
      <c r="K580" s="61"/>
      <c r="L580" s="61"/>
      <c r="M580" s="61">
        <f t="shared" ca="1" si="17"/>
        <v>36.797611111111074</v>
      </c>
      <c r="N580" s="61">
        <f t="shared" si="16"/>
        <v>190</v>
      </c>
      <c r="O580" s="61"/>
      <c r="P580" s="61"/>
      <c r="Q580" s="61"/>
      <c r="R580" s="61"/>
      <c r="S580" s="61"/>
    </row>
    <row r="581" spans="1:19" ht="15" x14ac:dyDescent="0.25">
      <c r="A581" s="63">
        <v>45925.041666666664</v>
      </c>
      <c r="B581">
        <v>30.37</v>
      </c>
      <c r="K581" s="61"/>
      <c r="L581" s="61"/>
      <c r="M581" s="61">
        <f t="shared" ca="1" si="17"/>
        <v>36.797611111111074</v>
      </c>
      <c r="N581" s="61">
        <f t="shared" ref="N581:N644" si="18">+IF(A580="","",190)</f>
        <v>190</v>
      </c>
      <c r="O581" s="61"/>
      <c r="P581" s="61"/>
      <c r="Q581" s="61"/>
      <c r="R581" s="61"/>
      <c r="S581" s="61"/>
    </row>
    <row r="582" spans="1:19" ht="15" x14ac:dyDescent="0.25">
      <c r="A582" s="63">
        <v>45925.083333333336</v>
      </c>
      <c r="B582">
        <v>45.98</v>
      </c>
      <c r="K582" s="61"/>
      <c r="L582" s="61"/>
      <c r="M582" s="61">
        <f t="shared" ca="1" si="17"/>
        <v>36.797611111111074</v>
      </c>
      <c r="N582" s="61">
        <f t="shared" si="18"/>
        <v>190</v>
      </c>
      <c r="O582" s="61"/>
      <c r="P582" s="61"/>
      <c r="Q582" s="61"/>
      <c r="R582" s="61"/>
      <c r="S582" s="61"/>
    </row>
    <row r="583" spans="1:19" ht="15" x14ac:dyDescent="0.25">
      <c r="A583" s="63">
        <v>45925.125</v>
      </c>
      <c r="B583">
        <v>52.95</v>
      </c>
      <c r="K583" s="61"/>
      <c r="L583" s="61"/>
      <c r="M583" s="61">
        <f t="shared" ref="M583:M646" ca="1" si="19">+IF(A582="","",Q$6)</f>
        <v>36.797611111111074</v>
      </c>
      <c r="N583" s="61">
        <f t="shared" si="18"/>
        <v>190</v>
      </c>
      <c r="O583" s="61"/>
      <c r="P583" s="61"/>
      <c r="Q583" s="61"/>
      <c r="R583" s="61"/>
      <c r="S583" s="61"/>
    </row>
    <row r="584" spans="1:19" ht="15" x14ac:dyDescent="0.25">
      <c r="A584" s="63">
        <v>45925.166666666664</v>
      </c>
      <c r="B584">
        <v>59.71</v>
      </c>
      <c r="K584" s="61"/>
      <c r="L584" s="61"/>
      <c r="M584" s="61">
        <f t="shared" ca="1" si="19"/>
        <v>36.797611111111074</v>
      </c>
      <c r="N584" s="61">
        <f t="shared" si="18"/>
        <v>190</v>
      </c>
      <c r="O584" s="61"/>
      <c r="P584" s="61"/>
      <c r="Q584" s="61"/>
      <c r="R584" s="61"/>
      <c r="S584" s="61"/>
    </row>
    <row r="585" spans="1:19" ht="15" x14ac:dyDescent="0.25">
      <c r="A585" s="63">
        <v>45925.208333333336</v>
      </c>
      <c r="B585">
        <v>66.739999999999995</v>
      </c>
      <c r="K585" s="61"/>
      <c r="L585" s="61"/>
      <c r="M585" s="61">
        <f t="shared" ca="1" si="19"/>
        <v>36.797611111111074</v>
      </c>
      <c r="N585" s="61">
        <f t="shared" si="18"/>
        <v>190</v>
      </c>
      <c r="O585" s="61"/>
      <c r="P585" s="61"/>
      <c r="Q585" s="61"/>
      <c r="R585" s="61"/>
      <c r="S585" s="61"/>
    </row>
    <row r="586" spans="1:19" ht="15" x14ac:dyDescent="0.25">
      <c r="A586" s="63">
        <v>45925.25</v>
      </c>
      <c r="B586">
        <v>80.34</v>
      </c>
      <c r="K586" s="61"/>
      <c r="L586" s="61"/>
      <c r="M586" s="61">
        <f t="shared" ca="1" si="19"/>
        <v>36.797611111111074</v>
      </c>
      <c r="N586" s="61">
        <f t="shared" si="18"/>
        <v>190</v>
      </c>
      <c r="O586" s="61"/>
      <c r="P586" s="61"/>
      <c r="Q586" s="61"/>
      <c r="R586" s="61"/>
      <c r="S586" s="61"/>
    </row>
    <row r="587" spans="1:19" ht="15" x14ac:dyDescent="0.25">
      <c r="A587" s="63">
        <v>45925.291666666664</v>
      </c>
      <c r="B587">
        <v>81.8</v>
      </c>
      <c r="K587" s="61"/>
      <c r="L587" s="61"/>
      <c r="M587" s="61">
        <f t="shared" ca="1" si="19"/>
        <v>36.797611111111074</v>
      </c>
      <c r="N587" s="61">
        <f t="shared" si="18"/>
        <v>190</v>
      </c>
      <c r="O587" s="61"/>
      <c r="P587" s="61"/>
      <c r="Q587" s="61"/>
      <c r="R587" s="61"/>
      <c r="S587" s="61"/>
    </row>
    <row r="588" spans="1:19" ht="15" x14ac:dyDescent="0.25">
      <c r="A588" s="63">
        <v>45925.333333333336</v>
      </c>
      <c r="B588">
        <v>83.13</v>
      </c>
      <c r="K588" s="61"/>
      <c r="L588" s="61"/>
      <c r="M588" s="61">
        <f t="shared" ca="1" si="19"/>
        <v>36.797611111111074</v>
      </c>
      <c r="N588" s="61">
        <f t="shared" si="18"/>
        <v>190</v>
      </c>
      <c r="O588" s="61"/>
      <c r="P588" s="61"/>
      <c r="Q588" s="61"/>
      <c r="R588" s="61"/>
      <c r="S588" s="61"/>
    </row>
    <row r="589" spans="1:19" ht="15" x14ac:dyDescent="0.25">
      <c r="A589" s="63">
        <v>45925.375</v>
      </c>
      <c r="B589">
        <v>38.93</v>
      </c>
      <c r="K589" s="61"/>
      <c r="L589" s="61"/>
      <c r="M589" s="61">
        <f t="shared" ca="1" si="19"/>
        <v>36.797611111111074</v>
      </c>
      <c r="N589" s="61">
        <f t="shared" si="18"/>
        <v>190</v>
      </c>
      <c r="O589" s="61"/>
      <c r="P589" s="61"/>
      <c r="Q589" s="61"/>
      <c r="R589" s="61"/>
      <c r="S589" s="61"/>
    </row>
    <row r="590" spans="1:19" ht="15" x14ac:dyDescent="0.25">
      <c r="A590" s="63">
        <v>45925.416666666664</v>
      </c>
      <c r="B590">
        <v>28.7</v>
      </c>
      <c r="K590" s="61"/>
      <c r="L590" s="61"/>
      <c r="M590" s="61">
        <f t="shared" ca="1" si="19"/>
        <v>36.797611111111074</v>
      </c>
      <c r="N590" s="61">
        <f t="shared" si="18"/>
        <v>190</v>
      </c>
      <c r="O590" s="61"/>
      <c r="P590" s="61"/>
      <c r="Q590" s="61"/>
      <c r="R590" s="61"/>
      <c r="S590" s="61"/>
    </row>
    <row r="591" spans="1:19" ht="15" x14ac:dyDescent="0.25">
      <c r="A591" s="63">
        <v>45925.458333333336</v>
      </c>
      <c r="B591">
        <v>32.15</v>
      </c>
      <c r="K591" s="61"/>
      <c r="L591" s="61"/>
      <c r="M591" s="61">
        <f t="shared" ca="1" si="19"/>
        <v>36.797611111111074</v>
      </c>
      <c r="N591" s="61">
        <f t="shared" si="18"/>
        <v>190</v>
      </c>
      <c r="O591" s="61"/>
      <c r="P591" s="61"/>
      <c r="Q591" s="61"/>
      <c r="R591" s="61"/>
      <c r="S591" s="61"/>
    </row>
    <row r="592" spans="1:19" ht="15" x14ac:dyDescent="0.25">
      <c r="A592" s="63">
        <v>45925.5</v>
      </c>
      <c r="B592">
        <v>33.840000000000003</v>
      </c>
      <c r="K592" s="61"/>
      <c r="L592" s="61"/>
      <c r="M592" s="61">
        <f t="shared" ca="1" si="19"/>
        <v>36.797611111111074</v>
      </c>
      <c r="N592" s="61">
        <f t="shared" si="18"/>
        <v>190</v>
      </c>
      <c r="O592" s="61"/>
      <c r="P592" s="61"/>
      <c r="Q592" s="61"/>
      <c r="R592" s="61"/>
      <c r="S592" s="61"/>
    </row>
    <row r="593" spans="1:19" ht="15" x14ac:dyDescent="0.25">
      <c r="A593" s="63">
        <v>45925.541666666664</v>
      </c>
      <c r="B593">
        <v>36.909999999999997</v>
      </c>
      <c r="K593" s="61"/>
      <c r="L593" s="61"/>
      <c r="M593" s="61">
        <f t="shared" ca="1" si="19"/>
        <v>36.797611111111074</v>
      </c>
      <c r="N593" s="61">
        <f t="shared" si="18"/>
        <v>190</v>
      </c>
      <c r="O593" s="61"/>
      <c r="P593" s="61"/>
      <c r="Q593" s="61"/>
      <c r="R593" s="61"/>
      <c r="S593" s="61"/>
    </row>
    <row r="594" spans="1:19" ht="15" x14ac:dyDescent="0.25">
      <c r="A594" s="63">
        <v>45925.583333333336</v>
      </c>
      <c r="B594">
        <v>32.78</v>
      </c>
      <c r="K594" s="61"/>
      <c r="L594" s="61"/>
      <c r="M594" s="61">
        <f t="shared" ca="1" si="19"/>
        <v>36.797611111111074</v>
      </c>
      <c r="N594" s="61">
        <f t="shared" si="18"/>
        <v>190</v>
      </c>
      <c r="O594" s="61"/>
      <c r="P594" s="61"/>
      <c r="Q594" s="61"/>
      <c r="R594" s="61"/>
      <c r="S594" s="61"/>
    </row>
    <row r="595" spans="1:19" ht="15" x14ac:dyDescent="0.25">
      <c r="A595" s="63">
        <v>45925.625</v>
      </c>
      <c r="B595">
        <v>31.75</v>
      </c>
      <c r="K595" s="61"/>
      <c r="L595" s="61"/>
      <c r="M595" s="61">
        <f t="shared" ca="1" si="19"/>
        <v>36.797611111111074</v>
      </c>
      <c r="N595" s="61">
        <f t="shared" si="18"/>
        <v>190</v>
      </c>
      <c r="O595" s="61"/>
      <c r="P595" s="61"/>
      <c r="Q595" s="61"/>
      <c r="R595" s="61"/>
      <c r="S595" s="61"/>
    </row>
    <row r="596" spans="1:19" ht="15" x14ac:dyDescent="0.25">
      <c r="A596" s="63">
        <v>45925.666666666664</v>
      </c>
      <c r="B596">
        <v>34.31</v>
      </c>
      <c r="K596" s="61"/>
      <c r="L596" s="61"/>
      <c r="M596" s="61">
        <f t="shared" ca="1" si="19"/>
        <v>36.797611111111074</v>
      </c>
      <c r="N596" s="61">
        <f t="shared" si="18"/>
        <v>190</v>
      </c>
      <c r="O596" s="61"/>
      <c r="P596" s="61"/>
      <c r="Q596" s="61"/>
      <c r="R596" s="61"/>
      <c r="S596" s="61"/>
    </row>
    <row r="597" spans="1:19" ht="15" x14ac:dyDescent="0.25">
      <c r="A597" s="63">
        <v>45925.708333333336</v>
      </c>
      <c r="B597">
        <v>38.44</v>
      </c>
      <c r="K597" s="61"/>
      <c r="L597" s="61"/>
      <c r="M597" s="61">
        <f t="shared" ca="1" si="19"/>
        <v>36.797611111111074</v>
      </c>
      <c r="N597" s="61">
        <f t="shared" si="18"/>
        <v>190</v>
      </c>
      <c r="O597" s="61"/>
      <c r="P597" s="61"/>
      <c r="Q597" s="61"/>
      <c r="R597" s="61"/>
      <c r="S597" s="61"/>
    </row>
    <row r="598" spans="1:19" ht="15" x14ac:dyDescent="0.25">
      <c r="A598" s="63">
        <v>45925.75</v>
      </c>
      <c r="B598">
        <v>29.1</v>
      </c>
      <c r="K598" s="61"/>
      <c r="L598" s="61"/>
      <c r="M598" s="61">
        <f t="shared" ca="1" si="19"/>
        <v>36.797611111111074</v>
      </c>
      <c r="N598" s="61">
        <f t="shared" si="18"/>
        <v>190</v>
      </c>
      <c r="O598" s="61"/>
      <c r="P598" s="61"/>
      <c r="Q598" s="61"/>
      <c r="R598" s="61"/>
      <c r="S598" s="61"/>
    </row>
    <row r="599" spans="1:19" ht="15" x14ac:dyDescent="0.25">
      <c r="A599" s="63">
        <v>45925.791666666664</v>
      </c>
      <c r="B599">
        <v>25.7</v>
      </c>
      <c r="K599" s="61"/>
      <c r="L599" s="61"/>
      <c r="M599" s="61">
        <f t="shared" ca="1" si="19"/>
        <v>36.797611111111074</v>
      </c>
      <c r="N599" s="61">
        <f t="shared" si="18"/>
        <v>190</v>
      </c>
      <c r="O599" s="61"/>
      <c r="P599" s="61"/>
      <c r="Q599" s="61"/>
      <c r="R599" s="61"/>
      <c r="S599" s="61"/>
    </row>
    <row r="600" spans="1:19" ht="15" x14ac:dyDescent="0.25">
      <c r="A600" s="63">
        <v>45925.833333333336</v>
      </c>
      <c r="B600">
        <v>22.63</v>
      </c>
      <c r="K600" s="61"/>
      <c r="L600" s="61"/>
      <c r="M600" s="61">
        <f t="shared" ca="1" si="19"/>
        <v>36.797611111111074</v>
      </c>
      <c r="N600" s="61">
        <f t="shared" si="18"/>
        <v>190</v>
      </c>
      <c r="O600" s="61"/>
      <c r="P600" s="61"/>
      <c r="Q600" s="61"/>
      <c r="R600" s="61"/>
      <c r="S600" s="61"/>
    </row>
    <row r="601" spans="1:19" ht="15" x14ac:dyDescent="0.25">
      <c r="A601" s="63">
        <v>45925.875</v>
      </c>
      <c r="B601">
        <v>24.61</v>
      </c>
      <c r="K601" s="61"/>
      <c r="L601" s="61"/>
      <c r="M601" s="61">
        <f t="shared" ca="1" si="19"/>
        <v>36.797611111111074</v>
      </c>
      <c r="N601" s="61">
        <f t="shared" si="18"/>
        <v>190</v>
      </c>
      <c r="O601" s="61"/>
      <c r="P601" s="61"/>
      <c r="Q601" s="61"/>
      <c r="R601" s="61"/>
      <c r="S601" s="61"/>
    </row>
    <row r="602" spans="1:19" ht="15" x14ac:dyDescent="0.25">
      <c r="A602" s="63">
        <v>45925.916666666664</v>
      </c>
      <c r="B602">
        <v>30.89</v>
      </c>
      <c r="K602" s="61"/>
      <c r="L602" s="61"/>
      <c r="M602" s="61">
        <f t="shared" ca="1" si="19"/>
        <v>36.797611111111074</v>
      </c>
      <c r="N602" s="61">
        <f t="shared" si="18"/>
        <v>190</v>
      </c>
      <c r="O602" s="61"/>
      <c r="P602" s="61"/>
      <c r="Q602" s="61"/>
      <c r="R602" s="61"/>
      <c r="S602" s="61"/>
    </row>
    <row r="603" spans="1:19" ht="15" x14ac:dyDescent="0.25">
      <c r="A603" s="63">
        <v>45925.958333333336</v>
      </c>
      <c r="B603">
        <v>39.47</v>
      </c>
      <c r="K603" s="61"/>
      <c r="L603" s="61"/>
      <c r="M603" s="61">
        <f t="shared" ca="1" si="19"/>
        <v>36.797611111111074</v>
      </c>
      <c r="N603" s="61">
        <f t="shared" si="18"/>
        <v>190</v>
      </c>
      <c r="O603" s="61"/>
      <c r="P603" s="61"/>
      <c r="Q603" s="61"/>
      <c r="R603" s="61"/>
      <c r="S603" s="61"/>
    </row>
    <row r="604" spans="1:19" ht="15" x14ac:dyDescent="0.25">
      <c r="A604" s="63">
        <v>45926</v>
      </c>
      <c r="B604">
        <v>41.89</v>
      </c>
      <c r="K604" s="61"/>
      <c r="L604" s="61"/>
      <c r="M604" s="61">
        <f t="shared" ca="1" si="19"/>
        <v>36.797611111111074</v>
      </c>
      <c r="N604" s="61">
        <f t="shared" si="18"/>
        <v>190</v>
      </c>
      <c r="O604" s="61"/>
      <c r="P604" s="61"/>
      <c r="Q604" s="61"/>
      <c r="R604" s="61"/>
      <c r="S604" s="61"/>
    </row>
    <row r="605" spans="1:19" ht="15" x14ac:dyDescent="0.25">
      <c r="A605" s="63">
        <v>45926.041666666664</v>
      </c>
      <c r="B605">
        <v>39.409999999999997</v>
      </c>
      <c r="K605" s="61"/>
      <c r="L605" s="61"/>
      <c r="M605" s="61">
        <f t="shared" ca="1" si="19"/>
        <v>36.797611111111074</v>
      </c>
      <c r="N605" s="61">
        <f t="shared" si="18"/>
        <v>190</v>
      </c>
      <c r="O605" s="61"/>
      <c r="P605" s="61"/>
      <c r="Q605" s="61"/>
      <c r="R605" s="61"/>
      <c r="S605" s="61"/>
    </row>
    <row r="606" spans="1:19" ht="15" x14ac:dyDescent="0.25">
      <c r="A606" s="63">
        <v>45926.083333333336</v>
      </c>
      <c r="B606">
        <v>66.56</v>
      </c>
      <c r="K606" s="61"/>
      <c r="L606" s="61"/>
      <c r="M606" s="61">
        <f t="shared" ca="1" si="19"/>
        <v>36.797611111111074</v>
      </c>
      <c r="N606" s="61">
        <f t="shared" si="18"/>
        <v>190</v>
      </c>
      <c r="O606" s="61"/>
      <c r="P606" s="61"/>
      <c r="Q606" s="61"/>
      <c r="R606" s="61"/>
      <c r="S606" s="61"/>
    </row>
    <row r="607" spans="1:19" ht="15" x14ac:dyDescent="0.25">
      <c r="A607" s="63">
        <v>45926.125</v>
      </c>
      <c r="B607">
        <v>78.11</v>
      </c>
      <c r="K607" s="61"/>
      <c r="L607" s="61"/>
      <c r="M607" s="61">
        <f t="shared" ca="1" si="19"/>
        <v>36.797611111111074</v>
      </c>
      <c r="N607" s="61">
        <f t="shared" si="18"/>
        <v>190</v>
      </c>
      <c r="O607" s="61"/>
      <c r="P607" s="61"/>
      <c r="Q607" s="61"/>
      <c r="R607" s="61"/>
      <c r="S607" s="61"/>
    </row>
    <row r="608" spans="1:19" ht="15" x14ac:dyDescent="0.25">
      <c r="A608" s="63">
        <v>45926.166666666664</v>
      </c>
      <c r="B608">
        <v>87.08</v>
      </c>
      <c r="K608" s="61"/>
      <c r="L608" s="61"/>
      <c r="M608" s="61">
        <f t="shared" ca="1" si="19"/>
        <v>36.797611111111074</v>
      </c>
      <c r="N608" s="61">
        <f t="shared" si="18"/>
        <v>190</v>
      </c>
      <c r="O608" s="61"/>
      <c r="P608" s="61"/>
      <c r="Q608" s="61"/>
      <c r="R608" s="61"/>
      <c r="S608" s="61"/>
    </row>
    <row r="609" spans="1:19" ht="15" x14ac:dyDescent="0.25">
      <c r="A609" s="63">
        <v>45926.208333333336</v>
      </c>
      <c r="B609">
        <v>90.68</v>
      </c>
      <c r="K609" s="61"/>
      <c r="L609" s="61"/>
      <c r="M609" s="61">
        <f t="shared" ca="1" si="19"/>
        <v>36.797611111111074</v>
      </c>
      <c r="N609" s="61">
        <f t="shared" si="18"/>
        <v>190</v>
      </c>
      <c r="O609" s="61"/>
      <c r="P609" s="61"/>
      <c r="Q609" s="61"/>
      <c r="R609" s="61"/>
      <c r="S609" s="61"/>
    </row>
    <row r="610" spans="1:19" ht="15" x14ac:dyDescent="0.25">
      <c r="A610" s="63">
        <v>45926.25</v>
      </c>
      <c r="B610">
        <v>98.47</v>
      </c>
      <c r="K610" s="61"/>
      <c r="L610" s="61"/>
      <c r="M610" s="61">
        <f t="shared" ca="1" si="19"/>
        <v>36.797611111111074</v>
      </c>
      <c r="N610" s="61">
        <f t="shared" si="18"/>
        <v>190</v>
      </c>
      <c r="O610" s="61"/>
      <c r="P610" s="61"/>
      <c r="Q610" s="61"/>
      <c r="R610" s="61"/>
      <c r="S610" s="61"/>
    </row>
    <row r="611" spans="1:19" ht="15" x14ac:dyDescent="0.25">
      <c r="A611" s="63">
        <v>45926.291666666664</v>
      </c>
      <c r="B611">
        <v>106.3</v>
      </c>
      <c r="K611" s="61"/>
      <c r="L611" s="61"/>
      <c r="M611" s="61">
        <f t="shared" ca="1" si="19"/>
        <v>36.797611111111074</v>
      </c>
      <c r="N611" s="61">
        <f t="shared" si="18"/>
        <v>190</v>
      </c>
      <c r="O611" s="61"/>
      <c r="P611" s="61"/>
      <c r="Q611" s="61"/>
      <c r="R611" s="61"/>
      <c r="S611" s="61"/>
    </row>
    <row r="612" spans="1:19" ht="15" x14ac:dyDescent="0.25">
      <c r="A612" s="63">
        <v>45926.333333333336</v>
      </c>
      <c r="B612">
        <v>116.05</v>
      </c>
      <c r="K612" s="61"/>
      <c r="L612" s="61"/>
      <c r="M612" s="61">
        <f t="shared" ca="1" si="19"/>
        <v>36.797611111111074</v>
      </c>
      <c r="N612" s="61">
        <f t="shared" si="18"/>
        <v>190</v>
      </c>
      <c r="O612" s="61"/>
      <c r="P612" s="61"/>
      <c r="Q612" s="61"/>
      <c r="R612" s="61"/>
      <c r="S612" s="61"/>
    </row>
    <row r="613" spans="1:19" ht="15" x14ac:dyDescent="0.25">
      <c r="A613" s="63">
        <v>45926.375</v>
      </c>
      <c r="B613">
        <v>48.42</v>
      </c>
      <c r="K613" s="61"/>
      <c r="L613" s="61"/>
      <c r="M613" s="61">
        <f t="shared" ca="1" si="19"/>
        <v>36.797611111111074</v>
      </c>
      <c r="N613" s="61">
        <f t="shared" si="18"/>
        <v>190</v>
      </c>
      <c r="O613" s="61"/>
      <c r="P613" s="61"/>
      <c r="Q613" s="61"/>
      <c r="R613" s="61"/>
      <c r="S613" s="61"/>
    </row>
    <row r="614" spans="1:19" ht="15" x14ac:dyDescent="0.25">
      <c r="A614" s="63">
        <v>45926.416666666664</v>
      </c>
      <c r="B614">
        <v>31.54</v>
      </c>
      <c r="K614" s="61"/>
      <c r="L614" s="61"/>
      <c r="M614" s="61">
        <f t="shared" ca="1" si="19"/>
        <v>36.797611111111074</v>
      </c>
      <c r="N614" s="61">
        <f t="shared" si="18"/>
        <v>190</v>
      </c>
      <c r="O614" s="61"/>
      <c r="P614" s="61"/>
      <c r="Q614" s="61"/>
      <c r="R614" s="61"/>
      <c r="S614" s="61"/>
    </row>
    <row r="615" spans="1:19" ht="15" x14ac:dyDescent="0.25">
      <c r="A615" s="63">
        <v>45926.458333333336</v>
      </c>
      <c r="B615">
        <v>43.26</v>
      </c>
      <c r="K615" s="61"/>
      <c r="L615" s="61"/>
      <c r="M615" s="61">
        <f t="shared" ca="1" si="19"/>
        <v>36.797611111111074</v>
      </c>
      <c r="N615" s="61">
        <f t="shared" si="18"/>
        <v>190</v>
      </c>
      <c r="O615" s="61"/>
      <c r="P615" s="61"/>
      <c r="Q615" s="61"/>
      <c r="R615" s="61"/>
      <c r="S615" s="61"/>
    </row>
    <row r="616" spans="1:19" ht="15" x14ac:dyDescent="0.25">
      <c r="A616" s="63">
        <v>45926.5</v>
      </c>
      <c r="B616">
        <v>44.33</v>
      </c>
      <c r="K616" s="61"/>
      <c r="L616" s="61"/>
      <c r="M616" s="61">
        <f t="shared" ca="1" si="19"/>
        <v>36.797611111111074</v>
      </c>
      <c r="N616" s="61">
        <f t="shared" si="18"/>
        <v>190</v>
      </c>
      <c r="O616" s="61"/>
      <c r="P616" s="61"/>
      <c r="Q616" s="61"/>
      <c r="R616" s="61"/>
      <c r="S616" s="61"/>
    </row>
    <row r="617" spans="1:19" ht="15" x14ac:dyDescent="0.25">
      <c r="A617" s="63">
        <v>45926.541666666664</v>
      </c>
      <c r="B617">
        <v>43.34</v>
      </c>
      <c r="K617" s="61"/>
      <c r="L617" s="61"/>
      <c r="M617" s="61">
        <f t="shared" ca="1" si="19"/>
        <v>36.797611111111074</v>
      </c>
      <c r="N617" s="61">
        <f t="shared" si="18"/>
        <v>190</v>
      </c>
      <c r="O617" s="61"/>
      <c r="P617" s="61"/>
      <c r="Q617" s="61"/>
      <c r="R617" s="61"/>
      <c r="S617" s="61"/>
    </row>
    <row r="618" spans="1:19" ht="15" x14ac:dyDescent="0.25">
      <c r="A618" s="63">
        <v>45926.583333333336</v>
      </c>
      <c r="B618">
        <v>37.520000000000003</v>
      </c>
      <c r="K618" s="61"/>
      <c r="L618" s="61"/>
      <c r="M618" s="61">
        <f t="shared" ca="1" si="19"/>
        <v>36.797611111111074</v>
      </c>
      <c r="N618" s="61">
        <f t="shared" si="18"/>
        <v>190</v>
      </c>
      <c r="O618" s="61"/>
      <c r="P618" s="61"/>
      <c r="Q618" s="61"/>
      <c r="R618" s="61"/>
      <c r="S618" s="61"/>
    </row>
    <row r="619" spans="1:19" ht="15" x14ac:dyDescent="0.25">
      <c r="A619" s="63">
        <v>45926.625</v>
      </c>
      <c r="B619">
        <v>40.42</v>
      </c>
      <c r="K619" s="61"/>
      <c r="L619" s="61"/>
      <c r="M619" s="61">
        <f t="shared" ca="1" si="19"/>
        <v>36.797611111111074</v>
      </c>
      <c r="N619" s="61">
        <f t="shared" si="18"/>
        <v>190</v>
      </c>
      <c r="O619" s="61"/>
      <c r="P619" s="61"/>
      <c r="Q619" s="61"/>
      <c r="R619" s="61"/>
      <c r="S619" s="61"/>
    </row>
    <row r="620" spans="1:19" ht="15" x14ac:dyDescent="0.25">
      <c r="A620" s="63">
        <v>45926.666666666664</v>
      </c>
      <c r="B620">
        <v>43.32</v>
      </c>
      <c r="K620" s="61"/>
      <c r="L620" s="61"/>
      <c r="M620" s="61">
        <f t="shared" ca="1" si="19"/>
        <v>36.797611111111074</v>
      </c>
      <c r="N620" s="61">
        <f t="shared" si="18"/>
        <v>190</v>
      </c>
      <c r="O620" s="61"/>
      <c r="P620" s="61"/>
      <c r="Q620" s="61"/>
      <c r="R620" s="61"/>
      <c r="S620" s="61"/>
    </row>
    <row r="621" spans="1:19" ht="15" x14ac:dyDescent="0.25">
      <c r="A621" s="63">
        <v>45926.708333333336</v>
      </c>
      <c r="B621">
        <v>34.409999999999997</v>
      </c>
      <c r="K621" s="61"/>
      <c r="L621" s="61"/>
      <c r="M621" s="61">
        <f t="shared" ca="1" si="19"/>
        <v>36.797611111111074</v>
      </c>
      <c r="N621" s="61">
        <f t="shared" si="18"/>
        <v>190</v>
      </c>
      <c r="O621" s="61"/>
      <c r="P621" s="61"/>
      <c r="Q621" s="61"/>
      <c r="R621" s="61"/>
      <c r="S621" s="61"/>
    </row>
    <row r="622" spans="1:19" ht="15" x14ac:dyDescent="0.25">
      <c r="A622" s="63">
        <v>45926.75</v>
      </c>
      <c r="B622">
        <v>31.48</v>
      </c>
      <c r="K622" s="61"/>
      <c r="L622" s="61"/>
      <c r="M622" s="61">
        <f t="shared" ca="1" si="19"/>
        <v>36.797611111111074</v>
      </c>
      <c r="N622" s="61">
        <f t="shared" si="18"/>
        <v>190</v>
      </c>
      <c r="O622" s="61"/>
      <c r="P622" s="61"/>
      <c r="Q622" s="61"/>
      <c r="R622" s="61"/>
      <c r="S622" s="61"/>
    </row>
    <row r="623" spans="1:19" ht="15" x14ac:dyDescent="0.25">
      <c r="A623" s="63">
        <v>45926.791666666664</v>
      </c>
      <c r="B623">
        <v>34.520000000000003</v>
      </c>
      <c r="K623" s="61"/>
      <c r="L623" s="61"/>
      <c r="M623" s="61">
        <f t="shared" ca="1" si="19"/>
        <v>36.797611111111074</v>
      </c>
      <c r="N623" s="61">
        <f t="shared" si="18"/>
        <v>190</v>
      </c>
      <c r="O623" s="61"/>
      <c r="P623" s="61"/>
      <c r="Q623" s="61"/>
      <c r="R623" s="61"/>
      <c r="S623" s="61"/>
    </row>
    <row r="624" spans="1:19" ht="15" x14ac:dyDescent="0.25">
      <c r="A624" s="63">
        <v>45926.833333333336</v>
      </c>
      <c r="B624">
        <v>35.93</v>
      </c>
      <c r="K624" s="61"/>
      <c r="L624" s="61"/>
      <c r="M624" s="61">
        <f t="shared" ca="1" si="19"/>
        <v>36.797611111111074</v>
      </c>
      <c r="N624" s="61">
        <f t="shared" si="18"/>
        <v>190</v>
      </c>
      <c r="O624" s="61"/>
      <c r="P624" s="61"/>
      <c r="Q624" s="61"/>
      <c r="R624" s="61"/>
      <c r="S624" s="61"/>
    </row>
    <row r="625" spans="1:19" ht="15" x14ac:dyDescent="0.25">
      <c r="A625" s="63">
        <v>45926.875</v>
      </c>
      <c r="B625">
        <v>39.35</v>
      </c>
      <c r="K625" s="61"/>
      <c r="L625" s="61"/>
      <c r="M625" s="61">
        <f t="shared" ca="1" si="19"/>
        <v>36.797611111111074</v>
      </c>
      <c r="N625" s="61">
        <f t="shared" si="18"/>
        <v>190</v>
      </c>
      <c r="O625" s="61"/>
      <c r="P625" s="61"/>
      <c r="Q625" s="61"/>
      <c r="R625" s="61"/>
      <c r="S625" s="61"/>
    </row>
    <row r="626" spans="1:19" ht="15" x14ac:dyDescent="0.25">
      <c r="A626" s="63">
        <v>45926.916666666664</v>
      </c>
      <c r="B626">
        <v>41.23</v>
      </c>
      <c r="K626" s="61"/>
      <c r="L626" s="61"/>
      <c r="M626" s="61">
        <f t="shared" ca="1" si="19"/>
        <v>36.797611111111074</v>
      </c>
      <c r="N626" s="61">
        <f t="shared" si="18"/>
        <v>190</v>
      </c>
      <c r="O626" s="61"/>
      <c r="P626" s="61"/>
      <c r="Q626" s="61"/>
      <c r="R626" s="61"/>
      <c r="S626" s="61"/>
    </row>
    <row r="627" spans="1:19" ht="15" x14ac:dyDescent="0.25">
      <c r="A627" s="63">
        <v>45926.958333333336</v>
      </c>
      <c r="B627">
        <v>42.41</v>
      </c>
      <c r="K627" s="61"/>
      <c r="L627" s="61"/>
      <c r="M627" s="61">
        <f t="shared" ca="1" si="19"/>
        <v>36.797611111111074</v>
      </c>
      <c r="N627" s="61">
        <f t="shared" si="18"/>
        <v>190</v>
      </c>
      <c r="O627" s="61"/>
      <c r="P627" s="61"/>
      <c r="Q627" s="61"/>
      <c r="R627" s="61"/>
      <c r="S627" s="61"/>
    </row>
    <row r="628" spans="1:19" ht="15" x14ac:dyDescent="0.25">
      <c r="A628" s="63">
        <v>45927</v>
      </c>
      <c r="B628">
        <v>41.98</v>
      </c>
      <c r="K628" s="61"/>
      <c r="L628" s="61"/>
      <c r="M628" s="61">
        <f t="shared" ca="1" si="19"/>
        <v>36.797611111111074</v>
      </c>
      <c r="N628" s="61">
        <f t="shared" si="18"/>
        <v>190</v>
      </c>
      <c r="O628" s="61"/>
      <c r="P628" s="61"/>
      <c r="Q628" s="61"/>
      <c r="R628" s="61"/>
      <c r="S628" s="61"/>
    </row>
    <row r="629" spans="1:19" ht="15" x14ac:dyDescent="0.25">
      <c r="A629" s="63">
        <v>45927.041666666664</v>
      </c>
      <c r="B629">
        <v>30.27</v>
      </c>
      <c r="K629" s="61"/>
      <c r="L629" s="61"/>
      <c r="M629" s="61">
        <f t="shared" ca="1" si="19"/>
        <v>36.797611111111074</v>
      </c>
      <c r="N629" s="61">
        <f t="shared" si="18"/>
        <v>190</v>
      </c>
      <c r="O629" s="61"/>
      <c r="P629" s="61"/>
      <c r="Q629" s="61"/>
      <c r="R629" s="61"/>
      <c r="S629" s="61"/>
    </row>
    <row r="630" spans="1:19" ht="15" x14ac:dyDescent="0.25">
      <c r="A630" s="63">
        <v>45927.083333333336</v>
      </c>
      <c r="B630">
        <v>39.57</v>
      </c>
      <c r="K630" s="61"/>
      <c r="L630" s="61"/>
      <c r="M630" s="61">
        <f t="shared" ca="1" si="19"/>
        <v>36.797611111111074</v>
      </c>
      <c r="N630" s="61">
        <f t="shared" si="18"/>
        <v>190</v>
      </c>
      <c r="O630" s="61"/>
      <c r="P630" s="61"/>
      <c r="Q630" s="61"/>
      <c r="R630" s="61"/>
      <c r="S630" s="61"/>
    </row>
    <row r="631" spans="1:19" ht="15" x14ac:dyDescent="0.25">
      <c r="A631" s="63">
        <v>45927.125</v>
      </c>
      <c r="B631">
        <v>33.93</v>
      </c>
      <c r="K631" s="61"/>
      <c r="L631" s="61"/>
      <c r="M631" s="61">
        <f t="shared" ca="1" si="19"/>
        <v>36.797611111111074</v>
      </c>
      <c r="N631" s="61">
        <f t="shared" si="18"/>
        <v>190</v>
      </c>
      <c r="O631" s="61"/>
      <c r="P631" s="61"/>
      <c r="Q631" s="61"/>
      <c r="R631" s="61"/>
      <c r="S631" s="61"/>
    </row>
    <row r="632" spans="1:19" ht="15" x14ac:dyDescent="0.25">
      <c r="A632" s="63">
        <v>45927.166666666664</v>
      </c>
      <c r="B632">
        <v>33.49</v>
      </c>
      <c r="K632" s="61"/>
      <c r="L632" s="61"/>
      <c r="M632" s="61">
        <f t="shared" ca="1" si="19"/>
        <v>36.797611111111074</v>
      </c>
      <c r="N632" s="61">
        <f t="shared" si="18"/>
        <v>190</v>
      </c>
      <c r="O632" s="61"/>
      <c r="P632" s="61"/>
      <c r="Q632" s="61"/>
      <c r="R632" s="61"/>
      <c r="S632" s="61"/>
    </row>
    <row r="633" spans="1:19" ht="15" x14ac:dyDescent="0.25">
      <c r="A633" s="63">
        <v>45927.208333333336</v>
      </c>
      <c r="B633">
        <v>30.99</v>
      </c>
      <c r="K633" s="61"/>
      <c r="L633" s="61"/>
      <c r="M633" s="61">
        <f t="shared" ca="1" si="19"/>
        <v>36.797611111111074</v>
      </c>
      <c r="N633" s="61">
        <f t="shared" si="18"/>
        <v>190</v>
      </c>
      <c r="O633" s="61"/>
      <c r="P633" s="61"/>
      <c r="Q633" s="61"/>
      <c r="R633" s="61"/>
      <c r="S633" s="61"/>
    </row>
    <row r="634" spans="1:19" ht="15" x14ac:dyDescent="0.25">
      <c r="A634" s="63">
        <v>45927.25</v>
      </c>
      <c r="B634">
        <v>28.11</v>
      </c>
      <c r="K634" s="61"/>
      <c r="L634" s="61"/>
      <c r="M634" s="61">
        <f t="shared" ca="1" si="19"/>
        <v>36.797611111111074</v>
      </c>
      <c r="N634" s="61">
        <f t="shared" si="18"/>
        <v>190</v>
      </c>
      <c r="O634" s="61"/>
      <c r="P634" s="61"/>
      <c r="Q634" s="61"/>
      <c r="R634" s="61"/>
      <c r="S634" s="61"/>
    </row>
    <row r="635" spans="1:19" ht="15" x14ac:dyDescent="0.25">
      <c r="A635" s="63">
        <v>45927.291666666664</v>
      </c>
      <c r="B635">
        <v>29.07</v>
      </c>
      <c r="K635" s="61"/>
      <c r="L635" s="61"/>
      <c r="M635" s="61">
        <f t="shared" ca="1" si="19"/>
        <v>36.797611111111074</v>
      </c>
      <c r="N635" s="61">
        <f t="shared" si="18"/>
        <v>190</v>
      </c>
      <c r="O635" s="61"/>
      <c r="P635" s="61"/>
      <c r="Q635" s="61"/>
      <c r="R635" s="61"/>
      <c r="S635" s="61"/>
    </row>
    <row r="636" spans="1:19" ht="15" x14ac:dyDescent="0.25">
      <c r="A636" s="63">
        <v>45927.333333333336</v>
      </c>
      <c r="B636">
        <v>34.700000000000003</v>
      </c>
      <c r="K636" s="61"/>
      <c r="L636" s="61"/>
      <c r="M636" s="61">
        <f t="shared" ca="1" si="19"/>
        <v>36.797611111111074</v>
      </c>
      <c r="N636" s="61">
        <f t="shared" si="18"/>
        <v>190</v>
      </c>
      <c r="O636" s="61"/>
      <c r="P636" s="61"/>
      <c r="Q636" s="61"/>
      <c r="R636" s="61"/>
      <c r="S636" s="61"/>
    </row>
    <row r="637" spans="1:19" ht="15" x14ac:dyDescent="0.25">
      <c r="A637" s="63">
        <v>45927.375</v>
      </c>
      <c r="B637">
        <v>23.38</v>
      </c>
      <c r="K637" s="61"/>
      <c r="L637" s="61"/>
      <c r="M637" s="61">
        <f t="shared" ca="1" si="19"/>
        <v>36.797611111111074</v>
      </c>
      <c r="N637" s="61">
        <f t="shared" si="18"/>
        <v>190</v>
      </c>
      <c r="O637" s="61"/>
      <c r="P637" s="61"/>
      <c r="Q637" s="61"/>
      <c r="R637" s="61"/>
      <c r="S637" s="61"/>
    </row>
    <row r="638" spans="1:19" ht="15" x14ac:dyDescent="0.25">
      <c r="A638" s="63">
        <v>45927.416666666664</v>
      </c>
      <c r="B638">
        <v>21.76</v>
      </c>
      <c r="K638" s="61"/>
      <c r="L638" s="61"/>
      <c r="M638" s="61">
        <f t="shared" ca="1" si="19"/>
        <v>36.797611111111074</v>
      </c>
      <c r="N638" s="61">
        <f t="shared" si="18"/>
        <v>190</v>
      </c>
      <c r="O638" s="61"/>
      <c r="P638" s="61"/>
      <c r="Q638" s="61"/>
      <c r="R638" s="61"/>
      <c r="S638" s="61"/>
    </row>
    <row r="639" spans="1:19" ht="15" x14ac:dyDescent="0.25">
      <c r="A639" s="63">
        <v>45927.458333333336</v>
      </c>
      <c r="B639">
        <v>19.920000000000002</v>
      </c>
      <c r="K639" s="61"/>
      <c r="L639" s="61"/>
      <c r="M639" s="61">
        <f t="shared" ca="1" si="19"/>
        <v>36.797611111111074</v>
      </c>
      <c r="N639" s="61">
        <f t="shared" si="18"/>
        <v>190</v>
      </c>
      <c r="O639" s="61"/>
      <c r="P639" s="61"/>
      <c r="Q639" s="61"/>
      <c r="R639" s="61"/>
      <c r="S639" s="61"/>
    </row>
    <row r="640" spans="1:19" ht="15" x14ac:dyDescent="0.25">
      <c r="A640" s="63">
        <v>45927.5</v>
      </c>
      <c r="B640">
        <v>19.670000000000002</v>
      </c>
      <c r="K640" s="61"/>
      <c r="L640" s="61"/>
      <c r="M640" s="61">
        <f t="shared" ca="1" si="19"/>
        <v>36.797611111111074</v>
      </c>
      <c r="N640" s="61">
        <f t="shared" si="18"/>
        <v>190</v>
      </c>
      <c r="O640" s="61"/>
      <c r="P640" s="61"/>
      <c r="Q640" s="61"/>
      <c r="R640" s="61"/>
      <c r="S640" s="61"/>
    </row>
    <row r="641" spans="1:19" ht="15" x14ac:dyDescent="0.25">
      <c r="A641" s="63">
        <v>45927.541666666664</v>
      </c>
      <c r="B641">
        <v>18.190000000000001</v>
      </c>
      <c r="K641" s="61"/>
      <c r="L641" s="61"/>
      <c r="M641" s="61">
        <f t="shared" ca="1" si="19"/>
        <v>36.797611111111074</v>
      </c>
      <c r="N641" s="61">
        <f t="shared" si="18"/>
        <v>190</v>
      </c>
      <c r="O641" s="61"/>
      <c r="P641" s="61"/>
      <c r="Q641" s="61"/>
      <c r="R641" s="61"/>
      <c r="S641" s="61"/>
    </row>
    <row r="642" spans="1:19" ht="15" x14ac:dyDescent="0.25">
      <c r="A642" s="63">
        <v>45927.583333333336</v>
      </c>
      <c r="B642">
        <v>21.99</v>
      </c>
      <c r="K642" s="61"/>
      <c r="L642" s="61"/>
      <c r="M642" s="61">
        <f t="shared" ca="1" si="19"/>
        <v>36.797611111111074</v>
      </c>
      <c r="N642" s="61">
        <f t="shared" si="18"/>
        <v>190</v>
      </c>
      <c r="O642" s="61"/>
      <c r="P642" s="61"/>
      <c r="Q642" s="61"/>
      <c r="R642" s="61"/>
      <c r="S642" s="61"/>
    </row>
    <row r="643" spans="1:19" ht="15" x14ac:dyDescent="0.25">
      <c r="A643" s="63">
        <v>45927.625</v>
      </c>
      <c r="B643">
        <v>27.13</v>
      </c>
      <c r="K643" s="61"/>
      <c r="L643" s="61"/>
      <c r="M643" s="61">
        <f t="shared" ca="1" si="19"/>
        <v>36.797611111111074</v>
      </c>
      <c r="N643" s="61">
        <f t="shared" si="18"/>
        <v>190</v>
      </c>
      <c r="O643" s="61"/>
      <c r="P643" s="61"/>
      <c r="Q643" s="61"/>
      <c r="R643" s="61"/>
      <c r="S643" s="61"/>
    </row>
    <row r="644" spans="1:19" ht="15" x14ac:dyDescent="0.25">
      <c r="A644" s="63">
        <v>45927.666666666664</v>
      </c>
      <c r="B644">
        <v>20.190000000000001</v>
      </c>
      <c r="K644" s="61"/>
      <c r="L644" s="61"/>
      <c r="M644" s="61">
        <f t="shared" ca="1" si="19"/>
        <v>36.797611111111074</v>
      </c>
      <c r="N644" s="61">
        <f t="shared" si="18"/>
        <v>190</v>
      </c>
      <c r="O644" s="61"/>
      <c r="P644" s="61"/>
      <c r="Q644" s="61"/>
      <c r="R644" s="61"/>
      <c r="S644" s="61"/>
    </row>
    <row r="645" spans="1:19" ht="15" x14ac:dyDescent="0.25">
      <c r="A645" s="63">
        <v>45927.708333333336</v>
      </c>
      <c r="B645">
        <v>15.37</v>
      </c>
      <c r="K645" s="61"/>
      <c r="L645" s="61"/>
      <c r="M645" s="61">
        <f t="shared" ca="1" si="19"/>
        <v>36.797611111111074</v>
      </c>
      <c r="N645" s="61">
        <f t="shared" ref="N645:N702" si="20">+IF(A644="","",190)</f>
        <v>190</v>
      </c>
      <c r="O645" s="61"/>
      <c r="P645" s="61"/>
      <c r="Q645" s="61"/>
      <c r="R645" s="61"/>
      <c r="S645" s="61"/>
    </row>
    <row r="646" spans="1:19" ht="15" x14ac:dyDescent="0.25">
      <c r="A646" s="63">
        <v>45927.75</v>
      </c>
      <c r="B646">
        <v>15.18</v>
      </c>
      <c r="K646" s="61"/>
      <c r="L646" s="61"/>
      <c r="M646" s="61">
        <f t="shared" ca="1" si="19"/>
        <v>36.797611111111074</v>
      </c>
      <c r="N646" s="61">
        <f t="shared" si="20"/>
        <v>190</v>
      </c>
      <c r="O646" s="61"/>
      <c r="P646" s="61"/>
      <c r="Q646" s="61"/>
      <c r="R646" s="61"/>
      <c r="S646" s="61"/>
    </row>
    <row r="647" spans="1:19" ht="15" x14ac:dyDescent="0.25">
      <c r="A647" s="63">
        <v>45927.791666666664</v>
      </c>
      <c r="B647">
        <v>14.99</v>
      </c>
      <c r="K647" s="61"/>
      <c r="L647" s="61"/>
      <c r="M647" s="61">
        <f t="shared" ref="M647:M706" ca="1" si="21">+IF(A646="","",Q$6)</f>
        <v>36.797611111111074</v>
      </c>
      <c r="N647" s="61">
        <f t="shared" si="20"/>
        <v>190</v>
      </c>
      <c r="O647" s="61"/>
      <c r="P647" s="61"/>
      <c r="Q647" s="61"/>
      <c r="R647" s="61"/>
      <c r="S647" s="61"/>
    </row>
    <row r="648" spans="1:19" ht="15" x14ac:dyDescent="0.25">
      <c r="A648" s="63">
        <v>45927.833333333336</v>
      </c>
      <c r="B648">
        <v>13.43</v>
      </c>
      <c r="K648" s="61"/>
      <c r="L648" s="61"/>
      <c r="M648" s="61">
        <f t="shared" ca="1" si="21"/>
        <v>36.797611111111074</v>
      </c>
      <c r="N648" s="61">
        <f t="shared" si="20"/>
        <v>190</v>
      </c>
      <c r="O648" s="61"/>
      <c r="P648" s="61"/>
      <c r="Q648" s="61"/>
      <c r="R648" s="61"/>
      <c r="S648" s="61"/>
    </row>
    <row r="649" spans="1:19" ht="15" x14ac:dyDescent="0.25">
      <c r="A649" s="63">
        <v>45927.875</v>
      </c>
      <c r="B649">
        <v>16.239999999999998</v>
      </c>
      <c r="K649" s="61"/>
      <c r="L649" s="61"/>
      <c r="M649" s="61">
        <f t="shared" ca="1" si="21"/>
        <v>36.797611111111074</v>
      </c>
      <c r="N649" s="61">
        <f t="shared" si="20"/>
        <v>190</v>
      </c>
      <c r="O649" s="61"/>
      <c r="P649" s="61"/>
      <c r="Q649" s="61"/>
      <c r="R649" s="61"/>
      <c r="S649" s="61"/>
    </row>
    <row r="650" spans="1:19" ht="15" x14ac:dyDescent="0.25">
      <c r="A650" s="63">
        <v>45927.916666666664</v>
      </c>
      <c r="B650">
        <v>19.59</v>
      </c>
      <c r="K650" s="61"/>
      <c r="L650" s="61"/>
      <c r="M650" s="61">
        <f t="shared" ca="1" si="21"/>
        <v>36.797611111111074</v>
      </c>
      <c r="N650" s="61">
        <f t="shared" si="20"/>
        <v>190</v>
      </c>
      <c r="O650" s="61"/>
      <c r="P650" s="61"/>
      <c r="Q650" s="61"/>
      <c r="R650" s="61"/>
      <c r="S650" s="61"/>
    </row>
    <row r="651" spans="1:19" ht="15" x14ac:dyDescent="0.25">
      <c r="A651" s="63">
        <v>45927.958333333336</v>
      </c>
      <c r="B651">
        <v>19.62</v>
      </c>
      <c r="K651" s="61"/>
      <c r="L651" s="61"/>
      <c r="M651" s="61">
        <f t="shared" ca="1" si="21"/>
        <v>36.797611111111074</v>
      </c>
      <c r="N651" s="61">
        <f t="shared" si="20"/>
        <v>190</v>
      </c>
      <c r="O651" s="61"/>
      <c r="P651" s="61"/>
      <c r="Q651" s="61"/>
      <c r="R651" s="61"/>
      <c r="S651" s="61"/>
    </row>
    <row r="652" spans="1:19" ht="15" x14ac:dyDescent="0.25">
      <c r="A652" s="63">
        <v>45928</v>
      </c>
      <c r="B652">
        <v>21.25</v>
      </c>
      <c r="K652" s="61"/>
      <c r="L652" s="61"/>
      <c r="M652" s="61">
        <f t="shared" ca="1" si="21"/>
        <v>36.797611111111074</v>
      </c>
      <c r="N652" s="61">
        <f t="shared" si="20"/>
        <v>190</v>
      </c>
      <c r="O652" s="61"/>
      <c r="P652" s="61"/>
      <c r="Q652" s="61"/>
      <c r="R652" s="61"/>
      <c r="S652" s="61"/>
    </row>
    <row r="653" spans="1:19" ht="15" x14ac:dyDescent="0.25">
      <c r="A653" s="63">
        <v>45928.041666666664</v>
      </c>
      <c r="B653">
        <v>20.420000000000002</v>
      </c>
      <c r="K653" s="61"/>
      <c r="L653" s="61"/>
      <c r="M653" s="61">
        <f t="shared" ca="1" si="21"/>
        <v>36.797611111111074</v>
      </c>
      <c r="N653" s="61">
        <f t="shared" si="20"/>
        <v>190</v>
      </c>
      <c r="O653" s="61"/>
      <c r="P653" s="61"/>
      <c r="Q653" s="61"/>
      <c r="R653" s="61"/>
      <c r="S653" s="61"/>
    </row>
    <row r="654" spans="1:19" ht="15" x14ac:dyDescent="0.25">
      <c r="A654" s="63">
        <v>45928.083333333336</v>
      </c>
      <c r="B654">
        <v>36.61</v>
      </c>
      <c r="K654" s="61"/>
      <c r="L654" s="61"/>
      <c r="M654" s="61">
        <f t="shared" ca="1" si="21"/>
        <v>36.797611111111074</v>
      </c>
      <c r="N654" s="61">
        <f t="shared" si="20"/>
        <v>190</v>
      </c>
      <c r="O654" s="61"/>
      <c r="P654" s="61"/>
      <c r="Q654" s="61"/>
      <c r="R654" s="61"/>
      <c r="S654" s="61"/>
    </row>
    <row r="655" spans="1:19" ht="15" x14ac:dyDescent="0.25">
      <c r="A655" s="63">
        <v>45928.125</v>
      </c>
      <c r="B655">
        <v>47.8</v>
      </c>
      <c r="K655" s="61"/>
      <c r="L655" s="61"/>
      <c r="M655" s="61">
        <f t="shared" ca="1" si="21"/>
        <v>36.797611111111074</v>
      </c>
      <c r="N655" s="61">
        <f t="shared" si="20"/>
        <v>190</v>
      </c>
      <c r="O655" s="61"/>
      <c r="P655" s="61"/>
      <c r="Q655" s="61"/>
      <c r="R655" s="61"/>
      <c r="S655" s="61"/>
    </row>
    <row r="656" spans="1:19" ht="15" x14ac:dyDescent="0.25">
      <c r="A656" s="63">
        <v>45928.166666666664</v>
      </c>
      <c r="B656">
        <v>41.17</v>
      </c>
      <c r="K656" s="61"/>
      <c r="L656" s="61"/>
      <c r="M656" s="61">
        <f t="shared" ca="1" si="21"/>
        <v>36.797611111111074</v>
      </c>
      <c r="N656" s="61">
        <f t="shared" si="20"/>
        <v>190</v>
      </c>
      <c r="O656" s="61"/>
      <c r="P656" s="61"/>
      <c r="Q656" s="61"/>
      <c r="R656" s="61"/>
      <c r="S656" s="61"/>
    </row>
    <row r="657" spans="1:19" ht="15" x14ac:dyDescent="0.25">
      <c r="A657" s="63">
        <v>45928.208333333336</v>
      </c>
      <c r="B657">
        <v>46.01</v>
      </c>
      <c r="K657" s="61"/>
      <c r="L657" s="61"/>
      <c r="M657" s="61">
        <f t="shared" ca="1" si="21"/>
        <v>36.797611111111074</v>
      </c>
      <c r="N657" s="61">
        <f t="shared" si="20"/>
        <v>190</v>
      </c>
      <c r="O657" s="61"/>
      <c r="P657" s="61"/>
      <c r="Q657" s="61"/>
      <c r="R657" s="61"/>
      <c r="S657" s="61"/>
    </row>
    <row r="658" spans="1:19" ht="15" x14ac:dyDescent="0.25">
      <c r="A658" s="63">
        <v>45928.25</v>
      </c>
      <c r="B658">
        <v>53.9</v>
      </c>
      <c r="K658" s="61"/>
      <c r="L658" s="61"/>
      <c r="M658" s="61">
        <f t="shared" ca="1" si="21"/>
        <v>36.797611111111074</v>
      </c>
      <c r="N658" s="61">
        <f t="shared" si="20"/>
        <v>190</v>
      </c>
      <c r="O658" s="61"/>
      <c r="P658" s="61"/>
      <c r="Q658" s="61"/>
      <c r="R658" s="61"/>
      <c r="S658" s="61"/>
    </row>
    <row r="659" spans="1:19" ht="15" x14ac:dyDescent="0.25">
      <c r="A659" s="63">
        <v>45928.291666666664</v>
      </c>
      <c r="B659">
        <v>69.78</v>
      </c>
      <c r="K659" s="61"/>
      <c r="L659" s="61"/>
      <c r="M659" s="61">
        <f t="shared" ca="1" si="21"/>
        <v>36.797611111111074</v>
      </c>
      <c r="N659" s="61">
        <f t="shared" si="20"/>
        <v>190</v>
      </c>
      <c r="O659" s="61"/>
      <c r="P659" s="61"/>
      <c r="Q659" s="61"/>
      <c r="R659" s="61"/>
      <c r="S659" s="61"/>
    </row>
    <row r="660" spans="1:19" ht="15" x14ac:dyDescent="0.25">
      <c r="A660" s="63">
        <v>45928.333333333336</v>
      </c>
      <c r="B660">
        <v>73.47</v>
      </c>
      <c r="K660" s="61"/>
      <c r="L660" s="61"/>
      <c r="M660" s="61">
        <f t="shared" ca="1" si="21"/>
        <v>36.797611111111074</v>
      </c>
      <c r="N660" s="61">
        <f t="shared" si="20"/>
        <v>190</v>
      </c>
      <c r="O660" s="61"/>
      <c r="P660" s="61"/>
      <c r="Q660" s="61"/>
      <c r="R660" s="61"/>
      <c r="S660" s="61"/>
    </row>
    <row r="661" spans="1:19" ht="15" x14ac:dyDescent="0.25">
      <c r="A661" s="63">
        <v>45928.375</v>
      </c>
      <c r="B661">
        <v>50.42</v>
      </c>
      <c r="K661" s="61"/>
      <c r="L661" s="61"/>
      <c r="M661" s="61">
        <f t="shared" ca="1" si="21"/>
        <v>36.797611111111074</v>
      </c>
      <c r="N661" s="61">
        <f t="shared" si="20"/>
        <v>190</v>
      </c>
      <c r="O661" s="61"/>
      <c r="P661" s="61"/>
      <c r="Q661" s="61"/>
      <c r="R661" s="61"/>
      <c r="S661" s="61"/>
    </row>
    <row r="662" spans="1:19" ht="15" x14ac:dyDescent="0.25">
      <c r="A662" s="63">
        <v>45928.416666666664</v>
      </c>
      <c r="B662">
        <v>26.49</v>
      </c>
      <c r="K662" s="61"/>
      <c r="L662" s="61"/>
      <c r="M662" s="61">
        <f t="shared" ca="1" si="21"/>
        <v>36.797611111111074</v>
      </c>
      <c r="N662" s="61">
        <f t="shared" si="20"/>
        <v>190</v>
      </c>
      <c r="O662" s="61"/>
      <c r="P662" s="61"/>
      <c r="Q662" s="61"/>
      <c r="R662" s="61"/>
      <c r="S662" s="61"/>
    </row>
    <row r="663" spans="1:19" ht="15" x14ac:dyDescent="0.25">
      <c r="A663" s="63">
        <v>45928.458333333336</v>
      </c>
      <c r="B663">
        <v>12.45</v>
      </c>
      <c r="K663" s="61"/>
      <c r="L663" s="61"/>
      <c r="M663" s="61">
        <f t="shared" ca="1" si="21"/>
        <v>36.797611111111074</v>
      </c>
      <c r="N663" s="61">
        <f t="shared" si="20"/>
        <v>190</v>
      </c>
      <c r="O663" s="61"/>
      <c r="P663" s="61"/>
      <c r="Q663" s="61"/>
      <c r="R663" s="61"/>
      <c r="S663" s="61"/>
    </row>
    <row r="664" spans="1:19" ht="15" x14ac:dyDescent="0.25">
      <c r="A664" s="63">
        <v>45928.5</v>
      </c>
      <c r="B664">
        <v>11.46</v>
      </c>
      <c r="K664" s="61"/>
      <c r="L664" s="61"/>
      <c r="M664" s="61">
        <f t="shared" ca="1" si="21"/>
        <v>36.797611111111074</v>
      </c>
      <c r="N664" s="61">
        <f t="shared" si="20"/>
        <v>190</v>
      </c>
      <c r="O664" s="61"/>
      <c r="P664" s="61"/>
      <c r="Q664" s="61"/>
      <c r="R664" s="61"/>
      <c r="S664" s="61"/>
    </row>
    <row r="665" spans="1:19" ht="15" x14ac:dyDescent="0.25">
      <c r="A665" s="63">
        <v>45928.541666666664</v>
      </c>
      <c r="B665">
        <v>8.66</v>
      </c>
      <c r="K665" s="61"/>
      <c r="L665" s="61"/>
      <c r="M665" s="61">
        <f t="shared" ca="1" si="21"/>
        <v>36.797611111111074</v>
      </c>
      <c r="N665" s="61">
        <f t="shared" si="20"/>
        <v>190</v>
      </c>
      <c r="O665" s="61"/>
      <c r="P665" s="61"/>
      <c r="Q665" s="61"/>
      <c r="R665" s="61"/>
      <c r="S665" s="61"/>
    </row>
    <row r="666" spans="1:19" ht="15" x14ac:dyDescent="0.25">
      <c r="A666" s="63">
        <v>45928.583333333336</v>
      </c>
      <c r="B666">
        <v>10.25</v>
      </c>
      <c r="K666" s="61"/>
      <c r="L666" s="61"/>
      <c r="M666" s="61">
        <f t="shared" ca="1" si="21"/>
        <v>36.797611111111074</v>
      </c>
      <c r="N666" s="61">
        <f t="shared" si="20"/>
        <v>190</v>
      </c>
      <c r="O666" s="61"/>
      <c r="P666" s="61"/>
      <c r="Q666" s="61"/>
      <c r="R666" s="61"/>
      <c r="S666" s="61"/>
    </row>
    <row r="667" spans="1:19" ht="15" x14ac:dyDescent="0.25">
      <c r="A667" s="63">
        <v>45928.625</v>
      </c>
      <c r="B667">
        <v>9.0299999999999994</v>
      </c>
      <c r="K667" s="61"/>
      <c r="L667" s="61"/>
      <c r="M667" s="61">
        <f t="shared" ca="1" si="21"/>
        <v>36.797611111111074</v>
      </c>
      <c r="N667" s="61">
        <f t="shared" si="20"/>
        <v>190</v>
      </c>
      <c r="O667" s="61"/>
      <c r="P667" s="61"/>
      <c r="Q667" s="61"/>
      <c r="R667" s="61"/>
      <c r="S667" s="61"/>
    </row>
    <row r="668" spans="1:19" ht="15" x14ac:dyDescent="0.25">
      <c r="A668" s="63">
        <v>45928.666666666664</v>
      </c>
      <c r="B668">
        <v>10.7</v>
      </c>
      <c r="K668" s="61"/>
      <c r="L668" s="61"/>
      <c r="M668" s="61">
        <f t="shared" ca="1" si="21"/>
        <v>36.797611111111074</v>
      </c>
      <c r="N668" s="61">
        <f t="shared" si="20"/>
        <v>190</v>
      </c>
      <c r="O668" s="61"/>
      <c r="P668" s="61"/>
      <c r="Q668" s="61"/>
      <c r="R668" s="61"/>
      <c r="S668" s="61"/>
    </row>
    <row r="669" spans="1:19" ht="15" x14ac:dyDescent="0.25">
      <c r="A669" s="63">
        <v>45928.708333333336</v>
      </c>
      <c r="B669">
        <v>13.06</v>
      </c>
      <c r="K669" s="61"/>
      <c r="L669" s="61"/>
      <c r="M669" s="61">
        <f t="shared" ca="1" si="21"/>
        <v>36.797611111111074</v>
      </c>
      <c r="N669" s="61">
        <f t="shared" si="20"/>
        <v>190</v>
      </c>
      <c r="O669" s="61"/>
      <c r="P669" s="61"/>
      <c r="Q669" s="61"/>
      <c r="R669" s="61"/>
      <c r="S669" s="61"/>
    </row>
    <row r="670" spans="1:19" ht="15" x14ac:dyDescent="0.25">
      <c r="A670" s="63">
        <v>45928.75</v>
      </c>
      <c r="B670">
        <v>15.01</v>
      </c>
      <c r="K670" s="61"/>
      <c r="L670" s="61"/>
      <c r="M670" s="61">
        <f t="shared" ca="1" si="21"/>
        <v>36.797611111111074</v>
      </c>
      <c r="N670" s="61">
        <f t="shared" si="20"/>
        <v>190</v>
      </c>
      <c r="O670" s="61"/>
      <c r="P670" s="61"/>
      <c r="Q670" s="61"/>
      <c r="R670" s="61"/>
      <c r="S670" s="61"/>
    </row>
    <row r="671" spans="1:19" ht="15" x14ac:dyDescent="0.25">
      <c r="A671" s="63">
        <v>45928.791666666664</v>
      </c>
      <c r="B671">
        <v>16.32</v>
      </c>
      <c r="K671" s="61"/>
      <c r="L671" s="61"/>
      <c r="M671" s="61">
        <f t="shared" ca="1" si="21"/>
        <v>36.797611111111074</v>
      </c>
      <c r="N671" s="61">
        <f t="shared" si="20"/>
        <v>190</v>
      </c>
      <c r="O671" s="61"/>
      <c r="P671" s="61"/>
      <c r="Q671" s="61"/>
      <c r="R671" s="61"/>
      <c r="S671" s="61"/>
    </row>
    <row r="672" spans="1:19" ht="15" x14ac:dyDescent="0.25">
      <c r="A672" s="63">
        <v>45928.833333333336</v>
      </c>
      <c r="B672">
        <v>19.079999999999998</v>
      </c>
      <c r="K672" s="61"/>
      <c r="L672" s="61"/>
      <c r="M672" s="61">
        <f t="shared" ca="1" si="21"/>
        <v>36.797611111111074</v>
      </c>
      <c r="N672" s="61">
        <f t="shared" si="20"/>
        <v>190</v>
      </c>
      <c r="O672" s="61"/>
      <c r="P672" s="61"/>
      <c r="Q672" s="61"/>
      <c r="R672" s="61"/>
      <c r="S672" s="61"/>
    </row>
    <row r="673" spans="1:19" ht="15" x14ac:dyDescent="0.25">
      <c r="A673" s="63">
        <v>45928.875</v>
      </c>
      <c r="B673">
        <v>25.91</v>
      </c>
      <c r="K673" s="61"/>
      <c r="L673" s="61"/>
      <c r="M673" s="61">
        <f t="shared" ca="1" si="21"/>
        <v>36.797611111111074</v>
      </c>
      <c r="N673" s="61">
        <f t="shared" si="20"/>
        <v>190</v>
      </c>
      <c r="O673" s="61"/>
      <c r="P673" s="61"/>
      <c r="Q673" s="61"/>
      <c r="R673" s="61"/>
      <c r="S673" s="61"/>
    </row>
    <row r="674" spans="1:19" ht="15" x14ac:dyDescent="0.25">
      <c r="A674" s="63">
        <v>45928.916666666664</v>
      </c>
      <c r="B674">
        <v>31</v>
      </c>
      <c r="K674" s="61"/>
      <c r="L674" s="61"/>
      <c r="M674" s="61">
        <f t="shared" ca="1" si="21"/>
        <v>36.797611111111074</v>
      </c>
      <c r="N674" s="61">
        <f t="shared" si="20"/>
        <v>190</v>
      </c>
      <c r="O674" s="61"/>
      <c r="P674" s="61"/>
      <c r="Q674" s="61"/>
      <c r="R674" s="61"/>
      <c r="S674" s="61"/>
    </row>
    <row r="675" spans="1:19" ht="15" x14ac:dyDescent="0.25">
      <c r="A675" s="63">
        <v>45928.958333333336</v>
      </c>
      <c r="B675">
        <v>34.369999999999997</v>
      </c>
      <c r="K675" s="61"/>
      <c r="L675" s="61"/>
      <c r="M675" s="61">
        <f t="shared" ca="1" si="21"/>
        <v>36.797611111111074</v>
      </c>
      <c r="N675" s="61">
        <f t="shared" si="20"/>
        <v>190</v>
      </c>
      <c r="O675" s="61"/>
      <c r="P675" s="61"/>
      <c r="Q675" s="61"/>
      <c r="R675" s="61"/>
      <c r="S675" s="61"/>
    </row>
    <row r="676" spans="1:19" ht="15" x14ac:dyDescent="0.25">
      <c r="A676" s="63">
        <v>45929</v>
      </c>
      <c r="B676">
        <v>38.840000000000003</v>
      </c>
      <c r="K676" s="61"/>
      <c r="L676" s="61"/>
      <c r="M676" s="61">
        <f t="shared" ca="1" si="21"/>
        <v>36.797611111111074</v>
      </c>
      <c r="N676" s="61">
        <f t="shared" si="20"/>
        <v>190</v>
      </c>
      <c r="O676" s="61"/>
      <c r="P676" s="61"/>
      <c r="Q676" s="61"/>
      <c r="R676" s="61"/>
      <c r="S676" s="61"/>
    </row>
    <row r="677" spans="1:19" ht="15" x14ac:dyDescent="0.25">
      <c r="A677" s="63">
        <v>45929.041666666664</v>
      </c>
      <c r="B677">
        <v>29.48</v>
      </c>
      <c r="K677" s="61"/>
      <c r="L677" s="61"/>
      <c r="M677" s="61">
        <f t="shared" ca="1" si="21"/>
        <v>36.797611111111074</v>
      </c>
      <c r="N677" s="61">
        <f t="shared" si="20"/>
        <v>190</v>
      </c>
      <c r="O677" s="61"/>
      <c r="P677" s="61"/>
      <c r="Q677" s="61"/>
      <c r="R677" s="61"/>
      <c r="S677" s="61"/>
    </row>
    <row r="678" spans="1:19" ht="15" x14ac:dyDescent="0.25">
      <c r="A678" s="63">
        <v>45929.083333333336</v>
      </c>
      <c r="B678">
        <v>41.98</v>
      </c>
      <c r="K678" s="61"/>
      <c r="L678" s="61"/>
      <c r="M678" s="61">
        <f t="shared" ca="1" si="21"/>
        <v>36.797611111111074</v>
      </c>
      <c r="N678" s="61">
        <f t="shared" si="20"/>
        <v>190</v>
      </c>
      <c r="O678" s="61"/>
      <c r="P678" s="61"/>
      <c r="Q678" s="61"/>
      <c r="R678" s="61"/>
      <c r="S678" s="61"/>
    </row>
    <row r="679" spans="1:19" ht="15" x14ac:dyDescent="0.25">
      <c r="A679" s="63">
        <v>45929.125</v>
      </c>
      <c r="B679">
        <v>44.25</v>
      </c>
      <c r="K679" s="61"/>
      <c r="L679" s="61"/>
      <c r="M679" s="61">
        <f t="shared" ca="1" si="21"/>
        <v>36.797611111111074</v>
      </c>
      <c r="N679" s="61">
        <f t="shared" si="20"/>
        <v>190</v>
      </c>
      <c r="O679" s="61"/>
      <c r="P679" s="61"/>
      <c r="Q679" s="61"/>
      <c r="R679" s="61"/>
      <c r="S679" s="61"/>
    </row>
    <row r="680" spans="1:19" ht="15" x14ac:dyDescent="0.25">
      <c r="A680" s="63">
        <v>45929.166666666664</v>
      </c>
      <c r="B680">
        <v>44.13</v>
      </c>
      <c r="K680" s="61"/>
      <c r="L680" s="61"/>
      <c r="M680" s="61">
        <f t="shared" ca="1" si="21"/>
        <v>36.797611111111074</v>
      </c>
      <c r="N680" s="61">
        <f t="shared" si="20"/>
        <v>190</v>
      </c>
      <c r="O680" s="61"/>
      <c r="P680" s="61"/>
      <c r="Q680" s="61"/>
      <c r="R680" s="61"/>
      <c r="S680" s="61"/>
    </row>
    <row r="681" spans="1:19" ht="15" x14ac:dyDescent="0.25">
      <c r="A681" s="63">
        <v>45929.208333333336</v>
      </c>
      <c r="B681">
        <v>56.03</v>
      </c>
      <c r="K681" s="61"/>
      <c r="L681" s="61"/>
      <c r="M681" s="61">
        <f t="shared" ca="1" si="21"/>
        <v>36.797611111111074</v>
      </c>
      <c r="N681" s="61">
        <f t="shared" si="20"/>
        <v>190</v>
      </c>
      <c r="O681" s="61"/>
      <c r="P681" s="61"/>
      <c r="Q681" s="61"/>
      <c r="R681" s="61"/>
      <c r="S681" s="61"/>
    </row>
    <row r="682" spans="1:19" ht="15" x14ac:dyDescent="0.25">
      <c r="A682" s="63">
        <v>45929.25</v>
      </c>
      <c r="B682">
        <v>57.07</v>
      </c>
      <c r="K682" s="61"/>
      <c r="L682" s="61"/>
      <c r="M682" s="61">
        <f t="shared" ca="1" si="21"/>
        <v>36.797611111111074</v>
      </c>
      <c r="N682" s="61">
        <f t="shared" si="20"/>
        <v>190</v>
      </c>
      <c r="O682" s="61"/>
      <c r="P682" s="61"/>
      <c r="Q682" s="61"/>
      <c r="R682" s="61"/>
      <c r="S682" s="61"/>
    </row>
    <row r="683" spans="1:19" ht="15" x14ac:dyDescent="0.25">
      <c r="A683" s="63">
        <v>45929.291666666664</v>
      </c>
      <c r="B683">
        <v>72.260000000000005</v>
      </c>
      <c r="K683" s="61"/>
      <c r="L683" s="61"/>
      <c r="M683" s="61">
        <f t="shared" ca="1" si="21"/>
        <v>36.797611111111074</v>
      </c>
      <c r="N683" s="61">
        <f t="shared" si="20"/>
        <v>190</v>
      </c>
      <c r="O683" s="61"/>
      <c r="P683" s="61"/>
      <c r="Q683" s="61"/>
      <c r="R683" s="61"/>
      <c r="S683" s="61"/>
    </row>
    <row r="684" spans="1:19" ht="15" x14ac:dyDescent="0.25">
      <c r="A684" s="63">
        <v>45929.333333333336</v>
      </c>
      <c r="B684">
        <v>90.22</v>
      </c>
      <c r="K684" s="61"/>
      <c r="L684" s="61"/>
      <c r="M684" s="61">
        <f t="shared" ca="1" si="21"/>
        <v>36.797611111111074</v>
      </c>
      <c r="N684" s="61">
        <f t="shared" si="20"/>
        <v>190</v>
      </c>
      <c r="O684" s="61"/>
      <c r="P684" s="61"/>
      <c r="Q684" s="61"/>
      <c r="R684" s="61"/>
      <c r="S684" s="61"/>
    </row>
    <row r="685" spans="1:19" ht="15" x14ac:dyDescent="0.25">
      <c r="A685" s="63">
        <v>45929.375</v>
      </c>
      <c r="B685">
        <v>48.97</v>
      </c>
      <c r="K685" s="61"/>
      <c r="L685" s="61"/>
      <c r="M685" s="61">
        <f t="shared" ca="1" si="21"/>
        <v>36.797611111111074</v>
      </c>
      <c r="N685" s="61">
        <f t="shared" si="20"/>
        <v>190</v>
      </c>
      <c r="O685" s="61"/>
      <c r="P685" s="61"/>
      <c r="Q685" s="61"/>
      <c r="R685" s="61"/>
      <c r="S685" s="61"/>
    </row>
    <row r="686" spans="1:19" ht="15" x14ac:dyDescent="0.25">
      <c r="A686" s="63">
        <v>45929.416666666664</v>
      </c>
      <c r="B686">
        <v>36.9</v>
      </c>
      <c r="K686" s="61"/>
      <c r="L686" s="61"/>
      <c r="M686" s="61">
        <f t="shared" ca="1" si="21"/>
        <v>36.797611111111074</v>
      </c>
      <c r="N686" s="61">
        <f t="shared" si="20"/>
        <v>190</v>
      </c>
      <c r="O686" s="61"/>
      <c r="P686" s="61"/>
      <c r="Q686" s="61"/>
      <c r="R686" s="61"/>
      <c r="S686" s="61"/>
    </row>
    <row r="687" spans="1:19" ht="15" x14ac:dyDescent="0.25">
      <c r="A687" s="63">
        <v>45929.458333333336</v>
      </c>
      <c r="B687">
        <v>28.17</v>
      </c>
      <c r="K687" s="61"/>
      <c r="L687" s="61"/>
      <c r="M687" s="61">
        <f t="shared" ca="1" si="21"/>
        <v>36.797611111111074</v>
      </c>
      <c r="N687" s="61">
        <f t="shared" si="20"/>
        <v>190</v>
      </c>
      <c r="O687" s="61"/>
      <c r="P687" s="61"/>
      <c r="Q687" s="61"/>
      <c r="R687" s="61"/>
      <c r="S687" s="61"/>
    </row>
    <row r="688" spans="1:19" ht="15" x14ac:dyDescent="0.25">
      <c r="A688" s="63">
        <v>45929.5</v>
      </c>
      <c r="B688">
        <v>12.73</v>
      </c>
      <c r="K688" s="61"/>
      <c r="L688" s="61"/>
      <c r="M688" s="61">
        <f t="shared" ca="1" si="21"/>
        <v>36.797611111111074</v>
      </c>
      <c r="N688" s="61">
        <f t="shared" si="20"/>
        <v>190</v>
      </c>
      <c r="O688" s="61"/>
      <c r="P688" s="61"/>
      <c r="Q688" s="61"/>
      <c r="R688" s="61"/>
      <c r="S688" s="61"/>
    </row>
    <row r="689" spans="1:19" ht="15" x14ac:dyDescent="0.25">
      <c r="A689" s="63">
        <v>45929.541666666664</v>
      </c>
      <c r="B689">
        <v>19.84</v>
      </c>
      <c r="K689" s="61"/>
      <c r="L689" s="61"/>
      <c r="M689" s="61">
        <f t="shared" ca="1" si="21"/>
        <v>36.797611111111074</v>
      </c>
      <c r="N689" s="61">
        <f t="shared" si="20"/>
        <v>190</v>
      </c>
      <c r="O689" s="61"/>
      <c r="P689" s="61"/>
      <c r="Q689" s="61"/>
      <c r="R689" s="61"/>
      <c r="S689" s="61"/>
    </row>
    <row r="690" spans="1:19" ht="15" x14ac:dyDescent="0.25">
      <c r="A690" s="63">
        <v>45929.583333333336</v>
      </c>
      <c r="B690">
        <v>12.37</v>
      </c>
      <c r="K690" s="61"/>
      <c r="L690" s="61"/>
      <c r="M690" s="61">
        <f t="shared" ca="1" si="21"/>
        <v>36.797611111111074</v>
      </c>
      <c r="N690" s="61">
        <f t="shared" si="20"/>
        <v>190</v>
      </c>
      <c r="O690" s="61"/>
      <c r="P690" s="61"/>
      <c r="Q690" s="61"/>
      <c r="R690" s="61"/>
      <c r="S690" s="61"/>
    </row>
    <row r="691" spans="1:19" ht="15" x14ac:dyDescent="0.25">
      <c r="A691" s="63">
        <v>45929.625</v>
      </c>
      <c r="B691">
        <v>16.79</v>
      </c>
      <c r="K691" s="61"/>
      <c r="L691" s="61"/>
      <c r="M691" s="61">
        <f t="shared" ca="1" si="21"/>
        <v>36.797611111111074</v>
      </c>
      <c r="N691" s="61">
        <f t="shared" si="20"/>
        <v>190</v>
      </c>
      <c r="O691" s="61"/>
      <c r="P691" s="61"/>
      <c r="Q691" s="61"/>
      <c r="R691" s="61"/>
      <c r="S691" s="61"/>
    </row>
    <row r="692" spans="1:19" ht="15" x14ac:dyDescent="0.25">
      <c r="A692" s="63">
        <v>45929.666666666664</v>
      </c>
      <c r="B692">
        <v>22.41</v>
      </c>
      <c r="K692" s="61"/>
      <c r="L692" s="61"/>
      <c r="M692" s="61">
        <f t="shared" ca="1" si="21"/>
        <v>36.797611111111074</v>
      </c>
      <c r="N692" s="61">
        <f t="shared" si="20"/>
        <v>190</v>
      </c>
      <c r="O692" s="61"/>
      <c r="P692" s="61"/>
      <c r="Q692" s="61"/>
      <c r="R692" s="61"/>
      <c r="S692" s="61"/>
    </row>
    <row r="693" spans="1:19" ht="15" x14ac:dyDescent="0.25">
      <c r="A693" s="63">
        <v>45929.708333333336</v>
      </c>
      <c r="B693">
        <v>27.94</v>
      </c>
      <c r="K693" s="61"/>
      <c r="L693" s="61"/>
      <c r="M693" s="61">
        <f t="shared" ca="1" si="21"/>
        <v>36.797611111111074</v>
      </c>
      <c r="N693" s="61">
        <f t="shared" si="20"/>
        <v>190</v>
      </c>
      <c r="O693" s="61"/>
      <c r="P693" s="61"/>
      <c r="Q693" s="61"/>
      <c r="R693" s="61"/>
      <c r="S693" s="61"/>
    </row>
    <row r="694" spans="1:19" ht="15" x14ac:dyDescent="0.25">
      <c r="A694" s="63">
        <v>45929.75</v>
      </c>
      <c r="B694">
        <v>19.739999999999998</v>
      </c>
      <c r="K694" s="61"/>
      <c r="L694" s="61"/>
      <c r="M694" s="61">
        <f t="shared" ca="1" si="21"/>
        <v>36.797611111111074</v>
      </c>
      <c r="N694" s="61">
        <f t="shared" si="20"/>
        <v>190</v>
      </c>
      <c r="O694" s="61"/>
      <c r="P694" s="61"/>
      <c r="Q694" s="61"/>
      <c r="R694" s="61"/>
      <c r="S694" s="61"/>
    </row>
    <row r="695" spans="1:19" ht="15" x14ac:dyDescent="0.25">
      <c r="A695" s="63">
        <v>45929.791666666664</v>
      </c>
      <c r="B695">
        <v>18.07</v>
      </c>
      <c r="K695" s="61"/>
      <c r="L695" s="61"/>
      <c r="M695" s="61">
        <f t="shared" ca="1" si="21"/>
        <v>36.797611111111074</v>
      </c>
      <c r="N695" s="61">
        <f t="shared" si="20"/>
        <v>190</v>
      </c>
      <c r="O695" s="61"/>
      <c r="P695" s="61"/>
      <c r="Q695" s="61"/>
      <c r="R695" s="61"/>
      <c r="S695" s="61"/>
    </row>
    <row r="696" spans="1:19" ht="15" x14ac:dyDescent="0.25">
      <c r="A696" s="63">
        <v>45929.833333333336</v>
      </c>
      <c r="B696">
        <v>23.23</v>
      </c>
      <c r="K696" s="61"/>
      <c r="L696" s="61"/>
      <c r="M696" s="61">
        <f t="shared" ca="1" si="21"/>
        <v>36.797611111111074</v>
      </c>
      <c r="N696" s="61">
        <f t="shared" si="20"/>
        <v>190</v>
      </c>
      <c r="O696" s="61"/>
      <c r="P696" s="61"/>
      <c r="Q696" s="61"/>
      <c r="R696" s="61"/>
      <c r="S696" s="61"/>
    </row>
    <row r="697" spans="1:19" ht="15" x14ac:dyDescent="0.25">
      <c r="A697" s="63">
        <v>45929.875</v>
      </c>
      <c r="B697">
        <v>24.26</v>
      </c>
      <c r="K697" s="61"/>
      <c r="L697" s="61"/>
      <c r="M697" s="61">
        <f t="shared" ca="1" si="21"/>
        <v>36.797611111111074</v>
      </c>
      <c r="N697" s="61">
        <f t="shared" si="20"/>
        <v>190</v>
      </c>
      <c r="O697" s="61"/>
      <c r="P697" s="61"/>
      <c r="Q697" s="61"/>
      <c r="R697" s="61"/>
      <c r="S697" s="61"/>
    </row>
    <row r="698" spans="1:19" ht="15" x14ac:dyDescent="0.25">
      <c r="A698" s="63">
        <v>45929.916666666664</v>
      </c>
      <c r="B698">
        <v>30.39</v>
      </c>
      <c r="K698" s="61"/>
      <c r="L698" s="61"/>
      <c r="M698" s="61">
        <f t="shared" ca="1" si="21"/>
        <v>36.797611111111074</v>
      </c>
      <c r="N698" s="61">
        <f t="shared" si="20"/>
        <v>190</v>
      </c>
      <c r="O698" s="61"/>
      <c r="P698" s="61"/>
      <c r="Q698" s="61"/>
      <c r="R698" s="61"/>
      <c r="S698" s="61"/>
    </row>
    <row r="699" spans="1:19" ht="15" x14ac:dyDescent="0.25">
      <c r="A699" s="63">
        <v>45929.958333333336</v>
      </c>
      <c r="B699">
        <v>34.24</v>
      </c>
      <c r="K699" s="61"/>
      <c r="L699" s="61"/>
      <c r="M699" s="61">
        <f t="shared" ca="1" si="21"/>
        <v>36.797611111111074</v>
      </c>
      <c r="N699" s="61">
        <f t="shared" si="20"/>
        <v>190</v>
      </c>
      <c r="O699" s="61"/>
      <c r="P699" s="61"/>
      <c r="Q699" s="61"/>
      <c r="R699" s="61"/>
      <c r="S699" s="61"/>
    </row>
    <row r="700" spans="1:19" ht="15" x14ac:dyDescent="0.25">
      <c r="A700" s="63">
        <v>45930</v>
      </c>
      <c r="B700">
        <v>36.229999999999997</v>
      </c>
      <c r="K700" s="61"/>
      <c r="L700" s="61"/>
      <c r="M700" s="61">
        <f t="shared" ca="1" si="21"/>
        <v>36.797611111111074</v>
      </c>
      <c r="N700" s="61">
        <f t="shared" si="20"/>
        <v>190</v>
      </c>
      <c r="O700" s="61"/>
      <c r="P700" s="61"/>
      <c r="Q700" s="61"/>
      <c r="R700" s="61"/>
      <c r="S700" s="61"/>
    </row>
    <row r="701" spans="1:19" ht="15" x14ac:dyDescent="0.25">
      <c r="A701" s="63">
        <v>45930.041666666664</v>
      </c>
      <c r="B701">
        <v>29.57</v>
      </c>
      <c r="K701" s="61"/>
      <c r="L701" s="61"/>
      <c r="M701" s="61">
        <f t="shared" ca="1" si="21"/>
        <v>36.797611111111074</v>
      </c>
      <c r="N701" s="61">
        <f t="shared" si="20"/>
        <v>190</v>
      </c>
      <c r="O701" s="61"/>
      <c r="P701" s="61"/>
      <c r="Q701" s="61"/>
      <c r="R701" s="61"/>
      <c r="S701" s="61"/>
    </row>
    <row r="702" spans="1:19" ht="15" x14ac:dyDescent="0.25">
      <c r="A702" s="63">
        <v>45930.083333333336</v>
      </c>
      <c r="B702">
        <v>39.729999999999997</v>
      </c>
      <c r="K702" s="61"/>
      <c r="L702" s="61"/>
      <c r="M702" s="61">
        <f t="shared" ca="1" si="21"/>
        <v>36.797611111111074</v>
      </c>
      <c r="N702" s="61">
        <f t="shared" si="20"/>
        <v>190</v>
      </c>
      <c r="O702" s="61"/>
      <c r="P702" s="61"/>
      <c r="Q702" s="61"/>
      <c r="R702" s="61"/>
      <c r="S702" s="61"/>
    </row>
    <row r="703" spans="1:19" ht="15" x14ac:dyDescent="0.25">
      <c r="A703" s="63">
        <v>45930.125</v>
      </c>
      <c r="B703">
        <v>37.92</v>
      </c>
      <c r="K703" s="61"/>
      <c r="L703" s="61"/>
      <c r="M703" s="61">
        <f t="shared" ca="1" si="21"/>
        <v>36.797611111111074</v>
      </c>
      <c r="N703" s="61">
        <f t="shared" ref="N703:N766" si="22">+IF(A701="","",190)</f>
        <v>190</v>
      </c>
      <c r="O703" s="61"/>
      <c r="P703" s="61"/>
      <c r="Q703" s="61"/>
      <c r="R703" s="61"/>
      <c r="S703" s="61"/>
    </row>
    <row r="704" spans="1:19" ht="15" x14ac:dyDescent="0.25">
      <c r="A704" s="63">
        <v>45930.166666666664</v>
      </c>
      <c r="B704">
        <v>47.96</v>
      </c>
      <c r="K704" s="61"/>
      <c r="L704" s="61"/>
      <c r="M704" s="61">
        <f t="shared" ca="1" si="21"/>
        <v>36.797611111111074</v>
      </c>
      <c r="N704" s="61">
        <f t="shared" si="22"/>
        <v>190</v>
      </c>
      <c r="O704" s="61"/>
      <c r="P704" s="61"/>
      <c r="Q704" s="61"/>
      <c r="R704" s="61"/>
      <c r="S704" s="61"/>
    </row>
    <row r="705" spans="1:19" ht="15" x14ac:dyDescent="0.25">
      <c r="A705" s="63">
        <v>45930.208333333336</v>
      </c>
      <c r="B705">
        <v>39.56</v>
      </c>
      <c r="K705" s="61"/>
      <c r="L705" s="61"/>
      <c r="M705" s="61">
        <f t="shared" ca="1" si="21"/>
        <v>36.797611111111074</v>
      </c>
      <c r="N705" s="61">
        <f t="shared" si="22"/>
        <v>190</v>
      </c>
      <c r="O705" s="61"/>
      <c r="P705" s="61"/>
      <c r="Q705" s="61"/>
      <c r="R705" s="61"/>
      <c r="S705" s="61"/>
    </row>
    <row r="706" spans="1:19" ht="15" x14ac:dyDescent="0.25">
      <c r="A706" s="63">
        <v>45930.25</v>
      </c>
      <c r="B706">
        <v>39.82</v>
      </c>
      <c r="K706" s="61"/>
      <c r="L706" s="61"/>
      <c r="M706" s="61">
        <f t="shared" ca="1" si="21"/>
        <v>36.797611111111074</v>
      </c>
      <c r="N706" s="61">
        <f t="shared" si="22"/>
        <v>190</v>
      </c>
      <c r="O706" s="61"/>
      <c r="P706" s="61"/>
      <c r="Q706" s="61"/>
      <c r="R706" s="61"/>
      <c r="S706" s="61"/>
    </row>
    <row r="707" spans="1:19" ht="15" x14ac:dyDescent="0.25">
      <c r="A707" s="63">
        <v>45930.291666666664</v>
      </c>
      <c r="B707">
        <v>49.55</v>
      </c>
      <c r="K707" s="61"/>
      <c r="L707" s="61"/>
      <c r="M707" s="61">
        <f t="shared" ref="M707:M770" ca="1" si="23">+IF(A705="","",Q$6)</f>
        <v>36.797611111111074</v>
      </c>
      <c r="N707" s="61">
        <f t="shared" si="22"/>
        <v>190</v>
      </c>
      <c r="O707" s="61"/>
      <c r="P707" s="61"/>
      <c r="Q707" s="61"/>
      <c r="R707" s="61"/>
      <c r="S707" s="61"/>
    </row>
    <row r="708" spans="1:19" ht="15" x14ac:dyDescent="0.25">
      <c r="A708" s="63">
        <v>45930.333333333336</v>
      </c>
      <c r="B708">
        <v>54.26</v>
      </c>
      <c r="K708" s="61"/>
      <c r="L708" s="61"/>
      <c r="M708" s="61">
        <f t="shared" ca="1" si="23"/>
        <v>36.797611111111074</v>
      </c>
      <c r="N708" s="61">
        <f t="shared" si="22"/>
        <v>190</v>
      </c>
      <c r="O708" s="61"/>
      <c r="P708" s="61"/>
      <c r="Q708" s="61"/>
      <c r="R708" s="61"/>
      <c r="S708" s="61"/>
    </row>
    <row r="709" spans="1:19" ht="15" x14ac:dyDescent="0.25">
      <c r="A709" s="63">
        <v>45930.375</v>
      </c>
      <c r="B709">
        <v>48.02</v>
      </c>
      <c r="K709" s="61"/>
      <c r="L709" s="61"/>
      <c r="M709" s="61">
        <f t="shared" ca="1" si="23"/>
        <v>36.797611111111074</v>
      </c>
      <c r="N709" s="61">
        <f t="shared" si="22"/>
        <v>190</v>
      </c>
      <c r="O709" s="61"/>
      <c r="P709" s="61"/>
      <c r="Q709" s="61"/>
      <c r="R709" s="61"/>
      <c r="S709" s="61"/>
    </row>
    <row r="710" spans="1:19" ht="15" x14ac:dyDescent="0.25">
      <c r="A710" s="63">
        <v>45930.416666666664</v>
      </c>
      <c r="B710">
        <v>30.85</v>
      </c>
      <c r="K710" s="61"/>
      <c r="L710" s="61"/>
      <c r="M710" s="61">
        <f t="shared" ca="1" si="23"/>
        <v>36.797611111111074</v>
      </c>
      <c r="N710" s="61">
        <f t="shared" si="22"/>
        <v>190</v>
      </c>
      <c r="O710" s="61"/>
      <c r="P710" s="61"/>
      <c r="Q710" s="61"/>
      <c r="R710" s="61"/>
      <c r="S710" s="61"/>
    </row>
    <row r="711" spans="1:19" ht="15" x14ac:dyDescent="0.25">
      <c r="A711" s="63">
        <v>45930.458333333336</v>
      </c>
      <c r="B711">
        <v>19.170000000000002</v>
      </c>
      <c r="K711" s="61"/>
      <c r="L711" s="61"/>
      <c r="M711" s="61">
        <f t="shared" ca="1" si="23"/>
        <v>36.797611111111074</v>
      </c>
      <c r="N711" s="61">
        <f t="shared" si="22"/>
        <v>190</v>
      </c>
      <c r="O711" s="61"/>
      <c r="P711" s="61"/>
      <c r="Q711" s="61"/>
      <c r="R711" s="61"/>
      <c r="S711" s="61"/>
    </row>
    <row r="712" spans="1:19" ht="15" x14ac:dyDescent="0.25">
      <c r="A712" s="63">
        <v>45930.5</v>
      </c>
      <c r="B712">
        <v>16.329999999999998</v>
      </c>
      <c r="K712" s="61"/>
      <c r="L712" s="61"/>
      <c r="M712" s="61">
        <f t="shared" ca="1" si="23"/>
        <v>36.797611111111074</v>
      </c>
      <c r="N712" s="61">
        <f t="shared" si="22"/>
        <v>190</v>
      </c>
      <c r="O712" s="61"/>
      <c r="P712" s="61"/>
      <c r="Q712" s="61"/>
      <c r="R712" s="61"/>
      <c r="S712" s="61"/>
    </row>
    <row r="713" spans="1:19" ht="15" x14ac:dyDescent="0.25">
      <c r="A713" s="63">
        <v>45930.541666666664</v>
      </c>
      <c r="B713">
        <v>15.77</v>
      </c>
      <c r="K713" s="61"/>
      <c r="L713" s="61"/>
      <c r="M713" s="61">
        <f t="shared" ca="1" si="23"/>
        <v>36.797611111111074</v>
      </c>
      <c r="N713" s="61">
        <f t="shared" si="22"/>
        <v>190</v>
      </c>
      <c r="O713" s="61"/>
      <c r="P713" s="61"/>
      <c r="Q713" s="61"/>
      <c r="R713" s="61"/>
      <c r="S713" s="61"/>
    </row>
    <row r="714" spans="1:19" ht="15" x14ac:dyDescent="0.25">
      <c r="A714" s="63">
        <v>45930.583333333336</v>
      </c>
      <c r="B714">
        <v>13.17</v>
      </c>
      <c r="K714" s="61"/>
      <c r="L714" s="61"/>
      <c r="M714" s="61">
        <f t="shared" ca="1" si="23"/>
        <v>36.797611111111074</v>
      </c>
      <c r="N714" s="61">
        <f t="shared" si="22"/>
        <v>190</v>
      </c>
      <c r="O714" s="61"/>
      <c r="P714" s="61"/>
      <c r="Q714" s="61"/>
      <c r="R714" s="61"/>
      <c r="S714" s="61"/>
    </row>
    <row r="715" spans="1:19" ht="15" x14ac:dyDescent="0.25">
      <c r="A715" s="63">
        <v>45930.625</v>
      </c>
      <c r="B715">
        <v>13.88</v>
      </c>
      <c r="K715" s="61"/>
      <c r="L715" s="61"/>
      <c r="M715" s="61">
        <f t="shared" ca="1" si="23"/>
        <v>36.797611111111074</v>
      </c>
      <c r="N715" s="61">
        <f t="shared" si="22"/>
        <v>190</v>
      </c>
      <c r="O715" s="61"/>
      <c r="P715" s="61"/>
      <c r="Q715" s="61"/>
      <c r="R715" s="61"/>
      <c r="S715" s="61"/>
    </row>
    <row r="716" spans="1:19" ht="15" x14ac:dyDescent="0.25">
      <c r="A716" s="63">
        <v>45930.666666666664</v>
      </c>
      <c r="B716">
        <v>14.08</v>
      </c>
      <c r="K716" s="61"/>
      <c r="L716" s="61"/>
      <c r="M716" s="61">
        <f t="shared" ca="1" si="23"/>
        <v>36.797611111111074</v>
      </c>
      <c r="N716" s="61">
        <f t="shared" si="22"/>
        <v>190</v>
      </c>
      <c r="O716" s="61"/>
      <c r="P716" s="61"/>
      <c r="Q716" s="61"/>
      <c r="R716" s="61"/>
      <c r="S716" s="61"/>
    </row>
    <row r="717" spans="1:19" ht="15" x14ac:dyDescent="0.25">
      <c r="A717" s="63">
        <v>45930.708333333336</v>
      </c>
      <c r="B717">
        <v>21.62</v>
      </c>
      <c r="K717" s="61"/>
      <c r="L717" s="61"/>
      <c r="M717" s="61">
        <f t="shared" ca="1" si="23"/>
        <v>36.797611111111074</v>
      </c>
      <c r="N717" s="61">
        <f t="shared" si="22"/>
        <v>190</v>
      </c>
      <c r="O717" s="61"/>
      <c r="P717" s="61"/>
      <c r="Q717" s="61"/>
      <c r="R717" s="61"/>
      <c r="S717" s="61"/>
    </row>
    <row r="718" spans="1:19" ht="15" x14ac:dyDescent="0.25">
      <c r="A718" s="63">
        <v>45930.75</v>
      </c>
      <c r="B718">
        <v>15.61</v>
      </c>
      <c r="K718" s="61"/>
      <c r="L718" s="61"/>
      <c r="M718" s="61">
        <f t="shared" ca="1" si="23"/>
        <v>36.797611111111074</v>
      </c>
      <c r="N718" s="61">
        <f t="shared" si="22"/>
        <v>190</v>
      </c>
      <c r="O718" s="61"/>
      <c r="P718" s="61"/>
      <c r="Q718" s="61"/>
      <c r="R718" s="61"/>
      <c r="S718" s="61"/>
    </row>
    <row r="719" spans="1:19" ht="15" x14ac:dyDescent="0.25">
      <c r="A719" s="63">
        <v>45930.791666666664</v>
      </c>
      <c r="B719">
        <v>16.89</v>
      </c>
      <c r="K719" s="61"/>
      <c r="L719" s="61"/>
      <c r="M719" s="61">
        <f t="shared" ca="1" si="23"/>
        <v>36.797611111111074</v>
      </c>
      <c r="N719" s="61">
        <f t="shared" si="22"/>
        <v>190</v>
      </c>
      <c r="O719" s="61"/>
      <c r="P719" s="61"/>
      <c r="Q719" s="61"/>
      <c r="R719" s="61"/>
      <c r="S719" s="61"/>
    </row>
    <row r="720" spans="1:19" ht="15" x14ac:dyDescent="0.25">
      <c r="A720" s="63">
        <v>45930.833333333336</v>
      </c>
      <c r="B720">
        <v>17.63</v>
      </c>
      <c r="K720" s="61"/>
      <c r="L720" s="61"/>
      <c r="M720" s="61">
        <f t="shared" ca="1" si="23"/>
        <v>36.797611111111074</v>
      </c>
      <c r="N720" s="61">
        <f t="shared" si="22"/>
        <v>190</v>
      </c>
      <c r="O720" s="61"/>
      <c r="P720" s="61"/>
      <c r="Q720" s="61"/>
      <c r="R720" s="61"/>
      <c r="S720" s="61"/>
    </row>
    <row r="721" spans="1:19" ht="15" x14ac:dyDescent="0.25">
      <c r="A721" s="63">
        <v>45930.875</v>
      </c>
      <c r="B721">
        <v>21.91</v>
      </c>
      <c r="K721" s="61"/>
      <c r="L721" s="61"/>
      <c r="M721" s="61">
        <f t="shared" ca="1" si="23"/>
        <v>36.797611111111074</v>
      </c>
      <c r="N721" s="61">
        <f t="shared" si="22"/>
        <v>190</v>
      </c>
      <c r="O721" s="61"/>
      <c r="P721" s="61"/>
      <c r="Q721" s="61"/>
      <c r="R721" s="61"/>
      <c r="S721" s="61"/>
    </row>
    <row r="722" spans="1:19" ht="15" x14ac:dyDescent="0.25">
      <c r="A722" s="63">
        <v>45930.916666666664</v>
      </c>
      <c r="B722">
        <v>23.07</v>
      </c>
      <c r="K722" s="61"/>
      <c r="L722" s="61"/>
      <c r="M722" s="61">
        <f t="shared" ca="1" si="23"/>
        <v>36.797611111111074</v>
      </c>
      <c r="N722" s="61">
        <f t="shared" si="22"/>
        <v>190</v>
      </c>
      <c r="O722" s="61"/>
      <c r="P722" s="61"/>
      <c r="Q722" s="61"/>
      <c r="R722" s="61"/>
      <c r="S722" s="61"/>
    </row>
    <row r="723" spans="1:19" ht="15" x14ac:dyDescent="0.25">
      <c r="A723" s="63">
        <v>45930.958333333336</v>
      </c>
      <c r="B723">
        <v>22.8</v>
      </c>
      <c r="K723" s="61"/>
      <c r="L723" s="61"/>
      <c r="M723" s="61">
        <f t="shared" ca="1" si="23"/>
        <v>36.797611111111074</v>
      </c>
      <c r="N723" s="61">
        <f t="shared" si="22"/>
        <v>190</v>
      </c>
      <c r="O723" s="61"/>
      <c r="P723" s="61"/>
      <c r="Q723" s="61"/>
      <c r="R723" s="61"/>
      <c r="S723" s="61"/>
    </row>
    <row r="724" spans="1:19" ht="15" x14ac:dyDescent="0.25">
      <c r="A724" s="63">
        <v>45931</v>
      </c>
      <c r="B724">
        <v>22.02</v>
      </c>
      <c r="K724" s="61"/>
      <c r="L724" s="61"/>
      <c r="M724" s="61">
        <f t="shared" ca="1" si="23"/>
        <v>36.797611111111074</v>
      </c>
      <c r="N724" s="61">
        <f t="shared" si="22"/>
        <v>190</v>
      </c>
      <c r="O724" s="61"/>
      <c r="P724" s="61"/>
      <c r="Q724" s="61"/>
      <c r="R724" s="61"/>
      <c r="S724" s="61"/>
    </row>
    <row r="725" spans="1:19" ht="15" x14ac:dyDescent="0.25">
      <c r="A725" s="74"/>
      <c r="B725"/>
      <c r="K725" s="61"/>
      <c r="L725" s="61"/>
      <c r="M725" s="61">
        <f t="shared" ca="1" si="23"/>
        <v>36.797611111111074</v>
      </c>
      <c r="N725" s="61">
        <f t="shared" si="22"/>
        <v>190</v>
      </c>
      <c r="O725" s="61"/>
      <c r="P725" s="61"/>
      <c r="Q725" s="61"/>
      <c r="R725" s="61"/>
      <c r="S725" s="61"/>
    </row>
    <row r="726" spans="1:19" ht="15" x14ac:dyDescent="0.25">
      <c r="A726" s="74"/>
      <c r="B726"/>
      <c r="K726" s="61"/>
      <c r="L726" s="61"/>
      <c r="M726" s="61">
        <f t="shared" ca="1" si="23"/>
        <v>36.797611111111074</v>
      </c>
      <c r="N726" s="61">
        <f t="shared" si="22"/>
        <v>190</v>
      </c>
      <c r="O726" s="61"/>
      <c r="P726" s="61"/>
      <c r="Q726" s="61"/>
      <c r="R726" s="61"/>
      <c r="S726" s="61"/>
    </row>
    <row r="727" spans="1:19" ht="15" x14ac:dyDescent="0.25">
      <c r="A727" s="74"/>
      <c r="B727"/>
      <c r="K727" s="61"/>
      <c r="L727" s="61"/>
      <c r="M727" s="61" t="str">
        <f t="shared" si="23"/>
        <v/>
      </c>
      <c r="N727" s="61" t="str">
        <f t="shared" si="22"/>
        <v/>
      </c>
      <c r="O727" s="61"/>
      <c r="P727" s="61"/>
      <c r="Q727" s="61"/>
      <c r="R727" s="61"/>
      <c r="S727" s="61"/>
    </row>
    <row r="728" spans="1:19" ht="15" x14ac:dyDescent="0.25">
      <c r="A728" s="74"/>
      <c r="B728"/>
      <c r="K728" s="61"/>
      <c r="L728" s="61"/>
      <c r="M728" s="61" t="str">
        <f t="shared" si="23"/>
        <v/>
      </c>
      <c r="N728" s="61" t="str">
        <f t="shared" si="22"/>
        <v/>
      </c>
      <c r="O728" s="61"/>
      <c r="P728" s="61"/>
      <c r="Q728" s="61"/>
      <c r="R728" s="61"/>
      <c r="S728" s="61"/>
    </row>
    <row r="729" spans="1:19" ht="15" x14ac:dyDescent="0.25">
      <c r="A729" s="74"/>
      <c r="B729"/>
      <c r="K729" s="61"/>
      <c r="L729" s="61"/>
      <c r="M729" s="61" t="str">
        <f t="shared" si="23"/>
        <v/>
      </c>
      <c r="N729" s="61" t="str">
        <f t="shared" si="22"/>
        <v/>
      </c>
      <c r="O729" s="61"/>
      <c r="P729" s="61"/>
      <c r="Q729" s="61"/>
      <c r="R729" s="61"/>
      <c r="S729" s="61"/>
    </row>
    <row r="730" spans="1:19" ht="15" x14ac:dyDescent="0.25">
      <c r="A730" s="74"/>
      <c r="B730"/>
      <c r="K730" s="61"/>
      <c r="L730" s="61"/>
      <c r="M730" s="61" t="str">
        <f t="shared" si="23"/>
        <v/>
      </c>
      <c r="N730" s="61" t="str">
        <f t="shared" si="22"/>
        <v/>
      </c>
      <c r="O730" s="61"/>
      <c r="P730" s="61"/>
      <c r="Q730" s="61"/>
      <c r="R730" s="61"/>
      <c r="S730" s="61"/>
    </row>
    <row r="731" spans="1:19" ht="15" x14ac:dyDescent="0.25">
      <c r="A731" s="74"/>
      <c r="B731"/>
      <c r="K731" s="61"/>
      <c r="L731" s="61"/>
      <c r="M731" s="61" t="str">
        <f t="shared" si="23"/>
        <v/>
      </c>
      <c r="N731" s="61" t="str">
        <f t="shared" si="22"/>
        <v/>
      </c>
      <c r="O731" s="61"/>
      <c r="P731" s="61"/>
      <c r="Q731" s="61"/>
      <c r="R731" s="61"/>
      <c r="S731" s="61"/>
    </row>
    <row r="732" spans="1:19" ht="15" x14ac:dyDescent="0.25">
      <c r="A732" s="74"/>
      <c r="B732"/>
      <c r="K732" s="61"/>
      <c r="L732" s="61"/>
      <c r="M732" s="61" t="str">
        <f t="shared" si="23"/>
        <v/>
      </c>
      <c r="N732" s="61" t="str">
        <f t="shared" si="22"/>
        <v/>
      </c>
      <c r="O732" s="61"/>
      <c r="P732" s="61"/>
      <c r="Q732" s="61"/>
      <c r="R732" s="61"/>
      <c r="S732" s="61"/>
    </row>
    <row r="733" spans="1:19" ht="15" x14ac:dyDescent="0.25">
      <c r="A733" s="74"/>
      <c r="B733"/>
      <c r="K733" s="61"/>
      <c r="L733" s="61"/>
      <c r="M733" s="61" t="str">
        <f t="shared" si="23"/>
        <v/>
      </c>
      <c r="N733" s="61" t="str">
        <f t="shared" si="22"/>
        <v/>
      </c>
      <c r="O733" s="61"/>
      <c r="P733" s="61"/>
      <c r="Q733" s="61"/>
      <c r="R733" s="61"/>
      <c r="S733" s="61"/>
    </row>
    <row r="734" spans="1:19" ht="15" x14ac:dyDescent="0.25">
      <c r="A734" s="74"/>
      <c r="B734"/>
      <c r="K734" s="61"/>
      <c r="L734" s="61"/>
      <c r="M734" s="61" t="str">
        <f t="shared" si="23"/>
        <v/>
      </c>
      <c r="N734" s="61" t="str">
        <f t="shared" si="22"/>
        <v/>
      </c>
      <c r="O734" s="61"/>
      <c r="P734" s="61"/>
      <c r="Q734" s="61"/>
      <c r="R734" s="61"/>
      <c r="S734" s="61"/>
    </row>
    <row r="735" spans="1:19" ht="15" x14ac:dyDescent="0.25">
      <c r="A735" s="74"/>
      <c r="B735"/>
      <c r="K735" s="61"/>
      <c r="L735" s="61"/>
      <c r="M735" s="61" t="str">
        <f t="shared" si="23"/>
        <v/>
      </c>
      <c r="N735" s="61" t="str">
        <f t="shared" si="22"/>
        <v/>
      </c>
      <c r="O735" s="61"/>
      <c r="P735" s="61"/>
      <c r="Q735" s="61"/>
      <c r="R735" s="61"/>
      <c r="S735" s="61"/>
    </row>
    <row r="736" spans="1:19" ht="15" x14ac:dyDescent="0.25">
      <c r="A736" s="74"/>
      <c r="B736"/>
      <c r="K736" s="61"/>
      <c r="L736" s="61"/>
      <c r="M736" s="61" t="str">
        <f t="shared" si="23"/>
        <v/>
      </c>
      <c r="N736" s="61" t="str">
        <f t="shared" si="22"/>
        <v/>
      </c>
      <c r="O736" s="61"/>
      <c r="P736" s="61"/>
      <c r="Q736" s="61"/>
      <c r="R736" s="61"/>
      <c r="S736" s="61"/>
    </row>
    <row r="737" spans="1:19" ht="15" x14ac:dyDescent="0.25">
      <c r="A737" s="74"/>
      <c r="B737"/>
      <c r="K737" s="61"/>
      <c r="L737" s="61"/>
      <c r="M737" s="61" t="str">
        <f t="shared" si="23"/>
        <v/>
      </c>
      <c r="N737" s="61" t="str">
        <f t="shared" si="22"/>
        <v/>
      </c>
      <c r="O737" s="61"/>
      <c r="P737" s="61"/>
      <c r="Q737" s="61"/>
      <c r="R737" s="61"/>
      <c r="S737" s="61"/>
    </row>
    <row r="738" spans="1:19" ht="15" x14ac:dyDescent="0.25">
      <c r="A738" s="74"/>
      <c r="B738"/>
      <c r="K738" s="61"/>
      <c r="L738" s="61"/>
      <c r="M738" s="61" t="str">
        <f t="shared" si="23"/>
        <v/>
      </c>
      <c r="N738" s="61" t="str">
        <f t="shared" si="22"/>
        <v/>
      </c>
      <c r="O738" s="61"/>
      <c r="P738" s="61"/>
      <c r="Q738" s="61"/>
      <c r="R738" s="61"/>
      <c r="S738" s="61"/>
    </row>
    <row r="739" spans="1:19" ht="15" x14ac:dyDescent="0.25">
      <c r="A739" s="74"/>
      <c r="B739"/>
      <c r="K739" s="61"/>
      <c r="L739" s="61"/>
      <c r="M739" s="61" t="str">
        <f t="shared" si="23"/>
        <v/>
      </c>
      <c r="N739" s="61" t="str">
        <f t="shared" si="22"/>
        <v/>
      </c>
      <c r="O739" s="61"/>
      <c r="P739" s="61"/>
      <c r="Q739" s="61"/>
      <c r="R739" s="61"/>
      <c r="S739" s="61"/>
    </row>
    <row r="740" spans="1:19" ht="15" x14ac:dyDescent="0.25">
      <c r="A740" s="74"/>
      <c r="B740"/>
      <c r="K740" s="61"/>
      <c r="L740" s="61"/>
      <c r="M740" s="61" t="str">
        <f t="shared" si="23"/>
        <v/>
      </c>
      <c r="N740" s="61" t="str">
        <f t="shared" si="22"/>
        <v/>
      </c>
      <c r="O740" s="61"/>
      <c r="P740" s="61"/>
      <c r="Q740" s="61"/>
      <c r="R740" s="61"/>
      <c r="S740" s="61"/>
    </row>
    <row r="741" spans="1:19" ht="15" x14ac:dyDescent="0.25">
      <c r="A741" s="74"/>
      <c r="B741"/>
      <c r="K741" s="61"/>
      <c r="L741" s="61"/>
      <c r="M741" s="61" t="str">
        <f t="shared" si="23"/>
        <v/>
      </c>
      <c r="N741" s="61" t="str">
        <f t="shared" si="22"/>
        <v/>
      </c>
      <c r="O741" s="61"/>
      <c r="P741" s="61"/>
      <c r="Q741" s="61"/>
      <c r="R741" s="61"/>
      <c r="S741" s="61"/>
    </row>
    <row r="742" spans="1:19" ht="15" x14ac:dyDescent="0.25">
      <c r="A742" s="74"/>
      <c r="B742"/>
      <c r="K742" s="61"/>
      <c r="L742" s="61"/>
      <c r="M742" s="61" t="str">
        <f t="shared" si="23"/>
        <v/>
      </c>
      <c r="N742" s="61" t="str">
        <f t="shared" si="22"/>
        <v/>
      </c>
      <c r="O742" s="61"/>
      <c r="P742" s="61"/>
      <c r="Q742" s="61"/>
      <c r="R742" s="61"/>
      <c r="S742" s="61"/>
    </row>
    <row r="743" spans="1:19" ht="15" x14ac:dyDescent="0.25">
      <c r="A743" s="74"/>
      <c r="B743"/>
      <c r="K743" s="61"/>
      <c r="L743" s="61"/>
      <c r="M743" s="61" t="str">
        <f t="shared" si="23"/>
        <v/>
      </c>
      <c r="N743" s="61" t="str">
        <f t="shared" si="22"/>
        <v/>
      </c>
      <c r="O743" s="61"/>
      <c r="P743" s="61"/>
      <c r="Q743" s="61"/>
      <c r="R743" s="61"/>
      <c r="S743" s="61"/>
    </row>
    <row r="744" spans="1:19" ht="15" x14ac:dyDescent="0.25">
      <c r="A744" s="74"/>
      <c r="B744"/>
      <c r="K744" s="61"/>
      <c r="L744" s="61"/>
      <c r="M744" s="61" t="str">
        <f t="shared" si="23"/>
        <v/>
      </c>
      <c r="N744" s="61" t="str">
        <f t="shared" si="22"/>
        <v/>
      </c>
      <c r="O744" s="61"/>
      <c r="P744" s="61"/>
      <c r="Q744" s="61"/>
      <c r="R744" s="61"/>
      <c r="S744" s="61"/>
    </row>
    <row r="745" spans="1:19" ht="15" x14ac:dyDescent="0.25">
      <c r="A745" s="74"/>
      <c r="B745"/>
      <c r="K745" s="61"/>
      <c r="L745" s="61"/>
      <c r="M745" s="61" t="str">
        <f t="shared" si="23"/>
        <v/>
      </c>
      <c r="N745" s="61" t="str">
        <f t="shared" si="22"/>
        <v/>
      </c>
      <c r="O745" s="61"/>
      <c r="P745" s="61"/>
      <c r="Q745" s="61"/>
      <c r="R745" s="61"/>
      <c r="S745" s="61"/>
    </row>
    <row r="746" spans="1:19" ht="15" x14ac:dyDescent="0.25">
      <c r="A746" s="74"/>
      <c r="B746"/>
      <c r="K746" s="61"/>
      <c r="L746" s="61"/>
      <c r="M746" s="61" t="str">
        <f t="shared" si="23"/>
        <v/>
      </c>
      <c r="N746" s="61" t="str">
        <f t="shared" si="22"/>
        <v/>
      </c>
      <c r="O746" s="61"/>
      <c r="P746" s="61"/>
      <c r="Q746" s="61"/>
      <c r="R746" s="61"/>
      <c r="S746" s="61"/>
    </row>
    <row r="747" spans="1:19" ht="15" x14ac:dyDescent="0.25">
      <c r="A747" s="74"/>
      <c r="B747"/>
      <c r="K747" s="61"/>
      <c r="L747" s="61"/>
      <c r="M747" s="61" t="str">
        <f t="shared" si="23"/>
        <v/>
      </c>
      <c r="N747" s="61" t="str">
        <f t="shared" si="22"/>
        <v/>
      </c>
      <c r="O747" s="61"/>
      <c r="P747" s="61"/>
      <c r="Q747" s="61"/>
      <c r="R747" s="61"/>
      <c r="S747" s="61"/>
    </row>
    <row r="748" spans="1:19" ht="15" x14ac:dyDescent="0.25">
      <c r="A748" s="74"/>
      <c r="B748"/>
      <c r="K748" s="61"/>
      <c r="L748" s="61"/>
      <c r="M748" s="61" t="str">
        <f t="shared" si="23"/>
        <v/>
      </c>
      <c r="N748" s="61" t="str">
        <f t="shared" si="22"/>
        <v/>
      </c>
      <c r="O748" s="61"/>
      <c r="P748" s="61"/>
      <c r="Q748" s="61"/>
      <c r="R748" s="61"/>
      <c r="S748" s="61"/>
    </row>
    <row r="749" spans="1:19" x14ac:dyDescent="0.2">
      <c r="K749" s="61"/>
      <c r="L749" s="61"/>
      <c r="M749" s="61" t="str">
        <f t="shared" si="23"/>
        <v/>
      </c>
      <c r="N749" s="61" t="str">
        <f t="shared" si="22"/>
        <v/>
      </c>
      <c r="O749" s="61"/>
      <c r="P749" s="61"/>
      <c r="Q749" s="61"/>
      <c r="R749" s="61"/>
      <c r="S749" s="61"/>
    </row>
    <row r="750" spans="1:19" x14ac:dyDescent="0.2">
      <c r="K750" s="61"/>
      <c r="L750" s="61"/>
      <c r="M750" s="61" t="str">
        <f t="shared" si="23"/>
        <v/>
      </c>
      <c r="N750" s="61" t="str">
        <f t="shared" si="22"/>
        <v/>
      </c>
      <c r="O750" s="61"/>
      <c r="P750" s="61"/>
      <c r="Q750" s="61"/>
      <c r="R750" s="61"/>
      <c r="S750" s="61"/>
    </row>
    <row r="751" spans="1:19" x14ac:dyDescent="0.2">
      <c r="K751" s="61"/>
      <c r="L751" s="61"/>
      <c r="M751" s="61" t="str">
        <f t="shared" si="23"/>
        <v/>
      </c>
      <c r="N751" s="61" t="str">
        <f t="shared" si="22"/>
        <v/>
      </c>
      <c r="O751" s="61"/>
      <c r="P751" s="61"/>
      <c r="Q751" s="61"/>
      <c r="R751" s="61"/>
      <c r="S751" s="61"/>
    </row>
    <row r="752" spans="1:19" x14ac:dyDescent="0.2">
      <c r="K752" s="61"/>
      <c r="L752" s="61"/>
      <c r="M752" s="61" t="str">
        <f t="shared" si="23"/>
        <v/>
      </c>
      <c r="N752" s="61" t="str">
        <f t="shared" si="22"/>
        <v/>
      </c>
      <c r="O752" s="61"/>
      <c r="P752" s="61"/>
      <c r="Q752" s="61"/>
      <c r="R752" s="61"/>
      <c r="S752" s="61"/>
    </row>
    <row r="753" spans="11:19" x14ac:dyDescent="0.2">
      <c r="K753" s="61"/>
      <c r="L753" s="61"/>
      <c r="M753" s="61" t="str">
        <f t="shared" si="23"/>
        <v/>
      </c>
      <c r="N753" s="61" t="str">
        <f t="shared" si="22"/>
        <v/>
      </c>
      <c r="O753" s="61"/>
      <c r="P753" s="61"/>
      <c r="Q753" s="61"/>
      <c r="R753" s="61"/>
      <c r="S753" s="61"/>
    </row>
    <row r="754" spans="11:19" x14ac:dyDescent="0.2">
      <c r="K754" s="61"/>
      <c r="L754" s="61"/>
      <c r="M754" s="61" t="str">
        <f t="shared" si="23"/>
        <v/>
      </c>
      <c r="N754" s="61" t="str">
        <f t="shared" si="22"/>
        <v/>
      </c>
      <c r="O754" s="61"/>
      <c r="P754" s="61"/>
      <c r="Q754" s="61"/>
      <c r="R754" s="61"/>
      <c r="S754" s="61"/>
    </row>
    <row r="755" spans="11:19" x14ac:dyDescent="0.2">
      <c r="K755" s="61"/>
      <c r="L755" s="61"/>
      <c r="M755" s="61" t="str">
        <f t="shared" si="23"/>
        <v/>
      </c>
      <c r="N755" s="61" t="str">
        <f t="shared" si="22"/>
        <v/>
      </c>
      <c r="O755" s="61"/>
      <c r="P755" s="61"/>
      <c r="Q755" s="61"/>
      <c r="R755" s="61"/>
      <c r="S755" s="61"/>
    </row>
    <row r="756" spans="11:19" x14ac:dyDescent="0.2">
      <c r="K756" s="61"/>
      <c r="L756" s="61"/>
      <c r="M756" s="61" t="str">
        <f t="shared" si="23"/>
        <v/>
      </c>
      <c r="N756" s="61" t="str">
        <f t="shared" si="22"/>
        <v/>
      </c>
      <c r="O756" s="61"/>
      <c r="P756" s="61"/>
      <c r="Q756" s="61"/>
      <c r="R756" s="61"/>
      <c r="S756" s="61"/>
    </row>
    <row r="757" spans="11:19" x14ac:dyDescent="0.2">
      <c r="K757" s="61"/>
      <c r="L757" s="61"/>
      <c r="M757" s="61" t="str">
        <f t="shared" si="23"/>
        <v/>
      </c>
      <c r="N757" s="61" t="str">
        <f t="shared" si="22"/>
        <v/>
      </c>
      <c r="O757" s="61"/>
      <c r="P757" s="61"/>
      <c r="Q757" s="61"/>
      <c r="R757" s="61"/>
      <c r="S757" s="61"/>
    </row>
    <row r="758" spans="11:19" x14ac:dyDescent="0.2">
      <c r="K758" s="61"/>
      <c r="L758" s="61"/>
      <c r="M758" s="61" t="str">
        <f t="shared" si="23"/>
        <v/>
      </c>
      <c r="N758" s="61" t="str">
        <f t="shared" si="22"/>
        <v/>
      </c>
      <c r="O758" s="61"/>
      <c r="P758" s="61"/>
      <c r="Q758" s="61"/>
      <c r="R758" s="61"/>
      <c r="S758" s="61"/>
    </row>
    <row r="759" spans="11:19" x14ac:dyDescent="0.2">
      <c r="K759" s="61"/>
      <c r="L759" s="61"/>
      <c r="M759" s="61" t="str">
        <f t="shared" si="23"/>
        <v/>
      </c>
      <c r="N759" s="61" t="str">
        <f t="shared" si="22"/>
        <v/>
      </c>
      <c r="O759" s="61"/>
      <c r="P759" s="61"/>
      <c r="Q759" s="61"/>
      <c r="R759" s="61"/>
      <c r="S759" s="61"/>
    </row>
    <row r="760" spans="11:19" x14ac:dyDescent="0.2">
      <c r="K760" s="61"/>
      <c r="L760" s="61"/>
      <c r="M760" s="61" t="str">
        <f t="shared" si="23"/>
        <v/>
      </c>
      <c r="N760" s="61" t="str">
        <f t="shared" si="22"/>
        <v/>
      </c>
      <c r="O760" s="61"/>
      <c r="P760" s="61"/>
      <c r="Q760" s="61"/>
      <c r="R760" s="61"/>
      <c r="S760" s="61"/>
    </row>
    <row r="761" spans="11:19" x14ac:dyDescent="0.2">
      <c r="K761" s="61"/>
      <c r="L761" s="61"/>
      <c r="M761" s="61" t="str">
        <f t="shared" si="23"/>
        <v/>
      </c>
      <c r="N761" s="61" t="str">
        <f t="shared" si="22"/>
        <v/>
      </c>
      <c r="O761" s="61"/>
      <c r="P761" s="61"/>
      <c r="Q761" s="61"/>
      <c r="R761" s="61"/>
      <c r="S761" s="61"/>
    </row>
    <row r="762" spans="11:19" x14ac:dyDescent="0.2">
      <c r="K762" s="61"/>
      <c r="L762" s="61"/>
      <c r="M762" s="61" t="str">
        <f t="shared" si="23"/>
        <v/>
      </c>
      <c r="N762" s="61" t="str">
        <f t="shared" si="22"/>
        <v/>
      </c>
      <c r="O762" s="61"/>
      <c r="P762" s="61"/>
      <c r="Q762" s="61"/>
      <c r="R762" s="61"/>
      <c r="S762" s="61"/>
    </row>
    <row r="763" spans="11:19" x14ac:dyDescent="0.2">
      <c r="K763" s="61"/>
      <c r="L763" s="61"/>
      <c r="M763" s="61" t="str">
        <f t="shared" si="23"/>
        <v/>
      </c>
      <c r="N763" s="61" t="str">
        <f t="shared" si="22"/>
        <v/>
      </c>
      <c r="O763" s="61"/>
      <c r="P763" s="61"/>
      <c r="Q763" s="61"/>
      <c r="R763" s="61"/>
      <c r="S763" s="61"/>
    </row>
    <row r="764" spans="11:19" x14ac:dyDescent="0.2">
      <c r="K764" s="61"/>
      <c r="L764" s="61"/>
      <c r="M764" s="61" t="str">
        <f t="shared" si="23"/>
        <v/>
      </c>
      <c r="N764" s="61" t="str">
        <f t="shared" si="22"/>
        <v/>
      </c>
      <c r="O764" s="61"/>
      <c r="P764" s="61"/>
      <c r="Q764" s="61"/>
      <c r="R764" s="61"/>
      <c r="S764" s="61"/>
    </row>
    <row r="765" spans="11:19" x14ac:dyDescent="0.2">
      <c r="K765" s="61"/>
      <c r="L765" s="61"/>
      <c r="M765" s="61" t="str">
        <f t="shared" si="23"/>
        <v/>
      </c>
      <c r="N765" s="61" t="str">
        <f t="shared" si="22"/>
        <v/>
      </c>
      <c r="O765" s="61"/>
      <c r="P765" s="61"/>
      <c r="Q765" s="61"/>
      <c r="R765" s="61"/>
      <c r="S765" s="61"/>
    </row>
    <row r="766" spans="11:19" x14ac:dyDescent="0.2">
      <c r="K766" s="61"/>
      <c r="L766" s="61"/>
      <c r="M766" s="61" t="str">
        <f t="shared" si="23"/>
        <v/>
      </c>
      <c r="N766" s="61" t="str">
        <f t="shared" si="22"/>
        <v/>
      </c>
      <c r="O766" s="61"/>
      <c r="P766" s="61"/>
      <c r="Q766" s="61"/>
      <c r="R766" s="61"/>
      <c r="S766" s="61"/>
    </row>
    <row r="767" spans="11:19" x14ac:dyDescent="0.2">
      <c r="K767" s="61"/>
      <c r="L767" s="61"/>
      <c r="M767" s="61" t="str">
        <f t="shared" si="23"/>
        <v/>
      </c>
      <c r="N767" s="61" t="str">
        <f t="shared" ref="N767:N830" si="24">+IF(A765="","",190)</f>
        <v/>
      </c>
      <c r="O767" s="61"/>
      <c r="P767" s="61"/>
      <c r="Q767" s="61"/>
      <c r="R767" s="61"/>
      <c r="S767" s="61"/>
    </row>
    <row r="768" spans="11:19" x14ac:dyDescent="0.2">
      <c r="K768" s="61"/>
      <c r="L768" s="61"/>
      <c r="M768" s="61" t="str">
        <f t="shared" si="23"/>
        <v/>
      </c>
      <c r="N768" s="61" t="str">
        <f t="shared" si="24"/>
        <v/>
      </c>
      <c r="O768" s="61"/>
      <c r="P768" s="61"/>
      <c r="Q768" s="61"/>
      <c r="R768" s="61"/>
      <c r="S768" s="61"/>
    </row>
    <row r="769" spans="11:19" x14ac:dyDescent="0.2">
      <c r="K769" s="61"/>
      <c r="L769" s="61"/>
      <c r="M769" s="61" t="str">
        <f t="shared" si="23"/>
        <v/>
      </c>
      <c r="N769" s="61" t="str">
        <f t="shared" si="24"/>
        <v/>
      </c>
      <c r="O769" s="61"/>
      <c r="P769" s="61"/>
      <c r="Q769" s="61"/>
      <c r="R769" s="61"/>
      <c r="S769" s="61"/>
    </row>
    <row r="770" spans="11:19" x14ac:dyDescent="0.2">
      <c r="K770" s="61"/>
      <c r="L770" s="61"/>
      <c r="M770" s="61" t="str">
        <f t="shared" si="23"/>
        <v/>
      </c>
      <c r="N770" s="61" t="str">
        <f t="shared" si="24"/>
        <v/>
      </c>
      <c r="O770" s="61"/>
      <c r="P770" s="61"/>
      <c r="Q770" s="61"/>
      <c r="R770" s="61"/>
      <c r="S770" s="61"/>
    </row>
    <row r="771" spans="11:19" x14ac:dyDescent="0.2">
      <c r="K771" s="61"/>
      <c r="L771" s="61"/>
      <c r="M771" s="61" t="str">
        <f t="shared" ref="M771:M834" si="25">+IF(A769="","",Q$6)</f>
        <v/>
      </c>
      <c r="N771" s="61" t="str">
        <f t="shared" si="24"/>
        <v/>
      </c>
      <c r="O771" s="61"/>
      <c r="P771" s="61"/>
      <c r="Q771" s="61"/>
      <c r="R771" s="61"/>
      <c r="S771" s="61"/>
    </row>
    <row r="772" spans="11:19" x14ac:dyDescent="0.2">
      <c r="K772" s="61"/>
      <c r="L772" s="61"/>
      <c r="M772" s="61" t="str">
        <f t="shared" si="25"/>
        <v/>
      </c>
      <c r="N772" s="61" t="str">
        <f t="shared" si="24"/>
        <v/>
      </c>
      <c r="O772" s="61"/>
      <c r="P772" s="61"/>
      <c r="Q772" s="61"/>
      <c r="R772" s="61"/>
      <c r="S772" s="61"/>
    </row>
    <row r="773" spans="11:19" x14ac:dyDescent="0.2">
      <c r="K773" s="61"/>
      <c r="L773" s="61"/>
      <c r="M773" s="61" t="str">
        <f t="shared" si="25"/>
        <v/>
      </c>
      <c r="N773" s="61" t="str">
        <f t="shared" si="24"/>
        <v/>
      </c>
      <c r="O773" s="61"/>
      <c r="P773" s="61"/>
      <c r="Q773" s="61"/>
      <c r="R773" s="61"/>
      <c r="S773" s="61"/>
    </row>
    <row r="774" spans="11:19" x14ac:dyDescent="0.2">
      <c r="K774" s="61"/>
      <c r="L774" s="61"/>
      <c r="M774" s="61" t="str">
        <f t="shared" si="25"/>
        <v/>
      </c>
      <c r="N774" s="61" t="str">
        <f t="shared" si="24"/>
        <v/>
      </c>
      <c r="O774" s="61"/>
      <c r="P774" s="61"/>
      <c r="Q774" s="61"/>
      <c r="R774" s="61"/>
      <c r="S774" s="61"/>
    </row>
    <row r="775" spans="11:19" x14ac:dyDescent="0.2">
      <c r="K775" s="61"/>
      <c r="L775" s="61"/>
      <c r="M775" s="61" t="str">
        <f t="shared" si="25"/>
        <v/>
      </c>
      <c r="N775" s="61" t="str">
        <f t="shared" si="24"/>
        <v/>
      </c>
      <c r="O775" s="61"/>
      <c r="P775" s="61"/>
      <c r="Q775" s="61"/>
      <c r="R775" s="61"/>
      <c r="S775" s="61"/>
    </row>
    <row r="776" spans="11:19" x14ac:dyDescent="0.2">
      <c r="K776" s="61"/>
      <c r="L776" s="61"/>
      <c r="M776" s="61" t="str">
        <f t="shared" si="25"/>
        <v/>
      </c>
      <c r="N776" s="61" t="str">
        <f t="shared" si="24"/>
        <v/>
      </c>
      <c r="O776" s="61"/>
      <c r="P776" s="61"/>
      <c r="Q776" s="61"/>
      <c r="R776" s="61"/>
      <c r="S776" s="61"/>
    </row>
    <row r="777" spans="11:19" x14ac:dyDescent="0.2">
      <c r="K777" s="61"/>
      <c r="L777" s="61"/>
      <c r="M777" s="61" t="str">
        <f t="shared" si="25"/>
        <v/>
      </c>
      <c r="N777" s="61" t="str">
        <f t="shared" si="24"/>
        <v/>
      </c>
      <c r="O777" s="61"/>
      <c r="P777" s="61"/>
      <c r="Q777" s="61"/>
      <c r="R777" s="61"/>
      <c r="S777" s="61"/>
    </row>
    <row r="778" spans="11:19" x14ac:dyDescent="0.2">
      <c r="K778" s="61"/>
      <c r="L778" s="61"/>
      <c r="M778" s="61" t="str">
        <f t="shared" si="25"/>
        <v/>
      </c>
      <c r="N778" s="61" t="str">
        <f t="shared" si="24"/>
        <v/>
      </c>
      <c r="O778" s="61"/>
      <c r="P778" s="61"/>
      <c r="Q778" s="61"/>
      <c r="R778" s="61"/>
      <c r="S778" s="61"/>
    </row>
    <row r="779" spans="11:19" x14ac:dyDescent="0.2">
      <c r="K779" s="61"/>
      <c r="L779" s="61"/>
      <c r="M779" s="61" t="str">
        <f t="shared" si="25"/>
        <v/>
      </c>
      <c r="N779" s="61" t="str">
        <f t="shared" si="24"/>
        <v/>
      </c>
      <c r="O779" s="61"/>
      <c r="P779" s="61"/>
      <c r="Q779" s="61"/>
      <c r="R779" s="61"/>
      <c r="S779" s="61"/>
    </row>
    <row r="780" spans="11:19" x14ac:dyDescent="0.2">
      <c r="K780" s="61"/>
      <c r="L780" s="61"/>
      <c r="M780" s="61" t="str">
        <f t="shared" si="25"/>
        <v/>
      </c>
      <c r="N780" s="61" t="str">
        <f t="shared" si="24"/>
        <v/>
      </c>
      <c r="O780" s="61"/>
      <c r="P780" s="61"/>
      <c r="Q780" s="61"/>
      <c r="R780" s="61"/>
      <c r="S780" s="61"/>
    </row>
    <row r="781" spans="11:19" x14ac:dyDescent="0.2">
      <c r="K781" s="61"/>
      <c r="L781" s="61"/>
      <c r="M781" s="61" t="str">
        <f t="shared" si="25"/>
        <v/>
      </c>
      <c r="N781" s="61" t="str">
        <f t="shared" si="24"/>
        <v/>
      </c>
      <c r="O781" s="61"/>
      <c r="P781" s="61"/>
      <c r="Q781" s="61"/>
      <c r="R781" s="61"/>
      <c r="S781" s="61"/>
    </row>
    <row r="782" spans="11:19" x14ac:dyDescent="0.2">
      <c r="K782" s="61"/>
      <c r="L782" s="61"/>
      <c r="M782" s="61" t="str">
        <f t="shared" si="25"/>
        <v/>
      </c>
      <c r="N782" s="61" t="str">
        <f t="shared" si="24"/>
        <v/>
      </c>
      <c r="O782" s="61"/>
      <c r="P782" s="61"/>
      <c r="Q782" s="61"/>
      <c r="R782" s="61"/>
      <c r="S782" s="61"/>
    </row>
    <row r="783" spans="11:19" x14ac:dyDescent="0.2">
      <c r="K783" s="61"/>
      <c r="L783" s="61"/>
      <c r="M783" s="61" t="str">
        <f t="shared" si="25"/>
        <v/>
      </c>
      <c r="N783" s="61" t="str">
        <f t="shared" si="24"/>
        <v/>
      </c>
      <c r="O783" s="61"/>
      <c r="P783" s="61"/>
      <c r="Q783" s="61"/>
      <c r="R783" s="61"/>
      <c r="S783" s="61"/>
    </row>
    <row r="784" spans="11:19" x14ac:dyDescent="0.2">
      <c r="K784" s="61"/>
      <c r="L784" s="61"/>
      <c r="M784" s="61" t="str">
        <f t="shared" si="25"/>
        <v/>
      </c>
      <c r="N784" s="61" t="str">
        <f t="shared" si="24"/>
        <v/>
      </c>
      <c r="O784" s="61"/>
      <c r="P784" s="61"/>
      <c r="Q784" s="61"/>
      <c r="R784" s="61"/>
      <c r="S784" s="61"/>
    </row>
    <row r="785" spans="11:19" x14ac:dyDescent="0.2">
      <c r="K785" s="61"/>
      <c r="L785" s="61"/>
      <c r="M785" s="61" t="str">
        <f t="shared" si="25"/>
        <v/>
      </c>
      <c r="N785" s="61" t="str">
        <f t="shared" si="24"/>
        <v/>
      </c>
      <c r="O785" s="61"/>
      <c r="P785" s="61"/>
      <c r="Q785" s="61"/>
      <c r="R785" s="61"/>
      <c r="S785" s="61"/>
    </row>
    <row r="786" spans="11:19" x14ac:dyDescent="0.2">
      <c r="K786" s="61"/>
      <c r="L786" s="61"/>
      <c r="M786" s="61" t="str">
        <f t="shared" si="25"/>
        <v/>
      </c>
      <c r="N786" s="61" t="str">
        <f t="shared" si="24"/>
        <v/>
      </c>
      <c r="O786" s="61"/>
      <c r="P786" s="61"/>
      <c r="Q786" s="61"/>
      <c r="R786" s="61"/>
      <c r="S786" s="61"/>
    </row>
    <row r="787" spans="11:19" x14ac:dyDescent="0.2">
      <c r="K787" s="61"/>
      <c r="L787" s="61"/>
      <c r="M787" s="61" t="str">
        <f t="shared" si="25"/>
        <v/>
      </c>
      <c r="N787" s="61" t="str">
        <f t="shared" si="24"/>
        <v/>
      </c>
      <c r="O787" s="61"/>
      <c r="P787" s="61"/>
      <c r="Q787" s="61"/>
      <c r="R787" s="61"/>
      <c r="S787" s="61"/>
    </row>
    <row r="788" spans="11:19" x14ac:dyDescent="0.2">
      <c r="K788" s="61"/>
      <c r="L788" s="61"/>
      <c r="M788" s="61" t="str">
        <f t="shared" si="25"/>
        <v/>
      </c>
      <c r="N788" s="61" t="str">
        <f t="shared" si="24"/>
        <v/>
      </c>
      <c r="O788" s="61"/>
      <c r="P788" s="61"/>
      <c r="Q788" s="61"/>
      <c r="R788" s="61"/>
      <c r="S788" s="61"/>
    </row>
    <row r="789" spans="11:19" x14ac:dyDescent="0.2">
      <c r="K789" s="61"/>
      <c r="L789" s="61"/>
      <c r="M789" s="61" t="str">
        <f t="shared" si="25"/>
        <v/>
      </c>
      <c r="N789" s="61" t="str">
        <f t="shared" si="24"/>
        <v/>
      </c>
      <c r="O789" s="61"/>
      <c r="P789" s="61"/>
      <c r="Q789" s="61"/>
      <c r="R789" s="61"/>
      <c r="S789" s="61"/>
    </row>
    <row r="790" spans="11:19" x14ac:dyDescent="0.2">
      <c r="K790" s="61"/>
      <c r="L790" s="61"/>
      <c r="M790" s="61" t="str">
        <f t="shared" si="25"/>
        <v/>
      </c>
      <c r="N790" s="61" t="str">
        <f t="shared" si="24"/>
        <v/>
      </c>
      <c r="O790" s="61"/>
      <c r="P790" s="61"/>
      <c r="Q790" s="61"/>
      <c r="R790" s="61"/>
      <c r="S790" s="61"/>
    </row>
    <row r="791" spans="11:19" x14ac:dyDescent="0.2">
      <c r="K791" s="61"/>
      <c r="L791" s="61"/>
      <c r="M791" s="61" t="str">
        <f t="shared" si="25"/>
        <v/>
      </c>
      <c r="N791" s="61" t="str">
        <f t="shared" si="24"/>
        <v/>
      </c>
      <c r="O791" s="61"/>
      <c r="P791" s="61"/>
      <c r="Q791" s="61"/>
      <c r="R791" s="61"/>
      <c r="S791" s="61"/>
    </row>
    <row r="792" spans="11:19" x14ac:dyDescent="0.2">
      <c r="K792" s="61"/>
      <c r="L792" s="61"/>
      <c r="M792" s="61" t="str">
        <f t="shared" si="25"/>
        <v/>
      </c>
      <c r="N792" s="61" t="str">
        <f t="shared" si="24"/>
        <v/>
      </c>
      <c r="O792" s="61"/>
      <c r="P792" s="61"/>
      <c r="Q792" s="61"/>
      <c r="R792" s="61"/>
      <c r="S792" s="61"/>
    </row>
    <row r="793" spans="11:19" x14ac:dyDescent="0.2">
      <c r="K793" s="61"/>
      <c r="L793" s="61"/>
      <c r="M793" s="61" t="str">
        <f t="shared" si="25"/>
        <v/>
      </c>
      <c r="N793" s="61" t="str">
        <f t="shared" si="24"/>
        <v/>
      </c>
      <c r="O793" s="61"/>
      <c r="P793" s="61"/>
      <c r="Q793" s="61"/>
      <c r="R793" s="61"/>
      <c r="S793" s="61"/>
    </row>
    <row r="794" spans="11:19" x14ac:dyDescent="0.2">
      <c r="K794" s="61"/>
      <c r="L794" s="61"/>
      <c r="M794" s="61" t="str">
        <f t="shared" si="25"/>
        <v/>
      </c>
      <c r="N794" s="61" t="str">
        <f t="shared" si="24"/>
        <v/>
      </c>
      <c r="O794" s="61"/>
      <c r="P794" s="61"/>
      <c r="Q794" s="61"/>
      <c r="R794" s="61"/>
      <c r="S794" s="61"/>
    </row>
    <row r="795" spans="11:19" x14ac:dyDescent="0.2">
      <c r="K795" s="61"/>
      <c r="L795" s="61"/>
      <c r="M795" s="61" t="str">
        <f t="shared" si="25"/>
        <v/>
      </c>
      <c r="N795" s="61" t="str">
        <f t="shared" si="24"/>
        <v/>
      </c>
      <c r="O795" s="61"/>
      <c r="P795" s="61"/>
      <c r="Q795" s="61"/>
      <c r="R795" s="61"/>
      <c r="S795" s="61"/>
    </row>
    <row r="796" spans="11:19" x14ac:dyDescent="0.2">
      <c r="K796" s="61"/>
      <c r="L796" s="61"/>
      <c r="M796" s="61" t="str">
        <f t="shared" si="25"/>
        <v/>
      </c>
      <c r="N796" s="61" t="str">
        <f t="shared" si="24"/>
        <v/>
      </c>
      <c r="O796" s="61"/>
      <c r="P796" s="61"/>
      <c r="Q796" s="61"/>
      <c r="R796" s="61"/>
      <c r="S796" s="61"/>
    </row>
    <row r="797" spans="11:19" x14ac:dyDescent="0.2">
      <c r="K797" s="61"/>
      <c r="L797" s="61"/>
      <c r="M797" s="61" t="str">
        <f t="shared" si="25"/>
        <v/>
      </c>
      <c r="N797" s="61" t="str">
        <f t="shared" si="24"/>
        <v/>
      </c>
      <c r="O797" s="61"/>
      <c r="P797" s="61"/>
      <c r="Q797" s="61"/>
      <c r="R797" s="61"/>
      <c r="S797" s="61"/>
    </row>
    <row r="798" spans="11:19" x14ac:dyDescent="0.2">
      <c r="K798" s="61"/>
      <c r="L798" s="61"/>
      <c r="M798" s="61" t="str">
        <f t="shared" si="25"/>
        <v/>
      </c>
      <c r="N798" s="61" t="str">
        <f t="shared" si="24"/>
        <v/>
      </c>
      <c r="O798" s="61"/>
      <c r="P798" s="61"/>
      <c r="Q798" s="61"/>
      <c r="R798" s="61"/>
      <c r="S798" s="61"/>
    </row>
    <row r="799" spans="11:19" x14ac:dyDescent="0.2">
      <c r="K799" s="61"/>
      <c r="L799" s="61"/>
      <c r="M799" s="61" t="str">
        <f t="shared" si="25"/>
        <v/>
      </c>
      <c r="N799" s="61" t="str">
        <f t="shared" si="24"/>
        <v/>
      </c>
      <c r="O799" s="61"/>
      <c r="P799" s="61"/>
      <c r="Q799" s="61"/>
      <c r="R799" s="61"/>
      <c r="S799" s="61"/>
    </row>
    <row r="800" spans="11:19" x14ac:dyDescent="0.2">
      <c r="K800" s="61"/>
      <c r="L800" s="61"/>
      <c r="M800" s="61" t="str">
        <f t="shared" si="25"/>
        <v/>
      </c>
      <c r="N800" s="61" t="str">
        <f t="shared" si="24"/>
        <v/>
      </c>
      <c r="O800" s="61"/>
      <c r="P800" s="61"/>
      <c r="Q800" s="61"/>
      <c r="R800" s="61"/>
      <c r="S800" s="61"/>
    </row>
    <row r="801" spans="11:19" x14ac:dyDescent="0.2">
      <c r="K801" s="61"/>
      <c r="L801" s="61"/>
      <c r="M801" s="61" t="str">
        <f t="shared" si="25"/>
        <v/>
      </c>
      <c r="N801" s="61" t="str">
        <f t="shared" si="24"/>
        <v/>
      </c>
      <c r="O801" s="61"/>
      <c r="P801" s="61"/>
      <c r="Q801" s="61"/>
      <c r="R801" s="61"/>
      <c r="S801" s="61"/>
    </row>
    <row r="802" spans="11:19" x14ac:dyDescent="0.2">
      <c r="K802" s="61"/>
      <c r="L802" s="61"/>
      <c r="M802" s="61" t="str">
        <f t="shared" si="25"/>
        <v/>
      </c>
      <c r="N802" s="61" t="str">
        <f t="shared" si="24"/>
        <v/>
      </c>
      <c r="O802" s="61"/>
      <c r="P802" s="61"/>
      <c r="Q802" s="61"/>
      <c r="R802" s="61"/>
      <c r="S802" s="61"/>
    </row>
    <row r="803" spans="11:19" x14ac:dyDescent="0.2">
      <c r="K803" s="61"/>
      <c r="L803" s="61"/>
      <c r="M803" s="61" t="str">
        <f t="shared" si="25"/>
        <v/>
      </c>
      <c r="N803" s="61" t="str">
        <f t="shared" si="24"/>
        <v/>
      </c>
      <c r="O803" s="61"/>
      <c r="P803" s="61"/>
      <c r="Q803" s="61"/>
      <c r="R803" s="61"/>
      <c r="S803" s="61"/>
    </row>
    <row r="804" spans="11:19" x14ac:dyDescent="0.2">
      <c r="K804" s="61"/>
      <c r="L804" s="61"/>
      <c r="M804" s="61" t="str">
        <f t="shared" si="25"/>
        <v/>
      </c>
      <c r="N804" s="61" t="str">
        <f t="shared" si="24"/>
        <v/>
      </c>
      <c r="O804" s="61"/>
      <c r="P804" s="61"/>
      <c r="Q804" s="61"/>
      <c r="R804" s="61"/>
      <c r="S804" s="61"/>
    </row>
    <row r="805" spans="11:19" x14ac:dyDescent="0.2">
      <c r="K805" s="61"/>
      <c r="L805" s="61"/>
      <c r="M805" s="61" t="str">
        <f t="shared" si="25"/>
        <v/>
      </c>
      <c r="N805" s="61" t="str">
        <f t="shared" si="24"/>
        <v/>
      </c>
      <c r="O805" s="61"/>
      <c r="P805" s="61"/>
      <c r="Q805" s="61"/>
      <c r="R805" s="61"/>
      <c r="S805" s="61"/>
    </row>
    <row r="806" spans="11:19" x14ac:dyDescent="0.2">
      <c r="K806" s="61"/>
      <c r="L806" s="61"/>
      <c r="M806" s="61" t="str">
        <f t="shared" si="25"/>
        <v/>
      </c>
      <c r="N806" s="61" t="str">
        <f t="shared" si="24"/>
        <v/>
      </c>
      <c r="O806" s="61"/>
      <c r="P806" s="61"/>
      <c r="Q806" s="61"/>
      <c r="R806" s="61"/>
      <c r="S806" s="61"/>
    </row>
    <row r="807" spans="11:19" x14ac:dyDescent="0.2">
      <c r="K807" s="61"/>
      <c r="L807" s="61"/>
      <c r="M807" s="61" t="str">
        <f t="shared" si="25"/>
        <v/>
      </c>
      <c r="N807" s="61" t="str">
        <f t="shared" si="24"/>
        <v/>
      </c>
      <c r="O807" s="61"/>
      <c r="P807" s="61"/>
      <c r="Q807" s="61"/>
      <c r="R807" s="61"/>
      <c r="S807" s="61"/>
    </row>
    <row r="808" spans="11:19" x14ac:dyDescent="0.2">
      <c r="K808" s="61"/>
      <c r="L808" s="61"/>
      <c r="M808" s="61" t="str">
        <f t="shared" si="25"/>
        <v/>
      </c>
      <c r="N808" s="61" t="str">
        <f t="shared" si="24"/>
        <v/>
      </c>
      <c r="O808" s="61"/>
      <c r="P808" s="61"/>
      <c r="Q808" s="61"/>
      <c r="R808" s="61"/>
      <c r="S808" s="61"/>
    </row>
    <row r="809" spans="11:19" x14ac:dyDescent="0.2">
      <c r="K809" s="61"/>
      <c r="L809" s="61"/>
      <c r="M809" s="61" t="str">
        <f t="shared" si="25"/>
        <v/>
      </c>
      <c r="N809" s="61" t="str">
        <f t="shared" si="24"/>
        <v/>
      </c>
      <c r="O809" s="61"/>
      <c r="P809" s="61"/>
      <c r="Q809" s="61"/>
      <c r="R809" s="61"/>
      <c r="S809" s="61"/>
    </row>
    <row r="810" spans="11:19" x14ac:dyDescent="0.2">
      <c r="K810" s="61"/>
      <c r="L810" s="61"/>
      <c r="M810" s="61" t="str">
        <f t="shared" si="25"/>
        <v/>
      </c>
      <c r="N810" s="61" t="str">
        <f t="shared" si="24"/>
        <v/>
      </c>
      <c r="O810" s="61"/>
      <c r="P810" s="61"/>
      <c r="Q810" s="61"/>
      <c r="R810" s="61"/>
      <c r="S810" s="61"/>
    </row>
    <row r="811" spans="11:19" x14ac:dyDescent="0.2">
      <c r="K811" s="61"/>
      <c r="L811" s="61"/>
      <c r="M811" s="61" t="str">
        <f t="shared" si="25"/>
        <v/>
      </c>
      <c r="N811" s="61" t="str">
        <f t="shared" si="24"/>
        <v/>
      </c>
      <c r="O811" s="61"/>
      <c r="P811" s="61"/>
      <c r="Q811" s="61"/>
      <c r="R811" s="61"/>
      <c r="S811" s="61"/>
    </row>
    <row r="812" spans="11:19" x14ac:dyDescent="0.2">
      <c r="K812" s="61"/>
      <c r="L812" s="61"/>
      <c r="M812" s="61" t="str">
        <f t="shared" si="25"/>
        <v/>
      </c>
      <c r="N812" s="61" t="str">
        <f t="shared" si="24"/>
        <v/>
      </c>
      <c r="O812" s="61"/>
      <c r="P812" s="61"/>
      <c r="Q812" s="61"/>
      <c r="R812" s="61"/>
      <c r="S812" s="61"/>
    </row>
    <row r="813" spans="11:19" x14ac:dyDescent="0.2">
      <c r="K813" s="61"/>
      <c r="L813" s="61"/>
      <c r="M813" s="61" t="str">
        <f t="shared" si="25"/>
        <v/>
      </c>
      <c r="N813" s="61" t="str">
        <f t="shared" si="24"/>
        <v/>
      </c>
      <c r="O813" s="61"/>
      <c r="P813" s="61"/>
      <c r="Q813" s="61"/>
      <c r="R813" s="61"/>
      <c r="S813" s="61"/>
    </row>
    <row r="814" spans="11:19" x14ac:dyDescent="0.2">
      <c r="K814" s="61"/>
      <c r="L814" s="61"/>
      <c r="M814" s="61" t="str">
        <f t="shared" si="25"/>
        <v/>
      </c>
      <c r="N814" s="61" t="str">
        <f t="shared" si="24"/>
        <v/>
      </c>
      <c r="O814" s="61"/>
      <c r="P814" s="61"/>
      <c r="Q814" s="61"/>
      <c r="R814" s="61"/>
      <c r="S814" s="61"/>
    </row>
    <row r="815" spans="11:19" x14ac:dyDescent="0.2">
      <c r="K815" s="61"/>
      <c r="L815" s="61"/>
      <c r="M815" s="61" t="str">
        <f t="shared" si="25"/>
        <v/>
      </c>
      <c r="N815" s="61" t="str">
        <f t="shared" si="24"/>
        <v/>
      </c>
      <c r="O815" s="61"/>
      <c r="P815" s="61"/>
      <c r="Q815" s="61"/>
      <c r="R815" s="61"/>
      <c r="S815" s="61"/>
    </row>
    <row r="816" spans="11:19" x14ac:dyDescent="0.2">
      <c r="K816" s="61"/>
      <c r="L816" s="61"/>
      <c r="M816" s="61" t="str">
        <f t="shared" si="25"/>
        <v/>
      </c>
      <c r="N816" s="61" t="str">
        <f t="shared" si="24"/>
        <v/>
      </c>
      <c r="O816" s="61"/>
      <c r="P816" s="61"/>
      <c r="Q816" s="61"/>
      <c r="R816" s="61"/>
      <c r="S816" s="61"/>
    </row>
    <row r="817" spans="11:19" x14ac:dyDescent="0.2">
      <c r="K817" s="61"/>
      <c r="L817" s="61"/>
      <c r="M817" s="61" t="str">
        <f t="shared" si="25"/>
        <v/>
      </c>
      <c r="N817" s="61" t="str">
        <f t="shared" si="24"/>
        <v/>
      </c>
      <c r="O817" s="61"/>
      <c r="P817" s="61"/>
      <c r="Q817" s="61"/>
      <c r="R817" s="61"/>
      <c r="S817" s="61"/>
    </row>
    <row r="818" spans="11:19" x14ac:dyDescent="0.2">
      <c r="K818" s="61"/>
      <c r="L818" s="61"/>
      <c r="M818" s="61" t="str">
        <f t="shared" si="25"/>
        <v/>
      </c>
      <c r="N818" s="61" t="str">
        <f t="shared" si="24"/>
        <v/>
      </c>
      <c r="O818" s="61"/>
      <c r="P818" s="61"/>
      <c r="Q818" s="61"/>
      <c r="R818" s="61"/>
      <c r="S818" s="61"/>
    </row>
    <row r="819" spans="11:19" x14ac:dyDescent="0.2">
      <c r="K819" s="61"/>
      <c r="L819" s="61"/>
      <c r="M819" s="61" t="str">
        <f t="shared" si="25"/>
        <v/>
      </c>
      <c r="N819" s="61" t="str">
        <f t="shared" si="24"/>
        <v/>
      </c>
      <c r="O819" s="61"/>
      <c r="P819" s="61"/>
      <c r="Q819" s="61"/>
      <c r="R819" s="61"/>
      <c r="S819" s="61"/>
    </row>
    <row r="820" spans="11:19" x14ac:dyDescent="0.2">
      <c r="K820" s="61"/>
      <c r="L820" s="61"/>
      <c r="M820" s="61" t="str">
        <f t="shared" si="25"/>
        <v/>
      </c>
      <c r="N820" s="61" t="str">
        <f t="shared" si="24"/>
        <v/>
      </c>
      <c r="O820" s="61"/>
      <c r="P820" s="61"/>
      <c r="Q820" s="61"/>
      <c r="R820" s="61"/>
      <c r="S820" s="61"/>
    </row>
    <row r="821" spans="11:19" x14ac:dyDescent="0.2">
      <c r="K821" s="61"/>
      <c r="L821" s="61"/>
      <c r="M821" s="61" t="str">
        <f t="shared" si="25"/>
        <v/>
      </c>
      <c r="N821" s="61" t="str">
        <f t="shared" si="24"/>
        <v/>
      </c>
      <c r="O821" s="61"/>
      <c r="P821" s="61"/>
      <c r="Q821" s="61"/>
      <c r="R821" s="61"/>
      <c r="S821" s="61"/>
    </row>
    <row r="822" spans="11:19" x14ac:dyDescent="0.2">
      <c r="K822" s="61"/>
      <c r="L822" s="61"/>
      <c r="M822" s="61" t="str">
        <f t="shared" si="25"/>
        <v/>
      </c>
      <c r="N822" s="61" t="str">
        <f t="shared" si="24"/>
        <v/>
      </c>
      <c r="O822" s="61"/>
      <c r="P822" s="61"/>
      <c r="Q822" s="61"/>
      <c r="R822" s="61"/>
      <c r="S822" s="61"/>
    </row>
    <row r="823" spans="11:19" x14ac:dyDescent="0.2">
      <c r="K823" s="61"/>
      <c r="L823" s="61"/>
      <c r="M823" s="61" t="str">
        <f t="shared" si="25"/>
        <v/>
      </c>
      <c r="N823" s="61" t="str">
        <f t="shared" si="24"/>
        <v/>
      </c>
      <c r="O823" s="61"/>
      <c r="P823" s="61"/>
      <c r="Q823" s="61"/>
      <c r="R823" s="61"/>
      <c r="S823" s="61"/>
    </row>
    <row r="824" spans="11:19" x14ac:dyDescent="0.2">
      <c r="K824" s="61"/>
      <c r="L824" s="61"/>
      <c r="M824" s="61" t="str">
        <f t="shared" si="25"/>
        <v/>
      </c>
      <c r="N824" s="61" t="str">
        <f t="shared" si="24"/>
        <v/>
      </c>
      <c r="O824" s="61"/>
      <c r="P824" s="61"/>
      <c r="Q824" s="61"/>
      <c r="R824" s="61"/>
      <c r="S824" s="61"/>
    </row>
    <row r="825" spans="11:19" x14ac:dyDescent="0.2">
      <c r="K825" s="61"/>
      <c r="L825" s="61"/>
      <c r="M825" s="61" t="str">
        <f t="shared" si="25"/>
        <v/>
      </c>
      <c r="N825" s="61" t="str">
        <f t="shared" si="24"/>
        <v/>
      </c>
      <c r="O825" s="61"/>
      <c r="P825" s="61"/>
      <c r="Q825" s="61"/>
      <c r="R825" s="61"/>
      <c r="S825" s="61"/>
    </row>
    <row r="826" spans="11:19" x14ac:dyDescent="0.2">
      <c r="K826" s="61"/>
      <c r="L826" s="61"/>
      <c r="M826" s="61" t="str">
        <f t="shared" si="25"/>
        <v/>
      </c>
      <c r="N826" s="61" t="str">
        <f t="shared" si="24"/>
        <v/>
      </c>
      <c r="O826" s="61"/>
      <c r="P826" s="61"/>
      <c r="Q826" s="61"/>
      <c r="R826" s="61"/>
      <c r="S826" s="61"/>
    </row>
    <row r="827" spans="11:19" x14ac:dyDescent="0.2">
      <c r="M827" s="27" t="str">
        <f t="shared" si="25"/>
        <v/>
      </c>
      <c r="N827" s="27" t="str">
        <f t="shared" si="24"/>
        <v/>
      </c>
    </row>
    <row r="828" spans="11:19" x14ac:dyDescent="0.2">
      <c r="M828" s="27" t="str">
        <f t="shared" si="25"/>
        <v/>
      </c>
      <c r="N828" s="27" t="str">
        <f t="shared" si="24"/>
        <v/>
      </c>
    </row>
    <row r="829" spans="11:19" x14ac:dyDescent="0.2">
      <c r="M829" s="27" t="str">
        <f t="shared" si="25"/>
        <v/>
      </c>
      <c r="N829" s="27" t="str">
        <f t="shared" si="24"/>
        <v/>
      </c>
    </row>
    <row r="830" spans="11:19" x14ac:dyDescent="0.2">
      <c r="M830" s="27" t="str">
        <f t="shared" si="25"/>
        <v/>
      </c>
      <c r="N830" s="27" t="str">
        <f t="shared" si="24"/>
        <v/>
      </c>
    </row>
    <row r="831" spans="11:19" x14ac:dyDescent="0.2">
      <c r="M831" s="27" t="str">
        <f t="shared" si="25"/>
        <v/>
      </c>
      <c r="N831" s="27" t="str">
        <f t="shared" ref="N831:N842" si="26">+IF(A829="","",190)</f>
        <v/>
      </c>
    </row>
    <row r="832" spans="11:19" x14ac:dyDescent="0.2">
      <c r="M832" s="27" t="str">
        <f t="shared" si="25"/>
        <v/>
      </c>
      <c r="N832" s="27" t="str">
        <f t="shared" si="26"/>
        <v/>
      </c>
    </row>
    <row r="833" spans="13:14" x14ac:dyDescent="0.2">
      <c r="M833" s="27" t="str">
        <f t="shared" si="25"/>
        <v/>
      </c>
      <c r="N833" s="27" t="str">
        <f t="shared" si="26"/>
        <v/>
      </c>
    </row>
    <row r="834" spans="13:14" x14ac:dyDescent="0.2">
      <c r="M834" s="27" t="str">
        <f t="shared" si="25"/>
        <v/>
      </c>
      <c r="N834" s="27" t="str">
        <f t="shared" si="26"/>
        <v/>
      </c>
    </row>
    <row r="835" spans="13:14" x14ac:dyDescent="0.2">
      <c r="M835" s="27" t="str">
        <f t="shared" ref="M835:M842" si="27">+IF(A833="","",Q$6)</f>
        <v/>
      </c>
      <c r="N835" s="27" t="str">
        <f t="shared" si="26"/>
        <v/>
      </c>
    </row>
    <row r="836" spans="13:14" x14ac:dyDescent="0.2">
      <c r="M836" s="27" t="str">
        <f t="shared" si="27"/>
        <v/>
      </c>
      <c r="N836" s="27" t="str">
        <f t="shared" si="26"/>
        <v/>
      </c>
    </row>
    <row r="837" spans="13:14" x14ac:dyDescent="0.2">
      <c r="M837" s="27" t="str">
        <f t="shared" si="27"/>
        <v/>
      </c>
      <c r="N837" s="27" t="str">
        <f t="shared" si="26"/>
        <v/>
      </c>
    </row>
    <row r="838" spans="13:14" x14ac:dyDescent="0.2">
      <c r="M838" s="27" t="str">
        <f t="shared" si="27"/>
        <v/>
      </c>
      <c r="N838" s="27" t="str">
        <f t="shared" si="26"/>
        <v/>
      </c>
    </row>
    <row r="839" spans="13:14" x14ac:dyDescent="0.2">
      <c r="M839" s="27" t="str">
        <f t="shared" si="27"/>
        <v/>
      </c>
      <c r="N839" s="27" t="str">
        <f t="shared" si="26"/>
        <v/>
      </c>
    </row>
    <row r="840" spans="13:14" x14ac:dyDescent="0.2">
      <c r="M840" s="27" t="str">
        <f t="shared" si="27"/>
        <v/>
      </c>
      <c r="N840" s="27" t="str">
        <f t="shared" si="26"/>
        <v/>
      </c>
    </row>
    <row r="841" spans="13:14" x14ac:dyDescent="0.2">
      <c r="M841" s="27" t="str">
        <f t="shared" si="27"/>
        <v/>
      </c>
      <c r="N841" s="27" t="str">
        <f t="shared" si="26"/>
        <v/>
      </c>
    </row>
    <row r="842" spans="13:14" x14ac:dyDescent="0.2">
      <c r="M842" s="27" t="str">
        <f t="shared" si="27"/>
        <v/>
      </c>
      <c r="N842" s="27" t="str">
        <f t="shared" si="26"/>
        <v/>
      </c>
    </row>
  </sheetData>
  <conditionalFormatting sqref="B5:B748">
    <cfRule type="cellIs" dxfId="1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20226-D079-49B4-9422-2A486C30A4B4}">
  <dimension ref="A1:L721"/>
  <sheetViews>
    <sheetView workbookViewId="0">
      <selection activeCell="P22" sqref="P22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6.8157325000000002</v>
      </c>
      <c r="D2" s="60" t="s">
        <v>98</v>
      </c>
      <c r="E2" s="60" t="s">
        <v>253</v>
      </c>
      <c r="F2" s="75">
        <v>45901.041666666701</v>
      </c>
      <c r="G2" s="75">
        <v>45931</v>
      </c>
      <c r="H2" s="60">
        <v>7.04</v>
      </c>
      <c r="I2" s="60">
        <v>0.78</v>
      </c>
      <c r="J2" s="60">
        <v>41.71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7.7768012068965504</v>
      </c>
    </row>
    <row r="4" spans="1:12" x14ac:dyDescent="0.25">
      <c r="A4" s="75">
        <v>45901.125</v>
      </c>
      <c r="B4" s="60">
        <v>7.8893145000000002</v>
      </c>
    </row>
    <row r="5" spans="1:12" x14ac:dyDescent="0.25">
      <c r="A5" s="75">
        <v>45901.166666666701</v>
      </c>
      <c r="B5" s="60">
        <v>7.6802624137931002</v>
      </c>
    </row>
    <row r="6" spans="1:12" x14ac:dyDescent="0.25">
      <c r="A6" s="75">
        <v>45901.208333333299</v>
      </c>
      <c r="B6" s="60">
        <v>7.60550366666667</v>
      </c>
    </row>
    <row r="7" spans="1:12" x14ac:dyDescent="0.25">
      <c r="A7" s="75">
        <v>45901.25</v>
      </c>
      <c r="B7" s="60">
        <v>7.6207994827586196</v>
      </c>
    </row>
    <row r="8" spans="1:12" x14ac:dyDescent="0.25">
      <c r="A8" s="75">
        <v>45901.291666666701</v>
      </c>
      <c r="B8" s="60">
        <v>8.6734755000000003</v>
      </c>
    </row>
    <row r="9" spans="1:12" x14ac:dyDescent="0.25">
      <c r="A9" s="75">
        <v>45901.333333333299</v>
      </c>
      <c r="B9" s="60">
        <v>8.3385013793103493</v>
      </c>
    </row>
    <row r="10" spans="1:12" x14ac:dyDescent="0.25">
      <c r="A10" s="75">
        <v>45901.375</v>
      </c>
      <c r="B10" s="60">
        <v>9.5515664999999998</v>
      </c>
    </row>
    <row r="11" spans="1:12" x14ac:dyDescent="0.25">
      <c r="A11" s="75">
        <v>45901.416666666701</v>
      </c>
      <c r="B11" s="60">
        <v>9.1192475862068996</v>
      </c>
    </row>
    <row r="12" spans="1:12" x14ac:dyDescent="0.25">
      <c r="A12" s="75">
        <v>45901.458333333299</v>
      </c>
      <c r="B12" s="60">
        <v>10.664938166666699</v>
      </c>
    </row>
    <row r="13" spans="1:12" x14ac:dyDescent="0.25">
      <c r="A13" s="75">
        <v>45901.5</v>
      </c>
      <c r="B13" s="60">
        <v>10.979590344827599</v>
      </c>
    </row>
    <row r="14" spans="1:12" x14ac:dyDescent="0.25">
      <c r="A14" s="75">
        <v>45901.541666666701</v>
      </c>
      <c r="B14" s="60">
        <v>4.9656181666666699</v>
      </c>
    </row>
    <row r="15" spans="1:12" x14ac:dyDescent="0.25">
      <c r="A15" s="75">
        <v>45901.583333333299</v>
      </c>
      <c r="B15" s="60">
        <v>2.0114808620689701</v>
      </c>
    </row>
    <row r="16" spans="1:12" x14ac:dyDescent="0.25">
      <c r="A16" s="75">
        <v>45901.625</v>
      </c>
      <c r="B16" s="60">
        <v>1.5276855</v>
      </c>
    </row>
    <row r="17" spans="1:2" x14ac:dyDescent="0.25">
      <c r="A17" s="75">
        <v>45901.666666666701</v>
      </c>
      <c r="B17" s="60">
        <v>2.8016267241379298</v>
      </c>
    </row>
    <row r="18" spans="1:2" x14ac:dyDescent="0.25">
      <c r="A18" s="75">
        <v>45901.708333333299</v>
      </c>
      <c r="B18" s="60">
        <v>2.6606473333333298</v>
      </c>
    </row>
    <row r="19" spans="1:2" x14ac:dyDescent="0.25">
      <c r="A19" s="75">
        <v>45901.75</v>
      </c>
      <c r="B19" s="60">
        <v>1.8461791379310399</v>
      </c>
    </row>
    <row r="20" spans="1:2" x14ac:dyDescent="0.25">
      <c r="A20" s="75">
        <v>45901.791666666701</v>
      </c>
      <c r="B20" s="60">
        <v>2.5063096666666702</v>
      </c>
    </row>
    <row r="21" spans="1:2" x14ac:dyDescent="0.25">
      <c r="A21" s="75">
        <v>45901.833333333299</v>
      </c>
      <c r="B21" s="60">
        <v>3.32081517241379</v>
      </c>
    </row>
    <row r="22" spans="1:2" x14ac:dyDescent="0.25">
      <c r="A22" s="75">
        <v>45901.875</v>
      </c>
      <c r="B22" s="60">
        <v>4.2208176666666697</v>
      </c>
    </row>
    <row r="23" spans="1:2" x14ac:dyDescent="0.25">
      <c r="A23" s="75">
        <v>45901.916666666701</v>
      </c>
      <c r="B23" s="60">
        <v>7.1234046551724104</v>
      </c>
    </row>
    <row r="24" spans="1:2" x14ac:dyDescent="0.25">
      <c r="A24" s="75">
        <v>45901.958333333299</v>
      </c>
      <c r="B24" s="60">
        <v>7.1969750000000001</v>
      </c>
    </row>
    <row r="25" spans="1:2" x14ac:dyDescent="0.25">
      <c r="A25" s="75">
        <v>45902</v>
      </c>
      <c r="B25" s="60">
        <v>7.0692594827586204</v>
      </c>
    </row>
    <row r="26" spans="1:2" x14ac:dyDescent="0.25">
      <c r="A26" s="75">
        <v>45902.041666666701</v>
      </c>
      <c r="B26" s="60">
        <v>7.4718245000000003</v>
      </c>
    </row>
    <row r="27" spans="1:2" x14ac:dyDescent="0.25">
      <c r="A27" s="75">
        <v>45902.083333333299</v>
      </c>
      <c r="B27" s="60">
        <v>9.5249089655172501</v>
      </c>
    </row>
    <row r="28" spans="1:2" x14ac:dyDescent="0.25">
      <c r="A28" s="75">
        <v>45902.125</v>
      </c>
      <c r="B28" s="60">
        <v>7.9185664999999998</v>
      </c>
    </row>
    <row r="29" spans="1:2" x14ac:dyDescent="0.25">
      <c r="A29" s="75">
        <v>45902.166666666701</v>
      </c>
      <c r="B29" s="60">
        <v>6.3219962068965501</v>
      </c>
    </row>
    <row r="30" spans="1:2" x14ac:dyDescent="0.25">
      <c r="A30" s="75">
        <v>45902.208333333299</v>
      </c>
      <c r="B30" s="60">
        <v>6.4729179999999999</v>
      </c>
    </row>
    <row r="31" spans="1:2" x14ac:dyDescent="0.25">
      <c r="A31" s="75">
        <v>45902.25</v>
      </c>
      <c r="B31" s="60">
        <v>6.3020687931034498</v>
      </c>
    </row>
    <row r="32" spans="1:2" x14ac:dyDescent="0.25">
      <c r="A32" s="75">
        <v>45902.291666666701</v>
      </c>
      <c r="B32" s="60">
        <v>7.69108866666667</v>
      </c>
    </row>
    <row r="33" spans="1:2" x14ac:dyDescent="0.25">
      <c r="A33" s="75">
        <v>45902.333333333299</v>
      </c>
      <c r="B33" s="60">
        <v>8.2554063793103403</v>
      </c>
    </row>
    <row r="34" spans="1:2" x14ac:dyDescent="0.25">
      <c r="A34" s="75">
        <v>45902.375</v>
      </c>
      <c r="B34" s="60">
        <v>7.7010129999999997</v>
      </c>
    </row>
    <row r="35" spans="1:2" x14ac:dyDescent="0.25">
      <c r="A35" s="75">
        <v>45902.416666666701</v>
      </c>
      <c r="B35" s="60">
        <v>6.355505</v>
      </c>
    </row>
    <row r="36" spans="1:2" x14ac:dyDescent="0.25">
      <c r="A36" s="75">
        <v>45902.458333333299</v>
      </c>
      <c r="B36" s="60">
        <v>7.1633224999999996</v>
      </c>
    </row>
    <row r="37" spans="1:2" x14ac:dyDescent="0.25">
      <c r="A37" s="75">
        <v>45902.5</v>
      </c>
      <c r="B37" s="60">
        <v>7.12590827586207</v>
      </c>
    </row>
    <row r="38" spans="1:2" x14ac:dyDescent="0.25">
      <c r="A38" s="75">
        <v>45902.541666666701</v>
      </c>
      <c r="B38" s="60">
        <v>5.0489903333333297</v>
      </c>
    </row>
    <row r="39" spans="1:2" x14ac:dyDescent="0.25">
      <c r="A39" s="75">
        <v>45902.583333333299</v>
      </c>
      <c r="B39" s="60">
        <v>5.5387899999999997</v>
      </c>
    </row>
    <row r="40" spans="1:2" x14ac:dyDescent="0.25">
      <c r="A40" s="75">
        <v>45902.625</v>
      </c>
      <c r="B40" s="60">
        <v>6.4316791666666697</v>
      </c>
    </row>
    <row r="41" spans="1:2" x14ac:dyDescent="0.25">
      <c r="A41" s="75">
        <v>45902.666666666701</v>
      </c>
      <c r="B41" s="60">
        <v>3.46829362068965</v>
      </c>
    </row>
    <row r="42" spans="1:2" x14ac:dyDescent="0.25">
      <c r="A42" s="75">
        <v>45902.708333333299</v>
      </c>
      <c r="B42" s="60">
        <v>3.6309576666666699</v>
      </c>
    </row>
    <row r="43" spans="1:2" x14ac:dyDescent="0.25">
      <c r="A43" s="75">
        <v>45902.75</v>
      </c>
      <c r="B43" s="60">
        <v>4.7655265517241396</v>
      </c>
    </row>
    <row r="44" spans="1:2" x14ac:dyDescent="0.25">
      <c r="A44" s="75">
        <v>45902.791666666701</v>
      </c>
      <c r="B44" s="60">
        <v>3.1804899999999998</v>
      </c>
    </row>
    <row r="45" spans="1:2" x14ac:dyDescent="0.25">
      <c r="A45" s="75">
        <v>45902.833333333299</v>
      </c>
      <c r="B45" s="60">
        <v>2.9802229310344801</v>
      </c>
    </row>
    <row r="46" spans="1:2" x14ac:dyDescent="0.25">
      <c r="A46" s="75">
        <v>45902.875</v>
      </c>
      <c r="B46" s="60">
        <v>4.5627881666666701</v>
      </c>
    </row>
    <row r="47" spans="1:2" x14ac:dyDescent="0.25">
      <c r="A47" s="75">
        <v>45902.916666666701</v>
      </c>
      <c r="B47" s="60">
        <v>8.7112246551724102</v>
      </c>
    </row>
    <row r="48" spans="1:2" x14ac:dyDescent="0.25">
      <c r="A48" s="75">
        <v>45902.958333333299</v>
      </c>
      <c r="B48" s="60">
        <v>10.626480000000001</v>
      </c>
    </row>
    <row r="49" spans="1:2" x14ac:dyDescent="0.25">
      <c r="A49" s="75">
        <v>45903</v>
      </c>
      <c r="B49" s="60">
        <v>9.2206108620689697</v>
      </c>
    </row>
    <row r="50" spans="1:2" x14ac:dyDescent="0.25">
      <c r="A50" s="75">
        <v>45903.041666666701</v>
      </c>
      <c r="B50" s="60">
        <v>9.4892533333333304</v>
      </c>
    </row>
    <row r="51" spans="1:2" x14ac:dyDescent="0.25">
      <c r="A51" s="75">
        <v>45903.083333333299</v>
      </c>
      <c r="B51" s="60">
        <v>8.7005041379310306</v>
      </c>
    </row>
    <row r="52" spans="1:2" x14ac:dyDescent="0.25">
      <c r="A52" s="75">
        <v>45903.125</v>
      </c>
      <c r="B52" s="60">
        <v>8.5855668333333295</v>
      </c>
    </row>
    <row r="53" spans="1:2" x14ac:dyDescent="0.25">
      <c r="A53" s="75">
        <v>45903.166666666701</v>
      </c>
      <c r="B53" s="60">
        <v>10.336351896551699</v>
      </c>
    </row>
    <row r="54" spans="1:2" x14ac:dyDescent="0.25">
      <c r="A54" s="75">
        <v>45903.208333333299</v>
      </c>
      <c r="B54" s="60">
        <v>7.5039436666666699</v>
      </c>
    </row>
    <row r="55" spans="1:2" x14ac:dyDescent="0.25">
      <c r="A55" s="75">
        <v>45903.25</v>
      </c>
      <c r="B55" s="60">
        <v>4.6694318965517203</v>
      </c>
    </row>
    <row r="56" spans="1:2" x14ac:dyDescent="0.25">
      <c r="A56" s="75">
        <v>45903.291666666701</v>
      </c>
      <c r="B56" s="60">
        <v>4.6607483333333297</v>
      </c>
    </row>
    <row r="57" spans="1:2" x14ac:dyDescent="0.25">
      <c r="A57" s="75">
        <v>45903.333333333299</v>
      </c>
      <c r="B57" s="60">
        <v>5.1015268965517304</v>
      </c>
    </row>
    <row r="58" spans="1:2" x14ac:dyDescent="0.25">
      <c r="A58" s="75">
        <v>45903.375</v>
      </c>
      <c r="B58" s="60">
        <v>6.3268498333333296</v>
      </c>
    </row>
    <row r="59" spans="1:2" x14ac:dyDescent="0.25">
      <c r="A59" s="75">
        <v>45903.416666666701</v>
      </c>
      <c r="B59" s="60">
        <v>5.5154843103448297</v>
      </c>
    </row>
    <row r="60" spans="1:2" x14ac:dyDescent="0.25">
      <c r="A60" s="75">
        <v>45903.458333333299</v>
      </c>
      <c r="B60" s="60">
        <v>2.902857</v>
      </c>
    </row>
    <row r="61" spans="1:2" x14ac:dyDescent="0.25">
      <c r="A61" s="75">
        <v>45903.5</v>
      </c>
      <c r="B61" s="60">
        <v>2.1673094827586201</v>
      </c>
    </row>
    <row r="62" spans="1:2" x14ac:dyDescent="0.25">
      <c r="A62" s="75">
        <v>45903.541666666701</v>
      </c>
      <c r="B62" s="60">
        <v>2.6329928333333301</v>
      </c>
    </row>
    <row r="63" spans="1:2" x14ac:dyDescent="0.25">
      <c r="A63" s="75">
        <v>45903.583333333299</v>
      </c>
      <c r="B63" s="60">
        <v>3.06740068965517</v>
      </c>
    </row>
    <row r="64" spans="1:2" x14ac:dyDescent="0.25">
      <c r="A64" s="75">
        <v>45903.625</v>
      </c>
      <c r="B64" s="60">
        <v>2.3520388333333302</v>
      </c>
    </row>
    <row r="65" spans="1:2" x14ac:dyDescent="0.25">
      <c r="A65" s="75">
        <v>45903.666666666701</v>
      </c>
      <c r="B65" s="60">
        <v>3.1034367241379299</v>
      </c>
    </row>
    <row r="66" spans="1:2" x14ac:dyDescent="0.25">
      <c r="A66" s="75">
        <v>45903.708333333299</v>
      </c>
      <c r="B66" s="60">
        <v>2.2151891666666699</v>
      </c>
    </row>
    <row r="67" spans="1:2" x14ac:dyDescent="0.25">
      <c r="A67" s="75">
        <v>45903.75</v>
      </c>
      <c r="B67" s="60">
        <v>2.7774722413793098</v>
      </c>
    </row>
    <row r="68" spans="1:2" x14ac:dyDescent="0.25">
      <c r="A68" s="75">
        <v>45903.791666666701</v>
      </c>
      <c r="B68" s="60">
        <v>1.7568029999999999</v>
      </c>
    </row>
    <row r="69" spans="1:2" x14ac:dyDescent="0.25">
      <c r="A69" s="75">
        <v>45903.833333333299</v>
      </c>
      <c r="B69" s="60">
        <v>1.5883543103448301</v>
      </c>
    </row>
    <row r="70" spans="1:2" x14ac:dyDescent="0.25">
      <c r="A70" s="75">
        <v>45903.875</v>
      </c>
      <c r="B70" s="60">
        <v>1.4103713333333301</v>
      </c>
    </row>
    <row r="71" spans="1:2" x14ac:dyDescent="0.25">
      <c r="A71" s="75">
        <v>45903.916666666701</v>
      </c>
      <c r="B71" s="60">
        <v>1.8093232758620701</v>
      </c>
    </row>
    <row r="72" spans="1:2" x14ac:dyDescent="0.25">
      <c r="A72" s="75">
        <v>45903.958333333299</v>
      </c>
      <c r="B72" s="60">
        <v>2.522049</v>
      </c>
    </row>
    <row r="73" spans="1:2" x14ac:dyDescent="0.25">
      <c r="A73" s="75">
        <v>45904</v>
      </c>
      <c r="B73" s="60">
        <v>3.5395006896551702</v>
      </c>
    </row>
    <row r="74" spans="1:2" x14ac:dyDescent="0.25">
      <c r="A74" s="75">
        <v>45904.041666666701</v>
      </c>
      <c r="B74" s="60">
        <v>3.5057258333333299</v>
      </c>
    </row>
    <row r="75" spans="1:2" x14ac:dyDescent="0.25">
      <c r="A75" s="75">
        <v>45904.083333333299</v>
      </c>
      <c r="B75" s="60">
        <v>5.3716806896551699</v>
      </c>
    </row>
    <row r="76" spans="1:2" x14ac:dyDescent="0.25">
      <c r="A76" s="75">
        <v>45904.125</v>
      </c>
      <c r="B76" s="60">
        <v>6.1368506666666596</v>
      </c>
    </row>
    <row r="77" spans="1:2" x14ac:dyDescent="0.25">
      <c r="A77" s="75">
        <v>45904.166666666701</v>
      </c>
      <c r="B77" s="60">
        <v>5.4563181034482797</v>
      </c>
    </row>
    <row r="78" spans="1:2" x14ac:dyDescent="0.25">
      <c r="A78" s="75">
        <v>45904.208333333299</v>
      </c>
      <c r="B78" s="60">
        <v>5.4114981666666697</v>
      </c>
    </row>
    <row r="79" spans="1:2" x14ac:dyDescent="0.25">
      <c r="A79" s="75">
        <v>45904.25</v>
      </c>
      <c r="B79" s="60">
        <v>4.7994625862069</v>
      </c>
    </row>
    <row r="80" spans="1:2" x14ac:dyDescent="0.25">
      <c r="A80" s="75">
        <v>45904.291666666701</v>
      </c>
      <c r="B80" s="60">
        <v>4.5691065000000002</v>
      </c>
    </row>
    <row r="81" spans="1:2" x14ac:dyDescent="0.25">
      <c r="A81" s="75">
        <v>45904.333333333299</v>
      </c>
      <c r="B81" s="60">
        <v>4.7121469491525403</v>
      </c>
    </row>
    <row r="82" spans="1:2" x14ac:dyDescent="0.25">
      <c r="A82" s="75">
        <v>45904.375</v>
      </c>
      <c r="B82" s="60">
        <v>5.0375170000000002</v>
      </c>
    </row>
    <row r="83" spans="1:2" x14ac:dyDescent="0.25">
      <c r="A83" s="75">
        <v>45904.416666666701</v>
      </c>
      <c r="B83" s="60">
        <v>5.0256351724137902</v>
      </c>
    </row>
    <row r="84" spans="1:2" x14ac:dyDescent="0.25">
      <c r="A84" s="75">
        <v>45904.458333333299</v>
      </c>
      <c r="B84" s="60">
        <v>3.94342666666667</v>
      </c>
    </row>
    <row r="85" spans="1:2" x14ac:dyDescent="0.25">
      <c r="A85" s="75">
        <v>45904.5</v>
      </c>
      <c r="B85" s="60">
        <v>6.3159789655172398</v>
      </c>
    </row>
    <row r="86" spans="1:2" x14ac:dyDescent="0.25">
      <c r="A86" s="75">
        <v>45904.541666666701</v>
      </c>
      <c r="B86" s="60">
        <v>3.2105554999999999</v>
      </c>
    </row>
    <row r="87" spans="1:2" x14ac:dyDescent="0.25">
      <c r="A87" s="75">
        <v>45904.583333333299</v>
      </c>
      <c r="B87" s="60">
        <v>1.6408032758620701</v>
      </c>
    </row>
    <row r="88" spans="1:2" x14ac:dyDescent="0.25">
      <c r="A88" s="75">
        <v>45904.625</v>
      </c>
      <c r="B88" s="60">
        <v>1.8453103333333301</v>
      </c>
    </row>
    <row r="89" spans="1:2" x14ac:dyDescent="0.25">
      <c r="A89" s="75">
        <v>45904.666666666701</v>
      </c>
      <c r="B89" s="60">
        <v>1.76273775862069</v>
      </c>
    </row>
    <row r="90" spans="1:2" x14ac:dyDescent="0.25">
      <c r="A90" s="75">
        <v>45904.708333333299</v>
      </c>
      <c r="B90" s="60">
        <v>1.99568733333333</v>
      </c>
    </row>
    <row r="91" spans="1:2" x14ac:dyDescent="0.25">
      <c r="A91" s="75">
        <v>45904.75</v>
      </c>
      <c r="B91" s="60">
        <v>1.3885261724137901</v>
      </c>
    </row>
    <row r="92" spans="1:2" x14ac:dyDescent="0.25">
      <c r="A92" s="75">
        <v>45904.791666666701</v>
      </c>
      <c r="B92" s="60">
        <v>1.3624778500000001</v>
      </c>
    </row>
    <row r="93" spans="1:2" x14ac:dyDescent="0.25">
      <c r="A93" s="75">
        <v>45904.833333333299</v>
      </c>
      <c r="B93" s="60">
        <v>2.9980906896551698</v>
      </c>
    </row>
    <row r="94" spans="1:2" x14ac:dyDescent="0.25">
      <c r="A94" s="75">
        <v>45904.875</v>
      </c>
      <c r="B94" s="60">
        <v>7.1907791666666698</v>
      </c>
    </row>
    <row r="95" spans="1:2" x14ac:dyDescent="0.25">
      <c r="A95" s="75">
        <v>45904.916666666701</v>
      </c>
      <c r="B95" s="60">
        <v>8.1136125862068997</v>
      </c>
    </row>
    <row r="96" spans="1:2" x14ac:dyDescent="0.25">
      <c r="A96" s="75">
        <v>45904.958333333299</v>
      </c>
      <c r="B96" s="60">
        <v>5.1778838333333299</v>
      </c>
    </row>
    <row r="97" spans="1:2" x14ac:dyDescent="0.25">
      <c r="A97" s="75">
        <v>45905</v>
      </c>
      <c r="B97" s="60">
        <v>4.7977687931034501</v>
      </c>
    </row>
    <row r="98" spans="1:2" x14ac:dyDescent="0.25">
      <c r="A98" s="75">
        <v>45905.041666666701</v>
      </c>
      <c r="B98" s="60">
        <v>4.4246904999999996</v>
      </c>
    </row>
    <row r="99" spans="1:2" x14ac:dyDescent="0.25">
      <c r="A99" s="75">
        <v>45905.083333333299</v>
      </c>
      <c r="B99" s="60">
        <v>5.6872263793103404</v>
      </c>
    </row>
    <row r="100" spans="1:2" x14ac:dyDescent="0.25">
      <c r="A100" s="75">
        <v>45905.125</v>
      </c>
      <c r="B100" s="60">
        <v>5.5703511666666703</v>
      </c>
    </row>
    <row r="101" spans="1:2" x14ac:dyDescent="0.25">
      <c r="A101" s="75">
        <v>45905.166666666701</v>
      </c>
      <c r="B101" s="60">
        <v>5.2776289655172404</v>
      </c>
    </row>
    <row r="102" spans="1:2" x14ac:dyDescent="0.25">
      <c r="A102" s="75">
        <v>45905.208333333299</v>
      </c>
      <c r="B102" s="60">
        <v>5.4614285000000002</v>
      </c>
    </row>
    <row r="103" spans="1:2" x14ac:dyDescent="0.25">
      <c r="A103" s="75">
        <v>45905.25</v>
      </c>
      <c r="B103" s="60">
        <v>5.6154262068965499</v>
      </c>
    </row>
    <row r="104" spans="1:2" x14ac:dyDescent="0.25">
      <c r="A104" s="75">
        <v>45905.291666666701</v>
      </c>
      <c r="B104" s="60">
        <v>6.1335231666666701</v>
      </c>
    </row>
    <row r="105" spans="1:2" x14ac:dyDescent="0.25">
      <c r="A105" s="75">
        <v>45905.333333333299</v>
      </c>
      <c r="B105" s="60">
        <v>7.1528257627118697</v>
      </c>
    </row>
    <row r="106" spans="1:2" x14ac:dyDescent="0.25">
      <c r="A106" s="75">
        <v>45905.375</v>
      </c>
      <c r="B106" s="60">
        <v>5.7427861666666704</v>
      </c>
    </row>
    <row r="107" spans="1:2" x14ac:dyDescent="0.25">
      <c r="A107" s="75">
        <v>45905.416666666701</v>
      </c>
      <c r="B107" s="60">
        <v>5.8742687931034503</v>
      </c>
    </row>
    <row r="108" spans="1:2" x14ac:dyDescent="0.25">
      <c r="A108" s="75">
        <v>45905.458333333299</v>
      </c>
      <c r="B108" s="60">
        <v>4.7535559999999997</v>
      </c>
    </row>
    <row r="109" spans="1:2" x14ac:dyDescent="0.25">
      <c r="A109" s="75">
        <v>45905.5</v>
      </c>
      <c r="B109" s="60">
        <v>3.44499879310345</v>
      </c>
    </row>
    <row r="110" spans="1:2" x14ac:dyDescent="0.25">
      <c r="A110" s="75">
        <v>45905.541666666701</v>
      </c>
      <c r="B110" s="60">
        <v>2.7806394999999999</v>
      </c>
    </row>
    <row r="111" spans="1:2" x14ac:dyDescent="0.25">
      <c r="A111" s="75">
        <v>45905.583333333299</v>
      </c>
      <c r="B111" s="60">
        <v>2.15135137931034</v>
      </c>
    </row>
    <row r="112" spans="1:2" x14ac:dyDescent="0.25">
      <c r="A112" s="75">
        <v>45905.625</v>
      </c>
      <c r="B112" s="60">
        <v>2.06964983333333</v>
      </c>
    </row>
    <row r="113" spans="1:2" x14ac:dyDescent="0.25">
      <c r="A113" s="75">
        <v>45905.666666666701</v>
      </c>
      <c r="B113" s="60">
        <v>5.6824687931034497</v>
      </c>
    </row>
    <row r="114" spans="1:2" x14ac:dyDescent="0.25">
      <c r="A114" s="75">
        <v>45905.708333333299</v>
      </c>
      <c r="B114" s="60">
        <v>3.3179241666666699</v>
      </c>
    </row>
    <row r="115" spans="1:2" x14ac:dyDescent="0.25">
      <c r="A115" s="75">
        <v>45905.75</v>
      </c>
      <c r="B115" s="60">
        <v>2.4718374137931001</v>
      </c>
    </row>
    <row r="116" spans="1:2" x14ac:dyDescent="0.25">
      <c r="A116" s="75">
        <v>45905.791666666701</v>
      </c>
      <c r="B116" s="60">
        <v>2.2889266666666699</v>
      </c>
    </row>
    <row r="117" spans="1:2" x14ac:dyDescent="0.25">
      <c r="A117" s="75">
        <v>45905.833333333299</v>
      </c>
      <c r="B117" s="60">
        <v>6.7672177586206903</v>
      </c>
    </row>
    <row r="118" spans="1:2" x14ac:dyDescent="0.25">
      <c r="A118" s="75">
        <v>45905.875</v>
      </c>
      <c r="B118" s="60">
        <v>5.5078129999999996</v>
      </c>
    </row>
    <row r="119" spans="1:2" x14ac:dyDescent="0.25">
      <c r="A119" s="75">
        <v>45905.916666666701</v>
      </c>
      <c r="B119" s="60">
        <v>8.3743370689655201</v>
      </c>
    </row>
    <row r="120" spans="1:2" x14ac:dyDescent="0.25">
      <c r="A120" s="75">
        <v>45905.958333333299</v>
      </c>
      <c r="B120" s="60">
        <v>6.9433249999999997</v>
      </c>
    </row>
    <row r="121" spans="1:2" x14ac:dyDescent="0.25">
      <c r="A121" s="75">
        <v>45906</v>
      </c>
      <c r="B121" s="60">
        <v>8.4223306896551708</v>
      </c>
    </row>
    <row r="122" spans="1:2" x14ac:dyDescent="0.25">
      <c r="A122" s="75">
        <v>45906.041666666701</v>
      </c>
      <c r="B122" s="60">
        <v>7.1865521666666696</v>
      </c>
    </row>
    <row r="123" spans="1:2" x14ac:dyDescent="0.25">
      <c r="A123" s="75">
        <v>45906.083333333299</v>
      </c>
      <c r="B123" s="60">
        <v>6.1806903448275898</v>
      </c>
    </row>
    <row r="124" spans="1:2" x14ac:dyDescent="0.25">
      <c r="A124" s="75">
        <v>45906.125</v>
      </c>
      <c r="B124" s="60">
        <v>5.78720883333333</v>
      </c>
    </row>
    <row r="125" spans="1:2" x14ac:dyDescent="0.25">
      <c r="A125" s="75">
        <v>45906.166666666701</v>
      </c>
      <c r="B125" s="60">
        <v>5.6355582758620697</v>
      </c>
    </row>
    <row r="126" spans="1:2" x14ac:dyDescent="0.25">
      <c r="A126" s="75">
        <v>45906.208333333299</v>
      </c>
      <c r="B126" s="60">
        <v>5.8650786666666699</v>
      </c>
    </row>
    <row r="127" spans="1:2" x14ac:dyDescent="0.25">
      <c r="A127" s="75">
        <v>45906.25</v>
      </c>
      <c r="B127" s="60">
        <v>7.0867039655172404</v>
      </c>
    </row>
    <row r="128" spans="1:2" x14ac:dyDescent="0.25">
      <c r="A128" s="75">
        <v>45906.291666666701</v>
      </c>
      <c r="B128" s="60">
        <v>7.4526009999999996</v>
      </c>
    </row>
    <row r="129" spans="1:2" x14ac:dyDescent="0.25">
      <c r="A129" s="75">
        <v>45906.333333333299</v>
      </c>
      <c r="B129" s="60">
        <v>7.6723001724137898</v>
      </c>
    </row>
    <row r="130" spans="1:2" x14ac:dyDescent="0.25">
      <c r="A130" s="75">
        <v>45906.375</v>
      </c>
      <c r="B130" s="60">
        <v>6.4830325000000002</v>
      </c>
    </row>
    <row r="131" spans="1:2" x14ac:dyDescent="0.25">
      <c r="A131" s="75">
        <v>45906.416666666701</v>
      </c>
      <c r="B131" s="60">
        <v>8.2599906896551705</v>
      </c>
    </row>
    <row r="132" spans="1:2" x14ac:dyDescent="0.25">
      <c r="A132" s="75">
        <v>45906.458333333299</v>
      </c>
      <c r="B132" s="60">
        <v>6.0241918333333304</v>
      </c>
    </row>
    <row r="133" spans="1:2" x14ac:dyDescent="0.25">
      <c r="A133" s="75">
        <v>45906.5</v>
      </c>
      <c r="B133" s="60">
        <v>4.9639396551724104</v>
      </c>
    </row>
    <row r="134" spans="1:2" x14ac:dyDescent="0.25">
      <c r="A134" s="75">
        <v>45906.541666666701</v>
      </c>
      <c r="B134" s="60">
        <v>6.1551130000000001</v>
      </c>
    </row>
    <row r="135" spans="1:2" x14ac:dyDescent="0.25">
      <c r="A135" s="75">
        <v>45906.583333333299</v>
      </c>
      <c r="B135" s="60">
        <v>6.3083458620689701</v>
      </c>
    </row>
    <row r="136" spans="1:2" x14ac:dyDescent="0.25">
      <c r="A136" s="75">
        <v>45906.625</v>
      </c>
      <c r="B136" s="60">
        <v>4.7577109999999996</v>
      </c>
    </row>
    <row r="137" spans="1:2" x14ac:dyDescent="0.25">
      <c r="A137" s="75">
        <v>45906.666666666701</v>
      </c>
      <c r="B137" s="60">
        <v>3.5661939655172401</v>
      </c>
    </row>
    <row r="138" spans="1:2" x14ac:dyDescent="0.25">
      <c r="A138" s="75">
        <v>45906.708333333299</v>
      </c>
      <c r="B138" s="60">
        <v>3.85331166666667</v>
      </c>
    </row>
    <row r="139" spans="1:2" x14ac:dyDescent="0.25">
      <c r="A139" s="75">
        <v>45906.75</v>
      </c>
      <c r="B139" s="60">
        <v>2.7527625862069001</v>
      </c>
    </row>
    <row r="140" spans="1:2" x14ac:dyDescent="0.25">
      <c r="A140" s="75">
        <v>45906.791666666701</v>
      </c>
      <c r="B140" s="60">
        <v>2.1544456666666698</v>
      </c>
    </row>
    <row r="141" spans="1:2" x14ac:dyDescent="0.25">
      <c r="A141" s="75">
        <v>45906.833333333299</v>
      </c>
      <c r="B141" s="60">
        <v>2.4857179310344799</v>
      </c>
    </row>
    <row r="142" spans="1:2" x14ac:dyDescent="0.25">
      <c r="A142" s="75">
        <v>45906.875</v>
      </c>
      <c r="B142" s="60">
        <v>2.49620183333333</v>
      </c>
    </row>
    <row r="143" spans="1:2" x14ac:dyDescent="0.25">
      <c r="A143" s="75">
        <v>45906.916666666701</v>
      </c>
      <c r="B143" s="60">
        <v>3.1543589655172402</v>
      </c>
    </row>
    <row r="144" spans="1:2" x14ac:dyDescent="0.25">
      <c r="A144" s="75">
        <v>45906.958333333299</v>
      </c>
      <c r="B144" s="60">
        <v>4.8511959999999998</v>
      </c>
    </row>
    <row r="145" spans="1:2" x14ac:dyDescent="0.25">
      <c r="A145" s="75">
        <v>45907</v>
      </c>
      <c r="B145" s="60">
        <v>5.20880396551724</v>
      </c>
    </row>
    <row r="146" spans="1:2" x14ac:dyDescent="0.25">
      <c r="A146" s="75">
        <v>45907.041666666701</v>
      </c>
      <c r="B146" s="60">
        <v>4.9643281355932203</v>
      </c>
    </row>
    <row r="147" spans="1:2" x14ac:dyDescent="0.25">
      <c r="A147" s="75">
        <v>45907.083333333299</v>
      </c>
      <c r="B147" s="60">
        <v>4.5391911864406804</v>
      </c>
    </row>
    <row r="148" spans="1:2" x14ac:dyDescent="0.25">
      <c r="A148" s="75">
        <v>45907.125</v>
      </c>
      <c r="B148" s="60">
        <v>3.9704906666666702</v>
      </c>
    </row>
    <row r="149" spans="1:2" x14ac:dyDescent="0.25">
      <c r="A149" s="75">
        <v>45907.166666666701</v>
      </c>
      <c r="B149" s="60">
        <v>3.7988896551724101</v>
      </c>
    </row>
    <row r="150" spans="1:2" x14ac:dyDescent="0.25">
      <c r="A150" s="75">
        <v>45907.208333333299</v>
      </c>
      <c r="B150" s="60">
        <v>3.57604566666667</v>
      </c>
    </row>
    <row r="151" spans="1:2" x14ac:dyDescent="0.25">
      <c r="A151" s="75">
        <v>45907.25</v>
      </c>
      <c r="B151" s="60">
        <v>3.33390896551724</v>
      </c>
    </row>
    <row r="152" spans="1:2" x14ac:dyDescent="0.25">
      <c r="A152" s="75">
        <v>45907.291666666701</v>
      </c>
      <c r="B152" s="60">
        <v>3.4364726666666701</v>
      </c>
    </row>
    <row r="153" spans="1:2" x14ac:dyDescent="0.25">
      <c r="A153" s="75">
        <v>45907.333333333299</v>
      </c>
      <c r="B153" s="60">
        <v>3.2996131034482801</v>
      </c>
    </row>
    <row r="154" spans="1:2" x14ac:dyDescent="0.25">
      <c r="A154" s="75">
        <v>45907.375</v>
      </c>
      <c r="B154" s="60">
        <v>3.7324614999999999</v>
      </c>
    </row>
    <row r="155" spans="1:2" x14ac:dyDescent="0.25">
      <c r="A155" s="75">
        <v>45907.416666666701</v>
      </c>
      <c r="B155" s="60">
        <v>3.9952474137931002</v>
      </c>
    </row>
    <row r="156" spans="1:2" x14ac:dyDescent="0.25">
      <c r="A156" s="75">
        <v>45907.458333333299</v>
      </c>
      <c r="B156" s="60">
        <v>4.3753433333333298</v>
      </c>
    </row>
    <row r="157" spans="1:2" x14ac:dyDescent="0.25">
      <c r="A157" s="75">
        <v>45907.5</v>
      </c>
      <c r="B157" s="60">
        <v>4.9398770689655196</v>
      </c>
    </row>
    <row r="158" spans="1:2" x14ac:dyDescent="0.25">
      <c r="A158" s="75">
        <v>45907.541666666701</v>
      </c>
      <c r="B158" s="60">
        <v>5.6927281666666696</v>
      </c>
    </row>
    <row r="159" spans="1:2" x14ac:dyDescent="0.25">
      <c r="A159" s="75">
        <v>45907.583333333299</v>
      </c>
      <c r="B159" s="60">
        <v>6.3710441379310296</v>
      </c>
    </row>
    <row r="160" spans="1:2" x14ac:dyDescent="0.25">
      <c r="A160" s="75">
        <v>45907.625</v>
      </c>
      <c r="B160" s="60">
        <v>6.5197494999999996</v>
      </c>
    </row>
    <row r="161" spans="1:2" x14ac:dyDescent="0.25">
      <c r="A161" s="75">
        <v>45907.666666666701</v>
      </c>
      <c r="B161" s="60">
        <v>6.5870581034482703</v>
      </c>
    </row>
    <row r="162" spans="1:2" x14ac:dyDescent="0.25">
      <c r="A162" s="75">
        <v>45907.708333333299</v>
      </c>
      <c r="B162" s="60">
        <v>8.6102343333333309</v>
      </c>
    </row>
    <row r="163" spans="1:2" x14ac:dyDescent="0.25">
      <c r="A163" s="75">
        <v>45907.75</v>
      </c>
      <c r="B163" s="60">
        <v>7.3902758620689699</v>
      </c>
    </row>
    <row r="164" spans="1:2" x14ac:dyDescent="0.25">
      <c r="A164" s="75">
        <v>45907.791666666701</v>
      </c>
      <c r="B164" s="60">
        <v>4.3893081666666598</v>
      </c>
    </row>
    <row r="165" spans="1:2" x14ac:dyDescent="0.25">
      <c r="A165" s="75">
        <v>45907.833333333299</v>
      </c>
      <c r="B165" s="60">
        <v>2.2373917241379302</v>
      </c>
    </row>
    <row r="166" spans="1:2" x14ac:dyDescent="0.25">
      <c r="A166" s="75">
        <v>45907.875</v>
      </c>
      <c r="B166" s="60">
        <v>1.77149783333333</v>
      </c>
    </row>
    <row r="167" spans="1:2" x14ac:dyDescent="0.25">
      <c r="A167" s="75">
        <v>45907.916666666701</v>
      </c>
      <c r="B167" s="60">
        <v>2.4370493103448299</v>
      </c>
    </row>
    <row r="168" spans="1:2" x14ac:dyDescent="0.25">
      <c r="A168" s="75">
        <v>45907.958333333299</v>
      </c>
      <c r="B168" s="60">
        <v>3.0921365000000001</v>
      </c>
    </row>
    <row r="169" spans="1:2" x14ac:dyDescent="0.25">
      <c r="A169" s="75">
        <v>45908</v>
      </c>
      <c r="B169" s="60">
        <v>3.9400870689655201</v>
      </c>
    </row>
    <row r="170" spans="1:2" x14ac:dyDescent="0.25">
      <c r="A170" s="75">
        <v>45908.041666666701</v>
      </c>
      <c r="B170" s="60">
        <v>4.8353165000000002</v>
      </c>
    </row>
    <row r="171" spans="1:2" x14ac:dyDescent="0.25">
      <c r="A171" s="75">
        <v>45908.083333333299</v>
      </c>
      <c r="B171" s="60">
        <v>4.57183896551724</v>
      </c>
    </row>
    <row r="172" spans="1:2" x14ac:dyDescent="0.25">
      <c r="A172" s="75">
        <v>45908.125</v>
      </c>
      <c r="B172" s="60">
        <v>4.7380795000000004</v>
      </c>
    </row>
    <row r="173" spans="1:2" x14ac:dyDescent="0.25">
      <c r="A173" s="75">
        <v>45908.166666666701</v>
      </c>
      <c r="B173" s="60">
        <v>3.6861215517241401</v>
      </c>
    </row>
    <row r="174" spans="1:2" x14ac:dyDescent="0.25">
      <c r="A174" s="75">
        <v>45908.208333333299</v>
      </c>
      <c r="B174" s="60">
        <v>2.9050963333333302</v>
      </c>
    </row>
    <row r="175" spans="1:2" x14ac:dyDescent="0.25">
      <c r="A175" s="75">
        <v>45908.25</v>
      </c>
      <c r="B175" s="60">
        <v>3.1219406896551698</v>
      </c>
    </row>
    <row r="176" spans="1:2" x14ac:dyDescent="0.25">
      <c r="A176" s="75">
        <v>45908.291666666701</v>
      </c>
      <c r="B176" s="60">
        <v>3.9355894999999999</v>
      </c>
    </row>
    <row r="177" spans="1:2" x14ac:dyDescent="0.25">
      <c r="A177" s="75">
        <v>45908.333333333299</v>
      </c>
      <c r="B177" s="60">
        <v>4.2585696551724102</v>
      </c>
    </row>
    <row r="178" spans="1:2" x14ac:dyDescent="0.25">
      <c r="A178" s="75">
        <v>45908.375</v>
      </c>
      <c r="B178" s="60">
        <v>3.8344053333333301</v>
      </c>
    </row>
    <row r="179" spans="1:2" x14ac:dyDescent="0.25">
      <c r="A179" s="75">
        <v>45908.416666666701</v>
      </c>
      <c r="B179" s="60">
        <v>4.6929337931034496</v>
      </c>
    </row>
    <row r="180" spans="1:2" x14ac:dyDescent="0.25">
      <c r="A180" s="75">
        <v>45908.458333333299</v>
      </c>
      <c r="B180" s="60">
        <v>4.0020879999999996</v>
      </c>
    </row>
    <row r="181" spans="1:2" x14ac:dyDescent="0.25">
      <c r="A181" s="75">
        <v>45908.5</v>
      </c>
      <c r="B181" s="60">
        <v>3.6816794827586201</v>
      </c>
    </row>
    <row r="182" spans="1:2" x14ac:dyDescent="0.25">
      <c r="A182" s="75">
        <v>45908.541666666701</v>
      </c>
      <c r="B182" s="60">
        <v>4.0854068333333302</v>
      </c>
    </row>
    <row r="183" spans="1:2" x14ac:dyDescent="0.25">
      <c r="A183" s="75">
        <v>45908.583333333299</v>
      </c>
      <c r="B183" s="60">
        <v>3.9649272413793102</v>
      </c>
    </row>
    <row r="184" spans="1:2" x14ac:dyDescent="0.25">
      <c r="A184" s="75">
        <v>45908.625</v>
      </c>
      <c r="B184" s="60">
        <v>3.9468700000000001</v>
      </c>
    </row>
    <row r="185" spans="1:2" x14ac:dyDescent="0.25">
      <c r="A185" s="75">
        <v>45908.666666666701</v>
      </c>
      <c r="B185" s="60">
        <v>3.4899672413793099</v>
      </c>
    </row>
    <row r="186" spans="1:2" x14ac:dyDescent="0.25">
      <c r="A186" s="75">
        <v>45908.708333333299</v>
      </c>
      <c r="B186" s="60">
        <v>3.4912839999999998</v>
      </c>
    </row>
    <row r="187" spans="1:2" x14ac:dyDescent="0.25">
      <c r="A187" s="75">
        <v>45908.75</v>
      </c>
      <c r="B187" s="60">
        <v>2.2361281034482801</v>
      </c>
    </row>
    <row r="188" spans="1:2" x14ac:dyDescent="0.25">
      <c r="A188" s="75">
        <v>45908.791666666701</v>
      </c>
      <c r="B188" s="60">
        <v>2.11386233333333</v>
      </c>
    </row>
    <row r="189" spans="1:2" x14ac:dyDescent="0.25">
      <c r="A189" s="75">
        <v>45908.833333333299</v>
      </c>
      <c r="B189" s="60">
        <v>3.2532698275862102</v>
      </c>
    </row>
    <row r="190" spans="1:2" x14ac:dyDescent="0.25">
      <c r="A190" s="75">
        <v>45908.875</v>
      </c>
      <c r="B190" s="60">
        <v>3.9931165000000002</v>
      </c>
    </row>
    <row r="191" spans="1:2" x14ac:dyDescent="0.25">
      <c r="A191" s="75">
        <v>45908.916666666701</v>
      </c>
      <c r="B191" s="60">
        <v>5.9233696551724204</v>
      </c>
    </row>
    <row r="192" spans="1:2" x14ac:dyDescent="0.25">
      <c r="A192" s="75">
        <v>45908.958333333299</v>
      </c>
      <c r="B192" s="60">
        <v>6.9978368333333298</v>
      </c>
    </row>
    <row r="193" spans="1:2" x14ac:dyDescent="0.25">
      <c r="A193" s="75">
        <v>45909</v>
      </c>
      <c r="B193" s="60">
        <v>7.5011413793103401</v>
      </c>
    </row>
    <row r="194" spans="1:2" x14ac:dyDescent="0.25">
      <c r="A194" s="75">
        <v>45909.041666666701</v>
      </c>
      <c r="B194" s="60">
        <v>9.7185306666666698</v>
      </c>
    </row>
    <row r="195" spans="1:2" x14ac:dyDescent="0.25">
      <c r="A195" s="75">
        <v>45909.083333333299</v>
      </c>
      <c r="B195" s="60">
        <v>6.1063215517241396</v>
      </c>
    </row>
    <row r="196" spans="1:2" x14ac:dyDescent="0.25">
      <c r="A196" s="75">
        <v>45909.125</v>
      </c>
      <c r="B196" s="60">
        <v>5.2268463333333299</v>
      </c>
    </row>
    <row r="197" spans="1:2" x14ac:dyDescent="0.25">
      <c r="A197" s="75">
        <v>45909.166666666701</v>
      </c>
      <c r="B197" s="60">
        <v>5.0997349999999999</v>
      </c>
    </row>
    <row r="198" spans="1:2" x14ac:dyDescent="0.25">
      <c r="A198" s="75">
        <v>45909.208333333299</v>
      </c>
      <c r="B198" s="60">
        <v>6.7827281666666703</v>
      </c>
    </row>
    <row r="199" spans="1:2" x14ac:dyDescent="0.25">
      <c r="A199" s="75">
        <v>45909.25</v>
      </c>
      <c r="B199" s="60">
        <v>8.3844331034482806</v>
      </c>
    </row>
    <row r="200" spans="1:2" x14ac:dyDescent="0.25">
      <c r="A200" s="75">
        <v>45909.291666666701</v>
      </c>
      <c r="B200" s="60">
        <v>10.4980821666667</v>
      </c>
    </row>
    <row r="201" spans="1:2" x14ac:dyDescent="0.25">
      <c r="A201" s="75">
        <v>45909.333333333299</v>
      </c>
      <c r="B201" s="60">
        <v>12.973836379310301</v>
      </c>
    </row>
    <row r="202" spans="1:2" x14ac:dyDescent="0.25">
      <c r="A202" s="75">
        <v>45909.375</v>
      </c>
      <c r="B202" s="60">
        <v>7.8430391666666699</v>
      </c>
    </row>
    <row r="203" spans="1:2" x14ac:dyDescent="0.25">
      <c r="A203" s="75">
        <v>45909.416666666701</v>
      </c>
      <c r="B203" s="60">
        <v>6.0251763793103503</v>
      </c>
    </row>
    <row r="204" spans="1:2" x14ac:dyDescent="0.25">
      <c r="A204" s="75">
        <v>45909.458333333299</v>
      </c>
      <c r="B204" s="60">
        <v>8.6553021666666705</v>
      </c>
    </row>
    <row r="205" spans="1:2" x14ac:dyDescent="0.25">
      <c r="A205" s="75">
        <v>45909.5</v>
      </c>
      <c r="B205" s="60">
        <v>6.3259015517241401</v>
      </c>
    </row>
    <row r="206" spans="1:2" x14ac:dyDescent="0.25">
      <c r="A206" s="75">
        <v>45909.541666666701</v>
      </c>
      <c r="B206" s="60">
        <v>9.6916826666666704</v>
      </c>
    </row>
    <row r="207" spans="1:2" x14ac:dyDescent="0.25">
      <c r="A207" s="75">
        <v>45909.583333333299</v>
      </c>
      <c r="B207" s="60">
        <v>11.700022758620699</v>
      </c>
    </row>
    <row r="208" spans="1:2" x14ac:dyDescent="0.25">
      <c r="A208" s="75">
        <v>45909.625</v>
      </c>
      <c r="B208" s="60">
        <v>10.515553666666699</v>
      </c>
    </row>
    <row r="209" spans="1:2" x14ac:dyDescent="0.25">
      <c r="A209" s="75">
        <v>45909.666666666701</v>
      </c>
      <c r="B209" s="60">
        <v>8.3613396551724204</v>
      </c>
    </row>
    <row r="210" spans="1:2" x14ac:dyDescent="0.25">
      <c r="A210" s="75">
        <v>45909.708333333299</v>
      </c>
      <c r="B210" s="60">
        <v>7.7241383333333298</v>
      </c>
    </row>
    <row r="211" spans="1:2" x14ac:dyDescent="0.25">
      <c r="A211" s="75">
        <v>45909.75</v>
      </c>
      <c r="B211" s="60">
        <v>6.6035962068965501</v>
      </c>
    </row>
    <row r="212" spans="1:2" x14ac:dyDescent="0.25">
      <c r="A212" s="75">
        <v>45909.791666666701</v>
      </c>
      <c r="B212" s="60">
        <v>2.2861305000000001</v>
      </c>
    </row>
    <row r="213" spans="1:2" x14ac:dyDescent="0.25">
      <c r="A213" s="75">
        <v>45909.833333333299</v>
      </c>
      <c r="B213" s="60">
        <v>2.7996408620689701</v>
      </c>
    </row>
    <row r="214" spans="1:2" x14ac:dyDescent="0.25">
      <c r="A214" s="75">
        <v>45909.875</v>
      </c>
      <c r="B214" s="60">
        <v>2.8429785000000001</v>
      </c>
    </row>
    <row r="215" spans="1:2" x14ac:dyDescent="0.25">
      <c r="A215" s="75">
        <v>45909.916666666701</v>
      </c>
      <c r="B215" s="60">
        <v>2.8825772413793098</v>
      </c>
    </row>
    <row r="216" spans="1:2" x14ac:dyDescent="0.25">
      <c r="A216" s="75">
        <v>45909.958333333299</v>
      </c>
      <c r="B216" s="60">
        <v>3.6886273333333301</v>
      </c>
    </row>
    <row r="217" spans="1:2" x14ac:dyDescent="0.25">
      <c r="A217" s="75">
        <v>45910</v>
      </c>
      <c r="B217" s="60">
        <v>4.3592422413793104</v>
      </c>
    </row>
    <row r="218" spans="1:2" x14ac:dyDescent="0.25">
      <c r="A218" s="75">
        <v>45910.041666666701</v>
      </c>
      <c r="B218" s="60">
        <v>4.5784141666666702</v>
      </c>
    </row>
    <row r="219" spans="1:2" x14ac:dyDescent="0.25">
      <c r="A219" s="75">
        <v>45910.083333333299</v>
      </c>
      <c r="B219" s="60">
        <v>4.1890463793103496</v>
      </c>
    </row>
    <row r="220" spans="1:2" x14ac:dyDescent="0.25">
      <c r="A220" s="75">
        <v>45910.125</v>
      </c>
      <c r="B220" s="60">
        <v>4.6520396666666697</v>
      </c>
    </row>
    <row r="221" spans="1:2" x14ac:dyDescent="0.25">
      <c r="A221" s="75">
        <v>45910.166666666701</v>
      </c>
      <c r="B221" s="60">
        <v>4.9689722413793103</v>
      </c>
    </row>
    <row r="222" spans="1:2" x14ac:dyDescent="0.25">
      <c r="A222" s="75">
        <v>45910.208333333299</v>
      </c>
      <c r="B222" s="60">
        <v>4.9711736666666697</v>
      </c>
    </row>
    <row r="223" spans="1:2" x14ac:dyDescent="0.25">
      <c r="A223" s="75">
        <v>45910.25</v>
      </c>
      <c r="B223" s="60">
        <v>5.2586534482758598</v>
      </c>
    </row>
    <row r="224" spans="1:2" x14ac:dyDescent="0.25">
      <c r="A224" s="75">
        <v>45910.291666666701</v>
      </c>
      <c r="B224" s="60">
        <v>6.2857343333333402</v>
      </c>
    </row>
    <row r="225" spans="1:2" x14ac:dyDescent="0.25">
      <c r="A225" s="75">
        <v>45910.333333333299</v>
      </c>
      <c r="B225" s="60">
        <v>4.68313206896552</v>
      </c>
    </row>
    <row r="226" spans="1:2" x14ac:dyDescent="0.25">
      <c r="A226" s="75">
        <v>45910.375</v>
      </c>
      <c r="B226" s="60">
        <v>4.1875261666666699</v>
      </c>
    </row>
    <row r="227" spans="1:2" x14ac:dyDescent="0.25">
      <c r="A227" s="75">
        <v>45910.416666666701</v>
      </c>
      <c r="B227" s="60">
        <v>3.6455196551724098</v>
      </c>
    </row>
    <row r="228" spans="1:2" x14ac:dyDescent="0.25">
      <c r="A228" s="75">
        <v>45910.458333333299</v>
      </c>
      <c r="B228" s="60">
        <v>4.6679573333333302</v>
      </c>
    </row>
    <row r="229" spans="1:2" x14ac:dyDescent="0.25">
      <c r="A229" s="75">
        <v>45910.5</v>
      </c>
      <c r="B229" s="60">
        <v>4.1998984482758601</v>
      </c>
    </row>
    <row r="230" spans="1:2" x14ac:dyDescent="0.25">
      <c r="A230" s="75">
        <v>45910.541666666701</v>
      </c>
      <c r="B230" s="60">
        <v>5.1343658333333302</v>
      </c>
    </row>
    <row r="231" spans="1:2" x14ac:dyDescent="0.25">
      <c r="A231" s="75">
        <v>45910.583333333299</v>
      </c>
      <c r="B231" s="60">
        <v>4.4288137931034504</v>
      </c>
    </row>
    <row r="232" spans="1:2" x14ac:dyDescent="0.25">
      <c r="A232" s="75">
        <v>45910.625</v>
      </c>
      <c r="B232" s="60">
        <v>2.5425225</v>
      </c>
    </row>
    <row r="233" spans="1:2" x14ac:dyDescent="0.25">
      <c r="A233" s="75">
        <v>45910.666666666701</v>
      </c>
      <c r="B233" s="60">
        <v>3.8869062068965499</v>
      </c>
    </row>
    <row r="234" spans="1:2" x14ac:dyDescent="0.25">
      <c r="A234" s="75">
        <v>45910.708333333299</v>
      </c>
      <c r="B234" s="60">
        <v>5.2489600000000003</v>
      </c>
    </row>
    <row r="235" spans="1:2" x14ac:dyDescent="0.25">
      <c r="A235" s="75">
        <v>45910.75</v>
      </c>
      <c r="B235" s="60">
        <v>2.25038603448276</v>
      </c>
    </row>
    <row r="236" spans="1:2" x14ac:dyDescent="0.25">
      <c r="A236" s="75">
        <v>45910.791666666701</v>
      </c>
      <c r="B236" s="60">
        <v>1.8425647833333301</v>
      </c>
    </row>
    <row r="237" spans="1:2" x14ac:dyDescent="0.25">
      <c r="A237" s="75">
        <v>45910.833333333299</v>
      </c>
      <c r="B237" s="60">
        <v>2.9276284482758599</v>
      </c>
    </row>
    <row r="238" spans="1:2" x14ac:dyDescent="0.25">
      <c r="A238" s="75">
        <v>45910.875</v>
      </c>
      <c r="B238" s="60">
        <v>3.97771766666667</v>
      </c>
    </row>
    <row r="239" spans="1:2" x14ac:dyDescent="0.25">
      <c r="A239" s="75">
        <v>45910.916666666701</v>
      </c>
      <c r="B239" s="60">
        <v>3.7259377586206899</v>
      </c>
    </row>
    <row r="240" spans="1:2" x14ac:dyDescent="0.25">
      <c r="A240" s="75">
        <v>45910.958333333299</v>
      </c>
      <c r="B240" s="60">
        <v>3.98563816666667</v>
      </c>
    </row>
    <row r="241" spans="1:2" x14ac:dyDescent="0.25">
      <c r="A241" s="75">
        <v>45911</v>
      </c>
      <c r="B241" s="60">
        <v>5.0729350000000002</v>
      </c>
    </row>
    <row r="242" spans="1:2" x14ac:dyDescent="0.25">
      <c r="A242" s="75">
        <v>45911.041666666701</v>
      </c>
      <c r="B242" s="60">
        <v>14.962011</v>
      </c>
    </row>
    <row r="243" spans="1:2" x14ac:dyDescent="0.25">
      <c r="A243" s="75">
        <v>45911.083333333299</v>
      </c>
      <c r="B243" s="60">
        <v>16.3261974137931</v>
      </c>
    </row>
    <row r="244" spans="1:2" x14ac:dyDescent="0.25">
      <c r="A244" s="75">
        <v>45911.125</v>
      </c>
      <c r="B244" s="60">
        <v>7.38253466666667</v>
      </c>
    </row>
    <row r="245" spans="1:2" x14ac:dyDescent="0.25">
      <c r="A245" s="75">
        <v>45911.166666666701</v>
      </c>
      <c r="B245" s="60">
        <v>6.6998455172413802</v>
      </c>
    </row>
    <row r="246" spans="1:2" x14ac:dyDescent="0.25">
      <c r="A246" s="75">
        <v>45911.208333333299</v>
      </c>
      <c r="B246" s="60">
        <v>6.5263336666666696</v>
      </c>
    </row>
    <row r="247" spans="1:2" x14ac:dyDescent="0.25">
      <c r="A247" s="75">
        <v>45911.25</v>
      </c>
      <c r="B247" s="60">
        <v>6.64748931034483</v>
      </c>
    </row>
    <row r="248" spans="1:2" x14ac:dyDescent="0.25">
      <c r="A248" s="75">
        <v>45911.291666666701</v>
      </c>
      <c r="B248" s="60">
        <v>6.8347578333333399</v>
      </c>
    </row>
    <row r="249" spans="1:2" x14ac:dyDescent="0.25">
      <c r="A249" s="75">
        <v>45911.333333333299</v>
      </c>
      <c r="B249" s="60">
        <v>7.5260729310344798</v>
      </c>
    </row>
    <row r="250" spans="1:2" x14ac:dyDescent="0.25">
      <c r="A250" s="75">
        <v>45911.375</v>
      </c>
      <c r="B250" s="60">
        <v>6.0067863333333298</v>
      </c>
    </row>
    <row r="251" spans="1:2" x14ac:dyDescent="0.25">
      <c r="A251" s="75">
        <v>45911.416666666701</v>
      </c>
      <c r="B251" s="60">
        <v>5.5447103448275801</v>
      </c>
    </row>
    <row r="252" spans="1:2" x14ac:dyDescent="0.25">
      <c r="A252" s="75">
        <v>45911.458333333299</v>
      </c>
      <c r="B252" s="60">
        <v>5.2681103333333299</v>
      </c>
    </row>
    <row r="253" spans="1:2" x14ac:dyDescent="0.25">
      <c r="A253" s="75">
        <v>45911.5</v>
      </c>
      <c r="B253" s="60">
        <v>4.3164277586206898</v>
      </c>
    </row>
    <row r="254" spans="1:2" x14ac:dyDescent="0.25">
      <c r="A254" s="75">
        <v>45911.541666666701</v>
      </c>
      <c r="B254" s="60">
        <v>4.5451091666666699</v>
      </c>
    </row>
    <row r="255" spans="1:2" x14ac:dyDescent="0.25">
      <c r="A255" s="75">
        <v>45911.583333333299</v>
      </c>
      <c r="B255" s="60">
        <v>4.2311318965517204</v>
      </c>
    </row>
    <row r="256" spans="1:2" x14ac:dyDescent="0.25">
      <c r="A256" s="75">
        <v>45911.625</v>
      </c>
      <c r="B256" s="60">
        <v>1.82237538333333</v>
      </c>
    </row>
    <row r="257" spans="1:2" x14ac:dyDescent="0.25">
      <c r="A257" s="75">
        <v>45911.666666666701</v>
      </c>
      <c r="B257" s="60">
        <v>1.6005701896551701</v>
      </c>
    </row>
    <row r="258" spans="1:2" x14ac:dyDescent="0.25">
      <c r="A258" s="75">
        <v>45911.708333333299</v>
      </c>
      <c r="B258" s="60">
        <v>1.6030613333333299</v>
      </c>
    </row>
    <row r="259" spans="1:2" x14ac:dyDescent="0.25">
      <c r="A259" s="75">
        <v>45911.75</v>
      </c>
      <c r="B259" s="60">
        <v>2.6281493103448299</v>
      </c>
    </row>
    <row r="260" spans="1:2" x14ac:dyDescent="0.25">
      <c r="A260" s="75">
        <v>45911.791666666701</v>
      </c>
      <c r="B260" s="60">
        <v>2.5413830000000002</v>
      </c>
    </row>
    <row r="261" spans="1:2" x14ac:dyDescent="0.25">
      <c r="A261" s="75">
        <v>45911.833333333299</v>
      </c>
      <c r="B261" s="60">
        <v>3.2810915517241401</v>
      </c>
    </row>
    <row r="262" spans="1:2" x14ac:dyDescent="0.25">
      <c r="A262" s="75">
        <v>45911.875</v>
      </c>
      <c r="B262" s="60">
        <v>3.6071279999999999</v>
      </c>
    </row>
    <row r="263" spans="1:2" x14ac:dyDescent="0.25">
      <c r="A263" s="75">
        <v>45911.916666666701</v>
      </c>
      <c r="B263" s="60">
        <v>2.2053451724137898</v>
      </c>
    </row>
    <row r="264" spans="1:2" x14ac:dyDescent="0.25">
      <c r="A264" s="75">
        <v>45911.958333333299</v>
      </c>
      <c r="B264" s="60">
        <v>3.1218499999999998</v>
      </c>
    </row>
    <row r="265" spans="1:2" x14ac:dyDescent="0.25">
      <c r="A265" s="75">
        <v>45912</v>
      </c>
      <c r="B265" s="60">
        <v>4.1257265517241404</v>
      </c>
    </row>
    <row r="266" spans="1:2" x14ac:dyDescent="0.25">
      <c r="A266" s="75">
        <v>45912.041666666701</v>
      </c>
      <c r="B266" s="60">
        <v>3.31022383333333</v>
      </c>
    </row>
    <row r="267" spans="1:2" x14ac:dyDescent="0.25">
      <c r="A267" s="75">
        <v>45912.083333333299</v>
      </c>
      <c r="B267" s="60">
        <v>2.5236729310344801</v>
      </c>
    </row>
    <row r="268" spans="1:2" x14ac:dyDescent="0.25">
      <c r="A268" s="75">
        <v>45912.125</v>
      </c>
      <c r="B268" s="60">
        <v>3.2890056666666698</v>
      </c>
    </row>
    <row r="269" spans="1:2" x14ac:dyDescent="0.25">
      <c r="A269" s="75">
        <v>45912.166666666701</v>
      </c>
      <c r="B269" s="60">
        <v>3.3304022413793102</v>
      </c>
    </row>
    <row r="270" spans="1:2" x14ac:dyDescent="0.25">
      <c r="A270" s="75">
        <v>45912.208333333299</v>
      </c>
      <c r="B270" s="60">
        <v>4.6392846666666703</v>
      </c>
    </row>
    <row r="271" spans="1:2" x14ac:dyDescent="0.25">
      <c r="A271" s="75">
        <v>45912.25</v>
      </c>
      <c r="B271" s="60">
        <v>5.1398325862069001</v>
      </c>
    </row>
    <row r="272" spans="1:2" x14ac:dyDescent="0.25">
      <c r="A272" s="75">
        <v>45912.291666666701</v>
      </c>
      <c r="B272" s="60">
        <v>5.7770918333333299</v>
      </c>
    </row>
    <row r="273" spans="1:2" x14ac:dyDescent="0.25">
      <c r="A273" s="75">
        <v>45912.333333333299</v>
      </c>
      <c r="B273" s="60">
        <v>6.2478731034482697</v>
      </c>
    </row>
    <row r="274" spans="1:2" x14ac:dyDescent="0.25">
      <c r="A274" s="75">
        <v>45912.375</v>
      </c>
      <c r="B274" s="60">
        <v>5.0866481666666701</v>
      </c>
    </row>
    <row r="275" spans="1:2" x14ac:dyDescent="0.25">
      <c r="A275" s="75">
        <v>45912.416666666701</v>
      </c>
      <c r="B275" s="60">
        <v>3.8781251724137902</v>
      </c>
    </row>
    <row r="276" spans="1:2" x14ac:dyDescent="0.25">
      <c r="A276" s="75">
        <v>45912.458333333299</v>
      </c>
      <c r="B276" s="60">
        <v>3.6789723333333302</v>
      </c>
    </row>
    <row r="277" spans="1:2" x14ac:dyDescent="0.25">
      <c r="A277" s="75">
        <v>45912.5</v>
      </c>
      <c r="B277" s="60">
        <v>3.4022825862068999</v>
      </c>
    </row>
    <row r="278" spans="1:2" x14ac:dyDescent="0.25">
      <c r="A278" s="75">
        <v>45912.541666666701</v>
      </c>
      <c r="B278" s="60">
        <v>3.7550794999999999</v>
      </c>
    </row>
    <row r="279" spans="1:2" x14ac:dyDescent="0.25">
      <c r="A279" s="75">
        <v>45912.583333333299</v>
      </c>
      <c r="B279" s="60">
        <v>3.4421034482758599</v>
      </c>
    </row>
    <row r="280" spans="1:2" x14ac:dyDescent="0.25">
      <c r="A280" s="75">
        <v>45912.625</v>
      </c>
      <c r="B280" s="60">
        <v>2.7873494999999999</v>
      </c>
    </row>
    <row r="281" spans="1:2" x14ac:dyDescent="0.25">
      <c r="A281" s="75">
        <v>45912.666666666701</v>
      </c>
      <c r="B281" s="60">
        <v>2.4077474137930999</v>
      </c>
    </row>
    <row r="282" spans="1:2" x14ac:dyDescent="0.25">
      <c r="A282" s="75">
        <v>45912.708333333299</v>
      </c>
      <c r="B282" s="60">
        <v>2.1738521666666699</v>
      </c>
    </row>
    <row r="283" spans="1:2" x14ac:dyDescent="0.25">
      <c r="A283" s="75">
        <v>45912.75</v>
      </c>
      <c r="B283" s="60">
        <v>2.4436929310344802</v>
      </c>
    </row>
    <row r="284" spans="1:2" x14ac:dyDescent="0.25">
      <c r="A284" s="75">
        <v>45912.791666666701</v>
      </c>
      <c r="B284" s="60">
        <v>1.6664798333333299</v>
      </c>
    </row>
    <row r="285" spans="1:2" x14ac:dyDescent="0.25">
      <c r="A285" s="75">
        <v>45912.833333333299</v>
      </c>
      <c r="B285" s="60">
        <v>3.3743055172413801</v>
      </c>
    </row>
    <row r="286" spans="1:2" x14ac:dyDescent="0.25">
      <c r="A286" s="75">
        <v>45912.875</v>
      </c>
      <c r="B286" s="60">
        <v>3.7803821666666702</v>
      </c>
    </row>
    <row r="287" spans="1:2" x14ac:dyDescent="0.25">
      <c r="A287" s="75">
        <v>45912.916666666701</v>
      </c>
      <c r="B287" s="60">
        <v>3.9939181034482698</v>
      </c>
    </row>
    <row r="288" spans="1:2" x14ac:dyDescent="0.25">
      <c r="A288" s="75">
        <v>45912.958333333299</v>
      </c>
      <c r="B288" s="60">
        <v>3.5100753333333299</v>
      </c>
    </row>
    <row r="289" spans="1:2" x14ac:dyDescent="0.25">
      <c r="A289" s="75">
        <v>45913</v>
      </c>
      <c r="B289" s="60">
        <v>3.6329765517241399</v>
      </c>
    </row>
    <row r="290" spans="1:2" x14ac:dyDescent="0.25">
      <c r="A290" s="75">
        <v>45913.041666666701</v>
      </c>
      <c r="B290" s="60">
        <v>3.5183211666666701</v>
      </c>
    </row>
    <row r="291" spans="1:2" x14ac:dyDescent="0.25">
      <c r="A291" s="75">
        <v>45913.083333333299</v>
      </c>
      <c r="B291" s="60">
        <v>3.98551155172414</v>
      </c>
    </row>
    <row r="292" spans="1:2" x14ac:dyDescent="0.25">
      <c r="A292" s="75">
        <v>45913.125</v>
      </c>
      <c r="B292" s="60">
        <v>4.2502638333333298</v>
      </c>
    </row>
    <row r="293" spans="1:2" x14ac:dyDescent="0.25">
      <c r="A293" s="75">
        <v>45913.166666666701</v>
      </c>
      <c r="B293" s="60">
        <v>4.7875934482758602</v>
      </c>
    </row>
    <row r="294" spans="1:2" x14ac:dyDescent="0.25">
      <c r="A294" s="75">
        <v>45913.208333333299</v>
      </c>
      <c r="B294" s="60">
        <v>4.7518791666666704</v>
      </c>
    </row>
    <row r="295" spans="1:2" x14ac:dyDescent="0.25">
      <c r="A295" s="75">
        <v>45913.25</v>
      </c>
      <c r="B295" s="60">
        <v>2.7615641379310301</v>
      </c>
    </row>
    <row r="296" spans="1:2" x14ac:dyDescent="0.25">
      <c r="A296" s="75">
        <v>45913.291666666701</v>
      </c>
      <c r="B296" s="60">
        <v>3.36192783333333</v>
      </c>
    </row>
    <row r="297" spans="1:2" x14ac:dyDescent="0.25">
      <c r="A297" s="75">
        <v>45913.333333333299</v>
      </c>
      <c r="B297" s="60">
        <v>4.4690435593220297</v>
      </c>
    </row>
    <row r="298" spans="1:2" x14ac:dyDescent="0.25">
      <c r="A298" s="75">
        <v>45913.375</v>
      </c>
      <c r="B298" s="60">
        <v>4.821332</v>
      </c>
    </row>
    <row r="299" spans="1:2" x14ac:dyDescent="0.25">
      <c r="A299" s="75">
        <v>45913.416666666701</v>
      </c>
      <c r="B299" s="60">
        <v>3.6724899999999998</v>
      </c>
    </row>
    <row r="300" spans="1:2" x14ac:dyDescent="0.25">
      <c r="A300" s="75">
        <v>45913.458333333299</v>
      </c>
      <c r="B300" s="60">
        <v>4.1070303333333298</v>
      </c>
    </row>
    <row r="301" spans="1:2" x14ac:dyDescent="0.25">
      <c r="A301" s="75">
        <v>45913.5</v>
      </c>
      <c r="B301" s="60">
        <v>3.6793439655172402</v>
      </c>
    </row>
    <row r="302" spans="1:2" x14ac:dyDescent="0.25">
      <c r="A302" s="75">
        <v>45913.541666666701</v>
      </c>
      <c r="B302" s="60">
        <v>2.6818240000000002</v>
      </c>
    </row>
    <row r="303" spans="1:2" x14ac:dyDescent="0.25">
      <c r="A303" s="75">
        <v>45913.583333333299</v>
      </c>
      <c r="B303" s="60">
        <v>2.2514112068965502</v>
      </c>
    </row>
    <row r="304" spans="1:2" x14ac:dyDescent="0.25">
      <c r="A304" s="75">
        <v>45913.625</v>
      </c>
      <c r="B304" s="60">
        <v>2.28555016666667</v>
      </c>
    </row>
    <row r="305" spans="1:2" x14ac:dyDescent="0.25">
      <c r="A305" s="75">
        <v>45913.666666666701</v>
      </c>
      <c r="B305" s="60">
        <v>2.0218006896551701</v>
      </c>
    </row>
    <row r="306" spans="1:2" x14ac:dyDescent="0.25">
      <c r="A306" s="75">
        <v>45913.708333333299</v>
      </c>
      <c r="B306" s="60">
        <v>2.6876175</v>
      </c>
    </row>
    <row r="307" spans="1:2" x14ac:dyDescent="0.25">
      <c r="A307" s="75">
        <v>45913.75</v>
      </c>
      <c r="B307" s="60">
        <v>1.4112281034482801</v>
      </c>
    </row>
    <row r="308" spans="1:2" x14ac:dyDescent="0.25">
      <c r="A308" s="75">
        <v>45913.791666666701</v>
      </c>
      <c r="B308" s="60">
        <v>2.01479116666667</v>
      </c>
    </row>
    <row r="309" spans="1:2" x14ac:dyDescent="0.25">
      <c r="A309" s="75">
        <v>45913.833333333299</v>
      </c>
      <c r="B309" s="60">
        <v>2.78762327586207</v>
      </c>
    </row>
    <row r="310" spans="1:2" x14ac:dyDescent="0.25">
      <c r="A310" s="75">
        <v>45913.875</v>
      </c>
      <c r="B310" s="60">
        <v>4.1655261666666696</v>
      </c>
    </row>
    <row r="311" spans="1:2" x14ac:dyDescent="0.25">
      <c r="A311" s="75">
        <v>45913.916666666701</v>
      </c>
      <c r="B311" s="60">
        <v>4.1617536206896597</v>
      </c>
    </row>
    <row r="312" spans="1:2" x14ac:dyDescent="0.25">
      <c r="A312" s="75">
        <v>45913.958333333299</v>
      </c>
      <c r="B312" s="60">
        <v>5.0702385000000003</v>
      </c>
    </row>
    <row r="313" spans="1:2" x14ac:dyDescent="0.25">
      <c r="A313" s="75">
        <v>45914</v>
      </c>
      <c r="B313" s="60">
        <v>4.4220687931034499</v>
      </c>
    </row>
    <row r="314" spans="1:2" x14ac:dyDescent="0.25">
      <c r="A314" s="75">
        <v>45914.041666666701</v>
      </c>
      <c r="B314" s="60">
        <v>4.8647755932203403</v>
      </c>
    </row>
    <row r="315" spans="1:2" x14ac:dyDescent="0.25">
      <c r="A315" s="75">
        <v>45914.083333333299</v>
      </c>
      <c r="B315" s="60">
        <v>5.380833</v>
      </c>
    </row>
    <row r="316" spans="1:2" x14ac:dyDescent="0.25">
      <c r="A316" s="75">
        <v>45914.125</v>
      </c>
      <c r="B316" s="60">
        <v>5.22150466666666</v>
      </c>
    </row>
    <row r="317" spans="1:2" x14ac:dyDescent="0.25">
      <c r="A317" s="75">
        <v>45914.166666666701</v>
      </c>
      <c r="B317" s="60">
        <v>6.1430941379310404</v>
      </c>
    </row>
    <row r="318" spans="1:2" x14ac:dyDescent="0.25">
      <c r="A318" s="75">
        <v>45914.208333333299</v>
      </c>
      <c r="B318" s="60">
        <v>6.1951918333333298</v>
      </c>
    </row>
    <row r="319" spans="1:2" x14ac:dyDescent="0.25">
      <c r="A319" s="75">
        <v>45914.25</v>
      </c>
      <c r="B319" s="60">
        <v>6.5149048275862098</v>
      </c>
    </row>
    <row r="320" spans="1:2" x14ac:dyDescent="0.25">
      <c r="A320" s="75">
        <v>45914.291666666701</v>
      </c>
      <c r="B320" s="60">
        <v>6.76566283333334</v>
      </c>
    </row>
    <row r="321" spans="1:2" x14ac:dyDescent="0.25">
      <c r="A321" s="75">
        <v>45914.333333333299</v>
      </c>
      <c r="B321" s="60">
        <v>7.8559118965517198</v>
      </c>
    </row>
    <row r="322" spans="1:2" x14ac:dyDescent="0.25">
      <c r="A322" s="75">
        <v>45914.375</v>
      </c>
      <c r="B322" s="60">
        <v>6.1867593333333302</v>
      </c>
    </row>
    <row r="323" spans="1:2" x14ac:dyDescent="0.25">
      <c r="A323" s="75">
        <v>45914.416666666701</v>
      </c>
      <c r="B323" s="60">
        <v>5.8836098275862101</v>
      </c>
    </row>
    <row r="324" spans="1:2" x14ac:dyDescent="0.25">
      <c r="A324" s="75">
        <v>45914.458333333299</v>
      </c>
      <c r="B324" s="60">
        <v>5.4664070000000002</v>
      </c>
    </row>
    <row r="325" spans="1:2" x14ac:dyDescent="0.25">
      <c r="A325" s="75">
        <v>45914.5</v>
      </c>
      <c r="B325" s="60">
        <v>5.3101463793103401</v>
      </c>
    </row>
    <row r="326" spans="1:2" x14ac:dyDescent="0.25">
      <c r="A326" s="75">
        <v>45914.541666666701</v>
      </c>
      <c r="B326" s="60">
        <v>5.0098758333333304</v>
      </c>
    </row>
    <row r="327" spans="1:2" x14ac:dyDescent="0.25">
      <c r="A327" s="75">
        <v>45914.583333333299</v>
      </c>
      <c r="B327" s="60">
        <v>5.2996734482758603</v>
      </c>
    </row>
    <row r="328" spans="1:2" x14ac:dyDescent="0.25">
      <c r="A328" s="75">
        <v>45914.625</v>
      </c>
      <c r="B328" s="60">
        <v>6.4593765000000003</v>
      </c>
    </row>
    <row r="329" spans="1:2" x14ac:dyDescent="0.25">
      <c r="A329" s="75">
        <v>45914.666666666701</v>
      </c>
      <c r="B329" s="60">
        <v>7.1303610344827604</v>
      </c>
    </row>
    <row r="330" spans="1:2" x14ac:dyDescent="0.25">
      <c r="A330" s="75">
        <v>45914.708333333299</v>
      </c>
      <c r="B330" s="60">
        <v>6.5568481666666703</v>
      </c>
    </row>
    <row r="331" spans="1:2" x14ac:dyDescent="0.25">
      <c r="A331" s="75">
        <v>45914.75</v>
      </c>
      <c r="B331" s="60">
        <v>3.6033401724137901</v>
      </c>
    </row>
    <row r="332" spans="1:2" x14ac:dyDescent="0.25">
      <c r="A332" s="75">
        <v>45914.791666666701</v>
      </c>
      <c r="B332" s="60">
        <v>2.5730758333333301</v>
      </c>
    </row>
    <row r="333" spans="1:2" x14ac:dyDescent="0.25">
      <c r="A333" s="75">
        <v>45914.833333333299</v>
      </c>
      <c r="B333" s="60">
        <v>2.2222912068965499</v>
      </c>
    </row>
    <row r="334" spans="1:2" x14ac:dyDescent="0.25">
      <c r="A334" s="75">
        <v>45914.875</v>
      </c>
      <c r="B334" s="60">
        <v>2.1395279999999999</v>
      </c>
    </row>
    <row r="335" spans="1:2" x14ac:dyDescent="0.25">
      <c r="A335" s="75">
        <v>45914.916666666701</v>
      </c>
      <c r="B335" s="60">
        <v>6.60917241379311</v>
      </c>
    </row>
    <row r="336" spans="1:2" x14ac:dyDescent="0.25">
      <c r="A336" s="75">
        <v>45914.958333333299</v>
      </c>
      <c r="B336" s="60">
        <v>8.4467326666666693</v>
      </c>
    </row>
    <row r="337" spans="1:2" x14ac:dyDescent="0.25">
      <c r="A337" s="75">
        <v>45915</v>
      </c>
      <c r="B337" s="60">
        <v>8.0154015254237301</v>
      </c>
    </row>
    <row r="338" spans="1:2" x14ac:dyDescent="0.25">
      <c r="A338" s="75">
        <v>45915.041666666701</v>
      </c>
      <c r="B338" s="60">
        <v>8.0804788333333306</v>
      </c>
    </row>
    <row r="339" spans="1:2" x14ac:dyDescent="0.25">
      <c r="A339" s="75">
        <v>45915.083333333299</v>
      </c>
      <c r="B339" s="60">
        <v>4.8133263793103396</v>
      </c>
    </row>
    <row r="340" spans="1:2" x14ac:dyDescent="0.25">
      <c r="A340" s="75">
        <v>45915.125</v>
      </c>
      <c r="B340" s="60">
        <v>4.798972</v>
      </c>
    </row>
    <row r="341" spans="1:2" x14ac:dyDescent="0.25">
      <c r="A341" s="75">
        <v>45915.166666666701</v>
      </c>
      <c r="B341" s="60">
        <v>5.4200349152542397</v>
      </c>
    </row>
    <row r="342" spans="1:2" x14ac:dyDescent="0.25">
      <c r="A342" s="75">
        <v>45915.208333333299</v>
      </c>
      <c r="B342" s="60">
        <v>6.3061178333333299</v>
      </c>
    </row>
    <row r="343" spans="1:2" x14ac:dyDescent="0.25">
      <c r="A343" s="75">
        <v>45915.25</v>
      </c>
      <c r="B343" s="60">
        <v>7.10641603448276</v>
      </c>
    </row>
    <row r="344" spans="1:2" x14ac:dyDescent="0.25">
      <c r="A344" s="75">
        <v>45915.291666666701</v>
      </c>
      <c r="B344" s="60">
        <v>5.7726284999999997</v>
      </c>
    </row>
    <row r="345" spans="1:2" x14ac:dyDescent="0.25">
      <c r="A345" s="75">
        <v>45915.333333333299</v>
      </c>
      <c r="B345" s="60">
        <v>6.2714760344827596</v>
      </c>
    </row>
    <row r="346" spans="1:2" x14ac:dyDescent="0.25">
      <c r="A346" s="75">
        <v>45915.375</v>
      </c>
      <c r="B346" s="60">
        <v>6.0367911666666698</v>
      </c>
    </row>
    <row r="347" spans="1:2" x14ac:dyDescent="0.25">
      <c r="A347" s="75">
        <v>45915.416666666701</v>
      </c>
      <c r="B347" s="60">
        <v>6.20192224137931</v>
      </c>
    </row>
    <row r="348" spans="1:2" x14ac:dyDescent="0.25">
      <c r="A348" s="75">
        <v>45915.458333333299</v>
      </c>
      <c r="B348" s="60">
        <v>5.9893381666666698</v>
      </c>
    </row>
    <row r="349" spans="1:2" x14ac:dyDescent="0.25">
      <c r="A349" s="75">
        <v>45915.5</v>
      </c>
      <c r="B349" s="60">
        <v>5.8882912068965503</v>
      </c>
    </row>
    <row r="350" spans="1:2" x14ac:dyDescent="0.25">
      <c r="A350" s="75">
        <v>45915.541666666701</v>
      </c>
      <c r="B350" s="60">
        <v>4.7328855000000001</v>
      </c>
    </row>
    <row r="351" spans="1:2" x14ac:dyDescent="0.25">
      <c r="A351" s="75">
        <v>45915.583333333299</v>
      </c>
      <c r="B351" s="60">
        <v>4.1868418965517202</v>
      </c>
    </row>
    <row r="352" spans="1:2" x14ac:dyDescent="0.25">
      <c r="A352" s="75">
        <v>45915.625</v>
      </c>
      <c r="B352" s="60">
        <v>3.64775933333333</v>
      </c>
    </row>
    <row r="353" spans="1:2" x14ac:dyDescent="0.25">
      <c r="A353" s="75">
        <v>45915.666666666701</v>
      </c>
      <c r="B353" s="60">
        <v>3.15511137931035</v>
      </c>
    </row>
    <row r="354" spans="1:2" x14ac:dyDescent="0.25">
      <c r="A354" s="75">
        <v>45915.708333333299</v>
      </c>
      <c r="B354" s="60">
        <v>3.04002383333333</v>
      </c>
    </row>
    <row r="355" spans="1:2" x14ac:dyDescent="0.25">
      <c r="A355" s="75">
        <v>45915.75</v>
      </c>
      <c r="B355" s="60">
        <v>3.5970467241379298</v>
      </c>
    </row>
    <row r="356" spans="1:2" x14ac:dyDescent="0.25">
      <c r="A356" s="75">
        <v>45915.791666666701</v>
      </c>
      <c r="B356" s="60">
        <v>3.6943441666666699</v>
      </c>
    </row>
    <row r="357" spans="1:2" x14ac:dyDescent="0.25">
      <c r="A357" s="75">
        <v>45915.833333333299</v>
      </c>
      <c r="B357" s="60">
        <v>4.4622144827586201</v>
      </c>
    </row>
    <row r="358" spans="1:2" x14ac:dyDescent="0.25">
      <c r="A358" s="75">
        <v>45915.875</v>
      </c>
      <c r="B358" s="60">
        <v>4.8048038333333301</v>
      </c>
    </row>
    <row r="359" spans="1:2" x14ac:dyDescent="0.25">
      <c r="A359" s="75">
        <v>45915.916666666701</v>
      </c>
      <c r="B359" s="60">
        <v>4.5845391379310296</v>
      </c>
    </row>
    <row r="360" spans="1:2" x14ac:dyDescent="0.25">
      <c r="A360" s="75">
        <v>45915.958333333299</v>
      </c>
      <c r="B360" s="60">
        <v>4.4931551666666696</v>
      </c>
    </row>
    <row r="361" spans="1:2" x14ac:dyDescent="0.25">
      <c r="A361" s="75">
        <v>45916</v>
      </c>
      <c r="B361" s="60">
        <v>4.0361927586206896</v>
      </c>
    </row>
    <row r="362" spans="1:2" x14ac:dyDescent="0.25">
      <c r="A362" s="75">
        <v>45916.041666666701</v>
      </c>
      <c r="B362" s="60">
        <v>3.8455655000000002</v>
      </c>
    </row>
    <row r="363" spans="1:2" x14ac:dyDescent="0.25">
      <c r="A363" s="75">
        <v>45916.083333333299</v>
      </c>
      <c r="B363" s="60">
        <v>3.47319465517241</v>
      </c>
    </row>
    <row r="364" spans="1:2" x14ac:dyDescent="0.25">
      <c r="A364" s="75">
        <v>45916.125</v>
      </c>
      <c r="B364" s="60">
        <v>4.0027780000000002</v>
      </c>
    </row>
    <row r="365" spans="1:2" x14ac:dyDescent="0.25">
      <c r="A365" s="75">
        <v>45916.166666666701</v>
      </c>
      <c r="B365" s="60">
        <v>4.4810060344827596</v>
      </c>
    </row>
    <row r="366" spans="1:2" x14ac:dyDescent="0.25">
      <c r="A366" s="75">
        <v>45916.208333333299</v>
      </c>
      <c r="B366" s="60">
        <v>4.48008116666667</v>
      </c>
    </row>
    <row r="367" spans="1:2" x14ac:dyDescent="0.25">
      <c r="A367" s="75">
        <v>45916.25</v>
      </c>
      <c r="B367" s="60">
        <v>4.2076929310344804</v>
      </c>
    </row>
    <row r="368" spans="1:2" x14ac:dyDescent="0.25">
      <c r="A368" s="75">
        <v>45916.291666666701</v>
      </c>
      <c r="B368" s="60">
        <v>3.9859583333333299</v>
      </c>
    </row>
    <row r="369" spans="1:2" x14ac:dyDescent="0.25">
      <c r="A369" s="75">
        <v>45916.333333333299</v>
      </c>
      <c r="B369" s="60">
        <v>4.0911298275862098</v>
      </c>
    </row>
    <row r="370" spans="1:2" x14ac:dyDescent="0.25">
      <c r="A370" s="75">
        <v>45916.375</v>
      </c>
      <c r="B370" s="60">
        <v>3.9149513333333301</v>
      </c>
    </row>
    <row r="371" spans="1:2" x14ac:dyDescent="0.25">
      <c r="A371" s="75">
        <v>45916.416666666701</v>
      </c>
      <c r="B371" s="60">
        <v>3.8535705172413799</v>
      </c>
    </row>
    <row r="372" spans="1:2" x14ac:dyDescent="0.25">
      <c r="A372" s="75">
        <v>45916.458333333299</v>
      </c>
      <c r="B372" s="60">
        <v>3.8526015</v>
      </c>
    </row>
    <row r="373" spans="1:2" x14ac:dyDescent="0.25">
      <c r="A373" s="75">
        <v>45916.5</v>
      </c>
      <c r="B373" s="60">
        <v>2.8482522413793099</v>
      </c>
    </row>
    <row r="374" spans="1:2" x14ac:dyDescent="0.25">
      <c r="A374" s="75">
        <v>45916.541666666701</v>
      </c>
      <c r="B374" s="60">
        <v>3.4284715000000001</v>
      </c>
    </row>
    <row r="375" spans="1:2" x14ac:dyDescent="0.25">
      <c r="A375" s="75">
        <v>45916.583333333299</v>
      </c>
      <c r="B375" s="60">
        <v>2.91213189655172</v>
      </c>
    </row>
    <row r="376" spans="1:2" x14ac:dyDescent="0.25">
      <c r="A376" s="75">
        <v>45916.625</v>
      </c>
      <c r="B376" s="60">
        <v>3.5204788333333301</v>
      </c>
    </row>
    <row r="377" spans="1:2" x14ac:dyDescent="0.25">
      <c r="A377" s="75">
        <v>45916.666666666701</v>
      </c>
      <c r="B377" s="60">
        <v>2.4479698275862098</v>
      </c>
    </row>
    <row r="378" spans="1:2" x14ac:dyDescent="0.25">
      <c r="A378" s="75">
        <v>45916.708333333299</v>
      </c>
      <c r="B378" s="60">
        <v>2.0832593333333298</v>
      </c>
    </row>
    <row r="379" spans="1:2" x14ac:dyDescent="0.25">
      <c r="A379" s="75">
        <v>45916.75</v>
      </c>
      <c r="B379" s="60">
        <v>2.2294506896551698</v>
      </c>
    </row>
    <row r="380" spans="1:2" x14ac:dyDescent="0.25">
      <c r="A380" s="75">
        <v>45916.791666666701</v>
      </c>
      <c r="B380" s="60">
        <v>1.8133793333333299</v>
      </c>
    </row>
    <row r="381" spans="1:2" x14ac:dyDescent="0.25">
      <c r="A381" s="75">
        <v>45916.833333333299</v>
      </c>
      <c r="B381" s="60">
        <v>2.3033625862068998</v>
      </c>
    </row>
    <row r="382" spans="1:2" x14ac:dyDescent="0.25">
      <c r="A382" s="75">
        <v>45916.875</v>
      </c>
      <c r="B382" s="60">
        <v>2.5569156666666699</v>
      </c>
    </row>
    <row r="383" spans="1:2" x14ac:dyDescent="0.25">
      <c r="A383" s="75">
        <v>45916.916666666701</v>
      </c>
      <c r="B383" s="60">
        <v>3.00383965517242</v>
      </c>
    </row>
    <row r="384" spans="1:2" x14ac:dyDescent="0.25">
      <c r="A384" s="75">
        <v>45916.958333333299</v>
      </c>
      <c r="B384" s="60">
        <v>3.6978606666666698</v>
      </c>
    </row>
    <row r="385" spans="1:2" x14ac:dyDescent="0.25">
      <c r="A385" s="75">
        <v>45917</v>
      </c>
      <c r="B385" s="60">
        <v>4.1054034482758599</v>
      </c>
    </row>
    <row r="386" spans="1:2" x14ac:dyDescent="0.25">
      <c r="A386" s="75">
        <v>45917.041666666701</v>
      </c>
      <c r="B386" s="60">
        <v>4.3916048333333304</v>
      </c>
    </row>
    <row r="387" spans="1:2" x14ac:dyDescent="0.25">
      <c r="A387" s="75">
        <v>45917.083333333299</v>
      </c>
      <c r="B387" s="60">
        <v>4.8613272413793096</v>
      </c>
    </row>
    <row r="388" spans="1:2" x14ac:dyDescent="0.25">
      <c r="A388" s="75">
        <v>45917.125</v>
      </c>
      <c r="B388" s="60">
        <v>5.0341855000000004</v>
      </c>
    </row>
    <row r="389" spans="1:2" x14ac:dyDescent="0.25">
      <c r="A389" s="75">
        <v>45917.166666666701</v>
      </c>
      <c r="B389" s="60">
        <v>6.7331491379310302</v>
      </c>
    </row>
    <row r="390" spans="1:2" x14ac:dyDescent="0.25">
      <c r="A390" s="75">
        <v>45917.208333333299</v>
      </c>
      <c r="B390" s="60">
        <v>5.0366343333333301</v>
      </c>
    </row>
    <row r="391" spans="1:2" x14ac:dyDescent="0.25">
      <c r="A391" s="75">
        <v>45917.25</v>
      </c>
      <c r="B391" s="60">
        <v>4.58062448275862</v>
      </c>
    </row>
    <row r="392" spans="1:2" x14ac:dyDescent="0.25">
      <c r="A392" s="75">
        <v>45917.291666666701</v>
      </c>
      <c r="B392" s="60">
        <v>4.1455045000000004</v>
      </c>
    </row>
    <row r="393" spans="1:2" x14ac:dyDescent="0.25">
      <c r="A393" s="75">
        <v>45917.333333333299</v>
      </c>
      <c r="B393" s="60">
        <v>3.5206520689655201</v>
      </c>
    </row>
    <row r="394" spans="1:2" x14ac:dyDescent="0.25">
      <c r="A394" s="75">
        <v>45917.375</v>
      </c>
      <c r="B394" s="60">
        <v>2.7422093333333302</v>
      </c>
    </row>
    <row r="395" spans="1:2" x14ac:dyDescent="0.25">
      <c r="A395" s="75">
        <v>45917.416666666701</v>
      </c>
      <c r="B395" s="60">
        <v>1.7239825862069</v>
      </c>
    </row>
    <row r="396" spans="1:2" x14ac:dyDescent="0.25">
      <c r="A396" s="75">
        <v>45917.458333333299</v>
      </c>
      <c r="B396" s="60">
        <v>1.448366</v>
      </c>
    </row>
    <row r="397" spans="1:2" x14ac:dyDescent="0.25">
      <c r="A397" s="75">
        <v>45917.5</v>
      </c>
      <c r="B397" s="60">
        <v>1.84875620689655</v>
      </c>
    </row>
    <row r="398" spans="1:2" x14ac:dyDescent="0.25">
      <c r="A398" s="75">
        <v>45917.541666666701</v>
      </c>
      <c r="B398" s="60">
        <v>1.61775916666667</v>
      </c>
    </row>
    <row r="399" spans="1:2" x14ac:dyDescent="0.25">
      <c r="A399" s="75">
        <v>45917.583333333299</v>
      </c>
      <c r="B399" s="60">
        <v>1.7759706896551699</v>
      </c>
    </row>
    <row r="400" spans="1:2" x14ac:dyDescent="0.25">
      <c r="A400" s="75">
        <v>45917.625</v>
      </c>
      <c r="B400" s="60">
        <v>2.0208080000000002</v>
      </c>
    </row>
    <row r="401" spans="1:2" x14ac:dyDescent="0.25">
      <c r="A401" s="75">
        <v>45917.666666666701</v>
      </c>
      <c r="B401" s="60">
        <v>1.8923922413793099</v>
      </c>
    </row>
    <row r="402" spans="1:2" x14ac:dyDescent="0.25">
      <c r="A402" s="75">
        <v>45917.708333333299</v>
      </c>
      <c r="B402" s="60">
        <v>2.0965973333333299</v>
      </c>
    </row>
    <row r="403" spans="1:2" x14ac:dyDescent="0.25">
      <c r="A403" s="75">
        <v>45917.75</v>
      </c>
      <c r="B403" s="60">
        <v>2.1691770689655199</v>
      </c>
    </row>
    <row r="404" spans="1:2" x14ac:dyDescent="0.25">
      <c r="A404" s="75">
        <v>45917.791666666701</v>
      </c>
      <c r="B404" s="60">
        <v>1.67303766666667</v>
      </c>
    </row>
    <row r="405" spans="1:2" x14ac:dyDescent="0.25">
      <c r="A405" s="75">
        <v>45917.833333333299</v>
      </c>
      <c r="B405" s="60">
        <v>1.46763724137931</v>
      </c>
    </row>
    <row r="406" spans="1:2" x14ac:dyDescent="0.25">
      <c r="A406" s="75">
        <v>45917.875</v>
      </c>
      <c r="B406" s="60">
        <v>1.5116935</v>
      </c>
    </row>
    <row r="407" spans="1:2" x14ac:dyDescent="0.25">
      <c r="A407" s="75">
        <v>45917.916666666701</v>
      </c>
      <c r="B407" s="60">
        <v>2.2056249999999999</v>
      </c>
    </row>
    <row r="408" spans="1:2" x14ac:dyDescent="0.25">
      <c r="A408" s="75">
        <v>45917.958333333299</v>
      </c>
      <c r="B408" s="60">
        <v>1.6088150000000001</v>
      </c>
    </row>
    <row r="409" spans="1:2" x14ac:dyDescent="0.25">
      <c r="A409" s="75">
        <v>45918</v>
      </c>
      <c r="B409" s="60">
        <v>1.3550967241379299</v>
      </c>
    </row>
    <row r="410" spans="1:2" x14ac:dyDescent="0.25">
      <c r="A410" s="75">
        <v>45918.041666666701</v>
      </c>
      <c r="B410" s="60">
        <v>1.5362255</v>
      </c>
    </row>
    <row r="411" spans="1:2" x14ac:dyDescent="0.25">
      <c r="A411" s="75">
        <v>45918.083333333299</v>
      </c>
      <c r="B411" s="60">
        <v>1.5284748275862099</v>
      </c>
    </row>
    <row r="412" spans="1:2" x14ac:dyDescent="0.25">
      <c r="A412" s="75">
        <v>45918.125</v>
      </c>
      <c r="B412" s="60">
        <v>1.4065476666666701</v>
      </c>
    </row>
    <row r="413" spans="1:2" x14ac:dyDescent="0.25">
      <c r="A413" s="75">
        <v>45918.166666666701</v>
      </c>
      <c r="B413" s="60">
        <v>1.5597268965517199</v>
      </c>
    </row>
    <row r="414" spans="1:2" x14ac:dyDescent="0.25">
      <c r="A414" s="75">
        <v>45918.208333333299</v>
      </c>
      <c r="B414" s="60">
        <v>1.6390788333333299</v>
      </c>
    </row>
    <row r="415" spans="1:2" x14ac:dyDescent="0.25">
      <c r="A415" s="75">
        <v>45918.25</v>
      </c>
      <c r="B415" s="60">
        <v>1.86797155172414</v>
      </c>
    </row>
    <row r="416" spans="1:2" x14ac:dyDescent="0.25">
      <c r="A416" s="75">
        <v>45918.291666666701</v>
      </c>
      <c r="B416" s="60">
        <v>1.90943333333333</v>
      </c>
    </row>
    <row r="417" spans="1:2" x14ac:dyDescent="0.25">
      <c r="A417" s="75">
        <v>45918.333333333299</v>
      </c>
      <c r="B417" s="60">
        <v>1.5860740677966101</v>
      </c>
    </row>
    <row r="418" spans="1:2" x14ac:dyDescent="0.25">
      <c r="A418" s="75">
        <v>45918.375</v>
      </c>
      <c r="B418" s="60">
        <v>1.34390993333333</v>
      </c>
    </row>
    <row r="419" spans="1:2" x14ac:dyDescent="0.25">
      <c r="A419" s="75">
        <v>45918.416666666701</v>
      </c>
      <c r="B419" s="60">
        <v>1.6278562068965501</v>
      </c>
    </row>
    <row r="420" spans="1:2" x14ac:dyDescent="0.25">
      <c r="A420" s="75">
        <v>45918.458333333299</v>
      </c>
      <c r="B420" s="60">
        <v>1.5166501666666701</v>
      </c>
    </row>
    <row r="421" spans="1:2" x14ac:dyDescent="0.25">
      <c r="A421" s="75">
        <v>45918.5</v>
      </c>
      <c r="B421" s="60">
        <v>1.3138977068965501</v>
      </c>
    </row>
    <row r="422" spans="1:2" x14ac:dyDescent="0.25">
      <c r="A422" s="75">
        <v>45918.541666666701</v>
      </c>
      <c r="B422" s="60">
        <v>1.5804256666666701</v>
      </c>
    </row>
    <row r="423" spans="1:2" x14ac:dyDescent="0.25">
      <c r="A423" s="75">
        <v>45918.583333333299</v>
      </c>
      <c r="B423" s="60">
        <v>1.7245996551724101</v>
      </c>
    </row>
    <row r="424" spans="1:2" x14ac:dyDescent="0.25">
      <c r="A424" s="75">
        <v>45918.625</v>
      </c>
      <c r="B424" s="60">
        <v>1.56907033333333</v>
      </c>
    </row>
    <row r="425" spans="1:2" x14ac:dyDescent="0.25">
      <c r="A425" s="75">
        <v>45918.666666666701</v>
      </c>
      <c r="B425" s="60">
        <v>1.64324517241379</v>
      </c>
    </row>
    <row r="426" spans="1:2" x14ac:dyDescent="0.25">
      <c r="A426" s="75">
        <v>45918.708333333299</v>
      </c>
      <c r="B426" s="60">
        <v>2.1186318333333301</v>
      </c>
    </row>
    <row r="427" spans="1:2" x14ac:dyDescent="0.25">
      <c r="A427" s="75">
        <v>45918.75</v>
      </c>
      <c r="B427" s="60">
        <v>2.2619082758620701</v>
      </c>
    </row>
    <row r="428" spans="1:2" x14ac:dyDescent="0.25">
      <c r="A428" s="75">
        <v>45918.791666666701</v>
      </c>
      <c r="B428" s="60">
        <v>3.0911960000000001</v>
      </c>
    </row>
    <row r="429" spans="1:2" x14ac:dyDescent="0.25">
      <c r="A429" s="75">
        <v>45918.833333333299</v>
      </c>
      <c r="B429" s="60">
        <v>3.82606</v>
      </c>
    </row>
    <row r="430" spans="1:2" x14ac:dyDescent="0.25">
      <c r="A430" s="75">
        <v>45918.875</v>
      </c>
      <c r="B430" s="60">
        <v>3.7920815000000001</v>
      </c>
    </row>
    <row r="431" spans="1:2" x14ac:dyDescent="0.25">
      <c r="A431" s="75">
        <v>45918.916666666701</v>
      </c>
      <c r="B431" s="60">
        <v>5.21340379310345</v>
      </c>
    </row>
    <row r="432" spans="1:2" x14ac:dyDescent="0.25">
      <c r="A432" s="75">
        <v>45918.958333333299</v>
      </c>
      <c r="B432" s="60">
        <v>6.7376571666666596</v>
      </c>
    </row>
    <row r="433" spans="1:2" x14ac:dyDescent="0.25">
      <c r="A433" s="75">
        <v>45919</v>
      </c>
      <c r="B433" s="60">
        <v>7.2787360344827601</v>
      </c>
    </row>
    <row r="434" spans="1:2" x14ac:dyDescent="0.25">
      <c r="A434" s="75">
        <v>45919.041666666701</v>
      </c>
      <c r="B434" s="60">
        <v>7.2017591666666698</v>
      </c>
    </row>
    <row r="435" spans="1:2" x14ac:dyDescent="0.25">
      <c r="A435" s="75">
        <v>45919.083333333299</v>
      </c>
      <c r="B435" s="60">
        <v>6.6030522413793102</v>
      </c>
    </row>
    <row r="436" spans="1:2" x14ac:dyDescent="0.25">
      <c r="A436" s="75">
        <v>45919.125</v>
      </c>
      <c r="B436" s="60">
        <v>6.6326133333333299</v>
      </c>
    </row>
    <row r="437" spans="1:2" x14ac:dyDescent="0.25">
      <c r="A437" s="75">
        <v>45919.166666666701</v>
      </c>
      <c r="B437" s="60">
        <v>5.6710196551724099</v>
      </c>
    </row>
    <row r="438" spans="1:2" x14ac:dyDescent="0.25">
      <c r="A438" s="75">
        <v>45919.208333333299</v>
      </c>
      <c r="B438" s="60">
        <v>6.4932408333333296</v>
      </c>
    </row>
    <row r="439" spans="1:2" x14ac:dyDescent="0.25">
      <c r="A439" s="75">
        <v>45919.25</v>
      </c>
      <c r="B439" s="60">
        <v>5.6486858620689597</v>
      </c>
    </row>
    <row r="440" spans="1:2" x14ac:dyDescent="0.25">
      <c r="A440" s="75">
        <v>45919.291666666701</v>
      </c>
      <c r="B440" s="60">
        <v>8.8554066666666706</v>
      </c>
    </row>
    <row r="441" spans="1:2" x14ac:dyDescent="0.25">
      <c r="A441" s="75">
        <v>45919.333333333299</v>
      </c>
      <c r="B441" s="60">
        <v>9.4711543103448292</v>
      </c>
    </row>
    <row r="442" spans="1:2" x14ac:dyDescent="0.25">
      <c r="A442" s="75">
        <v>45919.375</v>
      </c>
      <c r="B442" s="60">
        <v>6.5270836666666696</v>
      </c>
    </row>
    <row r="443" spans="1:2" x14ac:dyDescent="0.25">
      <c r="A443" s="75">
        <v>45919.416666666701</v>
      </c>
      <c r="B443" s="60">
        <v>6.5970565517241404</v>
      </c>
    </row>
    <row r="444" spans="1:2" x14ac:dyDescent="0.25">
      <c r="A444" s="75">
        <v>45919.458333333299</v>
      </c>
      <c r="B444" s="60">
        <v>7.6402503333333298</v>
      </c>
    </row>
    <row r="445" spans="1:2" x14ac:dyDescent="0.25">
      <c r="A445" s="75">
        <v>45919.5</v>
      </c>
      <c r="B445" s="60">
        <v>4.6710315517241403</v>
      </c>
    </row>
    <row r="446" spans="1:2" x14ac:dyDescent="0.25">
      <c r="A446" s="75">
        <v>45919.541666666701</v>
      </c>
      <c r="B446" s="60">
        <v>5.3677681666666697</v>
      </c>
    </row>
    <row r="447" spans="1:2" x14ac:dyDescent="0.25">
      <c r="A447" s="75">
        <v>45919.583333333299</v>
      </c>
      <c r="B447" s="60">
        <v>4.9615650000000002</v>
      </c>
    </row>
    <row r="448" spans="1:2" x14ac:dyDescent="0.25">
      <c r="A448" s="75">
        <v>45919.625</v>
      </c>
      <c r="B448" s="60">
        <v>6.85165966666667</v>
      </c>
    </row>
    <row r="449" spans="1:2" x14ac:dyDescent="0.25">
      <c r="A449" s="75">
        <v>45919.666666666701</v>
      </c>
      <c r="B449" s="60">
        <v>7.1308922413793097</v>
      </c>
    </row>
    <row r="450" spans="1:2" x14ac:dyDescent="0.25">
      <c r="A450" s="75">
        <v>45919.708333333299</v>
      </c>
      <c r="B450" s="60">
        <v>6.5878133333333304</v>
      </c>
    </row>
    <row r="451" spans="1:2" x14ac:dyDescent="0.25">
      <c r="A451" s="75">
        <v>45919.75</v>
      </c>
      <c r="B451" s="60">
        <v>6.3252920689655197</v>
      </c>
    </row>
    <row r="452" spans="1:2" x14ac:dyDescent="0.25">
      <c r="A452" s="75">
        <v>45919.791666666701</v>
      </c>
      <c r="B452" s="60">
        <v>5.6901263333333301</v>
      </c>
    </row>
    <row r="453" spans="1:2" x14ac:dyDescent="0.25">
      <c r="A453" s="75">
        <v>45919.833333333299</v>
      </c>
      <c r="B453" s="60">
        <v>8.3214722413793094</v>
      </c>
    </row>
    <row r="454" spans="1:2" x14ac:dyDescent="0.25">
      <c r="A454" s="75">
        <v>45919.875</v>
      </c>
      <c r="B454" s="60">
        <v>7.6383423333333296</v>
      </c>
    </row>
    <row r="455" spans="1:2" x14ac:dyDescent="0.25">
      <c r="A455" s="75">
        <v>45919.916666666701</v>
      </c>
      <c r="B455" s="60">
        <v>11.6392865517241</v>
      </c>
    </row>
    <row r="456" spans="1:2" x14ac:dyDescent="0.25">
      <c r="A456" s="75">
        <v>45919.958333333299</v>
      </c>
      <c r="B456" s="60">
        <v>10.2073668333333</v>
      </c>
    </row>
    <row r="457" spans="1:2" x14ac:dyDescent="0.25">
      <c r="A457" s="75">
        <v>45920</v>
      </c>
      <c r="B457" s="60">
        <v>8.5823084482758691</v>
      </c>
    </row>
    <row r="458" spans="1:2" x14ac:dyDescent="0.25">
      <c r="A458" s="75">
        <v>45920.041666666701</v>
      </c>
      <c r="B458" s="60">
        <v>8.6412853333333306</v>
      </c>
    </row>
    <row r="459" spans="1:2" x14ac:dyDescent="0.25">
      <c r="A459" s="75">
        <v>45920.083333333299</v>
      </c>
      <c r="B459" s="60">
        <v>10.7263353448276</v>
      </c>
    </row>
    <row r="460" spans="1:2" x14ac:dyDescent="0.25">
      <c r="A460" s="75">
        <v>45920.125</v>
      </c>
      <c r="B460" s="60">
        <v>15.7051433333333</v>
      </c>
    </row>
    <row r="461" spans="1:2" x14ac:dyDescent="0.25">
      <c r="A461" s="75">
        <v>45920.166666666701</v>
      </c>
      <c r="B461" s="60">
        <v>15.3836344827586</v>
      </c>
    </row>
    <row r="462" spans="1:2" x14ac:dyDescent="0.25">
      <c r="A462" s="75">
        <v>45920.208333333299</v>
      </c>
      <c r="B462" s="60">
        <v>15.344749999999999</v>
      </c>
    </row>
    <row r="463" spans="1:2" x14ac:dyDescent="0.25">
      <c r="A463" s="75">
        <v>45920.25</v>
      </c>
      <c r="B463" s="60">
        <v>18.676624137931</v>
      </c>
    </row>
    <row r="464" spans="1:2" x14ac:dyDescent="0.25">
      <c r="A464" s="75">
        <v>45920.291666666701</v>
      </c>
      <c r="B464" s="60">
        <v>15.1485966666667</v>
      </c>
    </row>
    <row r="465" spans="1:2" x14ac:dyDescent="0.25">
      <c r="A465" s="75">
        <v>45920.333333333299</v>
      </c>
      <c r="B465" s="60">
        <v>12.105638983050801</v>
      </c>
    </row>
    <row r="466" spans="1:2" x14ac:dyDescent="0.25">
      <c r="A466" s="75">
        <v>45920.375</v>
      </c>
      <c r="B466" s="60">
        <v>13.248989999999999</v>
      </c>
    </row>
    <row r="467" spans="1:2" x14ac:dyDescent="0.25">
      <c r="A467" s="75">
        <v>45920.416666666701</v>
      </c>
      <c r="B467" s="60">
        <v>11.277984482758599</v>
      </c>
    </row>
    <row r="468" spans="1:2" x14ac:dyDescent="0.25">
      <c r="A468" s="75">
        <v>45920.458333333299</v>
      </c>
      <c r="B468" s="60">
        <v>10.98419</v>
      </c>
    </row>
    <row r="469" spans="1:2" x14ac:dyDescent="0.25">
      <c r="A469" s="75">
        <v>45920.5</v>
      </c>
      <c r="B469" s="60">
        <v>11.303418965517199</v>
      </c>
    </row>
    <row r="470" spans="1:2" x14ac:dyDescent="0.25">
      <c r="A470" s="75">
        <v>45920.541666666701</v>
      </c>
      <c r="B470" s="60">
        <v>12.499976666666701</v>
      </c>
    </row>
    <row r="471" spans="1:2" x14ac:dyDescent="0.25">
      <c r="A471" s="75">
        <v>45920.583333333299</v>
      </c>
      <c r="B471" s="60">
        <v>9.6526162068965498</v>
      </c>
    </row>
    <row r="472" spans="1:2" x14ac:dyDescent="0.25">
      <c r="A472" s="75">
        <v>45920.625</v>
      </c>
      <c r="B472" s="60">
        <v>8.5164209999999994</v>
      </c>
    </row>
    <row r="473" spans="1:2" x14ac:dyDescent="0.25">
      <c r="A473" s="75">
        <v>45920.666666666701</v>
      </c>
      <c r="B473" s="60">
        <v>7.6019598275862101</v>
      </c>
    </row>
    <row r="474" spans="1:2" x14ac:dyDescent="0.25">
      <c r="A474" s="75">
        <v>45920.708333333299</v>
      </c>
      <c r="B474" s="60">
        <v>8.3884146666666606</v>
      </c>
    </row>
    <row r="475" spans="1:2" x14ac:dyDescent="0.25">
      <c r="A475" s="75">
        <v>45920.75</v>
      </c>
      <c r="B475" s="60">
        <v>6.4950118965517296</v>
      </c>
    </row>
    <row r="476" spans="1:2" x14ac:dyDescent="0.25">
      <c r="A476" s="75">
        <v>45920.791666666701</v>
      </c>
      <c r="B476" s="60">
        <v>4.4799803333333301</v>
      </c>
    </row>
    <row r="477" spans="1:2" x14ac:dyDescent="0.25">
      <c r="A477" s="75">
        <v>45920.833333333299</v>
      </c>
      <c r="B477" s="60">
        <v>5.01776</v>
      </c>
    </row>
    <row r="478" spans="1:2" x14ac:dyDescent="0.25">
      <c r="A478" s="75">
        <v>45920.875</v>
      </c>
      <c r="B478" s="60">
        <v>3.8881568333333298</v>
      </c>
    </row>
    <row r="479" spans="1:2" x14ac:dyDescent="0.25">
      <c r="A479" s="75">
        <v>45920.916666666701</v>
      </c>
      <c r="B479" s="60">
        <v>4.8074149999999998</v>
      </c>
    </row>
    <row r="480" spans="1:2" x14ac:dyDescent="0.25">
      <c r="A480" s="75">
        <v>45920.958333333299</v>
      </c>
      <c r="B480" s="60">
        <v>4.8019583833333304</v>
      </c>
    </row>
    <row r="481" spans="1:2" x14ac:dyDescent="0.25">
      <c r="A481" s="75">
        <v>45921</v>
      </c>
      <c r="B481" s="60">
        <v>0.77994349152542397</v>
      </c>
    </row>
    <row r="482" spans="1:2" x14ac:dyDescent="0.25">
      <c r="A482" s="75">
        <v>45921.041666666701</v>
      </c>
      <c r="B482" s="60">
        <v>0.86254459322033905</v>
      </c>
    </row>
    <row r="483" spans="1:2" x14ac:dyDescent="0.25">
      <c r="A483" s="75">
        <v>45921.083333333299</v>
      </c>
      <c r="B483" s="60">
        <v>1.1052430677966101</v>
      </c>
    </row>
    <row r="484" spans="1:2" x14ac:dyDescent="0.25">
      <c r="A484" s="75">
        <v>45921.125</v>
      </c>
      <c r="B484" s="60">
        <v>2.3408296666666701</v>
      </c>
    </row>
    <row r="485" spans="1:2" x14ac:dyDescent="0.25">
      <c r="A485" s="75">
        <v>45921.166666666701</v>
      </c>
      <c r="B485" s="60">
        <v>1.3865024137930999</v>
      </c>
    </row>
    <row r="486" spans="1:2" x14ac:dyDescent="0.25">
      <c r="A486" s="75">
        <v>45921.208333333299</v>
      </c>
      <c r="B486" s="60">
        <v>1.44019083333333</v>
      </c>
    </row>
    <row r="487" spans="1:2" x14ac:dyDescent="0.25">
      <c r="A487" s="75">
        <v>45921.25</v>
      </c>
      <c r="B487" s="60">
        <v>1.7668528813559301</v>
      </c>
    </row>
    <row r="488" spans="1:2" x14ac:dyDescent="0.25">
      <c r="A488" s="75">
        <v>45921.291666666701</v>
      </c>
      <c r="B488" s="60">
        <v>2.3276520000000001</v>
      </c>
    </row>
    <row r="489" spans="1:2" x14ac:dyDescent="0.25">
      <c r="A489" s="75">
        <v>45921.333333333299</v>
      </c>
      <c r="B489" s="60">
        <v>3.409745</v>
      </c>
    </row>
    <row r="490" spans="1:2" x14ac:dyDescent="0.25">
      <c r="A490" s="75">
        <v>45921.375</v>
      </c>
      <c r="B490" s="60">
        <v>3.97920083333333</v>
      </c>
    </row>
    <row r="491" spans="1:2" x14ac:dyDescent="0.25">
      <c r="A491" s="75">
        <v>45921.416666666701</v>
      </c>
      <c r="B491" s="60">
        <v>3.7519375862069002</v>
      </c>
    </row>
    <row r="492" spans="1:2" x14ac:dyDescent="0.25">
      <c r="A492" s="75">
        <v>45921.458333333299</v>
      </c>
      <c r="B492" s="60">
        <v>3.2902629999999999</v>
      </c>
    </row>
    <row r="493" spans="1:2" x14ac:dyDescent="0.25">
      <c r="A493" s="75">
        <v>45921.5</v>
      </c>
      <c r="B493" s="60">
        <v>2.8100998275862099</v>
      </c>
    </row>
    <row r="494" spans="1:2" x14ac:dyDescent="0.25">
      <c r="A494" s="75">
        <v>45921.541666666701</v>
      </c>
      <c r="B494" s="60">
        <v>2.6015725000000001</v>
      </c>
    </row>
    <row r="495" spans="1:2" x14ac:dyDescent="0.25">
      <c r="A495" s="75">
        <v>45921.583333333299</v>
      </c>
      <c r="B495" s="60">
        <v>2.4316324137930998</v>
      </c>
    </row>
    <row r="496" spans="1:2" x14ac:dyDescent="0.25">
      <c r="A496" s="75">
        <v>45921.625</v>
      </c>
      <c r="B496" s="60">
        <v>1.9566046666666701</v>
      </c>
    </row>
    <row r="497" spans="1:2" x14ac:dyDescent="0.25">
      <c r="A497" s="75">
        <v>45921.666666666701</v>
      </c>
      <c r="B497" s="60">
        <v>2.75863482758621</v>
      </c>
    </row>
    <row r="498" spans="1:2" x14ac:dyDescent="0.25">
      <c r="A498" s="75">
        <v>45921.708333333299</v>
      </c>
      <c r="B498" s="60">
        <v>2.6963569999999999</v>
      </c>
    </row>
    <row r="499" spans="1:2" x14ac:dyDescent="0.25">
      <c r="A499" s="75">
        <v>45921.75</v>
      </c>
      <c r="B499" s="60">
        <v>1.74980672413793</v>
      </c>
    </row>
    <row r="500" spans="1:2" x14ac:dyDescent="0.25">
      <c r="A500" s="75">
        <v>45921.791666666701</v>
      </c>
      <c r="B500" s="60">
        <v>1.7512175000000001</v>
      </c>
    </row>
    <row r="501" spans="1:2" x14ac:dyDescent="0.25">
      <c r="A501" s="75">
        <v>45921.833333333299</v>
      </c>
      <c r="B501" s="60">
        <v>2.1766584482758602</v>
      </c>
    </row>
    <row r="502" spans="1:2" x14ac:dyDescent="0.25">
      <c r="A502" s="75">
        <v>45921.875</v>
      </c>
      <c r="B502" s="60">
        <v>3.3971088333333301</v>
      </c>
    </row>
    <row r="503" spans="1:2" x14ac:dyDescent="0.25">
      <c r="A503" s="75">
        <v>45921.916666666701</v>
      </c>
      <c r="B503" s="60">
        <v>3.39498310344828</v>
      </c>
    </row>
    <row r="504" spans="1:2" x14ac:dyDescent="0.25">
      <c r="A504" s="75">
        <v>45921.958333333299</v>
      </c>
      <c r="B504" s="60">
        <v>3.3870295000000001</v>
      </c>
    </row>
    <row r="505" spans="1:2" x14ac:dyDescent="0.25">
      <c r="A505" s="75">
        <v>45922</v>
      </c>
      <c r="B505" s="60">
        <v>3.8160584482758599</v>
      </c>
    </row>
    <row r="506" spans="1:2" x14ac:dyDescent="0.25">
      <c r="A506" s="75">
        <v>45922.041666666701</v>
      </c>
      <c r="B506" s="60">
        <v>4.3688768333333297</v>
      </c>
    </row>
    <row r="507" spans="1:2" x14ac:dyDescent="0.25">
      <c r="A507" s="75">
        <v>45922.083333333299</v>
      </c>
      <c r="B507" s="60">
        <v>5.32261689655172</v>
      </c>
    </row>
    <row r="508" spans="1:2" x14ac:dyDescent="0.25">
      <c r="A508" s="75">
        <v>45922.125</v>
      </c>
      <c r="B508" s="60">
        <v>5.0424689999999996</v>
      </c>
    </row>
    <row r="509" spans="1:2" x14ac:dyDescent="0.25">
      <c r="A509" s="75">
        <v>45922.166666666701</v>
      </c>
      <c r="B509" s="60">
        <v>6.8646129310344799</v>
      </c>
    </row>
    <row r="510" spans="1:2" x14ac:dyDescent="0.25">
      <c r="A510" s="75">
        <v>45922.208333333299</v>
      </c>
      <c r="B510" s="60">
        <v>7.0787184999999999</v>
      </c>
    </row>
    <row r="511" spans="1:2" x14ac:dyDescent="0.25">
      <c r="A511" s="75">
        <v>45922.25</v>
      </c>
      <c r="B511" s="60">
        <v>7.8360712068965501</v>
      </c>
    </row>
    <row r="512" spans="1:2" x14ac:dyDescent="0.25">
      <c r="A512" s="75">
        <v>45922.291666666701</v>
      </c>
      <c r="B512" s="60">
        <v>9.5811376666666703</v>
      </c>
    </row>
    <row r="513" spans="1:2" x14ac:dyDescent="0.25">
      <c r="A513" s="75">
        <v>45922.333333333299</v>
      </c>
      <c r="B513" s="60">
        <v>17.619781034482799</v>
      </c>
    </row>
    <row r="514" spans="1:2" x14ac:dyDescent="0.25">
      <c r="A514" s="75">
        <v>45922.375</v>
      </c>
      <c r="B514" s="60">
        <v>15.370260999999999</v>
      </c>
    </row>
    <row r="515" spans="1:2" x14ac:dyDescent="0.25">
      <c r="A515" s="75">
        <v>45922.416666666701</v>
      </c>
      <c r="B515" s="60">
        <v>5.8578370689655204</v>
      </c>
    </row>
    <row r="516" spans="1:2" x14ac:dyDescent="0.25">
      <c r="A516" s="75">
        <v>45922.458333333299</v>
      </c>
      <c r="B516" s="60">
        <v>5.0698990000000004</v>
      </c>
    </row>
    <row r="517" spans="1:2" x14ac:dyDescent="0.25">
      <c r="A517" s="75">
        <v>45922.5</v>
      </c>
      <c r="B517" s="60">
        <v>4.6755274137931</v>
      </c>
    </row>
    <row r="518" spans="1:2" x14ac:dyDescent="0.25">
      <c r="A518" s="75">
        <v>45922.541666666701</v>
      </c>
      <c r="B518" s="60">
        <v>4.5471488333333303</v>
      </c>
    </row>
    <row r="519" spans="1:2" x14ac:dyDescent="0.25">
      <c r="A519" s="75">
        <v>45922.583333333299</v>
      </c>
      <c r="B519" s="60">
        <v>4.7427482758620698</v>
      </c>
    </row>
    <row r="520" spans="1:2" x14ac:dyDescent="0.25">
      <c r="A520" s="75">
        <v>45922.625</v>
      </c>
      <c r="B520" s="60">
        <v>4.6990743333333302</v>
      </c>
    </row>
    <row r="521" spans="1:2" x14ac:dyDescent="0.25">
      <c r="A521" s="75">
        <v>45922.666666666701</v>
      </c>
      <c r="B521" s="60">
        <v>5.0684144827586204</v>
      </c>
    </row>
    <row r="522" spans="1:2" x14ac:dyDescent="0.25">
      <c r="A522" s="75">
        <v>45922.708333333299</v>
      </c>
      <c r="B522" s="60">
        <v>6.46927583333333</v>
      </c>
    </row>
    <row r="523" spans="1:2" x14ac:dyDescent="0.25">
      <c r="A523" s="75">
        <v>45922.75</v>
      </c>
      <c r="B523" s="60">
        <v>5.1981015517241396</v>
      </c>
    </row>
    <row r="524" spans="1:2" x14ac:dyDescent="0.25">
      <c r="A524" s="75">
        <v>45922.791666666701</v>
      </c>
      <c r="B524" s="60">
        <v>8.6160248333333307</v>
      </c>
    </row>
    <row r="525" spans="1:2" x14ac:dyDescent="0.25">
      <c r="A525" s="75">
        <v>45922.833333333299</v>
      </c>
      <c r="B525" s="60">
        <v>5.6710094827586204</v>
      </c>
    </row>
    <row r="526" spans="1:2" x14ac:dyDescent="0.25">
      <c r="A526" s="75">
        <v>45922.875</v>
      </c>
      <c r="B526" s="60">
        <v>7.2411244999999997</v>
      </c>
    </row>
    <row r="527" spans="1:2" x14ac:dyDescent="0.25">
      <c r="A527" s="75">
        <v>45922.916666666701</v>
      </c>
      <c r="B527" s="60">
        <v>7.6817837931034498</v>
      </c>
    </row>
    <row r="528" spans="1:2" x14ac:dyDescent="0.25">
      <c r="A528" s="75">
        <v>45922.958333333299</v>
      </c>
      <c r="B528" s="60">
        <v>6.4234478333333298</v>
      </c>
    </row>
    <row r="529" spans="1:2" x14ac:dyDescent="0.25">
      <c r="A529" s="75">
        <v>45923</v>
      </c>
      <c r="B529" s="60">
        <v>10.2964912068965</v>
      </c>
    </row>
    <row r="530" spans="1:2" x14ac:dyDescent="0.25">
      <c r="A530" s="75">
        <v>45923.041666666701</v>
      </c>
      <c r="B530" s="60">
        <v>12.3085048333333</v>
      </c>
    </row>
    <row r="531" spans="1:2" x14ac:dyDescent="0.25">
      <c r="A531" s="75">
        <v>45923.083333333299</v>
      </c>
      <c r="B531" s="60">
        <v>8.4525739655172405</v>
      </c>
    </row>
    <row r="532" spans="1:2" x14ac:dyDescent="0.25">
      <c r="A532" s="75">
        <v>45923.125</v>
      </c>
      <c r="B532" s="60">
        <v>9.0955846666666709</v>
      </c>
    </row>
    <row r="533" spans="1:2" x14ac:dyDescent="0.25">
      <c r="A533" s="75">
        <v>45923.166666666701</v>
      </c>
      <c r="B533" s="60">
        <v>9.8776093103448304</v>
      </c>
    </row>
    <row r="534" spans="1:2" x14ac:dyDescent="0.25">
      <c r="A534" s="75">
        <v>45923.208333333299</v>
      </c>
      <c r="B534" s="60">
        <v>11.561588</v>
      </c>
    </row>
    <row r="535" spans="1:2" x14ac:dyDescent="0.25">
      <c r="A535" s="75">
        <v>45923.25</v>
      </c>
      <c r="B535" s="60">
        <v>16.509822413793099</v>
      </c>
    </row>
    <row r="536" spans="1:2" x14ac:dyDescent="0.25">
      <c r="A536" s="75">
        <v>45923.291666666701</v>
      </c>
      <c r="B536" s="60">
        <v>23.647970000000001</v>
      </c>
    </row>
    <row r="537" spans="1:2" x14ac:dyDescent="0.25">
      <c r="A537" s="75">
        <v>45923.333333333299</v>
      </c>
      <c r="B537" s="60">
        <v>27.058131034482798</v>
      </c>
    </row>
    <row r="538" spans="1:2" x14ac:dyDescent="0.25">
      <c r="A538" s="75">
        <v>45923.375</v>
      </c>
      <c r="B538" s="60">
        <v>33.407963333333299</v>
      </c>
    </row>
    <row r="539" spans="1:2" x14ac:dyDescent="0.25">
      <c r="A539" s="75">
        <v>45923.416666666701</v>
      </c>
      <c r="B539" s="60">
        <v>14.3920593103448</v>
      </c>
    </row>
    <row r="540" spans="1:2" x14ac:dyDescent="0.25">
      <c r="A540" s="75">
        <v>45923.458333333299</v>
      </c>
      <c r="B540" s="60">
        <v>7.4985495000000002</v>
      </c>
    </row>
    <row r="541" spans="1:2" x14ac:dyDescent="0.25">
      <c r="A541" s="75">
        <v>45923.5</v>
      </c>
      <c r="B541" s="60">
        <v>5.8980312068965501</v>
      </c>
    </row>
    <row r="542" spans="1:2" x14ac:dyDescent="0.25">
      <c r="A542" s="75">
        <v>45923.541666666701</v>
      </c>
      <c r="B542" s="60">
        <v>5.2920941666666703</v>
      </c>
    </row>
    <row r="543" spans="1:2" x14ac:dyDescent="0.25">
      <c r="A543" s="75">
        <v>45923.583333333299</v>
      </c>
      <c r="B543" s="60">
        <v>5.60574741379311</v>
      </c>
    </row>
    <row r="544" spans="1:2" x14ac:dyDescent="0.25">
      <c r="A544" s="75">
        <v>45923.625</v>
      </c>
      <c r="B544" s="60">
        <v>5.03622866666666</v>
      </c>
    </row>
    <row r="545" spans="1:2" x14ac:dyDescent="0.25">
      <c r="A545" s="75">
        <v>45923.666666666701</v>
      </c>
      <c r="B545" s="60">
        <v>3.4784387931034502</v>
      </c>
    </row>
    <row r="546" spans="1:2" x14ac:dyDescent="0.25">
      <c r="A546" s="75">
        <v>45923.708333333299</v>
      </c>
      <c r="B546" s="60">
        <v>4.3961401666666697</v>
      </c>
    </row>
    <row r="547" spans="1:2" x14ac:dyDescent="0.25">
      <c r="A547" s="75">
        <v>45923.75</v>
      </c>
      <c r="B547" s="60">
        <v>5.1425518965517298</v>
      </c>
    </row>
    <row r="548" spans="1:2" x14ac:dyDescent="0.25">
      <c r="A548" s="75">
        <v>45923.791666666701</v>
      </c>
      <c r="B548" s="60">
        <v>5.0552383333333299</v>
      </c>
    </row>
    <row r="549" spans="1:2" x14ac:dyDescent="0.25">
      <c r="A549" s="75">
        <v>45923.833333333299</v>
      </c>
      <c r="B549" s="60">
        <v>5.2563077586206903</v>
      </c>
    </row>
    <row r="550" spans="1:2" x14ac:dyDescent="0.25">
      <c r="A550" s="75">
        <v>45923.875</v>
      </c>
      <c r="B550" s="60">
        <v>6.2256018333333296</v>
      </c>
    </row>
    <row r="551" spans="1:2" x14ac:dyDescent="0.25">
      <c r="A551" s="75">
        <v>45923.916666666701</v>
      </c>
      <c r="B551" s="60">
        <v>7.7130160344827603</v>
      </c>
    </row>
    <row r="552" spans="1:2" x14ac:dyDescent="0.25">
      <c r="A552" s="75">
        <v>45923.958333333299</v>
      </c>
      <c r="B552" s="60">
        <v>8.9196573333333298</v>
      </c>
    </row>
    <row r="553" spans="1:2" x14ac:dyDescent="0.25">
      <c r="A553" s="75">
        <v>45924</v>
      </c>
      <c r="B553" s="60">
        <v>12.7336655172414</v>
      </c>
    </row>
    <row r="554" spans="1:2" x14ac:dyDescent="0.25">
      <c r="A554" s="75">
        <v>45924.041666666701</v>
      </c>
      <c r="B554" s="60">
        <v>16.888435000000001</v>
      </c>
    </row>
    <row r="555" spans="1:2" x14ac:dyDescent="0.25">
      <c r="A555" s="75">
        <v>45924.083333333299</v>
      </c>
      <c r="B555" s="60">
        <v>14.105301724137901</v>
      </c>
    </row>
    <row r="556" spans="1:2" x14ac:dyDescent="0.25">
      <c r="A556" s="75">
        <v>45924.125</v>
      </c>
      <c r="B556" s="60">
        <v>18.011928333333302</v>
      </c>
    </row>
    <row r="557" spans="1:2" x14ac:dyDescent="0.25">
      <c r="A557" s="75">
        <v>45924.166666666701</v>
      </c>
      <c r="B557" s="60">
        <v>21.6513396551724</v>
      </c>
    </row>
    <row r="558" spans="1:2" x14ac:dyDescent="0.25">
      <c r="A558" s="75">
        <v>45924.208333333299</v>
      </c>
      <c r="B558" s="60">
        <v>26.0206916666667</v>
      </c>
    </row>
    <row r="559" spans="1:2" x14ac:dyDescent="0.25">
      <c r="A559" s="75">
        <v>45924.25</v>
      </c>
      <c r="B559" s="60">
        <v>28.056624137930999</v>
      </c>
    </row>
    <row r="560" spans="1:2" x14ac:dyDescent="0.25">
      <c r="A560" s="75">
        <v>45924.291666666701</v>
      </c>
      <c r="B560" s="60">
        <v>22.827739999999999</v>
      </c>
    </row>
    <row r="561" spans="1:2" x14ac:dyDescent="0.25">
      <c r="A561" s="75">
        <v>45924.333333333299</v>
      </c>
      <c r="B561" s="60">
        <v>19.845662068965499</v>
      </c>
    </row>
    <row r="562" spans="1:2" x14ac:dyDescent="0.25">
      <c r="A562" s="75">
        <v>45924.375</v>
      </c>
      <c r="B562" s="60">
        <v>15.035345</v>
      </c>
    </row>
    <row r="563" spans="1:2" x14ac:dyDescent="0.25">
      <c r="A563" s="75">
        <v>45924.416666666701</v>
      </c>
      <c r="B563" s="60">
        <v>15.056389655172399</v>
      </c>
    </row>
    <row r="564" spans="1:2" x14ac:dyDescent="0.25">
      <c r="A564" s="75">
        <v>45924.458333333299</v>
      </c>
      <c r="B564" s="60">
        <v>9.1880734999999998</v>
      </c>
    </row>
    <row r="565" spans="1:2" x14ac:dyDescent="0.25">
      <c r="A565" s="75">
        <v>45924.5</v>
      </c>
      <c r="B565" s="60">
        <v>4.3393584482758696</v>
      </c>
    </row>
    <row r="566" spans="1:2" x14ac:dyDescent="0.25">
      <c r="A566" s="75">
        <v>45924.541666666701</v>
      </c>
      <c r="B566" s="60">
        <v>3.4577726666666702</v>
      </c>
    </row>
    <row r="567" spans="1:2" x14ac:dyDescent="0.25">
      <c r="A567" s="75">
        <v>45924.583333333299</v>
      </c>
      <c r="B567" s="60">
        <v>3.6763898275862101</v>
      </c>
    </row>
    <row r="568" spans="1:2" x14ac:dyDescent="0.25">
      <c r="A568" s="75">
        <v>45924.625</v>
      </c>
      <c r="B568" s="60">
        <v>3.456137</v>
      </c>
    </row>
    <row r="569" spans="1:2" x14ac:dyDescent="0.25">
      <c r="A569" s="75">
        <v>45924.666666666701</v>
      </c>
      <c r="B569" s="60">
        <v>3.7940641379310298</v>
      </c>
    </row>
    <row r="570" spans="1:2" x14ac:dyDescent="0.25">
      <c r="A570" s="75">
        <v>45924.708333333299</v>
      </c>
      <c r="B570" s="60">
        <v>4.7586335000000002</v>
      </c>
    </row>
    <row r="571" spans="1:2" x14ac:dyDescent="0.25">
      <c r="A571" s="75">
        <v>45924.75</v>
      </c>
      <c r="B571" s="60">
        <v>4.9855705172413796</v>
      </c>
    </row>
    <row r="572" spans="1:2" x14ac:dyDescent="0.25">
      <c r="A572" s="75">
        <v>45924.791666666701</v>
      </c>
      <c r="B572" s="60">
        <v>5.3296978333333298</v>
      </c>
    </row>
    <row r="573" spans="1:2" x14ac:dyDescent="0.25">
      <c r="A573" s="75">
        <v>45924.833333333299</v>
      </c>
      <c r="B573" s="60">
        <v>6.7580689655172401</v>
      </c>
    </row>
    <row r="574" spans="1:2" x14ac:dyDescent="0.25">
      <c r="A574" s="75">
        <v>45924.875</v>
      </c>
      <c r="B574" s="60">
        <v>4.8567186666666702</v>
      </c>
    </row>
    <row r="575" spans="1:2" x14ac:dyDescent="0.25">
      <c r="A575" s="75">
        <v>45924.916666666701</v>
      </c>
      <c r="B575" s="60">
        <v>4.5217636206896499</v>
      </c>
    </row>
    <row r="576" spans="1:2" x14ac:dyDescent="0.25">
      <c r="A576" s="75">
        <v>45924.958333333299</v>
      </c>
      <c r="B576" s="60">
        <v>3.6395504999999999</v>
      </c>
    </row>
    <row r="577" spans="1:2" x14ac:dyDescent="0.25">
      <c r="A577" s="75">
        <v>45925</v>
      </c>
      <c r="B577" s="60">
        <v>5.2792493103448299</v>
      </c>
    </row>
    <row r="578" spans="1:2" x14ac:dyDescent="0.25">
      <c r="A578" s="75">
        <v>45925.041666666701</v>
      </c>
      <c r="B578" s="60">
        <v>9.4968063333333301</v>
      </c>
    </row>
    <row r="579" spans="1:2" x14ac:dyDescent="0.25">
      <c r="A579" s="75">
        <v>45925.083333333299</v>
      </c>
      <c r="B579" s="60">
        <v>7.7885320689655204</v>
      </c>
    </row>
    <row r="580" spans="1:2" x14ac:dyDescent="0.25">
      <c r="A580" s="75">
        <v>45925.125</v>
      </c>
      <c r="B580" s="60">
        <v>11.0838935</v>
      </c>
    </row>
    <row r="581" spans="1:2" x14ac:dyDescent="0.25">
      <c r="A581" s="75">
        <v>45925.166666666701</v>
      </c>
      <c r="B581" s="60">
        <v>14.3729775862069</v>
      </c>
    </row>
    <row r="582" spans="1:2" x14ac:dyDescent="0.25">
      <c r="A582" s="75">
        <v>45925.208333333299</v>
      </c>
      <c r="B582" s="60">
        <v>18.312391666666699</v>
      </c>
    </row>
    <row r="583" spans="1:2" x14ac:dyDescent="0.25">
      <c r="A583" s="75">
        <v>45925.25</v>
      </c>
      <c r="B583" s="60">
        <v>21.395258620689699</v>
      </c>
    </row>
    <row r="584" spans="1:2" x14ac:dyDescent="0.25">
      <c r="A584" s="75">
        <v>45925.291666666701</v>
      </c>
      <c r="B584" s="60">
        <v>22.027186666666701</v>
      </c>
    </row>
    <row r="585" spans="1:2" x14ac:dyDescent="0.25">
      <c r="A585" s="75">
        <v>45925.333333333299</v>
      </c>
      <c r="B585" s="60">
        <v>29.002764406779701</v>
      </c>
    </row>
    <row r="586" spans="1:2" x14ac:dyDescent="0.25">
      <c r="A586" s="75">
        <v>45925.375</v>
      </c>
      <c r="B586" s="60">
        <v>31.379553333333298</v>
      </c>
    </row>
    <row r="587" spans="1:2" x14ac:dyDescent="0.25">
      <c r="A587" s="75">
        <v>45925.416666666701</v>
      </c>
      <c r="B587" s="60">
        <v>12.1257329310345</v>
      </c>
    </row>
    <row r="588" spans="1:2" x14ac:dyDescent="0.25">
      <c r="A588" s="75">
        <v>45925.458333333299</v>
      </c>
      <c r="B588" s="60">
        <v>8.6662578333333293</v>
      </c>
    </row>
    <row r="589" spans="1:2" x14ac:dyDescent="0.25">
      <c r="A589" s="75">
        <v>45925.5</v>
      </c>
      <c r="B589" s="60">
        <v>6.5906820689655197</v>
      </c>
    </row>
    <row r="590" spans="1:2" x14ac:dyDescent="0.25">
      <c r="A590" s="75">
        <v>45925.541666666701</v>
      </c>
      <c r="B590" s="60">
        <v>5.1311596666666697</v>
      </c>
    </row>
    <row r="591" spans="1:2" x14ac:dyDescent="0.25">
      <c r="A591" s="75">
        <v>45925.583333333299</v>
      </c>
      <c r="B591" s="60">
        <v>4.9099346551724103</v>
      </c>
    </row>
    <row r="592" spans="1:2" x14ac:dyDescent="0.25">
      <c r="A592" s="75">
        <v>45925.625</v>
      </c>
      <c r="B592" s="60">
        <v>4.1743753333333302</v>
      </c>
    </row>
    <row r="593" spans="1:2" x14ac:dyDescent="0.25">
      <c r="A593" s="75">
        <v>45925.666666666701</v>
      </c>
      <c r="B593" s="60">
        <v>4.12211586206897</v>
      </c>
    </row>
    <row r="594" spans="1:2" x14ac:dyDescent="0.25">
      <c r="A594" s="75">
        <v>45925.708333333299</v>
      </c>
      <c r="B594" s="60">
        <v>3.8012338333333302</v>
      </c>
    </row>
    <row r="595" spans="1:2" x14ac:dyDescent="0.25">
      <c r="A595" s="75">
        <v>45925.75</v>
      </c>
      <c r="B595" s="60">
        <v>3.3469662068965498</v>
      </c>
    </row>
    <row r="596" spans="1:2" x14ac:dyDescent="0.25">
      <c r="A596" s="75">
        <v>45925.791666666701</v>
      </c>
      <c r="B596" s="60">
        <v>2.91608466666667</v>
      </c>
    </row>
    <row r="597" spans="1:2" x14ac:dyDescent="0.25">
      <c r="A597" s="75">
        <v>45925.833333333299</v>
      </c>
      <c r="B597" s="60">
        <v>3.65154206896552</v>
      </c>
    </row>
    <row r="598" spans="1:2" x14ac:dyDescent="0.25">
      <c r="A598" s="75">
        <v>45925.875</v>
      </c>
      <c r="B598" s="60">
        <v>4.1226438333333304</v>
      </c>
    </row>
    <row r="599" spans="1:2" x14ac:dyDescent="0.25">
      <c r="A599" s="75">
        <v>45925.916666666701</v>
      </c>
      <c r="B599" s="60">
        <v>5.70706586206897</v>
      </c>
    </row>
    <row r="600" spans="1:2" x14ac:dyDescent="0.25">
      <c r="A600" s="75">
        <v>45925.958333333299</v>
      </c>
      <c r="B600" s="60">
        <v>6.6895424999999999</v>
      </c>
    </row>
    <row r="601" spans="1:2" x14ac:dyDescent="0.25">
      <c r="A601" s="75">
        <v>45926</v>
      </c>
      <c r="B601" s="60">
        <v>7.3206279310344797</v>
      </c>
    </row>
    <row r="602" spans="1:2" x14ac:dyDescent="0.25">
      <c r="A602" s="75">
        <v>45926.041666666701</v>
      </c>
      <c r="B602" s="60">
        <v>10.472091666666699</v>
      </c>
    </row>
    <row r="603" spans="1:2" x14ac:dyDescent="0.25">
      <c r="A603" s="75">
        <v>45926.083333333299</v>
      </c>
      <c r="B603" s="60">
        <v>10.1210893103448</v>
      </c>
    </row>
    <row r="604" spans="1:2" x14ac:dyDescent="0.25">
      <c r="A604" s="75">
        <v>45926.125</v>
      </c>
      <c r="B604" s="60">
        <v>13.735625000000001</v>
      </c>
    </row>
    <row r="605" spans="1:2" x14ac:dyDescent="0.25">
      <c r="A605" s="75">
        <v>45926.166666666701</v>
      </c>
      <c r="B605" s="60">
        <v>17.069974137930998</v>
      </c>
    </row>
    <row r="606" spans="1:2" x14ac:dyDescent="0.25">
      <c r="A606" s="75">
        <v>45926.208333333299</v>
      </c>
      <c r="B606" s="60">
        <v>14.9639633333333</v>
      </c>
    </row>
    <row r="607" spans="1:2" x14ac:dyDescent="0.25">
      <c r="A607" s="75">
        <v>45926.25</v>
      </c>
      <c r="B607" s="60">
        <v>13.684863793103499</v>
      </c>
    </row>
    <row r="608" spans="1:2" x14ac:dyDescent="0.25">
      <c r="A608" s="75">
        <v>45926.291666666701</v>
      </c>
      <c r="B608" s="60">
        <v>14.613728333333301</v>
      </c>
    </row>
    <row r="609" spans="1:2" x14ac:dyDescent="0.25">
      <c r="A609" s="75">
        <v>45926.333333333299</v>
      </c>
      <c r="B609" s="60">
        <v>22.6503844827586</v>
      </c>
    </row>
    <row r="610" spans="1:2" x14ac:dyDescent="0.25">
      <c r="A610" s="75">
        <v>45926.375</v>
      </c>
      <c r="B610" s="60">
        <v>21.962443333333301</v>
      </c>
    </row>
    <row r="611" spans="1:2" x14ac:dyDescent="0.25">
      <c r="A611" s="75">
        <v>45926.416666666701</v>
      </c>
      <c r="B611" s="60">
        <v>20.1608086206897</v>
      </c>
    </row>
    <row r="612" spans="1:2" x14ac:dyDescent="0.25">
      <c r="A612" s="75">
        <v>45926.458333333299</v>
      </c>
      <c r="B612" s="60">
        <v>17.9308333333333</v>
      </c>
    </row>
    <row r="613" spans="1:2" x14ac:dyDescent="0.25">
      <c r="A613" s="75">
        <v>45926.5</v>
      </c>
      <c r="B613" s="60">
        <v>11.5607984482759</v>
      </c>
    </row>
    <row r="614" spans="1:2" x14ac:dyDescent="0.25">
      <c r="A614" s="75">
        <v>45926.541666666701</v>
      </c>
      <c r="B614" s="60">
        <v>8.9781215000000003</v>
      </c>
    </row>
    <row r="615" spans="1:2" x14ac:dyDescent="0.25">
      <c r="A615" s="75">
        <v>45926.583333333299</v>
      </c>
      <c r="B615" s="60">
        <v>6.5358436206896497</v>
      </c>
    </row>
    <row r="616" spans="1:2" x14ac:dyDescent="0.25">
      <c r="A616" s="75">
        <v>45926.625</v>
      </c>
      <c r="B616" s="60">
        <v>6.8879576666666704</v>
      </c>
    </row>
    <row r="617" spans="1:2" x14ac:dyDescent="0.25">
      <c r="A617" s="75">
        <v>45926.666666666701</v>
      </c>
      <c r="B617" s="60">
        <v>5.2958405172413796</v>
      </c>
    </row>
    <row r="618" spans="1:2" x14ac:dyDescent="0.25">
      <c r="A618" s="75">
        <v>45926.708333333299</v>
      </c>
      <c r="B618" s="60">
        <v>5.8970168333333302</v>
      </c>
    </row>
    <row r="619" spans="1:2" x14ac:dyDescent="0.25">
      <c r="A619" s="75">
        <v>45926.75</v>
      </c>
      <c r="B619" s="60">
        <v>7.7277984482758599</v>
      </c>
    </row>
    <row r="620" spans="1:2" x14ac:dyDescent="0.25">
      <c r="A620" s="75">
        <v>45926.791666666701</v>
      </c>
      <c r="B620" s="60">
        <v>8.3074473333333305</v>
      </c>
    </row>
    <row r="621" spans="1:2" x14ac:dyDescent="0.25">
      <c r="A621" s="75">
        <v>45926.833333333299</v>
      </c>
      <c r="B621" s="60">
        <v>12.9374337931034</v>
      </c>
    </row>
    <row r="622" spans="1:2" x14ac:dyDescent="0.25">
      <c r="A622" s="75">
        <v>45926.875</v>
      </c>
      <c r="B622" s="60">
        <v>10.7622741666667</v>
      </c>
    </row>
    <row r="623" spans="1:2" x14ac:dyDescent="0.25">
      <c r="A623" s="75">
        <v>45926.916666666701</v>
      </c>
      <c r="B623" s="60">
        <v>13.355864827586201</v>
      </c>
    </row>
    <row r="624" spans="1:2" x14ac:dyDescent="0.25">
      <c r="A624" s="75">
        <v>45926.958333333299</v>
      </c>
      <c r="B624" s="60">
        <v>12.587870000000001</v>
      </c>
    </row>
    <row r="625" spans="1:2" x14ac:dyDescent="0.25">
      <c r="A625" s="75">
        <v>45927</v>
      </c>
      <c r="B625" s="60">
        <v>11.788562068965501</v>
      </c>
    </row>
    <row r="626" spans="1:2" x14ac:dyDescent="0.25">
      <c r="A626" s="75">
        <v>45927.041666666701</v>
      </c>
      <c r="B626" s="60">
        <v>12.215581666666701</v>
      </c>
    </row>
    <row r="627" spans="1:2" x14ac:dyDescent="0.25">
      <c r="A627" s="75">
        <v>45927.083333333299</v>
      </c>
      <c r="B627" s="60">
        <v>14.043896551724099</v>
      </c>
    </row>
    <row r="628" spans="1:2" x14ac:dyDescent="0.25">
      <c r="A628" s="75">
        <v>45927.125</v>
      </c>
      <c r="B628" s="60">
        <v>17.105915</v>
      </c>
    </row>
    <row r="629" spans="1:2" x14ac:dyDescent="0.25">
      <c r="A629" s="75">
        <v>45927.166666666701</v>
      </c>
      <c r="B629" s="60">
        <v>19.059381034482801</v>
      </c>
    </row>
    <row r="630" spans="1:2" x14ac:dyDescent="0.25">
      <c r="A630" s="75">
        <v>45927.208333333299</v>
      </c>
      <c r="B630" s="60">
        <v>20.989635</v>
      </c>
    </row>
    <row r="631" spans="1:2" x14ac:dyDescent="0.25">
      <c r="A631" s="75">
        <v>45927.25</v>
      </c>
      <c r="B631" s="60">
        <v>23.9734983050847</v>
      </c>
    </row>
    <row r="632" spans="1:2" x14ac:dyDescent="0.25">
      <c r="A632" s="75">
        <v>45927.291666666701</v>
      </c>
      <c r="B632" s="60">
        <v>28.035828333333299</v>
      </c>
    </row>
    <row r="633" spans="1:2" x14ac:dyDescent="0.25">
      <c r="A633" s="75">
        <v>45927.333333333299</v>
      </c>
      <c r="B633" s="60">
        <v>30.594359322033899</v>
      </c>
    </row>
    <row r="634" spans="1:2" x14ac:dyDescent="0.25">
      <c r="A634" s="75">
        <v>45927.375</v>
      </c>
      <c r="B634" s="60">
        <v>29.4038583333333</v>
      </c>
    </row>
    <row r="635" spans="1:2" x14ac:dyDescent="0.25">
      <c r="A635" s="75">
        <v>45927.416666666701</v>
      </c>
      <c r="B635" s="60">
        <v>26.804039655172399</v>
      </c>
    </row>
    <row r="636" spans="1:2" x14ac:dyDescent="0.25">
      <c r="A636" s="75">
        <v>45927.458333333299</v>
      </c>
      <c r="B636" s="60">
        <v>20.7903566666667</v>
      </c>
    </row>
    <row r="637" spans="1:2" x14ac:dyDescent="0.25">
      <c r="A637" s="75">
        <v>45927.5</v>
      </c>
      <c r="B637" s="60">
        <v>15.461189655172401</v>
      </c>
    </row>
    <row r="638" spans="1:2" x14ac:dyDescent="0.25">
      <c r="A638" s="75">
        <v>45927.541666666701</v>
      </c>
      <c r="B638" s="60">
        <v>14.497935</v>
      </c>
    </row>
    <row r="639" spans="1:2" x14ac:dyDescent="0.25">
      <c r="A639" s="75">
        <v>45927.583333333299</v>
      </c>
      <c r="B639" s="60">
        <v>17.6222293103448</v>
      </c>
    </row>
    <row r="640" spans="1:2" x14ac:dyDescent="0.25">
      <c r="A640" s="75">
        <v>45927.625</v>
      </c>
      <c r="B640" s="60">
        <v>20.982528333333299</v>
      </c>
    </row>
    <row r="641" spans="1:2" x14ac:dyDescent="0.25">
      <c r="A641" s="75">
        <v>45927.666666666701</v>
      </c>
      <c r="B641" s="60">
        <v>13.094694827586199</v>
      </c>
    </row>
    <row r="642" spans="1:2" x14ac:dyDescent="0.25">
      <c r="A642" s="75">
        <v>45927.708333333299</v>
      </c>
      <c r="B642" s="60">
        <v>10.796801666666701</v>
      </c>
    </row>
    <row r="643" spans="1:2" x14ac:dyDescent="0.25">
      <c r="A643" s="75">
        <v>45927.75</v>
      </c>
      <c r="B643" s="60">
        <v>13.6966120689655</v>
      </c>
    </row>
    <row r="644" spans="1:2" x14ac:dyDescent="0.25">
      <c r="A644" s="75">
        <v>45927.791666666701</v>
      </c>
      <c r="B644" s="60">
        <v>10.114523333333301</v>
      </c>
    </row>
    <row r="645" spans="1:2" x14ac:dyDescent="0.25">
      <c r="A645" s="75">
        <v>45927.833333333299</v>
      </c>
      <c r="B645" s="60">
        <v>11.3516320689655</v>
      </c>
    </row>
    <row r="646" spans="1:2" x14ac:dyDescent="0.25">
      <c r="A646" s="75">
        <v>45927.875</v>
      </c>
      <c r="B646" s="60">
        <v>15.2234966666667</v>
      </c>
    </row>
    <row r="647" spans="1:2" x14ac:dyDescent="0.25">
      <c r="A647" s="75">
        <v>45927.916666666701</v>
      </c>
      <c r="B647" s="60">
        <v>15.529484482758599</v>
      </c>
    </row>
    <row r="648" spans="1:2" x14ac:dyDescent="0.25">
      <c r="A648" s="75">
        <v>45927.958333333299</v>
      </c>
      <c r="B648" s="60">
        <v>17.955704999999998</v>
      </c>
    </row>
    <row r="649" spans="1:2" x14ac:dyDescent="0.25">
      <c r="A649" s="75">
        <v>45928</v>
      </c>
      <c r="B649" s="60">
        <v>22.471555172413801</v>
      </c>
    </row>
    <row r="650" spans="1:2" x14ac:dyDescent="0.25">
      <c r="A650" s="75">
        <v>45928.041666666701</v>
      </c>
      <c r="B650" s="60">
        <v>20.452984745762699</v>
      </c>
    </row>
    <row r="651" spans="1:2" x14ac:dyDescent="0.25">
      <c r="A651" s="75">
        <v>45928.083333333299</v>
      </c>
      <c r="B651" s="60">
        <v>18.751359322033899</v>
      </c>
    </row>
    <row r="652" spans="1:2" x14ac:dyDescent="0.25">
      <c r="A652" s="75">
        <v>45928.125</v>
      </c>
      <c r="B652" s="60">
        <v>20.666948333333298</v>
      </c>
    </row>
    <row r="653" spans="1:2" x14ac:dyDescent="0.25">
      <c r="A653" s="75">
        <v>45928.166666666701</v>
      </c>
      <c r="B653" s="60">
        <v>18.032268965517201</v>
      </c>
    </row>
    <row r="654" spans="1:2" x14ac:dyDescent="0.25">
      <c r="A654" s="75">
        <v>45928.208333333299</v>
      </c>
      <c r="B654" s="60">
        <v>17.951176666666701</v>
      </c>
    </row>
    <row r="655" spans="1:2" x14ac:dyDescent="0.25">
      <c r="A655" s="75">
        <v>45928.25</v>
      </c>
      <c r="B655" s="60">
        <v>19.3824534482759</v>
      </c>
    </row>
    <row r="656" spans="1:2" x14ac:dyDescent="0.25">
      <c r="A656" s="75">
        <v>45928.291666666701</v>
      </c>
      <c r="B656" s="60">
        <v>19.2069433333333</v>
      </c>
    </row>
    <row r="657" spans="1:2" x14ac:dyDescent="0.25">
      <c r="A657" s="75">
        <v>45928.333333333299</v>
      </c>
      <c r="B657" s="60">
        <v>19.0321586206897</v>
      </c>
    </row>
    <row r="658" spans="1:2" x14ac:dyDescent="0.25">
      <c r="A658" s="75">
        <v>45928.375</v>
      </c>
      <c r="B658" s="60">
        <v>18.046675</v>
      </c>
    </row>
    <row r="659" spans="1:2" x14ac:dyDescent="0.25">
      <c r="A659" s="75">
        <v>45928.416666666701</v>
      </c>
      <c r="B659" s="60">
        <v>10.5068756896552</v>
      </c>
    </row>
    <row r="660" spans="1:2" x14ac:dyDescent="0.25">
      <c r="A660" s="75">
        <v>45928.458333333299</v>
      </c>
      <c r="B660" s="60">
        <v>8.1585673333333304</v>
      </c>
    </row>
    <row r="661" spans="1:2" x14ac:dyDescent="0.25">
      <c r="A661" s="75">
        <v>45928.5</v>
      </c>
      <c r="B661" s="60">
        <v>5.7423777586206901</v>
      </c>
    </row>
    <row r="662" spans="1:2" x14ac:dyDescent="0.25">
      <c r="A662" s="75">
        <v>45928.541666666701</v>
      </c>
      <c r="B662" s="60">
        <v>4.3997373333333298</v>
      </c>
    </row>
    <row r="663" spans="1:2" x14ac:dyDescent="0.25">
      <c r="A663" s="75">
        <v>45928.583333333299</v>
      </c>
      <c r="B663" s="60">
        <v>4.1874317241379302</v>
      </c>
    </row>
    <row r="664" spans="1:2" x14ac:dyDescent="0.25">
      <c r="A664" s="75">
        <v>45928.625</v>
      </c>
      <c r="B664" s="60">
        <v>4.2547061666666703</v>
      </c>
    </row>
    <row r="665" spans="1:2" x14ac:dyDescent="0.25">
      <c r="A665" s="75">
        <v>45928.666666666701</v>
      </c>
      <c r="B665" s="60">
        <v>3.9108960344827599</v>
      </c>
    </row>
    <row r="666" spans="1:2" x14ac:dyDescent="0.25">
      <c r="A666" s="75">
        <v>45928.708333333299</v>
      </c>
      <c r="B666" s="60">
        <v>2.1881254999999999</v>
      </c>
    </row>
    <row r="667" spans="1:2" x14ac:dyDescent="0.25">
      <c r="A667" s="75">
        <v>45928.75</v>
      </c>
      <c r="B667" s="60">
        <v>2.2423872413793098</v>
      </c>
    </row>
    <row r="668" spans="1:2" x14ac:dyDescent="0.25">
      <c r="A668" s="75">
        <v>45928.791666666701</v>
      </c>
      <c r="B668" s="60">
        <v>2.3565306666666701</v>
      </c>
    </row>
    <row r="669" spans="1:2" x14ac:dyDescent="0.25">
      <c r="A669" s="75">
        <v>45928.833333333299</v>
      </c>
      <c r="B669" s="60">
        <v>4.0376898275862096</v>
      </c>
    </row>
    <row r="670" spans="1:2" x14ac:dyDescent="0.25">
      <c r="A670" s="75">
        <v>45928.875</v>
      </c>
      <c r="B670" s="60">
        <v>6.5651351666666704</v>
      </c>
    </row>
    <row r="671" spans="1:2" x14ac:dyDescent="0.25">
      <c r="A671" s="75">
        <v>45928.916666666701</v>
      </c>
      <c r="B671" s="60">
        <v>8.8348270689655202</v>
      </c>
    </row>
    <row r="672" spans="1:2" x14ac:dyDescent="0.25">
      <c r="A672" s="75">
        <v>45928.958333333299</v>
      </c>
      <c r="B672" s="60">
        <v>12.2475738333333</v>
      </c>
    </row>
    <row r="673" spans="1:2" x14ac:dyDescent="0.25">
      <c r="A673" s="75">
        <v>45929</v>
      </c>
      <c r="B673" s="60">
        <v>14.4357603448276</v>
      </c>
    </row>
    <row r="674" spans="1:2" x14ac:dyDescent="0.25">
      <c r="A674" s="75">
        <v>45929.041666666701</v>
      </c>
      <c r="B674" s="60">
        <v>15.698180000000001</v>
      </c>
    </row>
    <row r="675" spans="1:2" x14ac:dyDescent="0.25">
      <c r="A675" s="75">
        <v>45929.083333333299</v>
      </c>
      <c r="B675" s="60">
        <v>15.147824137931</v>
      </c>
    </row>
    <row r="676" spans="1:2" x14ac:dyDescent="0.25">
      <c r="A676" s="75">
        <v>45929.125</v>
      </c>
      <c r="B676" s="60">
        <v>19.596734999999999</v>
      </c>
    </row>
    <row r="677" spans="1:2" x14ac:dyDescent="0.25">
      <c r="A677" s="75">
        <v>45929.166666666701</v>
      </c>
      <c r="B677" s="60">
        <v>19.139465517241401</v>
      </c>
    </row>
    <row r="678" spans="1:2" x14ac:dyDescent="0.25">
      <c r="A678" s="75">
        <v>45929.208333333299</v>
      </c>
      <c r="B678" s="60">
        <v>25.719290000000001</v>
      </c>
    </row>
    <row r="679" spans="1:2" x14ac:dyDescent="0.25">
      <c r="A679" s="75">
        <v>45929.25</v>
      </c>
      <c r="B679" s="60">
        <v>19.555070689655199</v>
      </c>
    </row>
    <row r="680" spans="1:2" x14ac:dyDescent="0.25">
      <c r="A680" s="75">
        <v>45929.291666666701</v>
      </c>
      <c r="B680" s="60">
        <v>24.02477</v>
      </c>
    </row>
    <row r="681" spans="1:2" x14ac:dyDescent="0.25">
      <c r="A681" s="75">
        <v>45929.333333333299</v>
      </c>
      <c r="B681" s="60">
        <v>28.002934482758601</v>
      </c>
    </row>
    <row r="682" spans="1:2" x14ac:dyDescent="0.25">
      <c r="A682" s="75">
        <v>45929.375</v>
      </c>
      <c r="B682" s="60">
        <v>41.7119133333333</v>
      </c>
    </row>
    <row r="683" spans="1:2" x14ac:dyDescent="0.25">
      <c r="A683" s="75">
        <v>45929.416666666701</v>
      </c>
      <c r="B683" s="60">
        <v>19.535579310344801</v>
      </c>
    </row>
    <row r="684" spans="1:2" x14ac:dyDescent="0.25">
      <c r="A684" s="75">
        <v>45929.458333333299</v>
      </c>
      <c r="B684" s="60">
        <v>12.447119499999999</v>
      </c>
    </row>
    <row r="685" spans="1:2" x14ac:dyDescent="0.25">
      <c r="A685" s="75">
        <v>45929.5</v>
      </c>
      <c r="B685" s="60">
        <v>7.1616722413793097</v>
      </c>
    </row>
    <row r="686" spans="1:2" x14ac:dyDescent="0.25">
      <c r="A686" s="75">
        <v>45929.541666666701</v>
      </c>
      <c r="B686" s="60">
        <v>6.8323973333333301</v>
      </c>
    </row>
    <row r="687" spans="1:2" x14ac:dyDescent="0.25">
      <c r="A687" s="75">
        <v>45929.583333333299</v>
      </c>
      <c r="B687" s="60">
        <v>4.9703881034482702</v>
      </c>
    </row>
    <row r="688" spans="1:2" x14ac:dyDescent="0.25">
      <c r="A688" s="75">
        <v>45929.625</v>
      </c>
      <c r="B688" s="60">
        <v>6.0630693333333303</v>
      </c>
    </row>
    <row r="689" spans="1:2" x14ac:dyDescent="0.25">
      <c r="A689" s="75">
        <v>45929.666666666701</v>
      </c>
      <c r="B689" s="60">
        <v>7.8051232758620701</v>
      </c>
    </row>
    <row r="690" spans="1:2" x14ac:dyDescent="0.25">
      <c r="A690" s="75">
        <v>45929.708333333299</v>
      </c>
      <c r="B690" s="60">
        <v>5.3958388333333298</v>
      </c>
    </row>
    <row r="691" spans="1:2" x14ac:dyDescent="0.25">
      <c r="A691" s="75">
        <v>45929.75</v>
      </c>
      <c r="B691" s="60">
        <v>5.03833120689655</v>
      </c>
    </row>
    <row r="692" spans="1:2" x14ac:dyDescent="0.25">
      <c r="A692" s="75">
        <v>45929.791666666701</v>
      </c>
      <c r="B692" s="60">
        <v>6.3496926666666704</v>
      </c>
    </row>
    <row r="693" spans="1:2" x14ac:dyDescent="0.25">
      <c r="A693" s="75">
        <v>45929.833333333299</v>
      </c>
      <c r="B693" s="60">
        <v>6.8374875862069002</v>
      </c>
    </row>
    <row r="694" spans="1:2" x14ac:dyDescent="0.25">
      <c r="A694" s="75">
        <v>45929.875</v>
      </c>
      <c r="B694" s="60">
        <v>10.188255833333301</v>
      </c>
    </row>
    <row r="695" spans="1:2" x14ac:dyDescent="0.25">
      <c r="A695" s="75">
        <v>45929.916666666701</v>
      </c>
      <c r="B695" s="60">
        <v>9.7115234482758606</v>
      </c>
    </row>
    <row r="696" spans="1:2" x14ac:dyDescent="0.25">
      <c r="A696" s="75">
        <v>45929.958333333299</v>
      </c>
      <c r="B696" s="60">
        <v>10.224211499999999</v>
      </c>
    </row>
    <row r="697" spans="1:2" x14ac:dyDescent="0.25">
      <c r="A697" s="75">
        <v>45930</v>
      </c>
      <c r="B697" s="60">
        <v>14.0493120689655</v>
      </c>
    </row>
    <row r="698" spans="1:2" x14ac:dyDescent="0.25">
      <c r="A698" s="75">
        <v>45930.041666666701</v>
      </c>
      <c r="B698" s="60">
        <v>15.74254</v>
      </c>
    </row>
    <row r="699" spans="1:2" x14ac:dyDescent="0.25">
      <c r="A699" s="75">
        <v>45930.083333333299</v>
      </c>
      <c r="B699" s="60">
        <v>15.1872982758621</v>
      </c>
    </row>
    <row r="700" spans="1:2" x14ac:dyDescent="0.25">
      <c r="A700" s="75">
        <v>45930.125</v>
      </c>
      <c r="B700" s="60">
        <v>15.333268333333301</v>
      </c>
    </row>
    <row r="701" spans="1:2" x14ac:dyDescent="0.25">
      <c r="A701" s="75">
        <v>45930.166666666701</v>
      </c>
      <c r="B701" s="60">
        <v>17.229949999999999</v>
      </c>
    </row>
    <row r="702" spans="1:2" x14ac:dyDescent="0.25">
      <c r="A702" s="75">
        <v>45930.208333333299</v>
      </c>
      <c r="B702" s="60">
        <v>20.825299999999999</v>
      </c>
    </row>
    <row r="703" spans="1:2" x14ac:dyDescent="0.25">
      <c r="A703" s="75">
        <v>45930.25</v>
      </c>
      <c r="B703" s="60">
        <v>24.4493827586207</v>
      </c>
    </row>
    <row r="704" spans="1:2" x14ac:dyDescent="0.25">
      <c r="A704" s="75">
        <v>45930.291666666701</v>
      </c>
      <c r="B704" s="60">
        <v>22.5869966666667</v>
      </c>
    </row>
    <row r="705" spans="1:2" x14ac:dyDescent="0.25">
      <c r="A705" s="75">
        <v>45930.333333333299</v>
      </c>
      <c r="B705" s="60">
        <v>32.712365517241402</v>
      </c>
    </row>
    <row r="706" spans="1:2" x14ac:dyDescent="0.25">
      <c r="A706" s="75">
        <v>45930.375</v>
      </c>
      <c r="B706" s="60">
        <v>34.705696666666697</v>
      </c>
    </row>
    <row r="707" spans="1:2" x14ac:dyDescent="0.25">
      <c r="A707" s="75">
        <v>45930.416666666701</v>
      </c>
      <c r="B707" s="60">
        <v>16.5421472413793</v>
      </c>
    </row>
    <row r="708" spans="1:2" x14ac:dyDescent="0.25">
      <c r="A708" s="75">
        <v>45930.458333333299</v>
      </c>
      <c r="B708" s="60">
        <v>6.7876469999999998</v>
      </c>
    </row>
    <row r="709" spans="1:2" x14ac:dyDescent="0.25">
      <c r="A709" s="75">
        <v>45930.5</v>
      </c>
      <c r="B709" s="60">
        <v>5.5244132758620701</v>
      </c>
    </row>
    <row r="710" spans="1:2" x14ac:dyDescent="0.25">
      <c r="A710" s="75">
        <v>45930.541666666701</v>
      </c>
      <c r="B710" s="60">
        <v>3.9513001666666701</v>
      </c>
    </row>
    <row r="711" spans="1:2" x14ac:dyDescent="0.25">
      <c r="A711" s="75">
        <v>45930.583333333299</v>
      </c>
      <c r="B711" s="60">
        <v>4.8037217241379304</v>
      </c>
    </row>
    <row r="712" spans="1:2" x14ac:dyDescent="0.25">
      <c r="A712" s="75">
        <v>45930.625</v>
      </c>
      <c r="B712" s="60">
        <v>5.9219123333333297</v>
      </c>
    </row>
    <row r="713" spans="1:2" x14ac:dyDescent="0.25">
      <c r="A713" s="75">
        <v>45930.666666666701</v>
      </c>
      <c r="B713" s="60">
        <v>4.7316036206896603</v>
      </c>
    </row>
    <row r="714" spans="1:2" x14ac:dyDescent="0.25">
      <c r="A714" s="75">
        <v>45930.708333333299</v>
      </c>
      <c r="B714" s="60">
        <v>5.2158738333333297</v>
      </c>
    </row>
    <row r="715" spans="1:2" x14ac:dyDescent="0.25">
      <c r="A715" s="75">
        <v>45930.75</v>
      </c>
      <c r="B715" s="60">
        <v>5.4312791379310301</v>
      </c>
    </row>
    <row r="716" spans="1:2" x14ac:dyDescent="0.25">
      <c r="A716" s="75">
        <v>45930.791666666701</v>
      </c>
      <c r="B716" s="60">
        <v>6.0609363333333297</v>
      </c>
    </row>
    <row r="717" spans="1:2" x14ac:dyDescent="0.25">
      <c r="A717" s="75">
        <v>45930.833333333299</v>
      </c>
      <c r="B717" s="60">
        <v>7.28969879310345</v>
      </c>
    </row>
    <row r="718" spans="1:2" x14ac:dyDescent="0.25">
      <c r="A718" s="75">
        <v>45930.875</v>
      </c>
      <c r="B718" s="60">
        <v>9.6678193333333304</v>
      </c>
    </row>
    <row r="719" spans="1:2" x14ac:dyDescent="0.25">
      <c r="A719" s="75">
        <v>45930.916666666701</v>
      </c>
      <c r="B719" s="60">
        <v>13.3714634482759</v>
      </c>
    </row>
    <row r="720" spans="1:2" x14ac:dyDescent="0.25">
      <c r="A720" s="75">
        <v>45930.958333333299</v>
      </c>
      <c r="B720" s="60">
        <v>9.5772653333333402</v>
      </c>
    </row>
    <row r="721" spans="1:2" x14ac:dyDescent="0.25">
      <c r="A721" s="75">
        <v>45931</v>
      </c>
      <c r="B721" s="60">
        <v>11.2420844827586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C02B1-D86D-4B1C-9E38-65D9A6AF0A51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2.4821656669999999</v>
      </c>
      <c r="D2" s="60" t="s">
        <v>25</v>
      </c>
      <c r="E2" s="60" t="s">
        <v>254</v>
      </c>
      <c r="F2" s="75">
        <v>45901.041666666701</v>
      </c>
      <c r="G2" s="75">
        <v>45931</v>
      </c>
      <c r="H2" s="60">
        <v>3.25</v>
      </c>
      <c r="I2" s="60">
        <v>0</v>
      </c>
      <c r="J2" s="60">
        <v>16.149999999999999</v>
      </c>
      <c r="K2" s="60">
        <v>0</v>
      </c>
      <c r="L2" s="60">
        <v>69.58</v>
      </c>
    </row>
    <row r="3" spans="1:12" x14ac:dyDescent="0.25">
      <c r="A3" s="75">
        <v>45901.083333333299</v>
      </c>
      <c r="B3" s="60">
        <v>2.195929655</v>
      </c>
    </row>
    <row r="4" spans="1:12" x14ac:dyDescent="0.25">
      <c r="A4" s="75">
        <v>45901.125</v>
      </c>
      <c r="B4" s="60">
        <v>1.9366760000000001</v>
      </c>
    </row>
    <row r="5" spans="1:12" x14ac:dyDescent="0.25">
      <c r="A5" s="75">
        <v>45901.166666666701</v>
      </c>
      <c r="B5" s="60">
        <v>2.5527406899999998</v>
      </c>
    </row>
    <row r="6" spans="1:12" x14ac:dyDescent="0.25">
      <c r="A6" s="75">
        <v>45901.208333333299</v>
      </c>
      <c r="B6" s="60">
        <v>4.3167274999999998</v>
      </c>
    </row>
    <row r="7" spans="1:12" x14ac:dyDescent="0.25">
      <c r="A7" s="75">
        <v>45901.25</v>
      </c>
      <c r="B7" s="60">
        <v>3.5970682759999999</v>
      </c>
    </row>
    <row r="8" spans="1:12" x14ac:dyDescent="0.25">
      <c r="A8" s="75">
        <v>45901.291666666701</v>
      </c>
      <c r="B8" s="60">
        <v>3.132015333</v>
      </c>
    </row>
    <row r="9" spans="1:12" x14ac:dyDescent="0.25">
      <c r="A9" s="75">
        <v>45901.333333333299</v>
      </c>
      <c r="B9" s="60">
        <v>3.3123144830000002</v>
      </c>
    </row>
    <row r="10" spans="1:12" x14ac:dyDescent="0.25">
      <c r="A10" s="75">
        <v>45901.375</v>
      </c>
      <c r="B10" s="60">
        <v>5.7514971670000001</v>
      </c>
    </row>
    <row r="11" spans="1:12" x14ac:dyDescent="0.25">
      <c r="A11" s="75">
        <v>45901.416666666701</v>
      </c>
      <c r="B11" s="60">
        <v>6.5672570690000001</v>
      </c>
    </row>
    <row r="12" spans="1:12" x14ac:dyDescent="0.25">
      <c r="A12" s="75">
        <v>45901.458333333299</v>
      </c>
      <c r="B12" s="60">
        <v>3.2413088999999999</v>
      </c>
    </row>
    <row r="13" spans="1:12" x14ac:dyDescent="0.25">
      <c r="A13" s="75">
        <v>45901.5</v>
      </c>
      <c r="B13" s="60">
        <v>2.0727792410000001</v>
      </c>
    </row>
    <row r="14" spans="1:12" x14ac:dyDescent="0.25">
      <c r="A14" s="75">
        <v>45901.541666666701</v>
      </c>
      <c r="B14" s="60">
        <v>3.7511868330000002</v>
      </c>
    </row>
    <row r="15" spans="1:12" x14ac:dyDescent="0.25">
      <c r="A15" s="75">
        <v>45901.583333333299</v>
      </c>
      <c r="B15" s="60">
        <v>4.1704398280000001</v>
      </c>
    </row>
    <row r="16" spans="1:12" x14ac:dyDescent="0.25">
      <c r="A16" s="75">
        <v>45901.625</v>
      </c>
      <c r="B16" s="60">
        <v>2.7920288329999998</v>
      </c>
    </row>
    <row r="17" spans="1:2" x14ac:dyDescent="0.25">
      <c r="A17" s="75">
        <v>45901.666666666701</v>
      </c>
      <c r="B17" s="60">
        <v>4.0781391380000001</v>
      </c>
    </row>
    <row r="18" spans="1:2" x14ac:dyDescent="0.25">
      <c r="A18" s="75">
        <v>45901.708333333299</v>
      </c>
      <c r="B18" s="60">
        <v>3.1867143329999998</v>
      </c>
    </row>
    <row r="19" spans="1:2" x14ac:dyDescent="0.25">
      <c r="A19" s="75">
        <v>45901.75</v>
      </c>
      <c r="B19" s="60">
        <v>0.86619294800000002</v>
      </c>
    </row>
    <row r="20" spans="1:2" x14ac:dyDescent="0.25">
      <c r="A20" s="75">
        <v>45901.791666666701</v>
      </c>
      <c r="B20" s="60">
        <v>0.174929365</v>
      </c>
    </row>
    <row r="21" spans="1:2" x14ac:dyDescent="0.25">
      <c r="A21" s="75">
        <v>45901.833333333299</v>
      </c>
      <c r="B21" s="60">
        <v>1.286461031</v>
      </c>
    </row>
    <row r="22" spans="1:2" x14ac:dyDescent="0.25">
      <c r="A22" s="75">
        <v>45901.875</v>
      </c>
      <c r="B22" s="60">
        <v>0.80411008299999998</v>
      </c>
    </row>
    <row r="23" spans="1:2" x14ac:dyDescent="0.25">
      <c r="A23" s="75">
        <v>45901.916666666701</v>
      </c>
      <c r="B23" s="60">
        <v>1.1301580170000001</v>
      </c>
    </row>
    <row r="24" spans="1:2" x14ac:dyDescent="0.25">
      <c r="A24" s="75">
        <v>45901.958333333299</v>
      </c>
      <c r="B24" s="60">
        <v>1.2806162670000001</v>
      </c>
    </row>
    <row r="25" spans="1:2" x14ac:dyDescent="0.25">
      <c r="A25" s="75">
        <v>45902</v>
      </c>
      <c r="B25" s="60">
        <v>1.998460793</v>
      </c>
    </row>
    <row r="26" spans="1:2" x14ac:dyDescent="0.25">
      <c r="A26" s="75">
        <v>45902.041666666701</v>
      </c>
      <c r="B26" s="60">
        <v>2.3684555</v>
      </c>
    </row>
    <row r="27" spans="1:2" x14ac:dyDescent="0.25">
      <c r="A27" s="75">
        <v>45902.083333333299</v>
      </c>
      <c r="B27" s="60">
        <v>2.1518301719999999</v>
      </c>
    </row>
    <row r="28" spans="1:2" x14ac:dyDescent="0.25">
      <c r="A28" s="75">
        <v>45902.125</v>
      </c>
      <c r="B28" s="60">
        <v>1.6082818329999999</v>
      </c>
    </row>
    <row r="29" spans="1:2" x14ac:dyDescent="0.25">
      <c r="A29" s="75">
        <v>45902.166666666701</v>
      </c>
      <c r="B29" s="60">
        <v>0.77966577599999998</v>
      </c>
    </row>
    <row r="30" spans="1:2" x14ac:dyDescent="0.25">
      <c r="A30" s="75">
        <v>45902.208333333299</v>
      </c>
      <c r="B30" s="60">
        <v>0.35903016700000001</v>
      </c>
    </row>
    <row r="31" spans="1:2" x14ac:dyDescent="0.25">
      <c r="A31" s="75">
        <v>45902.25</v>
      </c>
      <c r="B31" s="60">
        <v>0.96041998200000001</v>
      </c>
    </row>
    <row r="32" spans="1:2" x14ac:dyDescent="0.25">
      <c r="A32" s="75">
        <v>45902.291666666701</v>
      </c>
      <c r="B32" s="60">
        <v>1.005014233</v>
      </c>
    </row>
    <row r="33" spans="1:2" x14ac:dyDescent="0.25">
      <c r="A33" s="75">
        <v>45902.333333333299</v>
      </c>
      <c r="B33" s="60">
        <v>1.5513317760000001</v>
      </c>
    </row>
    <row r="34" spans="1:2" x14ac:dyDescent="0.25">
      <c r="A34" s="75">
        <v>45902.375</v>
      </c>
      <c r="B34" s="60">
        <v>6.8143320410000001</v>
      </c>
    </row>
    <row r="35" spans="1:2" x14ac:dyDescent="0.25">
      <c r="A35" s="75">
        <v>45902.416666666701</v>
      </c>
      <c r="B35" s="60">
        <v>11.74017083</v>
      </c>
    </row>
    <row r="36" spans="1:2" x14ac:dyDescent="0.25">
      <c r="A36" s="75">
        <v>45902.458333333299</v>
      </c>
      <c r="B36" s="60">
        <v>5.6969032759999996</v>
      </c>
    </row>
    <row r="37" spans="1:2" x14ac:dyDescent="0.25">
      <c r="A37" s="75">
        <v>45902.5</v>
      </c>
      <c r="B37" s="60">
        <v>1.6810062670000001</v>
      </c>
    </row>
    <row r="38" spans="1:2" x14ac:dyDescent="0.25">
      <c r="A38" s="75">
        <v>45902.541666666701</v>
      </c>
      <c r="B38" s="60">
        <v>3.250068798</v>
      </c>
    </row>
    <row r="39" spans="1:2" x14ac:dyDescent="0.25">
      <c r="A39" s="75">
        <v>45902.583333333299</v>
      </c>
      <c r="B39" s="60">
        <v>6.198353333</v>
      </c>
    </row>
    <row r="40" spans="1:2" x14ac:dyDescent="0.25">
      <c r="A40" s="75">
        <v>45902.625</v>
      </c>
      <c r="B40" s="60">
        <v>2.6020534479999999</v>
      </c>
    </row>
    <row r="41" spans="1:2" x14ac:dyDescent="0.25">
      <c r="A41" s="75">
        <v>45902.666666666701</v>
      </c>
      <c r="B41" s="60">
        <v>2.396769833</v>
      </c>
    </row>
    <row r="42" spans="1:2" x14ac:dyDescent="0.25">
      <c r="A42" s="75">
        <v>45902.708333333299</v>
      </c>
      <c r="B42" s="60">
        <v>2.6962129309999998</v>
      </c>
    </row>
    <row r="43" spans="1:2" x14ac:dyDescent="0.25">
      <c r="A43" s="75">
        <v>45902.75</v>
      </c>
      <c r="B43" s="60">
        <v>1.2217279670000001</v>
      </c>
    </row>
    <row r="44" spans="1:2" x14ac:dyDescent="0.25">
      <c r="A44" s="75">
        <v>45902.791666666701</v>
      </c>
      <c r="B44" s="60">
        <v>1.5563935659999999</v>
      </c>
    </row>
    <row r="45" spans="1:2" x14ac:dyDescent="0.25">
      <c r="A45" s="75">
        <v>45902.833333333299</v>
      </c>
      <c r="B45" s="60">
        <v>0.74049703300000003</v>
      </c>
    </row>
    <row r="46" spans="1:2" x14ac:dyDescent="0.25">
      <c r="A46" s="75">
        <v>45902.875</v>
      </c>
      <c r="B46" s="60">
        <v>1.1889233809999999</v>
      </c>
    </row>
    <row r="47" spans="1:2" x14ac:dyDescent="0.25">
      <c r="A47" s="75">
        <v>45902.916666666701</v>
      </c>
      <c r="B47" s="60">
        <v>3.5690906670000002</v>
      </c>
    </row>
    <row r="48" spans="1:2" x14ac:dyDescent="0.25">
      <c r="A48" s="75">
        <v>45902.958333333299</v>
      </c>
      <c r="B48" s="60">
        <v>3.9882755169999999</v>
      </c>
    </row>
    <row r="49" spans="1:2" x14ac:dyDescent="0.25">
      <c r="A49" s="75">
        <v>45903</v>
      </c>
      <c r="B49" s="60">
        <v>1.7044924669999999</v>
      </c>
    </row>
    <row r="50" spans="1:2" x14ac:dyDescent="0.25">
      <c r="A50" s="75">
        <v>45903.041666666701</v>
      </c>
      <c r="B50" s="60">
        <v>2.7884503330000001</v>
      </c>
    </row>
    <row r="51" spans="1:2" x14ac:dyDescent="0.25">
      <c r="A51" s="75">
        <v>45903.083333333299</v>
      </c>
      <c r="B51" s="60">
        <v>5.6420747670000004</v>
      </c>
    </row>
    <row r="52" spans="1:2" x14ac:dyDescent="0.25">
      <c r="A52" s="75">
        <v>45903.125</v>
      </c>
      <c r="B52" s="60">
        <v>4.6630624599999999</v>
      </c>
    </row>
    <row r="53" spans="1:2" x14ac:dyDescent="0.25">
      <c r="A53" s="75">
        <v>45903.166666666701</v>
      </c>
      <c r="B53" s="60">
        <v>1.3847416450000001</v>
      </c>
    </row>
    <row r="54" spans="1:2" x14ac:dyDescent="0.25">
      <c r="A54" s="75">
        <v>45903.208333333299</v>
      </c>
      <c r="B54" s="60">
        <v>0.73291299700000001</v>
      </c>
    </row>
    <row r="55" spans="1:2" x14ac:dyDescent="0.25">
      <c r="A55" s="75">
        <v>45903.25</v>
      </c>
      <c r="B55" s="60">
        <v>0.73089932800000001</v>
      </c>
    </row>
    <row r="56" spans="1:2" x14ac:dyDescent="0.25">
      <c r="A56" s="75">
        <v>45903.291666666701</v>
      </c>
      <c r="B56" s="60">
        <v>0.48721523100000003</v>
      </c>
    </row>
    <row r="57" spans="1:2" x14ac:dyDescent="0.25">
      <c r="A57" s="75">
        <v>45903.333333333299</v>
      </c>
      <c r="B57" s="60">
        <v>0.18862151799999999</v>
      </c>
    </row>
    <row r="58" spans="1:2" x14ac:dyDescent="0.25">
      <c r="A58" s="75">
        <v>45903.375</v>
      </c>
      <c r="B58" s="60">
        <v>0.15000011599999999</v>
      </c>
    </row>
    <row r="59" spans="1:2" x14ac:dyDescent="0.25">
      <c r="A59" s="75">
        <v>45903.416666666701</v>
      </c>
      <c r="B59" s="60">
        <v>4.3011505000000003</v>
      </c>
    </row>
    <row r="60" spans="1:2" x14ac:dyDescent="0.25">
      <c r="A60" s="75">
        <v>45903.458333333299</v>
      </c>
      <c r="B60" s="60">
        <v>9.0395510530000003</v>
      </c>
    </row>
    <row r="61" spans="1:2" x14ac:dyDescent="0.25">
      <c r="A61" s="75">
        <v>45903.5</v>
      </c>
      <c r="B61" s="60">
        <v>11.27899833</v>
      </c>
    </row>
    <row r="62" spans="1:2" x14ac:dyDescent="0.25">
      <c r="A62" s="75">
        <v>45903.541666666701</v>
      </c>
      <c r="B62" s="60">
        <v>7.3089268970000001</v>
      </c>
    </row>
    <row r="63" spans="1:2" x14ac:dyDescent="0.25">
      <c r="A63" s="75">
        <v>45903.583333333299</v>
      </c>
      <c r="B63" s="60">
        <v>0.32506355799999997</v>
      </c>
    </row>
    <row r="64" spans="1:2" x14ac:dyDescent="0.25">
      <c r="A64" s="75">
        <v>45903.625</v>
      </c>
      <c r="B64" s="60">
        <v>3.9124788000000001E-2</v>
      </c>
    </row>
    <row r="65" spans="1:2" x14ac:dyDescent="0.25">
      <c r="A65" s="75">
        <v>45903.666666666701</v>
      </c>
      <c r="B65" s="60">
        <v>2.8482910499999998</v>
      </c>
    </row>
    <row r="66" spans="1:2" x14ac:dyDescent="0.25">
      <c r="A66" s="75">
        <v>45903.708333333299</v>
      </c>
      <c r="B66" s="60">
        <v>0.94963362100000004</v>
      </c>
    </row>
    <row r="67" spans="1:2" x14ac:dyDescent="0.25">
      <c r="A67" s="75">
        <v>45903.75</v>
      </c>
      <c r="B67" s="60">
        <v>0.245065963</v>
      </c>
    </row>
    <row r="68" spans="1:2" x14ac:dyDescent="0.25">
      <c r="A68" s="75">
        <v>45903.791666666701</v>
      </c>
      <c r="B68" s="60">
        <v>8.4894470000000007E-3</v>
      </c>
    </row>
    <row r="69" spans="1:2" x14ac:dyDescent="0.25">
      <c r="A69" s="75">
        <v>45903.833333333299</v>
      </c>
      <c r="B69" s="60">
        <v>1.9632780000000002E-3</v>
      </c>
    </row>
    <row r="70" spans="1:2" x14ac:dyDescent="0.25">
      <c r="A70" s="75">
        <v>45903.875</v>
      </c>
      <c r="B70" s="60">
        <v>1.130102E-3</v>
      </c>
    </row>
    <row r="71" spans="1:2" x14ac:dyDescent="0.25">
      <c r="A71" s="75">
        <v>45903.916666666701</v>
      </c>
      <c r="B71" s="60">
        <v>6.2777717999999996E-2</v>
      </c>
    </row>
    <row r="72" spans="1:2" x14ac:dyDescent="0.25">
      <c r="A72" s="75">
        <v>45903.958333333299</v>
      </c>
      <c r="B72" s="60">
        <v>0.68286820000000004</v>
      </c>
    </row>
    <row r="73" spans="1:2" x14ac:dyDescent="0.25">
      <c r="A73" s="75">
        <v>45904</v>
      </c>
      <c r="B73" s="60">
        <v>0.83324423000000003</v>
      </c>
    </row>
    <row r="74" spans="1:2" x14ac:dyDescent="0.25">
      <c r="A74" s="75">
        <v>45904.041666666701</v>
      </c>
      <c r="B74" s="60">
        <v>0.99651762899999996</v>
      </c>
    </row>
    <row r="75" spans="1:2" x14ac:dyDescent="0.25">
      <c r="A75" s="75">
        <v>45904.083333333299</v>
      </c>
      <c r="B75" s="60">
        <v>0.54999989299999996</v>
      </c>
    </row>
    <row r="76" spans="1:2" x14ac:dyDescent="0.25">
      <c r="A76" s="75">
        <v>45904.125</v>
      </c>
    </row>
    <row r="77" spans="1:2" x14ac:dyDescent="0.25">
      <c r="A77" s="75">
        <v>45904.166666666701</v>
      </c>
    </row>
    <row r="78" spans="1:2" x14ac:dyDescent="0.25">
      <c r="A78" s="75">
        <v>45904.208333333299</v>
      </c>
    </row>
    <row r="79" spans="1:2" x14ac:dyDescent="0.25">
      <c r="A79" s="75">
        <v>45904.25</v>
      </c>
    </row>
    <row r="80" spans="1:2" x14ac:dyDescent="0.25">
      <c r="A80" s="75">
        <v>45904.291666666701</v>
      </c>
    </row>
    <row r="81" spans="1:2" x14ac:dyDescent="0.25">
      <c r="A81" s="75">
        <v>45904.333333333299</v>
      </c>
    </row>
    <row r="82" spans="1:2" x14ac:dyDescent="0.25">
      <c r="A82" s="75">
        <v>45904.375</v>
      </c>
      <c r="B82" s="60">
        <v>2.8248599999999998E-4</v>
      </c>
    </row>
    <row r="83" spans="1:2" x14ac:dyDescent="0.25">
      <c r="A83" s="75">
        <v>45904.416666666701</v>
      </c>
    </row>
    <row r="84" spans="1:2" x14ac:dyDescent="0.25">
      <c r="A84" s="75">
        <v>45904.458333333299</v>
      </c>
      <c r="B84" s="60">
        <v>1.7819525000000001</v>
      </c>
    </row>
    <row r="85" spans="1:2" x14ac:dyDescent="0.25">
      <c r="A85" s="75">
        <v>45904.5</v>
      </c>
      <c r="B85" s="60">
        <v>6.3247850000000003</v>
      </c>
    </row>
    <row r="86" spans="1:2" x14ac:dyDescent="0.25">
      <c r="A86" s="75">
        <v>45904.541666666701</v>
      </c>
      <c r="B86" s="60">
        <v>8.9924874139999993</v>
      </c>
    </row>
    <row r="87" spans="1:2" x14ac:dyDescent="0.25">
      <c r="A87" s="75">
        <v>45904.583333333299</v>
      </c>
      <c r="B87" s="60">
        <v>1.5416317530000001</v>
      </c>
    </row>
    <row r="88" spans="1:2" x14ac:dyDescent="0.25">
      <c r="A88" s="75">
        <v>45904.625</v>
      </c>
      <c r="B88" s="60">
        <v>2.639344897</v>
      </c>
    </row>
    <row r="89" spans="1:2" x14ac:dyDescent="0.25">
      <c r="A89" s="75">
        <v>45904.666666666701</v>
      </c>
      <c r="B89" s="60">
        <v>0.18000005699999999</v>
      </c>
    </row>
    <row r="90" spans="1:2" x14ac:dyDescent="0.25">
      <c r="A90" s="75">
        <v>45904.708333333299</v>
      </c>
      <c r="B90" s="60">
        <v>0.109384276</v>
      </c>
    </row>
    <row r="91" spans="1:2" x14ac:dyDescent="0.25">
      <c r="A91" s="75">
        <v>45904.75</v>
      </c>
      <c r="B91" s="60">
        <v>0.57251903500000001</v>
      </c>
    </row>
    <row r="92" spans="1:2" x14ac:dyDescent="0.25">
      <c r="A92" s="75">
        <v>45904.791666666701</v>
      </c>
      <c r="B92" s="60">
        <v>0.104913252</v>
      </c>
    </row>
    <row r="93" spans="1:2" x14ac:dyDescent="0.25">
      <c r="A93" s="75">
        <v>45904.833333333299</v>
      </c>
      <c r="B93" s="60">
        <v>0.96389344799999999</v>
      </c>
    </row>
    <row r="94" spans="1:2" x14ac:dyDescent="0.25">
      <c r="A94" s="75">
        <v>45904.875</v>
      </c>
      <c r="B94" s="60">
        <v>0.34796062900000002</v>
      </c>
    </row>
    <row r="95" spans="1:2" x14ac:dyDescent="0.25">
      <c r="A95" s="75">
        <v>45904.916666666701</v>
      </c>
      <c r="B95" s="60">
        <v>0.37777782799999998</v>
      </c>
    </row>
    <row r="96" spans="1:2" x14ac:dyDescent="0.25">
      <c r="A96" s="75">
        <v>45904.958333333299</v>
      </c>
    </row>
    <row r="97" spans="1:2" x14ac:dyDescent="0.25">
      <c r="A97" s="75">
        <v>45905</v>
      </c>
    </row>
    <row r="98" spans="1:2" x14ac:dyDescent="0.25">
      <c r="A98" s="75">
        <v>45905.041666666701</v>
      </c>
    </row>
    <row r="99" spans="1:2" x14ac:dyDescent="0.25">
      <c r="A99" s="75">
        <v>45905.083333333299</v>
      </c>
    </row>
    <row r="100" spans="1:2" x14ac:dyDescent="0.25">
      <c r="A100" s="75">
        <v>45905.125</v>
      </c>
    </row>
    <row r="101" spans="1:2" x14ac:dyDescent="0.25">
      <c r="A101" s="75">
        <v>45905.166666666701</v>
      </c>
    </row>
    <row r="102" spans="1:2" x14ac:dyDescent="0.25">
      <c r="A102" s="75">
        <v>45905.208333333299</v>
      </c>
    </row>
    <row r="103" spans="1:2" x14ac:dyDescent="0.25">
      <c r="A103" s="75">
        <v>45905.25</v>
      </c>
    </row>
    <row r="104" spans="1:2" x14ac:dyDescent="0.25">
      <c r="A104" s="75">
        <v>45905.291666666701</v>
      </c>
    </row>
    <row r="105" spans="1:2" x14ac:dyDescent="0.25">
      <c r="A105" s="75">
        <v>45905.333333333299</v>
      </c>
      <c r="B105" s="60">
        <v>2.7777800000000001E-4</v>
      </c>
    </row>
    <row r="106" spans="1:2" x14ac:dyDescent="0.25">
      <c r="A106" s="75">
        <v>45905.375</v>
      </c>
      <c r="B106" s="60">
        <v>1.2436397E-2</v>
      </c>
    </row>
    <row r="107" spans="1:2" x14ac:dyDescent="0.25">
      <c r="A107" s="75">
        <v>45905.416666666701</v>
      </c>
      <c r="B107" s="60">
        <v>7.5555549999999999E-2</v>
      </c>
    </row>
    <row r="108" spans="1:2" x14ac:dyDescent="0.25">
      <c r="A108" s="75">
        <v>45905.458333333299</v>
      </c>
      <c r="B108" s="60">
        <v>6.4674138000000006E-2</v>
      </c>
    </row>
    <row r="109" spans="1:2" x14ac:dyDescent="0.25">
      <c r="A109" s="75">
        <v>45905.5</v>
      </c>
      <c r="B109" s="60">
        <v>4.8104424999999997</v>
      </c>
    </row>
    <row r="110" spans="1:2" x14ac:dyDescent="0.25">
      <c r="A110" s="75">
        <v>45905.541666666701</v>
      </c>
      <c r="B110" s="60">
        <v>4.978549138</v>
      </c>
    </row>
    <row r="111" spans="1:2" x14ac:dyDescent="0.25">
      <c r="A111" s="75">
        <v>45905.583333333299</v>
      </c>
      <c r="B111" s="60">
        <v>1.136445433</v>
      </c>
    </row>
    <row r="112" spans="1:2" x14ac:dyDescent="0.25">
      <c r="A112" s="75">
        <v>45905.625</v>
      </c>
      <c r="B112" s="60">
        <v>3.7929289659999998</v>
      </c>
    </row>
    <row r="113" spans="1:2" x14ac:dyDescent="0.25">
      <c r="A113" s="75">
        <v>45905.666666666701</v>
      </c>
      <c r="B113" s="60">
        <v>2.2042660000000001</v>
      </c>
    </row>
    <row r="114" spans="1:2" x14ac:dyDescent="0.25">
      <c r="A114" s="75">
        <v>45905.708333333299</v>
      </c>
      <c r="B114" s="60">
        <v>0.89889151700000003</v>
      </c>
    </row>
    <row r="115" spans="1:2" x14ac:dyDescent="0.25">
      <c r="A115" s="75">
        <v>45905.75</v>
      </c>
      <c r="B115" s="60">
        <v>0.91474559200000005</v>
      </c>
    </row>
    <row r="116" spans="1:2" x14ac:dyDescent="0.25">
      <c r="A116" s="75">
        <v>45905.791666666701</v>
      </c>
      <c r="B116" s="60">
        <v>0.123181743</v>
      </c>
    </row>
    <row r="117" spans="1:2" x14ac:dyDescent="0.25">
      <c r="A117" s="75">
        <v>45905.833333333299</v>
      </c>
      <c r="B117" s="60">
        <v>1.1219586969999999</v>
      </c>
    </row>
    <row r="118" spans="1:2" x14ac:dyDescent="0.25">
      <c r="A118" s="75">
        <v>45905.875</v>
      </c>
      <c r="B118" s="60">
        <v>0.29913800200000001</v>
      </c>
    </row>
    <row r="119" spans="1:2" x14ac:dyDescent="0.25">
      <c r="A119" s="75">
        <v>45905.916666666701</v>
      </c>
      <c r="B119" s="60">
        <v>3.465795833</v>
      </c>
    </row>
    <row r="120" spans="1:2" x14ac:dyDescent="0.25">
      <c r="A120" s="75">
        <v>45905.958333333299</v>
      </c>
      <c r="B120" s="60">
        <v>2.2968346550000001</v>
      </c>
    </row>
    <row r="121" spans="1:2" x14ac:dyDescent="0.25">
      <c r="A121" s="75">
        <v>45906</v>
      </c>
      <c r="B121" s="60">
        <v>2.653978333</v>
      </c>
    </row>
    <row r="122" spans="1:2" x14ac:dyDescent="0.25">
      <c r="A122" s="75">
        <v>45906.041666666701</v>
      </c>
      <c r="B122" s="60">
        <v>2.8915868969999998</v>
      </c>
    </row>
    <row r="123" spans="1:2" x14ac:dyDescent="0.25">
      <c r="A123" s="75">
        <v>45906.083333333299</v>
      </c>
      <c r="B123" s="60">
        <v>3.7391716669999999</v>
      </c>
    </row>
    <row r="124" spans="1:2" x14ac:dyDescent="0.25">
      <c r="A124" s="75">
        <v>45906.125</v>
      </c>
      <c r="B124" s="60">
        <v>2.5763979309999998</v>
      </c>
    </row>
    <row r="125" spans="1:2" x14ac:dyDescent="0.25">
      <c r="A125" s="75">
        <v>45906.166666666701</v>
      </c>
      <c r="B125" s="60">
        <v>4.1205128330000003</v>
      </c>
    </row>
    <row r="126" spans="1:2" x14ac:dyDescent="0.25">
      <c r="A126" s="75">
        <v>45906.208333333299</v>
      </c>
      <c r="B126" s="60">
        <v>3.3275390169999999</v>
      </c>
    </row>
    <row r="127" spans="1:2" x14ac:dyDescent="0.25">
      <c r="A127" s="75">
        <v>45906.25</v>
      </c>
      <c r="B127" s="60">
        <v>3.4828353750000001</v>
      </c>
    </row>
    <row r="128" spans="1:2" x14ac:dyDescent="0.25">
      <c r="A128" s="75">
        <v>45906.291666666701</v>
      </c>
      <c r="B128" s="60">
        <v>2.9044998789999998</v>
      </c>
    </row>
    <row r="129" spans="1:2" x14ac:dyDescent="0.25">
      <c r="A129" s="75">
        <v>45906.333333333299</v>
      </c>
      <c r="B129" s="60">
        <v>4.3186425399999999</v>
      </c>
    </row>
    <row r="130" spans="1:2" x14ac:dyDescent="0.25">
      <c r="A130" s="75">
        <v>45906.375</v>
      </c>
      <c r="B130" s="60">
        <v>5.2720929310000004</v>
      </c>
    </row>
    <row r="131" spans="1:2" x14ac:dyDescent="0.25">
      <c r="A131" s="75">
        <v>45906.416666666701</v>
      </c>
      <c r="B131" s="60">
        <v>8.8919821670000001</v>
      </c>
    </row>
    <row r="132" spans="1:2" x14ac:dyDescent="0.25">
      <c r="A132" s="75">
        <v>45906.458333333299</v>
      </c>
      <c r="B132" s="60">
        <v>7.9680939659999996</v>
      </c>
    </row>
    <row r="133" spans="1:2" x14ac:dyDescent="0.25">
      <c r="A133" s="75">
        <v>45906.5</v>
      </c>
      <c r="B133" s="60">
        <v>5.328611167</v>
      </c>
    </row>
    <row r="134" spans="1:2" x14ac:dyDescent="0.25">
      <c r="A134" s="75">
        <v>45906.541666666701</v>
      </c>
      <c r="B134" s="60">
        <v>7.3788839660000001</v>
      </c>
    </row>
    <row r="135" spans="1:2" x14ac:dyDescent="0.25">
      <c r="A135" s="75">
        <v>45906.583333333299</v>
      </c>
      <c r="B135" s="60">
        <v>3.0209981670000001</v>
      </c>
    </row>
    <row r="136" spans="1:2" x14ac:dyDescent="0.25">
      <c r="A136" s="75">
        <v>45906.625</v>
      </c>
      <c r="B136" s="60">
        <v>2.19936431</v>
      </c>
    </row>
    <row r="137" spans="1:2" x14ac:dyDescent="0.25">
      <c r="A137" s="75">
        <v>45906.666666666701</v>
      </c>
      <c r="B137" s="60">
        <v>1.7876971669999999</v>
      </c>
    </row>
    <row r="138" spans="1:2" x14ac:dyDescent="0.25">
      <c r="A138" s="75">
        <v>45906.708333333299</v>
      </c>
      <c r="B138" s="60">
        <v>1.7215522409999999</v>
      </c>
    </row>
    <row r="139" spans="1:2" x14ac:dyDescent="0.25">
      <c r="A139" s="75">
        <v>45906.75</v>
      </c>
      <c r="B139" s="60">
        <v>1.6051652329999999</v>
      </c>
    </row>
    <row r="140" spans="1:2" x14ac:dyDescent="0.25">
      <c r="A140" s="75">
        <v>45906.791666666701</v>
      </c>
      <c r="B140" s="60">
        <v>0.26877454499999998</v>
      </c>
    </row>
    <row r="141" spans="1:2" x14ac:dyDescent="0.25">
      <c r="A141" s="75">
        <v>45906.833333333299</v>
      </c>
      <c r="B141" s="60">
        <v>1.2472695170000001</v>
      </c>
    </row>
    <row r="142" spans="1:2" x14ac:dyDescent="0.25">
      <c r="A142" s="75">
        <v>45906.875</v>
      </c>
      <c r="B142" s="60">
        <v>0.23215085299999999</v>
      </c>
    </row>
    <row r="143" spans="1:2" x14ac:dyDescent="0.25">
      <c r="A143" s="75">
        <v>45906.916666666701</v>
      </c>
      <c r="B143" s="60">
        <v>1.4383993829999999</v>
      </c>
    </row>
    <row r="144" spans="1:2" x14ac:dyDescent="0.25">
      <c r="A144" s="75">
        <v>45906.958333333299</v>
      </c>
      <c r="B144" s="60">
        <v>2.3629744829999999</v>
      </c>
    </row>
    <row r="145" spans="1:2" x14ac:dyDescent="0.25">
      <c r="A145" s="75">
        <v>45907</v>
      </c>
      <c r="B145" s="60">
        <v>4.0503011669999998</v>
      </c>
    </row>
    <row r="146" spans="1:2" x14ac:dyDescent="0.25">
      <c r="A146" s="75">
        <v>45907.041666666701</v>
      </c>
      <c r="B146" s="60">
        <v>3.7877434480000001</v>
      </c>
    </row>
    <row r="147" spans="1:2" x14ac:dyDescent="0.25">
      <c r="A147" s="75">
        <v>45907.083333333299</v>
      </c>
      <c r="B147" s="60">
        <v>3.3770576669999999</v>
      </c>
    </row>
    <row r="148" spans="1:2" x14ac:dyDescent="0.25">
      <c r="A148" s="75">
        <v>45907.125</v>
      </c>
      <c r="B148" s="60">
        <v>2.9572358620000001</v>
      </c>
    </row>
    <row r="149" spans="1:2" x14ac:dyDescent="0.25">
      <c r="A149" s="75">
        <v>45907.166666666701</v>
      </c>
      <c r="B149" s="60">
        <v>2.5549556670000002</v>
      </c>
    </row>
    <row r="150" spans="1:2" x14ac:dyDescent="0.25">
      <c r="A150" s="75">
        <v>45907.208333333299</v>
      </c>
      <c r="B150" s="60">
        <v>2.6402167240000001</v>
      </c>
    </row>
    <row r="151" spans="1:2" x14ac:dyDescent="0.25">
      <c r="A151" s="75">
        <v>45907.25</v>
      </c>
      <c r="B151" s="60">
        <v>2.8003390000000001</v>
      </c>
    </row>
    <row r="152" spans="1:2" x14ac:dyDescent="0.25">
      <c r="A152" s="75">
        <v>45907.291666666701</v>
      </c>
      <c r="B152" s="60">
        <v>2.7757579309999998</v>
      </c>
    </row>
    <row r="153" spans="1:2" x14ac:dyDescent="0.25">
      <c r="A153" s="75">
        <v>45907.333333333299</v>
      </c>
      <c r="B153" s="60">
        <v>2.903432</v>
      </c>
    </row>
    <row r="154" spans="1:2" x14ac:dyDescent="0.25">
      <c r="A154" s="75">
        <v>45907.375</v>
      </c>
      <c r="B154" s="60">
        <v>4.5577553450000003</v>
      </c>
    </row>
    <row r="155" spans="1:2" x14ac:dyDescent="0.25">
      <c r="A155" s="75">
        <v>45907.416666666701</v>
      </c>
      <c r="B155" s="60">
        <v>3.579284167</v>
      </c>
    </row>
    <row r="156" spans="1:2" x14ac:dyDescent="0.25">
      <c r="A156" s="75">
        <v>45907.458333333299</v>
      </c>
      <c r="B156" s="60">
        <v>4.6769387929999997</v>
      </c>
    </row>
    <row r="157" spans="1:2" x14ac:dyDescent="0.25">
      <c r="A157" s="75">
        <v>45907.5</v>
      </c>
      <c r="B157" s="60">
        <v>3.484444667</v>
      </c>
    </row>
    <row r="158" spans="1:2" x14ac:dyDescent="0.25">
      <c r="A158" s="75">
        <v>45907.541666666701</v>
      </c>
      <c r="B158" s="60">
        <v>3.3946336210000001</v>
      </c>
    </row>
    <row r="159" spans="1:2" x14ac:dyDescent="0.25">
      <c r="A159" s="75">
        <v>45907.583333333299</v>
      </c>
      <c r="B159" s="60">
        <v>4.0340881670000002</v>
      </c>
    </row>
    <row r="160" spans="1:2" x14ac:dyDescent="0.25">
      <c r="A160" s="75">
        <v>45907.625</v>
      </c>
      <c r="B160" s="60">
        <v>5.9454268969999999</v>
      </c>
    </row>
    <row r="161" spans="1:2" x14ac:dyDescent="0.25">
      <c r="A161" s="75">
        <v>45907.666666666701</v>
      </c>
      <c r="B161" s="60">
        <v>5.8539171669999996</v>
      </c>
    </row>
    <row r="162" spans="1:2" x14ac:dyDescent="0.25">
      <c r="A162" s="75">
        <v>45907.708333333299</v>
      </c>
      <c r="B162" s="60">
        <v>7.8127596549999998</v>
      </c>
    </row>
    <row r="163" spans="1:2" x14ac:dyDescent="0.25">
      <c r="A163" s="75">
        <v>45907.75</v>
      </c>
      <c r="B163" s="60">
        <v>5.3817895</v>
      </c>
    </row>
    <row r="164" spans="1:2" x14ac:dyDescent="0.25">
      <c r="A164" s="75">
        <v>45907.791666666701</v>
      </c>
      <c r="B164" s="60">
        <v>1.374131998</v>
      </c>
    </row>
    <row r="165" spans="1:2" x14ac:dyDescent="0.25">
      <c r="A165" s="75">
        <v>45907.833333333299</v>
      </c>
      <c r="B165" s="60">
        <v>0.93338033300000001</v>
      </c>
    </row>
    <row r="166" spans="1:2" x14ac:dyDescent="0.25">
      <c r="A166" s="75">
        <v>45907.875</v>
      </c>
      <c r="B166" s="60">
        <v>0.348870024</v>
      </c>
    </row>
    <row r="167" spans="1:2" x14ac:dyDescent="0.25">
      <c r="A167" s="75">
        <v>45907.916666666701</v>
      </c>
      <c r="B167" s="60">
        <v>4.1666683000000003E-2</v>
      </c>
    </row>
    <row r="168" spans="1:2" x14ac:dyDescent="0.25">
      <c r="A168" s="75">
        <v>45907.958333333299</v>
      </c>
    </row>
    <row r="169" spans="1:2" x14ac:dyDescent="0.25">
      <c r="A169" s="75">
        <v>45908</v>
      </c>
    </row>
    <row r="170" spans="1:2" x14ac:dyDescent="0.25">
      <c r="A170" s="75">
        <v>45908.041666666701</v>
      </c>
    </row>
    <row r="171" spans="1:2" x14ac:dyDescent="0.25">
      <c r="A171" s="75">
        <v>45908.083333333299</v>
      </c>
    </row>
    <row r="172" spans="1:2" x14ac:dyDescent="0.25">
      <c r="A172" s="75">
        <v>45908.125</v>
      </c>
    </row>
    <row r="173" spans="1:2" x14ac:dyDescent="0.25">
      <c r="A173" s="75">
        <v>45908.166666666701</v>
      </c>
    </row>
    <row r="174" spans="1:2" x14ac:dyDescent="0.25">
      <c r="A174" s="75">
        <v>45908.208333333299</v>
      </c>
    </row>
    <row r="175" spans="1:2" x14ac:dyDescent="0.25">
      <c r="A175" s="75">
        <v>45908.25</v>
      </c>
    </row>
    <row r="176" spans="1:2" x14ac:dyDescent="0.25">
      <c r="A176" s="75">
        <v>45908.291666666701</v>
      </c>
    </row>
    <row r="177" spans="1:2" x14ac:dyDescent="0.25">
      <c r="A177" s="75">
        <v>45908.333333333299</v>
      </c>
    </row>
    <row r="178" spans="1:2" x14ac:dyDescent="0.25">
      <c r="A178" s="75">
        <v>45908.375</v>
      </c>
    </row>
    <row r="179" spans="1:2" x14ac:dyDescent="0.25">
      <c r="A179" s="75">
        <v>45908.416666666701</v>
      </c>
    </row>
    <row r="180" spans="1:2" x14ac:dyDescent="0.25">
      <c r="A180" s="75">
        <v>45908.458333333299</v>
      </c>
      <c r="B180" s="60">
        <v>9.9863447999999994E-2</v>
      </c>
    </row>
    <row r="181" spans="1:2" x14ac:dyDescent="0.25">
      <c r="A181" s="75">
        <v>45908.5</v>
      </c>
      <c r="B181" s="60">
        <v>5.2197193329999996</v>
      </c>
    </row>
    <row r="182" spans="1:2" x14ac:dyDescent="0.25">
      <c r="A182" s="75">
        <v>45908.541666666701</v>
      </c>
      <c r="B182" s="60">
        <v>6.4778668970000002</v>
      </c>
    </row>
    <row r="183" spans="1:2" x14ac:dyDescent="0.25">
      <c r="A183" s="75">
        <v>45908.583333333299</v>
      </c>
      <c r="B183" s="60">
        <v>2.5978716670000002</v>
      </c>
    </row>
    <row r="184" spans="1:2" x14ac:dyDescent="0.25">
      <c r="A184" s="75">
        <v>45908.625</v>
      </c>
      <c r="B184" s="60">
        <v>4.9039525859999999</v>
      </c>
    </row>
    <row r="185" spans="1:2" x14ac:dyDescent="0.25">
      <c r="A185" s="75">
        <v>45908.666666666701</v>
      </c>
      <c r="B185" s="60">
        <v>1.8637389499999999</v>
      </c>
    </row>
    <row r="186" spans="1:2" x14ac:dyDescent="0.25">
      <c r="A186" s="75">
        <v>45908.708333333299</v>
      </c>
      <c r="B186" s="60">
        <v>0.38963173800000001</v>
      </c>
    </row>
    <row r="187" spans="1:2" x14ac:dyDescent="0.25">
      <c r="A187" s="75">
        <v>45908.75</v>
      </c>
      <c r="B187" s="60">
        <v>0.80944411800000005</v>
      </c>
    </row>
    <row r="188" spans="1:2" x14ac:dyDescent="0.25">
      <c r="A188" s="75">
        <v>45908.791666666701</v>
      </c>
      <c r="B188" s="60">
        <v>3.7907525999999997E-2</v>
      </c>
    </row>
    <row r="189" spans="1:2" x14ac:dyDescent="0.25">
      <c r="A189" s="75">
        <v>45908.833333333299</v>
      </c>
      <c r="B189" s="60">
        <v>0.64973606299999997</v>
      </c>
    </row>
    <row r="190" spans="1:2" x14ac:dyDescent="0.25">
      <c r="A190" s="75">
        <v>45908.875</v>
      </c>
      <c r="B190" s="60">
        <v>0.34383001899999999</v>
      </c>
    </row>
    <row r="191" spans="1:2" x14ac:dyDescent="0.25">
      <c r="A191" s="75">
        <v>45908.916666666701</v>
      </c>
      <c r="B191" s="60">
        <v>0.61870051699999995</v>
      </c>
    </row>
    <row r="192" spans="1:2" x14ac:dyDescent="0.25">
      <c r="A192" s="75">
        <v>45908.958333333299</v>
      </c>
      <c r="B192" s="60">
        <v>0.42201741199999998</v>
      </c>
    </row>
    <row r="193" spans="1:2" x14ac:dyDescent="0.25">
      <c r="A193" s="75">
        <v>45909</v>
      </c>
      <c r="B193" s="60">
        <v>1.1793784329999999</v>
      </c>
    </row>
    <row r="194" spans="1:2" x14ac:dyDescent="0.25">
      <c r="A194" s="75">
        <v>45909.041666666701</v>
      </c>
      <c r="B194" s="60">
        <v>0.63591484499999995</v>
      </c>
    </row>
    <row r="195" spans="1:2" x14ac:dyDescent="0.25">
      <c r="A195" s="75">
        <v>45909.083333333299</v>
      </c>
      <c r="B195" s="60">
        <v>1.8308803330000001</v>
      </c>
    </row>
    <row r="196" spans="1:2" x14ac:dyDescent="0.25">
      <c r="A196" s="75">
        <v>45909.125</v>
      </c>
      <c r="B196" s="60">
        <v>1.6304650000000001</v>
      </c>
    </row>
    <row r="197" spans="1:2" x14ac:dyDescent="0.25">
      <c r="A197" s="75">
        <v>45909.166666666701</v>
      </c>
      <c r="B197" s="60">
        <v>2.2733050000000001</v>
      </c>
    </row>
    <row r="198" spans="1:2" x14ac:dyDescent="0.25">
      <c r="A198" s="75">
        <v>45909.208333333299</v>
      </c>
      <c r="B198" s="60">
        <v>2.3723870690000002</v>
      </c>
    </row>
    <row r="199" spans="1:2" x14ac:dyDescent="0.25">
      <c r="A199" s="75">
        <v>45909.25</v>
      </c>
      <c r="B199" s="60">
        <v>2.6718098330000002</v>
      </c>
    </row>
    <row r="200" spans="1:2" x14ac:dyDescent="0.25">
      <c r="A200" s="75">
        <v>45909.291666666701</v>
      </c>
      <c r="B200" s="60">
        <v>4.3572707919999996</v>
      </c>
    </row>
    <row r="201" spans="1:2" x14ac:dyDescent="0.25">
      <c r="A201" s="75">
        <v>45909.333333333299</v>
      </c>
      <c r="B201" s="60">
        <v>4.0450336050000004</v>
      </c>
    </row>
    <row r="202" spans="1:2" x14ac:dyDescent="0.25">
      <c r="A202" s="75">
        <v>45909.375</v>
      </c>
      <c r="B202" s="60">
        <v>6.7068772409999999</v>
      </c>
    </row>
    <row r="203" spans="1:2" x14ac:dyDescent="0.25">
      <c r="A203" s="75">
        <v>45909.416666666701</v>
      </c>
      <c r="B203" s="60">
        <v>9.7612918329999996</v>
      </c>
    </row>
    <row r="204" spans="1:2" x14ac:dyDescent="0.25">
      <c r="A204" s="75">
        <v>45909.458333333299</v>
      </c>
      <c r="B204" s="60">
        <v>10.08487862</v>
      </c>
    </row>
    <row r="205" spans="1:2" x14ac:dyDescent="0.25">
      <c r="A205" s="75">
        <v>45909.5</v>
      </c>
      <c r="B205" s="60">
        <v>4.7309324999999998</v>
      </c>
    </row>
    <row r="206" spans="1:2" x14ac:dyDescent="0.25">
      <c r="A206" s="75">
        <v>45909.541666666701</v>
      </c>
      <c r="B206" s="60">
        <v>6.1491463790000003</v>
      </c>
    </row>
    <row r="207" spans="1:2" x14ac:dyDescent="0.25">
      <c r="A207" s="75">
        <v>45909.583333333299</v>
      </c>
      <c r="B207" s="60">
        <v>6.6726551670000003</v>
      </c>
    </row>
    <row r="208" spans="1:2" x14ac:dyDescent="0.25">
      <c r="A208" s="75">
        <v>45909.625</v>
      </c>
      <c r="B208" s="60">
        <v>6.0311106900000002</v>
      </c>
    </row>
    <row r="209" spans="1:2" x14ac:dyDescent="0.25">
      <c r="A209" s="75">
        <v>45909.666666666701</v>
      </c>
      <c r="B209" s="60">
        <v>4.2758675999999998</v>
      </c>
    </row>
    <row r="210" spans="1:2" x14ac:dyDescent="0.25">
      <c r="A210" s="75">
        <v>45909.708333333299</v>
      </c>
      <c r="B210" s="60">
        <v>2.8064673550000001</v>
      </c>
    </row>
    <row r="211" spans="1:2" x14ac:dyDescent="0.25">
      <c r="A211" s="75">
        <v>45909.75</v>
      </c>
      <c r="B211" s="60">
        <v>2.3826482950000001</v>
      </c>
    </row>
    <row r="212" spans="1:2" x14ac:dyDescent="0.25">
      <c r="A212" s="75">
        <v>45909.791666666701</v>
      </c>
      <c r="B212" s="60">
        <v>7.4048559999999999E-2</v>
      </c>
    </row>
    <row r="213" spans="1:2" x14ac:dyDescent="0.25">
      <c r="A213" s="75">
        <v>45909.833333333299</v>
      </c>
      <c r="B213" s="60">
        <v>0.41228348300000001</v>
      </c>
    </row>
    <row r="214" spans="1:2" x14ac:dyDescent="0.25">
      <c r="A214" s="75">
        <v>45909.875</v>
      </c>
      <c r="B214" s="60">
        <v>0.19808182799999999</v>
      </c>
    </row>
    <row r="215" spans="1:2" x14ac:dyDescent="0.25">
      <c r="A215" s="75">
        <v>45909.916666666701</v>
      </c>
      <c r="B215" s="60">
        <v>1.7536115000000001</v>
      </c>
    </row>
    <row r="216" spans="1:2" x14ac:dyDescent="0.25">
      <c r="A216" s="75">
        <v>45909.958333333299</v>
      </c>
      <c r="B216" s="60">
        <v>1.9349237930000001</v>
      </c>
    </row>
    <row r="217" spans="1:2" x14ac:dyDescent="0.25">
      <c r="A217" s="75">
        <v>45910</v>
      </c>
      <c r="B217" s="60">
        <v>2.977862333</v>
      </c>
    </row>
    <row r="218" spans="1:2" x14ac:dyDescent="0.25">
      <c r="A218" s="75">
        <v>45910.041666666701</v>
      </c>
      <c r="B218" s="60">
        <v>2.6827189659999999</v>
      </c>
    </row>
    <row r="219" spans="1:2" x14ac:dyDescent="0.25">
      <c r="A219" s="75">
        <v>45910.083333333299</v>
      </c>
      <c r="B219" s="60">
        <v>2.5450233330000001</v>
      </c>
    </row>
    <row r="220" spans="1:2" x14ac:dyDescent="0.25">
      <c r="A220" s="75">
        <v>45910.125</v>
      </c>
      <c r="B220" s="60">
        <v>2.5774468970000002</v>
      </c>
    </row>
    <row r="221" spans="1:2" x14ac:dyDescent="0.25">
      <c r="A221" s="75">
        <v>45910.166666666701</v>
      </c>
      <c r="B221" s="60">
        <v>2.9301248329999998</v>
      </c>
    </row>
    <row r="222" spans="1:2" x14ac:dyDescent="0.25">
      <c r="A222" s="75">
        <v>45910.208333333299</v>
      </c>
      <c r="B222" s="60">
        <v>2.373142241</v>
      </c>
    </row>
    <row r="223" spans="1:2" x14ac:dyDescent="0.25">
      <c r="A223" s="75">
        <v>45910.25</v>
      </c>
      <c r="B223" s="60">
        <v>2.9805506670000002</v>
      </c>
    </row>
    <row r="224" spans="1:2" x14ac:dyDescent="0.25">
      <c r="A224" s="75">
        <v>45910.291666666701</v>
      </c>
      <c r="B224" s="60">
        <v>2.4066186209999998</v>
      </c>
    </row>
    <row r="225" spans="1:2" x14ac:dyDescent="0.25">
      <c r="A225" s="75">
        <v>45910.333333333299</v>
      </c>
      <c r="B225" s="60">
        <v>1.8819535000000001</v>
      </c>
    </row>
    <row r="226" spans="1:2" x14ac:dyDescent="0.25">
      <c r="A226" s="75">
        <v>45910.375</v>
      </c>
      <c r="B226" s="60">
        <v>3.1825268969999998</v>
      </c>
    </row>
    <row r="227" spans="1:2" x14ac:dyDescent="0.25">
      <c r="A227" s="75">
        <v>45910.416666666701</v>
      </c>
      <c r="B227" s="60">
        <v>10.737774999999999</v>
      </c>
    </row>
    <row r="228" spans="1:2" x14ac:dyDescent="0.25">
      <c r="A228" s="75">
        <v>45910.458333333299</v>
      </c>
      <c r="B228" s="60">
        <v>6.1097039659999997</v>
      </c>
    </row>
    <row r="229" spans="1:2" x14ac:dyDescent="0.25">
      <c r="A229" s="75">
        <v>45910.5</v>
      </c>
      <c r="B229" s="60">
        <v>7.9562796670000004</v>
      </c>
    </row>
    <row r="230" spans="1:2" x14ac:dyDescent="0.25">
      <c r="A230" s="75">
        <v>45910.541666666701</v>
      </c>
      <c r="B230" s="60">
        <v>9.0242277590000004</v>
      </c>
    </row>
    <row r="231" spans="1:2" x14ac:dyDescent="0.25">
      <c r="A231" s="75">
        <v>45910.583333333299</v>
      </c>
      <c r="B231" s="60">
        <v>1.9261114829999999</v>
      </c>
    </row>
    <row r="232" spans="1:2" x14ac:dyDescent="0.25">
      <c r="A232" s="75">
        <v>45910.625</v>
      </c>
      <c r="B232" s="60">
        <v>0.178368159</v>
      </c>
    </row>
    <row r="233" spans="1:2" x14ac:dyDescent="0.25">
      <c r="A233" s="75">
        <v>45910.666666666701</v>
      </c>
      <c r="B233" s="60">
        <v>2.642636167</v>
      </c>
    </row>
    <row r="234" spans="1:2" x14ac:dyDescent="0.25">
      <c r="A234" s="75">
        <v>45910.708333333299</v>
      </c>
      <c r="B234" s="60">
        <v>4.8170876900000001</v>
      </c>
    </row>
    <row r="235" spans="1:2" x14ac:dyDescent="0.25">
      <c r="A235" s="75">
        <v>45910.75</v>
      </c>
      <c r="B235" s="60">
        <v>0.10277779200000001</v>
      </c>
    </row>
    <row r="236" spans="1:2" x14ac:dyDescent="0.25">
      <c r="A236" s="75">
        <v>45910.791666666701</v>
      </c>
      <c r="B236" s="60">
        <v>7.1292533000000005E-2</v>
      </c>
    </row>
    <row r="237" spans="1:2" x14ac:dyDescent="0.25">
      <c r="A237" s="75">
        <v>45910.833333333299</v>
      </c>
      <c r="B237" s="60">
        <v>0.75757079999999999</v>
      </c>
    </row>
    <row r="238" spans="1:2" x14ac:dyDescent="0.25">
      <c r="A238" s="75">
        <v>45910.875</v>
      </c>
      <c r="B238" s="60">
        <v>0.27582651699999999</v>
      </c>
    </row>
    <row r="239" spans="1:2" x14ac:dyDescent="0.25">
      <c r="A239" s="75">
        <v>45910.916666666701</v>
      </c>
      <c r="B239" s="60">
        <v>0.98819179300000004</v>
      </c>
    </row>
    <row r="240" spans="1:2" x14ac:dyDescent="0.25">
      <c r="A240" s="75">
        <v>45910.958333333299</v>
      </c>
      <c r="B240" s="60">
        <v>0.63103406699999998</v>
      </c>
    </row>
    <row r="241" spans="1:2" x14ac:dyDescent="0.25">
      <c r="A241" s="75">
        <v>45911</v>
      </c>
      <c r="B241" s="60">
        <v>0.70403481000000001</v>
      </c>
    </row>
    <row r="242" spans="1:2" x14ac:dyDescent="0.25">
      <c r="A242" s="75">
        <v>45911.041666666701</v>
      </c>
      <c r="B242" s="60">
        <v>1.652258776</v>
      </c>
    </row>
    <row r="243" spans="1:2" x14ac:dyDescent="0.25">
      <c r="A243" s="75">
        <v>45911.083333333299</v>
      </c>
      <c r="B243" s="60">
        <v>1.451006357</v>
      </c>
    </row>
    <row r="244" spans="1:2" x14ac:dyDescent="0.25">
      <c r="A244" s="75">
        <v>45911.125</v>
      </c>
    </row>
    <row r="245" spans="1:2" x14ac:dyDescent="0.25">
      <c r="A245" s="75">
        <v>45911.166666666701</v>
      </c>
    </row>
    <row r="246" spans="1:2" x14ac:dyDescent="0.25">
      <c r="A246" s="75">
        <v>45911.208333333299</v>
      </c>
    </row>
    <row r="247" spans="1:2" x14ac:dyDescent="0.25">
      <c r="A247" s="75">
        <v>45911.25</v>
      </c>
    </row>
    <row r="248" spans="1:2" x14ac:dyDescent="0.25">
      <c r="A248" s="75">
        <v>45911.291666666701</v>
      </c>
    </row>
    <row r="249" spans="1:2" x14ac:dyDescent="0.25">
      <c r="A249" s="75">
        <v>45911.333333333299</v>
      </c>
    </row>
    <row r="250" spans="1:2" x14ac:dyDescent="0.25">
      <c r="A250" s="75">
        <v>45911.375</v>
      </c>
    </row>
    <row r="251" spans="1:2" x14ac:dyDescent="0.25">
      <c r="A251" s="75">
        <v>45911.416666666701</v>
      </c>
      <c r="B251" s="60">
        <v>5.1436212169999997</v>
      </c>
    </row>
    <row r="252" spans="1:2" x14ac:dyDescent="0.25">
      <c r="A252" s="75">
        <v>45911.458333333299</v>
      </c>
      <c r="B252" s="60">
        <v>9.0223987930000007</v>
      </c>
    </row>
    <row r="253" spans="1:2" x14ac:dyDescent="0.25">
      <c r="A253" s="75">
        <v>45911.5</v>
      </c>
      <c r="B253" s="60">
        <v>4.9705276669999998</v>
      </c>
    </row>
    <row r="254" spans="1:2" x14ac:dyDescent="0.25">
      <c r="A254" s="75">
        <v>45911.541666666701</v>
      </c>
      <c r="B254" s="60">
        <v>5.3048993099999997</v>
      </c>
    </row>
    <row r="255" spans="1:2" x14ac:dyDescent="0.25">
      <c r="A255" s="75">
        <v>45911.583333333299</v>
      </c>
      <c r="B255" s="60">
        <v>3.5968311669999999</v>
      </c>
    </row>
    <row r="256" spans="1:2" x14ac:dyDescent="0.25">
      <c r="A256" s="75">
        <v>45911.625</v>
      </c>
      <c r="B256" s="60">
        <v>2.7358363790000002</v>
      </c>
    </row>
    <row r="257" spans="1:2" x14ac:dyDescent="0.25">
      <c r="A257" s="75">
        <v>45911.666666666701</v>
      </c>
      <c r="B257" s="60">
        <v>1.0624996250000001</v>
      </c>
    </row>
    <row r="258" spans="1:2" x14ac:dyDescent="0.25">
      <c r="A258" s="75">
        <v>45911.708333333299</v>
      </c>
      <c r="B258" s="60">
        <v>5.4253796999999999E-2</v>
      </c>
    </row>
    <row r="259" spans="1:2" x14ac:dyDescent="0.25">
      <c r="A259" s="75">
        <v>45911.75</v>
      </c>
      <c r="B259" s="60">
        <v>0.59778691299999998</v>
      </c>
    </row>
    <row r="260" spans="1:2" x14ac:dyDescent="0.25">
      <c r="A260" s="75">
        <v>45911.791666666701</v>
      </c>
      <c r="B260" s="60">
        <v>6.2502301999999996E-2</v>
      </c>
    </row>
    <row r="261" spans="1:2" x14ac:dyDescent="0.25">
      <c r="A261" s="75">
        <v>45911.833333333299</v>
      </c>
      <c r="B261" s="60">
        <v>1.529491167</v>
      </c>
    </row>
    <row r="262" spans="1:2" x14ac:dyDescent="0.25">
      <c r="A262" s="75">
        <v>45911.875</v>
      </c>
      <c r="B262" s="60">
        <v>0.37665348100000001</v>
      </c>
    </row>
    <row r="263" spans="1:2" x14ac:dyDescent="0.25">
      <c r="A263" s="75">
        <v>45911.916666666701</v>
      </c>
      <c r="B263" s="60">
        <v>1.618004</v>
      </c>
    </row>
    <row r="264" spans="1:2" x14ac:dyDescent="0.25">
      <c r="A264" s="75">
        <v>45911.958333333299</v>
      </c>
      <c r="B264" s="60">
        <v>1.906722069</v>
      </c>
    </row>
    <row r="265" spans="1:2" x14ac:dyDescent="0.25">
      <c r="A265" s="75">
        <v>45912</v>
      </c>
      <c r="B265" s="60">
        <v>1.2202783829999999</v>
      </c>
    </row>
    <row r="266" spans="1:2" x14ac:dyDescent="0.25">
      <c r="A266" s="75">
        <v>45912.041666666701</v>
      </c>
      <c r="B266" s="60">
        <v>0.90800803399999996</v>
      </c>
    </row>
    <row r="267" spans="1:2" x14ac:dyDescent="0.25">
      <c r="A267" s="75">
        <v>45912.083333333299</v>
      </c>
      <c r="B267" s="60">
        <v>0.31250942700000001</v>
      </c>
    </row>
    <row r="268" spans="1:2" x14ac:dyDescent="0.25">
      <c r="A268" s="75">
        <v>45912.125</v>
      </c>
      <c r="B268" s="60">
        <v>8.7634271E-2</v>
      </c>
    </row>
    <row r="269" spans="1:2" x14ac:dyDescent="0.25">
      <c r="A269" s="75">
        <v>45912.166666666701</v>
      </c>
      <c r="B269" s="60">
        <v>1.2150464050000001</v>
      </c>
    </row>
    <row r="270" spans="1:2" x14ac:dyDescent="0.25">
      <c r="A270" s="75">
        <v>45912.208333333299</v>
      </c>
      <c r="B270" s="60">
        <v>1.9146003709999999</v>
      </c>
    </row>
    <row r="271" spans="1:2" x14ac:dyDescent="0.25">
      <c r="A271" s="75">
        <v>45912.25</v>
      </c>
      <c r="B271" s="60">
        <v>1.3036205830000001</v>
      </c>
    </row>
    <row r="272" spans="1:2" x14ac:dyDescent="0.25">
      <c r="A272" s="75">
        <v>45912.291666666701</v>
      </c>
      <c r="B272" s="60">
        <v>2.0988500170000002</v>
      </c>
    </row>
    <row r="273" spans="1:2" x14ac:dyDescent="0.25">
      <c r="A273" s="75">
        <v>45912.333333333299</v>
      </c>
      <c r="B273" s="60">
        <v>1.637918993</v>
      </c>
    </row>
    <row r="274" spans="1:2" x14ac:dyDescent="0.25">
      <c r="A274" s="75">
        <v>45912.375</v>
      </c>
      <c r="B274" s="60">
        <v>2.1419783689999998</v>
      </c>
    </row>
    <row r="275" spans="1:2" x14ac:dyDescent="0.25">
      <c r="A275" s="75">
        <v>45912.416666666701</v>
      </c>
      <c r="B275" s="60">
        <v>4.2497544500000002</v>
      </c>
    </row>
    <row r="276" spans="1:2" x14ac:dyDescent="0.25">
      <c r="A276" s="75">
        <v>45912.458333333299</v>
      </c>
      <c r="B276" s="60">
        <v>7.5517412070000001</v>
      </c>
    </row>
    <row r="277" spans="1:2" x14ac:dyDescent="0.25">
      <c r="A277" s="75">
        <v>45912.5</v>
      </c>
      <c r="B277" s="60">
        <v>2.5471895</v>
      </c>
    </row>
    <row r="278" spans="1:2" x14ac:dyDescent="0.25">
      <c r="A278" s="75">
        <v>45912.541666666701</v>
      </c>
      <c r="B278" s="60">
        <v>5.2823537930000004</v>
      </c>
    </row>
    <row r="279" spans="1:2" x14ac:dyDescent="0.25">
      <c r="A279" s="75">
        <v>45912.583333333299</v>
      </c>
      <c r="B279" s="60">
        <v>0.48666650299999997</v>
      </c>
    </row>
    <row r="280" spans="1:2" x14ac:dyDescent="0.25">
      <c r="A280" s="75">
        <v>45912.625</v>
      </c>
      <c r="B280" s="60">
        <v>0.55108787400000003</v>
      </c>
    </row>
    <row r="281" spans="1:2" x14ac:dyDescent="0.25">
      <c r="A281" s="75">
        <v>45912.666666666701</v>
      </c>
      <c r="B281" s="60">
        <v>1.448323483</v>
      </c>
    </row>
    <row r="282" spans="1:2" x14ac:dyDescent="0.25">
      <c r="A282" s="75">
        <v>45912.708333333299</v>
      </c>
      <c r="B282" s="60">
        <v>0.47874051699999998</v>
      </c>
    </row>
    <row r="283" spans="1:2" x14ac:dyDescent="0.25">
      <c r="A283" s="75">
        <v>45912.75</v>
      </c>
      <c r="B283" s="60">
        <v>0.24916676300000001</v>
      </c>
    </row>
    <row r="284" spans="1:2" x14ac:dyDescent="0.25">
      <c r="A284" s="75">
        <v>45912.791666666701</v>
      </c>
      <c r="B284" s="60">
        <v>4.7884999999999997E-2</v>
      </c>
    </row>
    <row r="285" spans="1:2" x14ac:dyDescent="0.25">
      <c r="A285" s="75">
        <v>45912.833333333299</v>
      </c>
      <c r="B285" s="60">
        <v>1.156487367</v>
      </c>
    </row>
    <row r="286" spans="1:2" x14ac:dyDescent="0.25">
      <c r="A286" s="75">
        <v>45912.875</v>
      </c>
      <c r="B286" s="60">
        <v>0.13000814299999999</v>
      </c>
    </row>
    <row r="287" spans="1:2" x14ac:dyDescent="0.25">
      <c r="A287" s="75">
        <v>45912.916666666701</v>
      </c>
      <c r="B287" s="60">
        <v>1.542052333</v>
      </c>
    </row>
    <row r="288" spans="1:2" x14ac:dyDescent="0.25">
      <c r="A288" s="75">
        <v>45912.958333333299</v>
      </c>
      <c r="B288" s="60">
        <v>1.114366569</v>
      </c>
    </row>
    <row r="289" spans="1:2" x14ac:dyDescent="0.25">
      <c r="A289" s="75">
        <v>45913</v>
      </c>
      <c r="B289" s="60">
        <v>0.75100285</v>
      </c>
    </row>
    <row r="290" spans="1:2" x14ac:dyDescent="0.25">
      <c r="A290" s="75">
        <v>45913.041666666701</v>
      </c>
      <c r="B290" s="60">
        <v>0.30623235500000001</v>
      </c>
    </row>
    <row r="291" spans="1:2" x14ac:dyDescent="0.25">
      <c r="A291" s="75">
        <v>45913.083333333299</v>
      </c>
      <c r="B291" s="60">
        <v>1.3981304999999999</v>
      </c>
    </row>
    <row r="292" spans="1:2" x14ac:dyDescent="0.25">
      <c r="A292" s="75">
        <v>45913.125</v>
      </c>
      <c r="B292" s="60">
        <v>1.286759143</v>
      </c>
    </row>
    <row r="293" spans="1:2" x14ac:dyDescent="0.25">
      <c r="A293" s="75">
        <v>45913.166666666701</v>
      </c>
      <c r="B293" s="60">
        <v>2.16534805</v>
      </c>
    </row>
    <row r="294" spans="1:2" x14ac:dyDescent="0.25">
      <c r="A294" s="75">
        <v>45913.208333333299</v>
      </c>
      <c r="B294" s="60">
        <v>1.238067638</v>
      </c>
    </row>
    <row r="295" spans="1:2" x14ac:dyDescent="0.25">
      <c r="A295" s="75">
        <v>45913.25</v>
      </c>
      <c r="B295" s="60">
        <v>1.3438179830000001</v>
      </c>
    </row>
    <row r="296" spans="1:2" x14ac:dyDescent="0.25">
      <c r="A296" s="75">
        <v>45913.291666666701</v>
      </c>
      <c r="B296" s="60">
        <v>0.98718143300000005</v>
      </c>
    </row>
    <row r="297" spans="1:2" x14ac:dyDescent="0.25">
      <c r="A297" s="75">
        <v>45913.333333333299</v>
      </c>
      <c r="B297" s="60">
        <v>1.768681782</v>
      </c>
    </row>
    <row r="298" spans="1:2" x14ac:dyDescent="0.25">
      <c r="A298" s="75">
        <v>45913.375</v>
      </c>
      <c r="B298" s="60">
        <v>1.260272276</v>
      </c>
    </row>
    <row r="299" spans="1:2" x14ac:dyDescent="0.25">
      <c r="A299" s="75">
        <v>45913.416666666701</v>
      </c>
      <c r="B299" s="60">
        <v>3.015269167</v>
      </c>
    </row>
    <row r="300" spans="1:2" x14ac:dyDescent="0.25">
      <c r="A300" s="75">
        <v>45913.458333333299</v>
      </c>
      <c r="B300" s="60">
        <v>6.0150079310000004</v>
      </c>
    </row>
    <row r="301" spans="1:2" x14ac:dyDescent="0.25">
      <c r="A301" s="75">
        <v>45913.5</v>
      </c>
      <c r="B301" s="60">
        <v>2.7078959999999999</v>
      </c>
    </row>
    <row r="302" spans="1:2" x14ac:dyDescent="0.25">
      <c r="A302" s="75">
        <v>45913.541666666701</v>
      </c>
      <c r="B302" s="60">
        <v>4.1476481029999999</v>
      </c>
    </row>
    <row r="303" spans="1:2" x14ac:dyDescent="0.25">
      <c r="A303" s="75">
        <v>45913.583333333299</v>
      </c>
      <c r="B303" s="60">
        <v>2.1875274999999998</v>
      </c>
    </row>
    <row r="304" spans="1:2" x14ac:dyDescent="0.25">
      <c r="A304" s="75">
        <v>45913.625</v>
      </c>
      <c r="B304" s="60">
        <v>3.7296219659999998</v>
      </c>
    </row>
    <row r="305" spans="1:2" x14ac:dyDescent="0.25">
      <c r="A305" s="75">
        <v>45913.666666666701</v>
      </c>
      <c r="B305" s="60">
        <v>1.1388891999999999E-2</v>
      </c>
    </row>
    <row r="306" spans="1:2" x14ac:dyDescent="0.25">
      <c r="A306" s="75">
        <v>45913.708333333299</v>
      </c>
      <c r="B306" s="60">
        <v>8.3005978999999994E-2</v>
      </c>
    </row>
    <row r="307" spans="1:2" x14ac:dyDescent="0.25">
      <c r="A307" s="75">
        <v>45913.75</v>
      </c>
      <c r="B307" s="60">
        <v>6.3888832000000007E-2</v>
      </c>
    </row>
    <row r="308" spans="1:2" x14ac:dyDescent="0.25">
      <c r="A308" s="75">
        <v>45913.791666666701</v>
      </c>
      <c r="B308" s="60">
        <v>7.4660861999999995E-2</v>
      </c>
    </row>
    <row r="309" spans="1:2" x14ac:dyDescent="0.25">
      <c r="A309" s="75">
        <v>45913.833333333299</v>
      </c>
      <c r="B309" s="60">
        <v>0.54536727200000001</v>
      </c>
    </row>
    <row r="310" spans="1:2" x14ac:dyDescent="0.25">
      <c r="A310" s="75">
        <v>45913.875</v>
      </c>
      <c r="B310" s="60">
        <v>5.8851504999999998E-2</v>
      </c>
    </row>
    <row r="311" spans="1:2" x14ac:dyDescent="0.25">
      <c r="A311" s="75">
        <v>45913.916666666701</v>
      </c>
      <c r="B311" s="60">
        <v>1.0191478329999999</v>
      </c>
    </row>
    <row r="312" spans="1:2" x14ac:dyDescent="0.25">
      <c r="A312" s="75">
        <v>45913.958333333299</v>
      </c>
      <c r="B312" s="60">
        <v>0.98690293100000004</v>
      </c>
    </row>
    <row r="313" spans="1:2" x14ac:dyDescent="0.25">
      <c r="A313" s="75">
        <v>45914</v>
      </c>
      <c r="B313" s="60">
        <v>2.0592294999999998</v>
      </c>
    </row>
    <row r="314" spans="1:2" x14ac:dyDescent="0.25">
      <c r="A314" s="75">
        <v>45914.041666666701</v>
      </c>
      <c r="B314" s="60">
        <v>1.608295</v>
      </c>
    </row>
    <row r="315" spans="1:2" x14ac:dyDescent="0.25">
      <c r="A315" s="75">
        <v>45914.083333333299</v>
      </c>
      <c r="B315" s="60">
        <v>1.4820854999999999</v>
      </c>
    </row>
    <row r="316" spans="1:2" x14ac:dyDescent="0.25">
      <c r="A316" s="75">
        <v>45914.125</v>
      </c>
      <c r="B316" s="60">
        <v>1.4329563789999999</v>
      </c>
    </row>
    <row r="317" spans="1:2" x14ac:dyDescent="0.25">
      <c r="A317" s="75">
        <v>45914.166666666701</v>
      </c>
      <c r="B317" s="60">
        <v>2.1436296669999999</v>
      </c>
    </row>
    <row r="318" spans="1:2" x14ac:dyDescent="0.25">
      <c r="A318" s="75">
        <v>45914.208333333299</v>
      </c>
      <c r="B318" s="60">
        <v>2.0307603099999998</v>
      </c>
    </row>
    <row r="319" spans="1:2" x14ac:dyDescent="0.25">
      <c r="A319" s="75">
        <v>45914.25</v>
      </c>
      <c r="B319" s="60">
        <v>2.3418684500000002</v>
      </c>
    </row>
    <row r="320" spans="1:2" x14ac:dyDescent="0.25">
      <c r="A320" s="75">
        <v>45914.291666666701</v>
      </c>
      <c r="B320" s="60">
        <v>1.9331902409999999</v>
      </c>
    </row>
    <row r="321" spans="1:2" x14ac:dyDescent="0.25">
      <c r="A321" s="75">
        <v>45914.333333333299</v>
      </c>
      <c r="B321" s="60">
        <v>2.8850883220000001</v>
      </c>
    </row>
    <row r="322" spans="1:2" x14ac:dyDescent="0.25">
      <c r="A322" s="75">
        <v>45914.375</v>
      </c>
      <c r="B322" s="60">
        <v>2.8109255000000002</v>
      </c>
    </row>
    <row r="323" spans="1:2" x14ac:dyDescent="0.25">
      <c r="A323" s="75">
        <v>45914.416666666701</v>
      </c>
      <c r="B323" s="60">
        <v>2.5117539999999998</v>
      </c>
    </row>
    <row r="324" spans="1:2" x14ac:dyDescent="0.25">
      <c r="A324" s="75">
        <v>45914.458333333299</v>
      </c>
      <c r="B324" s="60">
        <v>3.212346803</v>
      </c>
    </row>
    <row r="325" spans="1:2" x14ac:dyDescent="0.25">
      <c r="A325" s="75">
        <v>45914.5</v>
      </c>
      <c r="B325" s="60">
        <v>1.3041473379999999</v>
      </c>
    </row>
    <row r="326" spans="1:2" x14ac:dyDescent="0.25">
      <c r="A326" s="75">
        <v>45914.541666666701</v>
      </c>
      <c r="B326" s="60">
        <v>2.4632123739999998</v>
      </c>
    </row>
    <row r="327" spans="1:2" x14ac:dyDescent="0.25">
      <c r="A327" s="75">
        <v>45914.583333333299</v>
      </c>
      <c r="B327" s="60">
        <v>2.4288888000000002</v>
      </c>
    </row>
    <row r="328" spans="1:2" x14ac:dyDescent="0.25">
      <c r="A328" s="75">
        <v>45914.625</v>
      </c>
    </row>
    <row r="329" spans="1:2" x14ac:dyDescent="0.25">
      <c r="A329" s="75">
        <v>45914.666666666701</v>
      </c>
    </row>
    <row r="330" spans="1:2" x14ac:dyDescent="0.25">
      <c r="A330" s="75">
        <v>45914.708333333299</v>
      </c>
    </row>
    <row r="331" spans="1:2" x14ac:dyDescent="0.25">
      <c r="A331" s="75">
        <v>45914.75</v>
      </c>
    </row>
    <row r="332" spans="1:2" x14ac:dyDescent="0.25">
      <c r="A332" s="75">
        <v>45914.791666666701</v>
      </c>
    </row>
    <row r="333" spans="1:2" x14ac:dyDescent="0.25">
      <c r="A333" s="75">
        <v>45914.833333333299</v>
      </c>
    </row>
    <row r="334" spans="1:2" x14ac:dyDescent="0.25">
      <c r="A334" s="75">
        <v>45914.875</v>
      </c>
    </row>
    <row r="335" spans="1:2" x14ac:dyDescent="0.25">
      <c r="A335" s="75">
        <v>45914.916666666701</v>
      </c>
    </row>
    <row r="336" spans="1:2" x14ac:dyDescent="0.25">
      <c r="A336" s="75">
        <v>45914.958333333299</v>
      </c>
    </row>
    <row r="337" spans="1:2" x14ac:dyDescent="0.25">
      <c r="A337" s="75">
        <v>45915</v>
      </c>
    </row>
    <row r="338" spans="1:2" x14ac:dyDescent="0.25">
      <c r="A338" s="75">
        <v>45915.041666666701</v>
      </c>
    </row>
    <row r="339" spans="1:2" x14ac:dyDescent="0.25">
      <c r="A339" s="75">
        <v>45915.083333333299</v>
      </c>
    </row>
    <row r="340" spans="1:2" x14ac:dyDescent="0.25">
      <c r="A340" s="75">
        <v>45915.125</v>
      </c>
    </row>
    <row r="341" spans="1:2" x14ac:dyDescent="0.25">
      <c r="A341" s="75">
        <v>45915.166666666701</v>
      </c>
    </row>
    <row r="342" spans="1:2" x14ac:dyDescent="0.25">
      <c r="A342" s="75">
        <v>45915.208333333299</v>
      </c>
    </row>
    <row r="343" spans="1:2" x14ac:dyDescent="0.25">
      <c r="A343" s="75">
        <v>45915.25</v>
      </c>
    </row>
    <row r="344" spans="1:2" x14ac:dyDescent="0.25">
      <c r="A344" s="75">
        <v>45915.291666666701</v>
      </c>
    </row>
    <row r="345" spans="1:2" x14ac:dyDescent="0.25">
      <c r="A345" s="75">
        <v>45915.333333333299</v>
      </c>
    </row>
    <row r="346" spans="1:2" x14ac:dyDescent="0.25">
      <c r="A346" s="75">
        <v>45915.375</v>
      </c>
      <c r="B346" s="60">
        <v>3.1407400000000001</v>
      </c>
    </row>
    <row r="347" spans="1:2" x14ac:dyDescent="0.25">
      <c r="A347" s="75">
        <v>45915.416666666701</v>
      </c>
      <c r="B347" s="60">
        <v>0.89213215300000004</v>
      </c>
    </row>
    <row r="348" spans="1:2" x14ac:dyDescent="0.25">
      <c r="A348" s="75">
        <v>45915.458333333299</v>
      </c>
      <c r="B348" s="60">
        <v>5.0555666999999999E-2</v>
      </c>
    </row>
    <row r="349" spans="1:2" x14ac:dyDescent="0.25">
      <c r="A349" s="75">
        <v>45915.5</v>
      </c>
      <c r="B349" s="60">
        <v>0.67106637899999999</v>
      </c>
    </row>
    <row r="350" spans="1:2" x14ac:dyDescent="0.25">
      <c r="A350" s="75">
        <v>45915.541666666701</v>
      </c>
      <c r="B350" s="60">
        <v>6.1623144999999999</v>
      </c>
    </row>
    <row r="351" spans="1:2" x14ac:dyDescent="0.25">
      <c r="A351" s="75">
        <v>45915.583333333299</v>
      </c>
      <c r="B351" s="60">
        <v>7.2670987929999997</v>
      </c>
    </row>
    <row r="352" spans="1:2" x14ac:dyDescent="0.25">
      <c r="A352" s="75">
        <v>45915.625</v>
      </c>
      <c r="B352" s="60">
        <v>5.2434323330000003</v>
      </c>
    </row>
    <row r="353" spans="1:2" x14ac:dyDescent="0.25">
      <c r="A353" s="75">
        <v>45915.666666666701</v>
      </c>
      <c r="B353" s="60">
        <v>2.5301393879999998</v>
      </c>
    </row>
    <row r="354" spans="1:2" x14ac:dyDescent="0.25">
      <c r="A354" s="75">
        <v>45915.708333333299</v>
      </c>
      <c r="B354" s="60">
        <v>0.210000037</v>
      </c>
    </row>
    <row r="355" spans="1:2" x14ac:dyDescent="0.25">
      <c r="A355" s="75">
        <v>45915.75</v>
      </c>
      <c r="B355" s="60">
        <v>0.33151501</v>
      </c>
    </row>
    <row r="356" spans="1:2" x14ac:dyDescent="0.25">
      <c r="A356" s="75">
        <v>45915.791666666701</v>
      </c>
      <c r="B356" s="60">
        <v>1.645277812</v>
      </c>
    </row>
    <row r="357" spans="1:2" x14ac:dyDescent="0.25">
      <c r="A357" s="75">
        <v>45915.833333333299</v>
      </c>
      <c r="B357" s="60">
        <v>0.71339832599999997</v>
      </c>
    </row>
    <row r="358" spans="1:2" x14ac:dyDescent="0.25">
      <c r="A358" s="75">
        <v>45915.875</v>
      </c>
      <c r="B358" s="60">
        <v>0.207946717</v>
      </c>
    </row>
    <row r="359" spans="1:2" x14ac:dyDescent="0.25">
      <c r="A359" s="75">
        <v>45915.916666666701</v>
      </c>
    </row>
    <row r="360" spans="1:2" x14ac:dyDescent="0.25">
      <c r="A360" s="75">
        <v>45915.958333333299</v>
      </c>
    </row>
    <row r="361" spans="1:2" x14ac:dyDescent="0.25">
      <c r="A361" s="75">
        <v>45916</v>
      </c>
    </row>
    <row r="362" spans="1:2" x14ac:dyDescent="0.25">
      <c r="A362" s="75">
        <v>45916.041666666701</v>
      </c>
    </row>
    <row r="363" spans="1:2" x14ac:dyDescent="0.25">
      <c r="A363" s="75">
        <v>45916.083333333299</v>
      </c>
    </row>
    <row r="364" spans="1:2" x14ac:dyDescent="0.25">
      <c r="A364" s="75">
        <v>45916.125</v>
      </c>
    </row>
    <row r="365" spans="1:2" x14ac:dyDescent="0.25">
      <c r="A365" s="75">
        <v>45916.166666666701</v>
      </c>
    </row>
    <row r="366" spans="1:2" x14ac:dyDescent="0.25">
      <c r="A366" s="75">
        <v>45916.208333333299</v>
      </c>
    </row>
    <row r="367" spans="1:2" x14ac:dyDescent="0.25">
      <c r="A367" s="75">
        <v>45916.25</v>
      </c>
    </row>
    <row r="368" spans="1:2" x14ac:dyDescent="0.25">
      <c r="A368" s="75">
        <v>45916.291666666701</v>
      </c>
    </row>
    <row r="369" spans="1:2" x14ac:dyDescent="0.25">
      <c r="A369" s="75">
        <v>45916.333333333299</v>
      </c>
    </row>
    <row r="370" spans="1:2" x14ac:dyDescent="0.25">
      <c r="A370" s="75">
        <v>45916.375</v>
      </c>
    </row>
    <row r="371" spans="1:2" x14ac:dyDescent="0.25">
      <c r="A371" s="75">
        <v>45916.416666666701</v>
      </c>
    </row>
    <row r="372" spans="1:2" x14ac:dyDescent="0.25">
      <c r="A372" s="75">
        <v>45916.458333333299</v>
      </c>
    </row>
    <row r="373" spans="1:2" x14ac:dyDescent="0.25">
      <c r="A373" s="75">
        <v>45916.5</v>
      </c>
      <c r="B373" s="60">
        <v>3.060311429</v>
      </c>
    </row>
    <row r="374" spans="1:2" x14ac:dyDescent="0.25">
      <c r="A374" s="75">
        <v>45916.541666666701</v>
      </c>
    </row>
    <row r="375" spans="1:2" x14ac:dyDescent="0.25">
      <c r="A375" s="75">
        <v>45916.583333333299</v>
      </c>
      <c r="B375" s="60">
        <v>9.2002863789999996</v>
      </c>
    </row>
    <row r="376" spans="1:2" x14ac:dyDescent="0.25">
      <c r="A376" s="75">
        <v>45916.625</v>
      </c>
      <c r="B376" s="60">
        <v>7.2521526669999998</v>
      </c>
    </row>
    <row r="377" spans="1:2" x14ac:dyDescent="0.25">
      <c r="A377" s="75">
        <v>45916.666666666701</v>
      </c>
      <c r="B377" s="60">
        <v>1.6299382929999999</v>
      </c>
    </row>
    <row r="378" spans="1:2" x14ac:dyDescent="0.25">
      <c r="A378" s="75">
        <v>45916.708333333299</v>
      </c>
      <c r="B378" s="60">
        <v>1.7377202329999999</v>
      </c>
    </row>
    <row r="379" spans="1:2" x14ac:dyDescent="0.25">
      <c r="A379" s="75">
        <v>45916.75</v>
      </c>
      <c r="B379" s="60">
        <v>0.69610424999999998</v>
      </c>
    </row>
    <row r="380" spans="1:2" x14ac:dyDescent="0.25">
      <c r="A380" s="75">
        <v>45916.791666666701</v>
      </c>
      <c r="B380" s="60">
        <v>5.3333332999999997E-2</v>
      </c>
    </row>
    <row r="381" spans="1:2" x14ac:dyDescent="0.25">
      <c r="A381" s="75">
        <v>45916.833333333299</v>
      </c>
      <c r="B381" s="60">
        <v>1.416922982</v>
      </c>
    </row>
    <row r="382" spans="1:2" x14ac:dyDescent="0.25">
      <c r="A382" s="75">
        <v>45916.875</v>
      </c>
      <c r="B382" s="60">
        <v>0.16354387000000001</v>
      </c>
    </row>
    <row r="383" spans="1:2" x14ac:dyDescent="0.25">
      <c r="A383" s="75">
        <v>45916.916666666701</v>
      </c>
      <c r="B383" s="60">
        <v>0.22714262499999999</v>
      </c>
    </row>
    <row r="384" spans="1:2" x14ac:dyDescent="0.25">
      <c r="A384" s="75">
        <v>45916.958333333299</v>
      </c>
    </row>
    <row r="385" spans="1:2" x14ac:dyDescent="0.25">
      <c r="A385" s="75">
        <v>45917</v>
      </c>
    </row>
    <row r="386" spans="1:2" x14ac:dyDescent="0.25">
      <c r="A386" s="75">
        <v>45917.041666666701</v>
      </c>
    </row>
    <row r="387" spans="1:2" x14ac:dyDescent="0.25">
      <c r="A387" s="75">
        <v>45917.083333333299</v>
      </c>
    </row>
    <row r="388" spans="1:2" x14ac:dyDescent="0.25">
      <c r="A388" s="75">
        <v>45917.125</v>
      </c>
    </row>
    <row r="389" spans="1:2" x14ac:dyDescent="0.25">
      <c r="A389" s="75">
        <v>45917.166666666701</v>
      </c>
    </row>
    <row r="390" spans="1:2" x14ac:dyDescent="0.25">
      <c r="A390" s="75">
        <v>45917.208333333299</v>
      </c>
    </row>
    <row r="391" spans="1:2" x14ac:dyDescent="0.25">
      <c r="A391" s="75">
        <v>45917.25</v>
      </c>
    </row>
    <row r="392" spans="1:2" x14ac:dyDescent="0.25">
      <c r="A392" s="75">
        <v>45917.291666666701</v>
      </c>
    </row>
    <row r="393" spans="1:2" x14ac:dyDescent="0.25">
      <c r="A393" s="75">
        <v>45917.333333333299</v>
      </c>
    </row>
    <row r="394" spans="1:2" x14ac:dyDescent="0.25">
      <c r="A394" s="75">
        <v>45917.375</v>
      </c>
    </row>
    <row r="395" spans="1:2" x14ac:dyDescent="0.25">
      <c r="A395" s="75">
        <v>45917.416666666701</v>
      </c>
    </row>
    <row r="396" spans="1:2" x14ac:dyDescent="0.25">
      <c r="A396" s="75">
        <v>45917.458333333299</v>
      </c>
    </row>
    <row r="397" spans="1:2" x14ac:dyDescent="0.25">
      <c r="A397" s="75">
        <v>45917.5</v>
      </c>
    </row>
    <row r="398" spans="1:2" x14ac:dyDescent="0.25">
      <c r="A398" s="75">
        <v>45917.541666666701</v>
      </c>
      <c r="B398" s="60">
        <v>1.7015283329999999</v>
      </c>
    </row>
    <row r="399" spans="1:2" x14ac:dyDescent="0.25">
      <c r="A399" s="75">
        <v>45917.583333333299</v>
      </c>
      <c r="B399" s="60">
        <v>3.933390862</v>
      </c>
    </row>
    <row r="400" spans="1:2" x14ac:dyDescent="0.25">
      <c r="A400" s="75">
        <v>45917.625</v>
      </c>
      <c r="B400" s="60">
        <v>0.97687599999999997</v>
      </c>
    </row>
    <row r="401" spans="1:2" x14ac:dyDescent="0.25">
      <c r="A401" s="75">
        <v>45917.666666666701</v>
      </c>
      <c r="B401" s="60">
        <v>2.6864408470000001</v>
      </c>
    </row>
    <row r="402" spans="1:2" x14ac:dyDescent="0.25">
      <c r="A402" s="75">
        <v>45917.708333333299</v>
      </c>
      <c r="B402" s="60">
        <v>6.5035835000000004</v>
      </c>
    </row>
    <row r="403" spans="1:2" x14ac:dyDescent="0.25">
      <c r="A403" s="75">
        <v>45917.75</v>
      </c>
      <c r="B403" s="60">
        <v>0.73821844800000003</v>
      </c>
    </row>
    <row r="404" spans="1:2" x14ac:dyDescent="0.25">
      <c r="A404" s="75">
        <v>45917.791666666701</v>
      </c>
    </row>
    <row r="405" spans="1:2" x14ac:dyDescent="0.25">
      <c r="A405" s="75">
        <v>45917.833333333299</v>
      </c>
    </row>
    <row r="406" spans="1:2" x14ac:dyDescent="0.25">
      <c r="A406" s="75">
        <v>45917.875</v>
      </c>
    </row>
    <row r="407" spans="1:2" x14ac:dyDescent="0.25">
      <c r="A407" s="75">
        <v>45917.916666666701</v>
      </c>
    </row>
    <row r="408" spans="1:2" x14ac:dyDescent="0.25">
      <c r="A408" s="75">
        <v>45917.958333333299</v>
      </c>
    </row>
    <row r="409" spans="1:2" x14ac:dyDescent="0.25">
      <c r="A409" s="75">
        <v>45918</v>
      </c>
    </row>
    <row r="410" spans="1:2" x14ac:dyDescent="0.25">
      <c r="A410" s="75">
        <v>45918.041666666701</v>
      </c>
    </row>
    <row r="411" spans="1:2" x14ac:dyDescent="0.25">
      <c r="A411" s="75">
        <v>45918.083333333299</v>
      </c>
    </row>
    <row r="412" spans="1:2" x14ac:dyDescent="0.25">
      <c r="A412" s="75">
        <v>45918.125</v>
      </c>
    </row>
    <row r="413" spans="1:2" x14ac:dyDescent="0.25">
      <c r="A413" s="75">
        <v>45918.166666666701</v>
      </c>
    </row>
    <row r="414" spans="1:2" x14ac:dyDescent="0.25">
      <c r="A414" s="75">
        <v>45918.208333333299</v>
      </c>
    </row>
    <row r="415" spans="1:2" x14ac:dyDescent="0.25">
      <c r="A415" s="75">
        <v>45918.25</v>
      </c>
    </row>
    <row r="416" spans="1:2" x14ac:dyDescent="0.25">
      <c r="A416" s="75">
        <v>45918.291666666701</v>
      </c>
    </row>
    <row r="417" spans="1:2" x14ac:dyDescent="0.25">
      <c r="A417" s="75">
        <v>45918.333333333299</v>
      </c>
    </row>
    <row r="418" spans="1:2" x14ac:dyDescent="0.25">
      <c r="A418" s="75">
        <v>45918.375</v>
      </c>
    </row>
    <row r="419" spans="1:2" x14ac:dyDescent="0.25">
      <c r="A419" s="75">
        <v>45918.416666666701</v>
      </c>
    </row>
    <row r="420" spans="1:2" x14ac:dyDescent="0.25">
      <c r="A420" s="75">
        <v>45918.458333333299</v>
      </c>
      <c r="B420" s="60">
        <v>3.7718811999999997E-2</v>
      </c>
    </row>
    <row r="421" spans="1:2" x14ac:dyDescent="0.25">
      <c r="A421" s="75">
        <v>45918.5</v>
      </c>
      <c r="B421" s="60">
        <v>0.17783406199999999</v>
      </c>
    </row>
    <row r="422" spans="1:2" x14ac:dyDescent="0.25">
      <c r="A422" s="75">
        <v>45918.541666666701</v>
      </c>
      <c r="B422" s="60">
        <v>1.0159836550000001</v>
      </c>
    </row>
    <row r="423" spans="1:2" x14ac:dyDescent="0.25">
      <c r="A423" s="75">
        <v>45918.583333333299</v>
      </c>
      <c r="B423" s="60">
        <v>3.7841736670000001</v>
      </c>
    </row>
    <row r="424" spans="1:2" x14ac:dyDescent="0.25">
      <c r="A424" s="75">
        <v>45918.625</v>
      </c>
      <c r="B424" s="60">
        <v>1.710643293</v>
      </c>
    </row>
    <row r="425" spans="1:2" x14ac:dyDescent="0.25">
      <c r="A425" s="75">
        <v>45918.666666666701</v>
      </c>
      <c r="B425" s="60">
        <v>0.23856998700000001</v>
      </c>
    </row>
    <row r="426" spans="1:2" x14ac:dyDescent="0.25">
      <c r="A426" s="75">
        <v>45918.708333333299</v>
      </c>
      <c r="B426" s="60">
        <v>0.29356226200000002</v>
      </c>
    </row>
    <row r="427" spans="1:2" x14ac:dyDescent="0.25">
      <c r="A427" s="75">
        <v>45918.75</v>
      </c>
      <c r="B427" s="60">
        <v>0.41220416300000001</v>
      </c>
    </row>
    <row r="428" spans="1:2" x14ac:dyDescent="0.25">
      <c r="A428" s="75">
        <v>45918.791666666701</v>
      </c>
      <c r="B428" s="60">
        <v>0.46761902399999999</v>
      </c>
    </row>
    <row r="429" spans="1:2" x14ac:dyDescent="0.25">
      <c r="A429" s="75">
        <v>45918.833333333299</v>
      </c>
    </row>
    <row r="430" spans="1:2" x14ac:dyDescent="0.25">
      <c r="A430" s="75">
        <v>45918.875</v>
      </c>
    </row>
    <row r="431" spans="1:2" x14ac:dyDescent="0.25">
      <c r="A431" s="75">
        <v>45918.916666666701</v>
      </c>
    </row>
    <row r="432" spans="1:2" x14ac:dyDescent="0.25">
      <c r="A432" s="75">
        <v>45918.958333333299</v>
      </c>
    </row>
    <row r="433" spans="1:2" x14ac:dyDescent="0.25">
      <c r="A433" s="75">
        <v>45919</v>
      </c>
    </row>
    <row r="434" spans="1:2" x14ac:dyDescent="0.25">
      <c r="A434" s="75">
        <v>45919.041666666701</v>
      </c>
    </row>
    <row r="435" spans="1:2" x14ac:dyDescent="0.25">
      <c r="A435" s="75">
        <v>45919.083333333299</v>
      </c>
    </row>
    <row r="436" spans="1:2" x14ac:dyDescent="0.25">
      <c r="A436" s="75">
        <v>45919.125</v>
      </c>
    </row>
    <row r="437" spans="1:2" x14ac:dyDescent="0.25">
      <c r="A437" s="75">
        <v>45919.166666666701</v>
      </c>
    </row>
    <row r="438" spans="1:2" x14ac:dyDescent="0.25">
      <c r="A438" s="75">
        <v>45919.208333333299</v>
      </c>
    </row>
    <row r="439" spans="1:2" x14ac:dyDescent="0.25">
      <c r="A439" s="75">
        <v>45919.25</v>
      </c>
    </row>
    <row r="440" spans="1:2" x14ac:dyDescent="0.25">
      <c r="A440" s="75">
        <v>45919.291666666701</v>
      </c>
    </row>
    <row r="441" spans="1:2" x14ac:dyDescent="0.25">
      <c r="A441" s="75">
        <v>45919.333333333299</v>
      </c>
    </row>
    <row r="442" spans="1:2" x14ac:dyDescent="0.25">
      <c r="A442" s="75">
        <v>45919.375</v>
      </c>
    </row>
    <row r="443" spans="1:2" x14ac:dyDescent="0.25">
      <c r="A443" s="75">
        <v>45919.416666666701</v>
      </c>
    </row>
    <row r="444" spans="1:2" x14ac:dyDescent="0.25">
      <c r="A444" s="75">
        <v>45919.458333333299</v>
      </c>
      <c r="B444" s="60">
        <v>9.3783056000000004E-2</v>
      </c>
    </row>
    <row r="445" spans="1:2" x14ac:dyDescent="0.25">
      <c r="A445" s="75">
        <v>45919.5</v>
      </c>
      <c r="B445" s="60">
        <v>0.72011806</v>
      </c>
    </row>
    <row r="446" spans="1:2" x14ac:dyDescent="0.25">
      <c r="A446" s="75">
        <v>45919.541666666701</v>
      </c>
      <c r="B446" s="60">
        <v>6.4065007840000003</v>
      </c>
    </row>
    <row r="447" spans="1:2" x14ac:dyDescent="0.25">
      <c r="A447" s="75">
        <v>45919.583333333299</v>
      </c>
      <c r="B447" s="60">
        <v>8.5176350000000003</v>
      </c>
    </row>
    <row r="448" spans="1:2" x14ac:dyDescent="0.25">
      <c r="A448" s="75">
        <v>45919.625</v>
      </c>
      <c r="B448" s="60">
        <v>10.54269745</v>
      </c>
    </row>
    <row r="449" spans="1:2" x14ac:dyDescent="0.25">
      <c r="A449" s="75">
        <v>45919.666666666701</v>
      </c>
      <c r="B449" s="60">
        <v>12.03935345</v>
      </c>
    </row>
    <row r="450" spans="1:2" x14ac:dyDescent="0.25">
      <c r="A450" s="75">
        <v>45919.708333333299</v>
      </c>
      <c r="B450" s="60">
        <v>10.29195133</v>
      </c>
    </row>
    <row r="451" spans="1:2" x14ac:dyDescent="0.25">
      <c r="A451" s="75">
        <v>45919.75</v>
      </c>
      <c r="B451" s="60">
        <v>7.5849084480000002</v>
      </c>
    </row>
    <row r="452" spans="1:2" x14ac:dyDescent="0.25">
      <c r="A452" s="75">
        <v>45919.791666666701</v>
      </c>
      <c r="B452" s="60">
        <v>4.2812029090000001</v>
      </c>
    </row>
    <row r="453" spans="1:2" x14ac:dyDescent="0.25">
      <c r="A453" s="75">
        <v>45919.833333333299</v>
      </c>
      <c r="B453" s="60">
        <v>2.8287170000000001</v>
      </c>
    </row>
    <row r="454" spans="1:2" x14ac:dyDescent="0.25">
      <c r="A454" s="75">
        <v>45919.875</v>
      </c>
      <c r="B454" s="60">
        <v>4.9182379310000002</v>
      </c>
    </row>
    <row r="455" spans="1:2" x14ac:dyDescent="0.25">
      <c r="A455" s="75">
        <v>45919.916666666701</v>
      </c>
      <c r="B455" s="60">
        <v>4.2179805300000002</v>
      </c>
    </row>
    <row r="456" spans="1:2" x14ac:dyDescent="0.25">
      <c r="A456" s="75">
        <v>45919.958333333299</v>
      </c>
      <c r="B456" s="60">
        <v>3.4783257409999999</v>
      </c>
    </row>
    <row r="457" spans="1:2" x14ac:dyDescent="0.25">
      <c r="A457" s="75">
        <v>45920</v>
      </c>
    </row>
    <row r="458" spans="1:2" x14ac:dyDescent="0.25">
      <c r="A458" s="75">
        <v>45920.041666666701</v>
      </c>
    </row>
    <row r="459" spans="1:2" x14ac:dyDescent="0.25">
      <c r="A459" s="75">
        <v>45920.083333333299</v>
      </c>
    </row>
    <row r="460" spans="1:2" x14ac:dyDescent="0.25">
      <c r="A460" s="75">
        <v>45920.125</v>
      </c>
    </row>
    <row r="461" spans="1:2" x14ac:dyDescent="0.25">
      <c r="A461" s="75">
        <v>45920.166666666701</v>
      </c>
    </row>
    <row r="462" spans="1:2" x14ac:dyDescent="0.25">
      <c r="A462" s="75">
        <v>45920.208333333299</v>
      </c>
    </row>
    <row r="463" spans="1:2" x14ac:dyDescent="0.25">
      <c r="A463" s="75">
        <v>45920.25</v>
      </c>
    </row>
    <row r="464" spans="1:2" x14ac:dyDescent="0.25">
      <c r="A464" s="75">
        <v>45920.291666666701</v>
      </c>
    </row>
    <row r="465" spans="1:1" x14ac:dyDescent="0.25">
      <c r="A465" s="75">
        <v>45920.333333333299</v>
      </c>
    </row>
    <row r="466" spans="1:1" x14ac:dyDescent="0.25">
      <c r="A466" s="75">
        <v>45920.375</v>
      </c>
    </row>
    <row r="467" spans="1:1" x14ac:dyDescent="0.25">
      <c r="A467" s="75">
        <v>45920.416666666701</v>
      </c>
    </row>
    <row r="468" spans="1:1" x14ac:dyDescent="0.25">
      <c r="A468" s="75">
        <v>45920.458333333299</v>
      </c>
    </row>
    <row r="469" spans="1:1" x14ac:dyDescent="0.25">
      <c r="A469" s="75">
        <v>45920.5</v>
      </c>
    </row>
    <row r="470" spans="1:1" x14ac:dyDescent="0.25">
      <c r="A470" s="75">
        <v>45920.541666666701</v>
      </c>
    </row>
    <row r="471" spans="1:1" x14ac:dyDescent="0.25">
      <c r="A471" s="75">
        <v>45920.583333333299</v>
      </c>
    </row>
    <row r="472" spans="1:1" x14ac:dyDescent="0.25">
      <c r="A472" s="75">
        <v>45920.625</v>
      </c>
    </row>
    <row r="473" spans="1:1" x14ac:dyDescent="0.25">
      <c r="A473" s="75">
        <v>45920.666666666701</v>
      </c>
    </row>
    <row r="474" spans="1:1" x14ac:dyDescent="0.25">
      <c r="A474" s="75">
        <v>45920.708333333299</v>
      </c>
    </row>
    <row r="475" spans="1:1" x14ac:dyDescent="0.25">
      <c r="A475" s="75">
        <v>45920.75</v>
      </c>
    </row>
    <row r="476" spans="1:1" x14ac:dyDescent="0.25">
      <c r="A476" s="75">
        <v>45920.791666666701</v>
      </c>
    </row>
    <row r="477" spans="1:1" x14ac:dyDescent="0.25">
      <c r="A477" s="75">
        <v>45920.833333333299</v>
      </c>
    </row>
    <row r="478" spans="1:1" x14ac:dyDescent="0.25">
      <c r="A478" s="75">
        <v>45920.875</v>
      </c>
    </row>
    <row r="479" spans="1:1" x14ac:dyDescent="0.25">
      <c r="A479" s="75">
        <v>45920.916666666701</v>
      </c>
    </row>
    <row r="480" spans="1:1" x14ac:dyDescent="0.25">
      <c r="A480" s="75">
        <v>45920.958333333299</v>
      </c>
    </row>
    <row r="481" spans="1:2" x14ac:dyDescent="0.25">
      <c r="A481" s="75">
        <v>45921</v>
      </c>
    </row>
    <row r="482" spans="1:2" x14ac:dyDescent="0.25">
      <c r="A482" s="75">
        <v>45921.041666666701</v>
      </c>
    </row>
    <row r="483" spans="1:2" x14ac:dyDescent="0.25">
      <c r="A483" s="75">
        <v>45921.083333333299</v>
      </c>
    </row>
    <row r="484" spans="1:2" x14ac:dyDescent="0.25">
      <c r="A484" s="75">
        <v>45921.125</v>
      </c>
    </row>
    <row r="485" spans="1:2" x14ac:dyDescent="0.25">
      <c r="A485" s="75">
        <v>45921.166666666701</v>
      </c>
    </row>
    <row r="486" spans="1:2" x14ac:dyDescent="0.25">
      <c r="A486" s="75">
        <v>45921.208333333299</v>
      </c>
    </row>
    <row r="487" spans="1:2" x14ac:dyDescent="0.25">
      <c r="A487" s="75">
        <v>45921.25</v>
      </c>
    </row>
    <row r="488" spans="1:2" x14ac:dyDescent="0.25">
      <c r="A488" s="75">
        <v>45921.291666666701</v>
      </c>
    </row>
    <row r="489" spans="1:2" x14ac:dyDescent="0.25">
      <c r="A489" s="75">
        <v>45921.333333333299</v>
      </c>
    </row>
    <row r="490" spans="1:2" x14ac:dyDescent="0.25">
      <c r="A490" s="75">
        <v>45921.375</v>
      </c>
      <c r="B490" s="60">
        <v>4.8093677780000004</v>
      </c>
    </row>
    <row r="491" spans="1:2" x14ac:dyDescent="0.25">
      <c r="A491" s="75">
        <v>45921.416666666701</v>
      </c>
      <c r="B491" s="60">
        <v>0.263494167</v>
      </c>
    </row>
    <row r="492" spans="1:2" x14ac:dyDescent="0.25">
      <c r="A492" s="75">
        <v>45921.458333333299</v>
      </c>
      <c r="B492" s="60">
        <v>0.17714814300000001</v>
      </c>
    </row>
    <row r="493" spans="1:2" x14ac:dyDescent="0.25">
      <c r="A493" s="75">
        <v>45921.5</v>
      </c>
      <c r="B493" s="60">
        <v>4.9959960419999998</v>
      </c>
    </row>
    <row r="494" spans="1:2" x14ac:dyDescent="0.25">
      <c r="A494" s="75">
        <v>45921.541666666701</v>
      </c>
      <c r="B494" s="60">
        <v>9.4216339999999992</v>
      </c>
    </row>
    <row r="495" spans="1:2" x14ac:dyDescent="0.25">
      <c r="A495" s="75">
        <v>45921.583333333299</v>
      </c>
      <c r="B495" s="60">
        <v>5.3019753449999998</v>
      </c>
    </row>
    <row r="496" spans="1:2" x14ac:dyDescent="0.25">
      <c r="A496" s="75">
        <v>45921.625</v>
      </c>
      <c r="B496" s="60">
        <v>0.57075779000000004</v>
      </c>
    </row>
    <row r="497" spans="1:2" x14ac:dyDescent="0.25">
      <c r="A497" s="75">
        <v>45921.666666666701</v>
      </c>
      <c r="B497" s="60">
        <v>0.81415547799999999</v>
      </c>
    </row>
    <row r="498" spans="1:2" x14ac:dyDescent="0.25">
      <c r="A498" s="75">
        <v>45921.708333333299</v>
      </c>
      <c r="B498" s="60">
        <v>0.55008496699999998</v>
      </c>
    </row>
    <row r="499" spans="1:2" x14ac:dyDescent="0.25">
      <c r="A499" s="75">
        <v>45921.75</v>
      </c>
      <c r="B499" s="60">
        <v>0.32716146400000001</v>
      </c>
    </row>
    <row r="500" spans="1:2" x14ac:dyDescent="0.25">
      <c r="A500" s="75">
        <v>45921.791666666701</v>
      </c>
      <c r="B500" s="60">
        <v>8.715548E-3</v>
      </c>
    </row>
    <row r="501" spans="1:2" x14ac:dyDescent="0.25">
      <c r="A501" s="75">
        <v>45921.833333333299</v>
      </c>
      <c r="B501" s="60">
        <v>1.0788008E-2</v>
      </c>
    </row>
    <row r="502" spans="1:2" x14ac:dyDescent="0.25">
      <c r="A502" s="75">
        <v>45921.875</v>
      </c>
      <c r="B502" s="60">
        <v>3.7783246999999999E-2</v>
      </c>
    </row>
    <row r="503" spans="1:2" x14ac:dyDescent="0.25">
      <c r="A503" s="75">
        <v>45921.916666666701</v>
      </c>
      <c r="B503" s="60">
        <v>0.50611282599999996</v>
      </c>
    </row>
    <row r="504" spans="1:2" x14ac:dyDescent="0.25">
      <c r="A504" s="75">
        <v>45921.958333333299</v>
      </c>
      <c r="B504" s="60">
        <v>3.219335686</v>
      </c>
    </row>
    <row r="505" spans="1:2" x14ac:dyDescent="0.25">
      <c r="A505" s="75">
        <v>45922</v>
      </c>
      <c r="B505" s="60">
        <v>3.896631207</v>
      </c>
    </row>
    <row r="506" spans="1:2" x14ac:dyDescent="0.25">
      <c r="A506" s="75">
        <v>45922.041666666701</v>
      </c>
      <c r="B506" s="60">
        <v>10.79495981</v>
      </c>
    </row>
    <row r="507" spans="1:2" x14ac:dyDescent="0.25">
      <c r="A507" s="75">
        <v>45922.083333333299</v>
      </c>
      <c r="B507" s="60">
        <v>6.7609475000000003</v>
      </c>
    </row>
    <row r="508" spans="1:2" x14ac:dyDescent="0.25">
      <c r="A508" s="75">
        <v>45922.125</v>
      </c>
      <c r="B508" s="60">
        <v>3.2553237359999998</v>
      </c>
    </row>
    <row r="509" spans="1:2" x14ac:dyDescent="0.25">
      <c r="A509" s="75">
        <v>45922.166666666701</v>
      </c>
    </row>
    <row r="510" spans="1:2" x14ac:dyDescent="0.25">
      <c r="A510" s="75">
        <v>45922.208333333299</v>
      </c>
      <c r="B510" s="60">
        <v>2.220479E-3</v>
      </c>
    </row>
    <row r="511" spans="1:2" x14ac:dyDescent="0.25">
      <c r="A511" s="75">
        <v>45922.25</v>
      </c>
    </row>
    <row r="512" spans="1:2" x14ac:dyDescent="0.25">
      <c r="A512" s="75">
        <v>45922.291666666701</v>
      </c>
    </row>
    <row r="513" spans="1:2" x14ac:dyDescent="0.25">
      <c r="A513" s="75">
        <v>45922.333333333299</v>
      </c>
    </row>
    <row r="514" spans="1:2" x14ac:dyDescent="0.25">
      <c r="A514" s="75">
        <v>45922.375</v>
      </c>
    </row>
    <row r="515" spans="1:2" x14ac:dyDescent="0.25">
      <c r="A515" s="75">
        <v>45922.416666666701</v>
      </c>
    </row>
    <row r="516" spans="1:2" x14ac:dyDescent="0.25">
      <c r="A516" s="75">
        <v>45922.458333333299</v>
      </c>
      <c r="B516" s="60">
        <v>9.0168529999999997E-2</v>
      </c>
    </row>
    <row r="517" spans="1:2" x14ac:dyDescent="0.25">
      <c r="A517" s="75">
        <v>45922.5</v>
      </c>
      <c r="B517" s="60">
        <v>4.4331345000000004</v>
      </c>
    </row>
    <row r="518" spans="1:2" x14ac:dyDescent="0.25">
      <c r="A518" s="75">
        <v>45922.541666666701</v>
      </c>
      <c r="B518" s="60">
        <v>8.0277582980000002</v>
      </c>
    </row>
    <row r="519" spans="1:2" x14ac:dyDescent="0.25">
      <c r="A519" s="75">
        <v>45922.583333333299</v>
      </c>
      <c r="B519" s="60">
        <v>8.8797073579999992</v>
      </c>
    </row>
    <row r="520" spans="1:2" x14ac:dyDescent="0.25">
      <c r="A520" s="75">
        <v>45922.625</v>
      </c>
      <c r="B520" s="60">
        <v>9.9015609999999992</v>
      </c>
    </row>
    <row r="521" spans="1:2" x14ac:dyDescent="0.25">
      <c r="A521" s="75">
        <v>45922.666666666701</v>
      </c>
      <c r="B521" s="60">
        <v>9.0564618180000007</v>
      </c>
    </row>
    <row r="522" spans="1:2" x14ac:dyDescent="0.25">
      <c r="A522" s="75">
        <v>45922.708333333299</v>
      </c>
      <c r="B522" s="60">
        <v>5.9196292860000002</v>
      </c>
    </row>
    <row r="523" spans="1:2" x14ac:dyDescent="0.25">
      <c r="A523" s="75">
        <v>45922.75</v>
      </c>
      <c r="B523" s="60">
        <v>2.1126369500000002</v>
      </c>
    </row>
    <row r="524" spans="1:2" x14ac:dyDescent="0.25">
      <c r="A524" s="75">
        <v>45922.791666666701</v>
      </c>
      <c r="B524" s="60">
        <v>0.52288273200000002</v>
      </c>
    </row>
    <row r="525" spans="1:2" x14ac:dyDescent="0.25">
      <c r="A525" s="75">
        <v>45922.833333333299</v>
      </c>
      <c r="B525" s="60">
        <v>6.5524600000000002E-2</v>
      </c>
    </row>
    <row r="526" spans="1:2" x14ac:dyDescent="0.25">
      <c r="A526" s="75">
        <v>45922.875</v>
      </c>
      <c r="B526" s="60">
        <v>1.929442528</v>
      </c>
    </row>
    <row r="527" spans="1:2" x14ac:dyDescent="0.25">
      <c r="A527" s="75">
        <v>45922.916666666701</v>
      </c>
      <c r="B527" s="60">
        <v>4.6899876669999996</v>
      </c>
    </row>
    <row r="528" spans="1:2" x14ac:dyDescent="0.25">
      <c r="A528" s="75">
        <v>45922.958333333299</v>
      </c>
      <c r="B528" s="60">
        <v>4.8495944829999997</v>
      </c>
    </row>
    <row r="529" spans="1:2" x14ac:dyDescent="0.25">
      <c r="A529" s="75">
        <v>45923</v>
      </c>
      <c r="B529" s="60">
        <v>4.8531449999999996</v>
      </c>
    </row>
    <row r="530" spans="1:2" x14ac:dyDescent="0.25">
      <c r="A530" s="75">
        <v>45923.041666666701</v>
      </c>
      <c r="B530" s="60">
        <v>5.172292069</v>
      </c>
    </row>
    <row r="531" spans="1:2" x14ac:dyDescent="0.25">
      <c r="A531" s="75">
        <v>45923.083333333299</v>
      </c>
      <c r="B531" s="60">
        <v>4.8846578330000003</v>
      </c>
    </row>
    <row r="532" spans="1:2" x14ac:dyDescent="0.25">
      <c r="A532" s="75">
        <v>45923.125</v>
      </c>
      <c r="B532" s="60">
        <v>6.0602157410000004</v>
      </c>
    </row>
    <row r="533" spans="1:2" x14ac:dyDescent="0.25">
      <c r="A533" s="75">
        <v>45923.166666666701</v>
      </c>
      <c r="B533" s="60">
        <v>7.8478836169999999</v>
      </c>
    </row>
    <row r="534" spans="1:2" x14ac:dyDescent="0.25">
      <c r="A534" s="75">
        <v>45923.208333333299</v>
      </c>
      <c r="B534" s="60">
        <v>3.2306863020000001</v>
      </c>
    </row>
    <row r="535" spans="1:2" x14ac:dyDescent="0.25">
      <c r="A535" s="75">
        <v>45923.25</v>
      </c>
    </row>
    <row r="536" spans="1:2" x14ac:dyDescent="0.25">
      <c r="A536" s="75">
        <v>45923.291666666701</v>
      </c>
    </row>
    <row r="537" spans="1:2" x14ac:dyDescent="0.25">
      <c r="A537" s="75">
        <v>45923.333333333299</v>
      </c>
    </row>
    <row r="538" spans="1:2" x14ac:dyDescent="0.25">
      <c r="A538" s="75">
        <v>45923.375</v>
      </c>
    </row>
    <row r="539" spans="1:2" x14ac:dyDescent="0.25">
      <c r="A539" s="75">
        <v>45923.416666666701</v>
      </c>
    </row>
    <row r="540" spans="1:2" x14ac:dyDescent="0.25">
      <c r="A540" s="75">
        <v>45923.458333333299</v>
      </c>
      <c r="B540" s="60">
        <v>1.4302319999999999</v>
      </c>
    </row>
    <row r="541" spans="1:2" x14ac:dyDescent="0.25">
      <c r="A541" s="75">
        <v>45923.5</v>
      </c>
      <c r="B541" s="60">
        <v>6.8839908330000004</v>
      </c>
    </row>
    <row r="542" spans="1:2" x14ac:dyDescent="0.25">
      <c r="A542" s="75">
        <v>45923.541666666701</v>
      </c>
      <c r="B542" s="60">
        <v>10.02791068</v>
      </c>
    </row>
    <row r="543" spans="1:2" x14ac:dyDescent="0.25">
      <c r="A543" s="75">
        <v>45923.583333333299</v>
      </c>
      <c r="B543" s="60">
        <v>11.45852414</v>
      </c>
    </row>
    <row r="544" spans="1:2" x14ac:dyDescent="0.25">
      <c r="A544" s="75">
        <v>45923.625</v>
      </c>
      <c r="B544" s="60">
        <v>12.738656669999999</v>
      </c>
    </row>
    <row r="545" spans="1:2" x14ac:dyDescent="0.25">
      <c r="A545" s="75">
        <v>45923.666666666701</v>
      </c>
      <c r="B545" s="60">
        <v>1.8306580509999999</v>
      </c>
    </row>
    <row r="546" spans="1:2" x14ac:dyDescent="0.25">
      <c r="A546" s="75">
        <v>45923.708333333299</v>
      </c>
      <c r="B546" s="60">
        <v>1.282051E-3</v>
      </c>
    </row>
    <row r="547" spans="1:2" x14ac:dyDescent="0.25">
      <c r="A547" s="75">
        <v>45923.75</v>
      </c>
    </row>
    <row r="548" spans="1:2" x14ac:dyDescent="0.25">
      <c r="A548" s="75">
        <v>45923.791666666701</v>
      </c>
      <c r="B548" s="60">
        <v>1.8476176740000001</v>
      </c>
    </row>
    <row r="549" spans="1:2" x14ac:dyDescent="0.25">
      <c r="A549" s="75">
        <v>45923.833333333299</v>
      </c>
      <c r="B549" s="60">
        <v>2.1083281669999998</v>
      </c>
    </row>
    <row r="550" spans="1:2" x14ac:dyDescent="0.25">
      <c r="A550" s="75">
        <v>45923.875</v>
      </c>
      <c r="B550" s="60">
        <v>3.3990360339999999</v>
      </c>
    </row>
    <row r="551" spans="1:2" x14ac:dyDescent="0.25">
      <c r="A551" s="75">
        <v>45923.916666666701</v>
      </c>
      <c r="B551" s="60">
        <v>0.39798703200000002</v>
      </c>
    </row>
    <row r="552" spans="1:2" x14ac:dyDescent="0.25">
      <c r="A552" s="75">
        <v>45923.958333333299</v>
      </c>
      <c r="B552" s="60">
        <v>2.9321606720000002</v>
      </c>
    </row>
    <row r="553" spans="1:2" x14ac:dyDescent="0.25">
      <c r="A553" s="75">
        <v>45924</v>
      </c>
      <c r="B553" s="60">
        <v>5.0084807409999996</v>
      </c>
    </row>
    <row r="554" spans="1:2" x14ac:dyDescent="0.25">
      <c r="A554" s="75">
        <v>45924.041666666701</v>
      </c>
      <c r="B554" s="60">
        <v>5.3400348329999998</v>
      </c>
    </row>
    <row r="555" spans="1:2" x14ac:dyDescent="0.25">
      <c r="A555" s="75">
        <v>45924.083333333299</v>
      </c>
      <c r="B555" s="60">
        <v>4.566532069</v>
      </c>
    </row>
    <row r="556" spans="1:2" x14ac:dyDescent="0.25">
      <c r="A556" s="75">
        <v>45924.125</v>
      </c>
      <c r="B556" s="60">
        <v>4.4674753330000003</v>
      </c>
    </row>
    <row r="557" spans="1:2" x14ac:dyDescent="0.25">
      <c r="A557" s="75">
        <v>45924.166666666701</v>
      </c>
      <c r="B557" s="60">
        <v>6.3566612359999999</v>
      </c>
    </row>
    <row r="558" spans="1:2" x14ac:dyDescent="0.25">
      <c r="A558" s="75">
        <v>45924.208333333299</v>
      </c>
      <c r="B558" s="60">
        <v>9.4409119500000003</v>
      </c>
    </row>
    <row r="559" spans="1:2" x14ac:dyDescent="0.25">
      <c r="A559" s="75">
        <v>45924.25</v>
      </c>
      <c r="B559" s="60">
        <v>9.7952342980000005</v>
      </c>
    </row>
    <row r="560" spans="1:2" x14ac:dyDescent="0.25">
      <c r="A560" s="75">
        <v>45924.291666666701</v>
      </c>
      <c r="B560" s="60">
        <v>4.4442931669999997</v>
      </c>
    </row>
    <row r="561" spans="1:2" x14ac:dyDescent="0.25">
      <c r="A561" s="75">
        <v>45924.333333333299</v>
      </c>
    </row>
    <row r="562" spans="1:2" x14ac:dyDescent="0.25">
      <c r="A562" s="75">
        <v>45924.375</v>
      </c>
    </row>
    <row r="563" spans="1:2" x14ac:dyDescent="0.25">
      <c r="A563" s="75">
        <v>45924.416666666701</v>
      </c>
      <c r="B563" s="60">
        <v>7.2799163790000003</v>
      </c>
    </row>
    <row r="564" spans="1:2" x14ac:dyDescent="0.25">
      <c r="A564" s="75">
        <v>45924.458333333299</v>
      </c>
      <c r="B564" s="60">
        <v>9.8027351060000001</v>
      </c>
    </row>
    <row r="565" spans="1:2" x14ac:dyDescent="0.25">
      <c r="A565" s="75">
        <v>45924.5</v>
      </c>
      <c r="B565" s="60">
        <v>13.83203636</v>
      </c>
    </row>
    <row r="566" spans="1:2" x14ac:dyDescent="0.25">
      <c r="A566" s="75">
        <v>45924.541666666701</v>
      </c>
      <c r="B566" s="60">
        <v>14.036548979999999</v>
      </c>
    </row>
    <row r="567" spans="1:2" x14ac:dyDescent="0.25">
      <c r="A567" s="75">
        <v>45924.583333333299</v>
      </c>
      <c r="B567" s="60">
        <v>11.800048329999999</v>
      </c>
    </row>
    <row r="568" spans="1:2" x14ac:dyDescent="0.25">
      <c r="A568" s="75">
        <v>45924.625</v>
      </c>
      <c r="B568" s="60">
        <v>12.87791455</v>
      </c>
    </row>
    <row r="569" spans="1:2" x14ac:dyDescent="0.25">
      <c r="A569" s="75">
        <v>45924.666666666701</v>
      </c>
      <c r="B569" s="60">
        <v>14.14802667</v>
      </c>
    </row>
    <row r="570" spans="1:2" x14ac:dyDescent="0.25">
      <c r="A570" s="75">
        <v>45924.708333333299</v>
      </c>
      <c r="B570" s="60">
        <v>5.8432782110000003</v>
      </c>
    </row>
    <row r="571" spans="1:2" x14ac:dyDescent="0.25">
      <c r="A571" s="75">
        <v>45924.75</v>
      </c>
      <c r="B571" s="60">
        <v>7.1203486999999996E-2</v>
      </c>
    </row>
    <row r="572" spans="1:2" x14ac:dyDescent="0.25">
      <c r="A572" s="75">
        <v>45924.791666666701</v>
      </c>
      <c r="B572" s="60">
        <v>0.31219660999999999</v>
      </c>
    </row>
    <row r="573" spans="1:2" x14ac:dyDescent="0.25">
      <c r="A573" s="75">
        <v>45924.833333333299</v>
      </c>
      <c r="B573" s="60">
        <v>0.2721344</v>
      </c>
    </row>
    <row r="574" spans="1:2" x14ac:dyDescent="0.25">
      <c r="A574" s="75">
        <v>45924.875</v>
      </c>
      <c r="B574" s="60">
        <v>3.7222215000000003E-2</v>
      </c>
    </row>
    <row r="575" spans="1:2" x14ac:dyDescent="0.25">
      <c r="A575" s="75">
        <v>45924.916666666701</v>
      </c>
      <c r="B575" s="60">
        <v>0.123535466</v>
      </c>
    </row>
    <row r="576" spans="1:2" x14ac:dyDescent="0.25">
      <c r="A576" s="75">
        <v>45924.958333333299</v>
      </c>
      <c r="B576" s="60">
        <v>2.8856816670000001</v>
      </c>
    </row>
    <row r="577" spans="1:2" x14ac:dyDescent="0.25">
      <c r="A577" s="75">
        <v>45925</v>
      </c>
      <c r="B577" s="60">
        <v>2.0417312070000002</v>
      </c>
    </row>
    <row r="578" spans="1:2" x14ac:dyDescent="0.25">
      <c r="A578" s="75">
        <v>45925.041666666701</v>
      </c>
      <c r="B578" s="60">
        <v>2.2143597669999999</v>
      </c>
    </row>
    <row r="579" spans="1:2" x14ac:dyDescent="0.25">
      <c r="A579" s="75">
        <v>45925.083333333299</v>
      </c>
      <c r="B579" s="60">
        <v>3.1471364999999998</v>
      </c>
    </row>
    <row r="580" spans="1:2" x14ac:dyDescent="0.25">
      <c r="A580" s="75">
        <v>45925.125</v>
      </c>
      <c r="B580" s="60">
        <v>3.4581104279999999</v>
      </c>
    </row>
    <row r="581" spans="1:2" x14ac:dyDescent="0.25">
      <c r="A581" s="75">
        <v>45925.166666666701</v>
      </c>
      <c r="B581" s="60">
        <v>0.73392915299999995</v>
      </c>
    </row>
    <row r="582" spans="1:2" x14ac:dyDescent="0.25">
      <c r="A582" s="75">
        <v>45925.208333333299</v>
      </c>
      <c r="B582" s="60">
        <v>0.15083355000000001</v>
      </c>
    </row>
    <row r="583" spans="1:2" x14ac:dyDescent="0.25">
      <c r="A583" s="75">
        <v>45925.25</v>
      </c>
      <c r="B583" s="60">
        <v>0.13559321999999999</v>
      </c>
    </row>
    <row r="584" spans="1:2" x14ac:dyDescent="0.25">
      <c r="A584" s="75">
        <v>45925.291666666701</v>
      </c>
      <c r="B584" s="60">
        <v>0.2991665</v>
      </c>
    </row>
    <row r="585" spans="1:2" x14ac:dyDescent="0.25">
      <c r="A585" s="75">
        <v>45925.333333333299</v>
      </c>
      <c r="B585" s="60">
        <v>0.134750339</v>
      </c>
    </row>
    <row r="586" spans="1:2" x14ac:dyDescent="0.25">
      <c r="A586" s="75">
        <v>45925.375</v>
      </c>
      <c r="B586" s="60">
        <v>0.29361100000000001</v>
      </c>
    </row>
    <row r="587" spans="1:2" x14ac:dyDescent="0.25">
      <c r="A587" s="75">
        <v>45925.416666666701</v>
      </c>
      <c r="B587" s="60">
        <v>0.29905775899999998</v>
      </c>
    </row>
    <row r="588" spans="1:2" x14ac:dyDescent="0.25">
      <c r="A588" s="75">
        <v>45925.458333333299</v>
      </c>
      <c r="B588" s="60">
        <v>8.2028226190000009</v>
      </c>
    </row>
    <row r="589" spans="1:2" x14ac:dyDescent="0.25">
      <c r="A589" s="75">
        <v>45925.5</v>
      </c>
      <c r="B589" s="60">
        <v>13.737581670000001</v>
      </c>
    </row>
    <row r="590" spans="1:2" x14ac:dyDescent="0.25">
      <c r="A590" s="75">
        <v>45925.541666666701</v>
      </c>
      <c r="B590" s="60">
        <v>8.8252881250000002</v>
      </c>
    </row>
    <row r="591" spans="1:2" x14ac:dyDescent="0.25">
      <c r="A591" s="75">
        <v>45925.583333333299</v>
      </c>
      <c r="B591" s="60">
        <v>3.0088620750000001</v>
      </c>
    </row>
    <row r="592" spans="1:2" x14ac:dyDescent="0.25">
      <c r="A592" s="75">
        <v>45925.625</v>
      </c>
      <c r="B592" s="60">
        <v>4.6700846670000002</v>
      </c>
    </row>
    <row r="593" spans="1:2" x14ac:dyDescent="0.25">
      <c r="A593" s="75">
        <v>45925.666666666701</v>
      </c>
      <c r="B593" s="60">
        <v>2.5368550000000001</v>
      </c>
    </row>
    <row r="594" spans="1:2" x14ac:dyDescent="0.25">
      <c r="A594" s="75">
        <v>45925.708333333299</v>
      </c>
      <c r="B594" s="60">
        <v>0.8948448</v>
      </c>
    </row>
    <row r="595" spans="1:2" x14ac:dyDescent="0.25">
      <c r="A595" s="75">
        <v>45925.75</v>
      </c>
      <c r="B595" s="60">
        <v>0.74538073000000005</v>
      </c>
    </row>
    <row r="596" spans="1:2" x14ac:dyDescent="0.25">
      <c r="A596" s="75">
        <v>45925.791666666701</v>
      </c>
      <c r="B596" s="60">
        <v>9.6437224000000002E-2</v>
      </c>
    </row>
    <row r="597" spans="1:2" x14ac:dyDescent="0.25">
      <c r="A597" s="75">
        <v>45925.833333333299</v>
      </c>
      <c r="B597" s="60">
        <v>2.5000019999999999E-3</v>
      </c>
    </row>
    <row r="598" spans="1:2" x14ac:dyDescent="0.25">
      <c r="A598" s="75">
        <v>45925.875</v>
      </c>
      <c r="B598" s="60">
        <v>1.464919138</v>
      </c>
    </row>
    <row r="599" spans="1:2" x14ac:dyDescent="0.25">
      <c r="A599" s="75">
        <v>45925.916666666701</v>
      </c>
      <c r="B599" s="60">
        <v>4.2517180000000003</v>
      </c>
    </row>
    <row r="600" spans="1:2" x14ac:dyDescent="0.25">
      <c r="A600" s="75">
        <v>45925.958333333299</v>
      </c>
      <c r="B600" s="60">
        <v>3.254002759</v>
      </c>
    </row>
    <row r="601" spans="1:2" x14ac:dyDescent="0.25">
      <c r="A601" s="75">
        <v>45926</v>
      </c>
      <c r="B601" s="60">
        <v>4.9750674999999998</v>
      </c>
    </row>
    <row r="602" spans="1:2" x14ac:dyDescent="0.25">
      <c r="A602" s="75">
        <v>45926.041666666701</v>
      </c>
      <c r="B602" s="60">
        <v>4.7702025859999999</v>
      </c>
    </row>
    <row r="603" spans="1:2" x14ac:dyDescent="0.25">
      <c r="A603" s="75">
        <v>45926.083333333299</v>
      </c>
      <c r="B603" s="60">
        <v>2.7822082880000001</v>
      </c>
    </row>
    <row r="604" spans="1:2" x14ac:dyDescent="0.25">
      <c r="A604" s="75">
        <v>45926.125</v>
      </c>
      <c r="B604" s="60">
        <v>3.2324327639999999</v>
      </c>
    </row>
    <row r="605" spans="1:2" x14ac:dyDescent="0.25">
      <c r="A605" s="75">
        <v>45926.166666666701</v>
      </c>
      <c r="B605" s="60">
        <v>11.495938000000001</v>
      </c>
    </row>
    <row r="606" spans="1:2" x14ac:dyDescent="0.25">
      <c r="A606" s="75">
        <v>45926.208333333299</v>
      </c>
      <c r="B606" s="60">
        <v>0.20994109799999999</v>
      </c>
    </row>
    <row r="607" spans="1:2" x14ac:dyDescent="0.25">
      <c r="A607" s="75">
        <v>45926.25</v>
      </c>
    </row>
    <row r="608" spans="1:2" x14ac:dyDescent="0.25">
      <c r="A608" s="75">
        <v>45926.291666666701</v>
      </c>
      <c r="B608" s="60">
        <v>1.4124319999999999E-3</v>
      </c>
    </row>
    <row r="609" spans="1:2" x14ac:dyDescent="0.25">
      <c r="A609" s="75">
        <v>45926.333333333299</v>
      </c>
    </row>
    <row r="610" spans="1:2" x14ac:dyDescent="0.25">
      <c r="A610" s="75">
        <v>45926.375</v>
      </c>
      <c r="B610" s="60">
        <v>0.212220254</v>
      </c>
    </row>
    <row r="611" spans="1:2" x14ac:dyDescent="0.25">
      <c r="A611" s="75">
        <v>45926.416666666701</v>
      </c>
    </row>
    <row r="612" spans="1:2" x14ac:dyDescent="0.25">
      <c r="A612" s="75">
        <v>45926.458333333299</v>
      </c>
      <c r="B612" s="60">
        <v>12.77557483</v>
      </c>
    </row>
    <row r="613" spans="1:2" x14ac:dyDescent="0.25">
      <c r="A613" s="75">
        <v>45926.5</v>
      </c>
      <c r="B613" s="60">
        <v>13.623799999999999</v>
      </c>
    </row>
    <row r="614" spans="1:2" x14ac:dyDescent="0.25">
      <c r="A614" s="75">
        <v>45926.541666666701</v>
      </c>
      <c r="B614" s="60">
        <v>7.9130501720000002</v>
      </c>
    </row>
    <row r="615" spans="1:2" x14ac:dyDescent="0.25">
      <c r="A615" s="75">
        <v>45926.583333333299</v>
      </c>
      <c r="B615" s="60">
        <v>5.7178011670000002</v>
      </c>
    </row>
    <row r="616" spans="1:2" x14ac:dyDescent="0.25">
      <c r="A616" s="75">
        <v>45926.625</v>
      </c>
      <c r="B616" s="60">
        <v>4.4303594830000002</v>
      </c>
    </row>
    <row r="617" spans="1:2" x14ac:dyDescent="0.25">
      <c r="A617" s="75">
        <v>45926.666666666701</v>
      </c>
      <c r="B617" s="60">
        <v>4.7266071670000001</v>
      </c>
    </row>
    <row r="618" spans="1:2" x14ac:dyDescent="0.25">
      <c r="A618" s="75">
        <v>45926.708333333299</v>
      </c>
      <c r="B618" s="60">
        <v>1.677925224</v>
      </c>
    </row>
    <row r="619" spans="1:2" x14ac:dyDescent="0.25">
      <c r="A619" s="75">
        <v>45926.75</v>
      </c>
    </row>
    <row r="620" spans="1:2" x14ac:dyDescent="0.25">
      <c r="A620" s="75">
        <v>45926.791666666701</v>
      </c>
    </row>
    <row r="621" spans="1:2" x14ac:dyDescent="0.25">
      <c r="A621" s="75">
        <v>45926.833333333299</v>
      </c>
    </row>
    <row r="622" spans="1:2" x14ac:dyDescent="0.25">
      <c r="A622" s="75">
        <v>45926.875</v>
      </c>
    </row>
    <row r="623" spans="1:2" x14ac:dyDescent="0.25">
      <c r="A623" s="75">
        <v>45926.916666666701</v>
      </c>
    </row>
    <row r="624" spans="1:2" x14ac:dyDescent="0.25">
      <c r="A624" s="75">
        <v>45926.958333333299</v>
      </c>
    </row>
    <row r="625" spans="1:1" x14ac:dyDescent="0.25">
      <c r="A625" s="75">
        <v>45927</v>
      </c>
    </row>
    <row r="626" spans="1:1" x14ac:dyDescent="0.25">
      <c r="A626" s="75">
        <v>45927.041666666701</v>
      </c>
    </row>
    <row r="627" spans="1:1" x14ac:dyDescent="0.25">
      <c r="A627" s="75">
        <v>45927.083333333299</v>
      </c>
    </row>
    <row r="628" spans="1:1" x14ac:dyDescent="0.25">
      <c r="A628" s="75">
        <v>45927.125</v>
      </c>
    </row>
    <row r="629" spans="1:1" x14ac:dyDescent="0.25">
      <c r="A629" s="75">
        <v>45927.166666666701</v>
      </c>
    </row>
    <row r="630" spans="1:1" x14ac:dyDescent="0.25">
      <c r="A630" s="75">
        <v>45927.208333333299</v>
      </c>
    </row>
    <row r="631" spans="1:1" x14ac:dyDescent="0.25">
      <c r="A631" s="75">
        <v>45927.25</v>
      </c>
    </row>
    <row r="632" spans="1:1" x14ac:dyDescent="0.25">
      <c r="A632" s="75">
        <v>45927.291666666701</v>
      </c>
    </row>
    <row r="633" spans="1:1" x14ac:dyDescent="0.25">
      <c r="A633" s="75">
        <v>45927.333333333299</v>
      </c>
    </row>
    <row r="634" spans="1:1" x14ac:dyDescent="0.25">
      <c r="A634" s="75">
        <v>45927.375</v>
      </c>
    </row>
    <row r="635" spans="1:1" x14ac:dyDescent="0.25">
      <c r="A635" s="75">
        <v>45927.416666666701</v>
      </c>
    </row>
    <row r="636" spans="1:1" x14ac:dyDescent="0.25">
      <c r="A636" s="75">
        <v>45927.458333333299</v>
      </c>
    </row>
    <row r="637" spans="1:1" x14ac:dyDescent="0.25">
      <c r="A637" s="75">
        <v>45927.5</v>
      </c>
    </row>
    <row r="638" spans="1:1" x14ac:dyDescent="0.25">
      <c r="A638" s="75">
        <v>45927.541666666701</v>
      </c>
    </row>
    <row r="639" spans="1:1" x14ac:dyDescent="0.25">
      <c r="A639" s="75">
        <v>45927.583333333299</v>
      </c>
    </row>
    <row r="640" spans="1:1" x14ac:dyDescent="0.25">
      <c r="A640" s="75">
        <v>45927.625</v>
      </c>
    </row>
    <row r="641" spans="1:1" x14ac:dyDescent="0.25">
      <c r="A641" s="75">
        <v>45927.666666666701</v>
      </c>
    </row>
    <row r="642" spans="1:1" x14ac:dyDescent="0.25">
      <c r="A642" s="75">
        <v>45927.708333333299</v>
      </c>
    </row>
    <row r="643" spans="1:1" x14ac:dyDescent="0.25">
      <c r="A643" s="75">
        <v>45927.75</v>
      </c>
    </row>
    <row r="644" spans="1:1" x14ac:dyDescent="0.25">
      <c r="A644" s="75">
        <v>45927.791666666701</v>
      </c>
    </row>
    <row r="645" spans="1:1" x14ac:dyDescent="0.25">
      <c r="A645" s="75">
        <v>45927.833333333299</v>
      </c>
    </row>
    <row r="646" spans="1:1" x14ac:dyDescent="0.25">
      <c r="A646" s="75">
        <v>45927.875</v>
      </c>
    </row>
    <row r="647" spans="1:1" x14ac:dyDescent="0.25">
      <c r="A647" s="75">
        <v>45927.916666666701</v>
      </c>
    </row>
    <row r="648" spans="1:1" x14ac:dyDescent="0.25">
      <c r="A648" s="75">
        <v>45927.958333333299</v>
      </c>
    </row>
    <row r="649" spans="1:1" x14ac:dyDescent="0.25">
      <c r="A649" s="75">
        <v>45928</v>
      </c>
    </row>
    <row r="650" spans="1:1" x14ac:dyDescent="0.25">
      <c r="A650" s="75">
        <v>45928.041666666701</v>
      </c>
    </row>
    <row r="651" spans="1:1" x14ac:dyDescent="0.25">
      <c r="A651" s="75">
        <v>45928.083333333299</v>
      </c>
    </row>
    <row r="652" spans="1:1" x14ac:dyDescent="0.25">
      <c r="A652" s="75">
        <v>45928.125</v>
      </c>
    </row>
    <row r="653" spans="1:1" x14ac:dyDescent="0.25">
      <c r="A653" s="75">
        <v>45928.166666666701</v>
      </c>
    </row>
    <row r="654" spans="1:1" x14ac:dyDescent="0.25">
      <c r="A654" s="75">
        <v>45928.208333333299</v>
      </c>
    </row>
    <row r="655" spans="1:1" x14ac:dyDescent="0.25">
      <c r="A655" s="75">
        <v>45928.25</v>
      </c>
    </row>
    <row r="656" spans="1:1" x14ac:dyDescent="0.25">
      <c r="A656" s="75">
        <v>45928.291666666701</v>
      </c>
    </row>
    <row r="657" spans="1:2" x14ac:dyDescent="0.25">
      <c r="A657" s="75">
        <v>45928.333333333299</v>
      </c>
    </row>
    <row r="658" spans="1:2" x14ac:dyDescent="0.25">
      <c r="A658" s="75">
        <v>45928.375</v>
      </c>
    </row>
    <row r="659" spans="1:2" x14ac:dyDescent="0.25">
      <c r="A659" s="75">
        <v>45928.416666666701</v>
      </c>
    </row>
    <row r="660" spans="1:2" x14ac:dyDescent="0.25">
      <c r="A660" s="75">
        <v>45928.458333333299</v>
      </c>
      <c r="B660" s="60">
        <v>1.186231</v>
      </c>
    </row>
    <row r="661" spans="1:2" x14ac:dyDescent="0.25">
      <c r="A661" s="75">
        <v>45928.5</v>
      </c>
      <c r="B661" s="60">
        <v>7.7203853330000003</v>
      </c>
    </row>
    <row r="662" spans="1:2" x14ac:dyDescent="0.25">
      <c r="A662" s="75">
        <v>45928.541666666701</v>
      </c>
      <c r="B662" s="60">
        <v>11.7505875</v>
      </c>
    </row>
    <row r="663" spans="1:2" x14ac:dyDescent="0.25">
      <c r="A663" s="75">
        <v>45928.583333333299</v>
      </c>
      <c r="B663" s="60">
        <v>12.84596</v>
      </c>
    </row>
    <row r="664" spans="1:2" x14ac:dyDescent="0.25">
      <c r="A664" s="75">
        <v>45928.625</v>
      </c>
      <c r="B664" s="60">
        <v>6.1378625859999998</v>
      </c>
    </row>
    <row r="665" spans="1:2" x14ac:dyDescent="0.25">
      <c r="A665" s="75">
        <v>45928.666666666701</v>
      </c>
      <c r="B665" s="60">
        <v>2.7051081670000001</v>
      </c>
    </row>
    <row r="666" spans="1:2" x14ac:dyDescent="0.25">
      <c r="A666" s="75">
        <v>45928.708333333299</v>
      </c>
      <c r="B666" s="60">
        <v>3.0039675859999999</v>
      </c>
    </row>
    <row r="667" spans="1:2" x14ac:dyDescent="0.25">
      <c r="A667" s="75">
        <v>45928.75</v>
      </c>
      <c r="B667" s="60">
        <v>9.7785109999999995E-2</v>
      </c>
    </row>
    <row r="668" spans="1:2" x14ac:dyDescent="0.25">
      <c r="A668" s="75">
        <v>45928.791666666701</v>
      </c>
      <c r="B668" s="60">
        <v>2.049383095</v>
      </c>
    </row>
    <row r="669" spans="1:2" x14ac:dyDescent="0.25">
      <c r="A669" s="75">
        <v>45928.833333333299</v>
      </c>
      <c r="B669" s="60">
        <v>1.1439976549999999</v>
      </c>
    </row>
    <row r="670" spans="1:2" x14ac:dyDescent="0.25">
      <c r="A670" s="75">
        <v>45928.875</v>
      </c>
      <c r="B670" s="60">
        <v>0.92695264899999996</v>
      </c>
    </row>
    <row r="671" spans="1:2" x14ac:dyDescent="0.25">
      <c r="A671" s="75">
        <v>45928.916666666701</v>
      </c>
    </row>
    <row r="672" spans="1:2" x14ac:dyDescent="0.25">
      <c r="A672" s="75">
        <v>45928.958333333299</v>
      </c>
    </row>
    <row r="673" spans="1:2" x14ac:dyDescent="0.25">
      <c r="A673" s="75">
        <v>45929</v>
      </c>
    </row>
    <row r="674" spans="1:2" x14ac:dyDescent="0.25">
      <c r="A674" s="75">
        <v>45929.041666666701</v>
      </c>
    </row>
    <row r="675" spans="1:2" x14ac:dyDescent="0.25">
      <c r="A675" s="75">
        <v>45929.083333333299</v>
      </c>
      <c r="B675" s="60">
        <v>0.22006118599999999</v>
      </c>
    </row>
    <row r="676" spans="1:2" x14ac:dyDescent="0.25">
      <c r="A676" s="75">
        <v>45929.125</v>
      </c>
    </row>
    <row r="677" spans="1:2" x14ac:dyDescent="0.25">
      <c r="A677" s="75">
        <v>45929.166666666701</v>
      </c>
      <c r="B677" s="60">
        <v>0.22853644100000001</v>
      </c>
    </row>
    <row r="678" spans="1:2" x14ac:dyDescent="0.25">
      <c r="A678" s="75">
        <v>45929.208333333299</v>
      </c>
    </row>
    <row r="679" spans="1:2" x14ac:dyDescent="0.25">
      <c r="A679" s="75">
        <v>45929.25</v>
      </c>
      <c r="B679" s="60">
        <v>0.44039542399999998</v>
      </c>
    </row>
    <row r="680" spans="1:2" x14ac:dyDescent="0.25">
      <c r="A680" s="75">
        <v>45929.291666666701</v>
      </c>
    </row>
    <row r="681" spans="1:2" x14ac:dyDescent="0.25">
      <c r="A681" s="75">
        <v>45929.333333333299</v>
      </c>
    </row>
    <row r="682" spans="1:2" x14ac:dyDescent="0.25">
      <c r="A682" s="75">
        <v>45929.375</v>
      </c>
    </row>
    <row r="683" spans="1:2" x14ac:dyDescent="0.25">
      <c r="A683" s="75">
        <v>45929.416666666701</v>
      </c>
      <c r="B683" s="60">
        <v>8.5725545000000007</v>
      </c>
    </row>
    <row r="684" spans="1:2" x14ac:dyDescent="0.25">
      <c r="A684" s="75">
        <v>45929.458333333299</v>
      </c>
      <c r="B684" s="60">
        <v>14.57514946</v>
      </c>
    </row>
    <row r="685" spans="1:2" x14ac:dyDescent="0.25">
      <c r="A685" s="75">
        <v>45929.5</v>
      </c>
      <c r="B685" s="60">
        <v>10.427964169999999</v>
      </c>
    </row>
    <row r="686" spans="1:2" x14ac:dyDescent="0.25">
      <c r="A686" s="75">
        <v>45929.541666666701</v>
      </c>
      <c r="B686" s="60">
        <v>9.216662414</v>
      </c>
    </row>
    <row r="687" spans="1:2" x14ac:dyDescent="0.25">
      <c r="A687" s="75">
        <v>45929.583333333299</v>
      </c>
      <c r="B687" s="60">
        <v>0.46928423800000002</v>
      </c>
    </row>
    <row r="688" spans="1:2" x14ac:dyDescent="0.25">
      <c r="A688" s="75">
        <v>45929.625</v>
      </c>
      <c r="B688" s="60">
        <v>0.59554383600000005</v>
      </c>
    </row>
    <row r="689" spans="1:2" x14ac:dyDescent="0.25">
      <c r="A689" s="75">
        <v>45929.666666666701</v>
      </c>
      <c r="B689" s="60">
        <v>1.4959628169999999</v>
      </c>
    </row>
    <row r="690" spans="1:2" x14ac:dyDescent="0.25">
      <c r="A690" s="75">
        <v>45929.708333333299</v>
      </c>
      <c r="B690" s="60">
        <v>1.20349119</v>
      </c>
    </row>
    <row r="691" spans="1:2" x14ac:dyDescent="0.25">
      <c r="A691" s="75">
        <v>45929.75</v>
      </c>
      <c r="B691" s="60">
        <v>1.5903153329999999</v>
      </c>
    </row>
    <row r="692" spans="1:2" x14ac:dyDescent="0.25">
      <c r="A692" s="75">
        <v>45929.791666666701</v>
      </c>
      <c r="B692" s="60">
        <v>4.9089961549999996</v>
      </c>
    </row>
    <row r="693" spans="1:2" x14ac:dyDescent="0.25">
      <c r="A693" s="75">
        <v>45929.833333333299</v>
      </c>
      <c r="B693" s="60">
        <v>3.7306023330000002</v>
      </c>
    </row>
    <row r="694" spans="1:2" x14ac:dyDescent="0.25">
      <c r="A694" s="75">
        <v>45929.875</v>
      </c>
      <c r="B694" s="60">
        <v>4.398750862</v>
      </c>
    </row>
    <row r="695" spans="1:2" x14ac:dyDescent="0.25">
      <c r="A695" s="75">
        <v>45929.916666666701</v>
      </c>
      <c r="B695" s="60">
        <v>7.044393833</v>
      </c>
    </row>
    <row r="696" spans="1:2" x14ac:dyDescent="0.25">
      <c r="A696" s="75">
        <v>45929.958333333299</v>
      </c>
      <c r="B696" s="60">
        <v>9.4122413460000001</v>
      </c>
    </row>
    <row r="697" spans="1:2" x14ac:dyDescent="0.25">
      <c r="A697" s="75">
        <v>45930</v>
      </c>
      <c r="B697" s="60">
        <v>10.879466499999999</v>
      </c>
    </row>
    <row r="698" spans="1:2" x14ac:dyDescent="0.25">
      <c r="A698" s="75">
        <v>45930.041666666701</v>
      </c>
      <c r="B698" s="60">
        <v>8.9762384829999995</v>
      </c>
    </row>
    <row r="699" spans="1:2" x14ac:dyDescent="0.25">
      <c r="A699" s="75">
        <v>45930.083333333299</v>
      </c>
      <c r="B699" s="60">
        <v>3.930036034</v>
      </c>
    </row>
    <row r="700" spans="1:2" x14ac:dyDescent="0.25">
      <c r="A700" s="75">
        <v>45930.125</v>
      </c>
    </row>
    <row r="701" spans="1:2" x14ac:dyDescent="0.25">
      <c r="A701" s="75">
        <v>45930.166666666701</v>
      </c>
      <c r="B701" s="60">
        <v>2.8735700000000002E-4</v>
      </c>
    </row>
    <row r="702" spans="1:2" x14ac:dyDescent="0.25">
      <c r="A702" s="75">
        <v>45930.208333333299</v>
      </c>
    </row>
    <row r="703" spans="1:2" x14ac:dyDescent="0.25">
      <c r="A703" s="75">
        <v>45930.25</v>
      </c>
      <c r="B703" s="60">
        <v>2.8735700000000002E-4</v>
      </c>
    </row>
    <row r="704" spans="1:2" x14ac:dyDescent="0.25">
      <c r="A704" s="75">
        <v>45930.291666666701</v>
      </c>
    </row>
    <row r="705" spans="1:2" x14ac:dyDescent="0.25">
      <c r="A705" s="75">
        <v>45930.333333333299</v>
      </c>
    </row>
    <row r="706" spans="1:2" x14ac:dyDescent="0.25">
      <c r="A706" s="75">
        <v>45930.375</v>
      </c>
    </row>
    <row r="707" spans="1:2" x14ac:dyDescent="0.25">
      <c r="A707" s="75">
        <v>45930.416666666701</v>
      </c>
    </row>
    <row r="708" spans="1:2" x14ac:dyDescent="0.25">
      <c r="A708" s="75">
        <v>45930.458333333299</v>
      </c>
      <c r="B708" s="60">
        <v>3.4547699999999999</v>
      </c>
    </row>
    <row r="709" spans="1:2" x14ac:dyDescent="0.25">
      <c r="A709" s="75">
        <v>45930.5</v>
      </c>
      <c r="B709" s="60">
        <v>14.879044439999999</v>
      </c>
    </row>
    <row r="710" spans="1:2" x14ac:dyDescent="0.25">
      <c r="A710" s="75">
        <v>45930.541666666701</v>
      </c>
      <c r="B710" s="60">
        <v>16.147433329999998</v>
      </c>
    </row>
    <row r="711" spans="1:2" x14ac:dyDescent="0.25">
      <c r="A711" s="75">
        <v>45930.583333333299</v>
      </c>
      <c r="B711" s="60">
        <v>15.447050519999999</v>
      </c>
    </row>
    <row r="712" spans="1:2" x14ac:dyDescent="0.25">
      <c r="A712" s="75">
        <v>45930.625</v>
      </c>
      <c r="B712" s="60">
        <v>7.3831815000000001</v>
      </c>
    </row>
    <row r="713" spans="1:2" x14ac:dyDescent="0.25">
      <c r="A713" s="75">
        <v>45930.666666666701</v>
      </c>
      <c r="B713" s="60">
        <v>6.4011108620000003</v>
      </c>
    </row>
    <row r="714" spans="1:2" x14ac:dyDescent="0.25">
      <c r="A714" s="75">
        <v>45930.708333333299</v>
      </c>
      <c r="B714" s="60">
        <v>2.6963161929999999</v>
      </c>
    </row>
    <row r="715" spans="1:2" x14ac:dyDescent="0.25">
      <c r="A715" s="75">
        <v>45930.75</v>
      </c>
      <c r="B715" s="60">
        <v>1.868705955</v>
      </c>
    </row>
    <row r="716" spans="1:2" x14ac:dyDescent="0.25">
      <c r="A716" s="75">
        <v>45930.791666666701</v>
      </c>
      <c r="B716" s="60">
        <v>2.1715171670000002</v>
      </c>
    </row>
    <row r="717" spans="1:2" x14ac:dyDescent="0.25">
      <c r="A717" s="75">
        <v>45930.833333333299</v>
      </c>
      <c r="B717" s="60">
        <v>2.0695209139999999</v>
      </c>
    </row>
    <row r="718" spans="1:2" x14ac:dyDescent="0.25">
      <c r="A718" s="75">
        <v>45930.875</v>
      </c>
      <c r="B718" s="60">
        <v>4.9037028329999997</v>
      </c>
    </row>
    <row r="719" spans="1:2" x14ac:dyDescent="0.25">
      <c r="A719" s="75">
        <v>45930.916666666701</v>
      </c>
      <c r="B719" s="60">
        <v>5.0599170689999999</v>
      </c>
    </row>
    <row r="720" spans="1:2" x14ac:dyDescent="0.25">
      <c r="A720" s="75">
        <v>45930.958333333299</v>
      </c>
      <c r="B720" s="60">
        <v>6.5059754999999999</v>
      </c>
    </row>
    <row r="721" spans="1:2" x14ac:dyDescent="0.25">
      <c r="A721" s="75">
        <v>45931</v>
      </c>
      <c r="B721" s="60">
        <v>6.9624943100000003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A97F5B-7101-4115-815E-0FED78F09B11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3.95929253333333</v>
      </c>
      <c r="D2" s="60" t="s">
        <v>59</v>
      </c>
      <c r="E2" s="60" t="s">
        <v>255</v>
      </c>
      <c r="F2" s="75">
        <v>45901.041666666701</v>
      </c>
      <c r="G2" s="75">
        <v>45931</v>
      </c>
      <c r="H2" s="60">
        <v>3</v>
      </c>
      <c r="I2" s="60">
        <v>0</v>
      </c>
      <c r="J2" s="60">
        <v>98.35</v>
      </c>
      <c r="K2" s="60">
        <v>0</v>
      </c>
      <c r="L2" s="60">
        <v>95.28</v>
      </c>
    </row>
    <row r="3" spans="1:12" x14ac:dyDescent="0.25">
      <c r="A3" s="75">
        <v>45901.083333333299</v>
      </c>
      <c r="B3" s="60">
        <v>3.3729042241379301</v>
      </c>
    </row>
    <row r="4" spans="1:12" x14ac:dyDescent="0.25">
      <c r="A4" s="75">
        <v>45901.125</v>
      </c>
      <c r="B4" s="60">
        <v>2.37310643333333</v>
      </c>
    </row>
    <row r="5" spans="1:12" x14ac:dyDescent="0.25">
      <c r="A5" s="75">
        <v>45901.166666666701</v>
      </c>
      <c r="B5" s="60">
        <v>0.72070849999999997</v>
      </c>
    </row>
    <row r="6" spans="1:12" x14ac:dyDescent="0.25">
      <c r="A6" s="75">
        <v>45901.208333333299</v>
      </c>
    </row>
    <row r="7" spans="1:12" x14ac:dyDescent="0.25">
      <c r="A7" s="75">
        <v>45901.25</v>
      </c>
      <c r="B7" s="60">
        <v>0.79416741896551701</v>
      </c>
    </row>
    <row r="8" spans="1:12" x14ac:dyDescent="0.25">
      <c r="A8" s="75">
        <v>45901.291666666701</v>
      </c>
    </row>
    <row r="9" spans="1:12" x14ac:dyDescent="0.25">
      <c r="A9" s="75">
        <v>45901.333333333299</v>
      </c>
      <c r="B9" s="60">
        <v>4.41954137931035</v>
      </c>
    </row>
    <row r="10" spans="1:12" x14ac:dyDescent="0.25">
      <c r="A10" s="75">
        <v>45901.375</v>
      </c>
      <c r="B10" s="60">
        <v>4.0266713333333302</v>
      </c>
    </row>
    <row r="11" spans="1:12" x14ac:dyDescent="0.25">
      <c r="A11" s="75">
        <v>45901.416666666701</v>
      </c>
      <c r="B11" s="60">
        <v>4.9631763793103501</v>
      </c>
    </row>
    <row r="12" spans="1:12" x14ac:dyDescent="0.25">
      <c r="A12" s="75">
        <v>45901.458333333299</v>
      </c>
      <c r="B12" s="60">
        <v>4.8842195000000004</v>
      </c>
    </row>
    <row r="13" spans="1:12" x14ac:dyDescent="0.25">
      <c r="A13" s="75">
        <v>45901.5</v>
      </c>
      <c r="B13" s="60">
        <v>3.8660931034482702</v>
      </c>
    </row>
    <row r="14" spans="1:12" x14ac:dyDescent="0.25">
      <c r="A14" s="75">
        <v>45901.541666666701</v>
      </c>
      <c r="B14" s="60">
        <v>4.2862064999999996</v>
      </c>
    </row>
    <row r="15" spans="1:12" x14ac:dyDescent="0.25">
      <c r="A15" s="75">
        <v>45901.583333333299</v>
      </c>
      <c r="B15" s="60">
        <v>3.1353710344827599</v>
      </c>
    </row>
    <row r="16" spans="1:12" x14ac:dyDescent="0.25">
      <c r="A16" s="75">
        <v>45901.625</v>
      </c>
      <c r="B16" s="60">
        <v>3.11016505</v>
      </c>
    </row>
    <row r="17" spans="1:2" x14ac:dyDescent="0.25">
      <c r="A17" s="75">
        <v>45901.666666666701</v>
      </c>
      <c r="B17" s="60">
        <v>5.6527812068965497</v>
      </c>
    </row>
    <row r="18" spans="1:2" x14ac:dyDescent="0.25">
      <c r="A18" s="75">
        <v>45901.708333333299</v>
      </c>
      <c r="B18" s="60">
        <v>4.0597071666666702</v>
      </c>
    </row>
    <row r="19" spans="1:2" x14ac:dyDescent="0.25">
      <c r="A19" s="75">
        <v>45901.75</v>
      </c>
      <c r="B19" s="60">
        <v>3.97346844827586</v>
      </c>
    </row>
    <row r="20" spans="1:2" x14ac:dyDescent="0.25">
      <c r="A20" s="75">
        <v>45901.791666666701</v>
      </c>
      <c r="B20" s="60">
        <v>4.439616</v>
      </c>
    </row>
    <row r="21" spans="1:2" x14ac:dyDescent="0.25">
      <c r="A21" s="75">
        <v>45901.833333333299</v>
      </c>
      <c r="B21" s="60">
        <v>3.3979231034482802</v>
      </c>
    </row>
    <row r="22" spans="1:2" x14ac:dyDescent="0.25">
      <c r="A22" s="75">
        <v>45901.875</v>
      </c>
      <c r="B22" s="60">
        <v>4.18114133333333</v>
      </c>
    </row>
    <row r="23" spans="1:2" x14ac:dyDescent="0.25">
      <c r="A23" s="75">
        <v>45901.916666666701</v>
      </c>
      <c r="B23" s="60">
        <v>5.2972015517241404</v>
      </c>
    </row>
    <row r="24" spans="1:2" x14ac:dyDescent="0.25">
      <c r="A24" s="75">
        <v>45901.958333333299</v>
      </c>
      <c r="B24" s="60">
        <v>5.3099898883333303</v>
      </c>
    </row>
    <row r="25" spans="1:2" x14ac:dyDescent="0.25">
      <c r="A25" s="75">
        <v>45902</v>
      </c>
      <c r="B25" s="60">
        <v>4.4279671186440703</v>
      </c>
    </row>
    <row r="26" spans="1:2" x14ac:dyDescent="0.25">
      <c r="A26" s="75">
        <v>45902.041666666701</v>
      </c>
      <c r="B26" s="60">
        <v>3.3623275499999998</v>
      </c>
    </row>
    <row r="27" spans="1:2" x14ac:dyDescent="0.25">
      <c r="A27" s="75">
        <v>45902.083333333299</v>
      </c>
      <c r="B27" s="60">
        <v>1.3825106034482799</v>
      </c>
    </row>
    <row r="28" spans="1:2" x14ac:dyDescent="0.25">
      <c r="A28" s="75">
        <v>45902.125</v>
      </c>
    </row>
    <row r="29" spans="1:2" x14ac:dyDescent="0.25">
      <c r="A29" s="75">
        <v>45902.166666666701</v>
      </c>
      <c r="B29" s="60">
        <v>0.39708327118644099</v>
      </c>
    </row>
    <row r="30" spans="1:2" x14ac:dyDescent="0.25">
      <c r="A30" s="75">
        <v>45902.208333333299</v>
      </c>
    </row>
    <row r="31" spans="1:2" x14ac:dyDescent="0.25">
      <c r="A31" s="75">
        <v>45902.25</v>
      </c>
      <c r="B31" s="60">
        <v>0.54609854237288102</v>
      </c>
    </row>
    <row r="32" spans="1:2" x14ac:dyDescent="0.25">
      <c r="A32" s="75">
        <v>45902.291666666701</v>
      </c>
    </row>
    <row r="33" spans="1:2" x14ac:dyDescent="0.25">
      <c r="A33" s="75">
        <v>45902.333333333299</v>
      </c>
      <c r="B33" s="60">
        <v>4.1598422413793097</v>
      </c>
    </row>
    <row r="34" spans="1:2" x14ac:dyDescent="0.25">
      <c r="A34" s="75">
        <v>45902.375</v>
      </c>
      <c r="B34" s="60">
        <v>4.8899271666666699</v>
      </c>
    </row>
    <row r="35" spans="1:2" x14ac:dyDescent="0.25">
      <c r="A35" s="75">
        <v>45902.416666666701</v>
      </c>
      <c r="B35" s="60">
        <v>5.3265946551724097</v>
      </c>
    </row>
    <row r="36" spans="1:2" x14ac:dyDescent="0.25">
      <c r="A36" s="75">
        <v>45902.458333333299</v>
      </c>
      <c r="B36" s="60">
        <v>5.3828541666666698</v>
      </c>
    </row>
    <row r="37" spans="1:2" x14ac:dyDescent="0.25">
      <c r="A37" s="75">
        <v>45902.5</v>
      </c>
      <c r="B37" s="60">
        <v>5.0429432758620703</v>
      </c>
    </row>
    <row r="38" spans="1:2" x14ac:dyDescent="0.25">
      <c r="A38" s="75">
        <v>45902.541666666701</v>
      </c>
      <c r="B38" s="60">
        <v>4.1177530000000004</v>
      </c>
    </row>
    <row r="39" spans="1:2" x14ac:dyDescent="0.25">
      <c r="A39" s="75">
        <v>45902.583333333299</v>
      </c>
      <c r="B39" s="60">
        <v>4.7081510344827597</v>
      </c>
    </row>
    <row r="40" spans="1:2" x14ac:dyDescent="0.25">
      <c r="A40" s="75">
        <v>45902.625</v>
      </c>
      <c r="B40" s="60">
        <v>3.64294583333333</v>
      </c>
    </row>
    <row r="41" spans="1:2" x14ac:dyDescent="0.25">
      <c r="A41" s="75">
        <v>45902.666666666701</v>
      </c>
      <c r="B41" s="60">
        <v>3.08880327586207</v>
      </c>
    </row>
    <row r="42" spans="1:2" x14ac:dyDescent="0.25">
      <c r="A42" s="75">
        <v>45902.708333333299</v>
      </c>
      <c r="B42" s="60">
        <v>3.8552439999999999</v>
      </c>
    </row>
    <row r="43" spans="1:2" x14ac:dyDescent="0.25">
      <c r="A43" s="75">
        <v>45902.75</v>
      </c>
      <c r="B43" s="60">
        <v>4.2752322413793102</v>
      </c>
    </row>
    <row r="44" spans="1:2" x14ac:dyDescent="0.25">
      <c r="A44" s="75">
        <v>45902.791666666701</v>
      </c>
      <c r="B44" s="60">
        <v>4.0202545000000001</v>
      </c>
    </row>
    <row r="45" spans="1:2" x14ac:dyDescent="0.25">
      <c r="A45" s="75">
        <v>45902.833333333299</v>
      </c>
      <c r="B45" s="60">
        <v>3.0372363793103401</v>
      </c>
    </row>
    <row r="46" spans="1:2" x14ac:dyDescent="0.25">
      <c r="A46" s="75">
        <v>45902.875</v>
      </c>
      <c r="B46" s="60">
        <v>3.1390343333333299</v>
      </c>
    </row>
    <row r="47" spans="1:2" x14ac:dyDescent="0.25">
      <c r="A47" s="75">
        <v>45902.916666666701</v>
      </c>
      <c r="B47" s="60">
        <v>5.2336970689655198</v>
      </c>
    </row>
    <row r="48" spans="1:2" x14ac:dyDescent="0.25">
      <c r="A48" s="75">
        <v>45902.958333333299</v>
      </c>
      <c r="B48" s="60">
        <v>5.3606708333333302</v>
      </c>
    </row>
    <row r="49" spans="1:2" x14ac:dyDescent="0.25">
      <c r="A49" s="75">
        <v>45903</v>
      </c>
      <c r="B49" s="60">
        <v>5.0386594827586197</v>
      </c>
    </row>
    <row r="50" spans="1:2" x14ac:dyDescent="0.25">
      <c r="A50" s="75">
        <v>45903.041666666701</v>
      </c>
      <c r="B50" s="60">
        <v>5.7289811666666699</v>
      </c>
    </row>
    <row r="51" spans="1:2" x14ac:dyDescent="0.25">
      <c r="A51" s="75">
        <v>45903.083333333299</v>
      </c>
      <c r="B51" s="60">
        <v>4.9561689655172403</v>
      </c>
    </row>
    <row r="52" spans="1:2" x14ac:dyDescent="0.25">
      <c r="A52" s="75">
        <v>45903.125</v>
      </c>
      <c r="B52" s="60">
        <v>5.1434900499999996</v>
      </c>
    </row>
    <row r="53" spans="1:2" x14ac:dyDescent="0.25">
      <c r="A53" s="75">
        <v>45903.166666666701</v>
      </c>
      <c r="B53" s="60">
        <v>0.27229775932203398</v>
      </c>
    </row>
    <row r="54" spans="1:2" x14ac:dyDescent="0.25">
      <c r="A54" s="75">
        <v>45903.208333333299</v>
      </c>
    </row>
    <row r="55" spans="1:2" x14ac:dyDescent="0.25">
      <c r="A55" s="75">
        <v>45903.25</v>
      </c>
      <c r="B55" s="60">
        <v>0.284510913793104</v>
      </c>
    </row>
    <row r="56" spans="1:2" x14ac:dyDescent="0.25">
      <c r="A56" s="75">
        <v>45903.291666666701</v>
      </c>
    </row>
    <row r="57" spans="1:2" x14ac:dyDescent="0.25">
      <c r="A57" s="75">
        <v>45903.333333333299</v>
      </c>
      <c r="B57" s="60">
        <v>0.18709621724137901</v>
      </c>
    </row>
    <row r="58" spans="1:2" x14ac:dyDescent="0.25">
      <c r="A58" s="75">
        <v>45903.375</v>
      </c>
    </row>
    <row r="59" spans="1:2" x14ac:dyDescent="0.25">
      <c r="A59" s="75">
        <v>45903.416666666701</v>
      </c>
      <c r="B59" s="60">
        <v>3.2038094827586199</v>
      </c>
    </row>
    <row r="60" spans="1:2" x14ac:dyDescent="0.25">
      <c r="A60" s="75">
        <v>45903.458333333299</v>
      </c>
      <c r="B60" s="60">
        <v>2.2638220333333301</v>
      </c>
    </row>
    <row r="61" spans="1:2" x14ac:dyDescent="0.25">
      <c r="A61" s="75">
        <v>45903.5</v>
      </c>
      <c r="B61" s="60">
        <v>2.3976731034482799</v>
      </c>
    </row>
    <row r="62" spans="1:2" x14ac:dyDescent="0.25">
      <c r="A62" s="75">
        <v>45903.541666666701</v>
      </c>
      <c r="B62" s="60">
        <v>3.8615613333333298</v>
      </c>
    </row>
    <row r="63" spans="1:2" x14ac:dyDescent="0.25">
      <c r="A63" s="75">
        <v>45903.583333333299</v>
      </c>
      <c r="B63" s="60">
        <v>3.21270913793103</v>
      </c>
    </row>
    <row r="64" spans="1:2" x14ac:dyDescent="0.25">
      <c r="A64" s="75">
        <v>45903.625</v>
      </c>
      <c r="B64" s="60">
        <v>2.6478298333333301</v>
      </c>
    </row>
    <row r="65" spans="1:2" x14ac:dyDescent="0.25">
      <c r="A65" s="75">
        <v>45903.666666666701</v>
      </c>
      <c r="B65" s="60">
        <v>2.4335075862069</v>
      </c>
    </row>
    <row r="66" spans="1:2" x14ac:dyDescent="0.25">
      <c r="A66" s="75">
        <v>45903.708333333299</v>
      </c>
      <c r="B66" s="60">
        <v>2.27746416666667</v>
      </c>
    </row>
    <row r="67" spans="1:2" x14ac:dyDescent="0.25">
      <c r="A67" s="75">
        <v>45903.75</v>
      </c>
      <c r="B67" s="60">
        <v>3.04307120689655</v>
      </c>
    </row>
    <row r="68" spans="1:2" x14ac:dyDescent="0.25">
      <c r="A68" s="75">
        <v>45903.791666666701</v>
      </c>
      <c r="B68" s="60">
        <v>2.0300395</v>
      </c>
    </row>
    <row r="69" spans="1:2" x14ac:dyDescent="0.25">
      <c r="A69" s="75">
        <v>45903.833333333299</v>
      </c>
      <c r="B69" s="60">
        <v>1.89159224137931</v>
      </c>
    </row>
    <row r="70" spans="1:2" x14ac:dyDescent="0.25">
      <c r="A70" s="75">
        <v>45903.875</v>
      </c>
      <c r="B70" s="60">
        <v>1.7125649999999999</v>
      </c>
    </row>
    <row r="71" spans="1:2" x14ac:dyDescent="0.25">
      <c r="A71" s="75">
        <v>45903.916666666701</v>
      </c>
      <c r="B71" s="60">
        <v>2.93077189655172</v>
      </c>
    </row>
    <row r="72" spans="1:2" x14ac:dyDescent="0.25">
      <c r="A72" s="75">
        <v>45903.958333333299</v>
      </c>
      <c r="B72" s="60">
        <v>2.3282258333333301</v>
      </c>
    </row>
    <row r="73" spans="1:2" x14ac:dyDescent="0.25">
      <c r="A73" s="75">
        <v>45904</v>
      </c>
      <c r="B73" s="60">
        <v>2.9656008620689698</v>
      </c>
    </row>
    <row r="74" spans="1:2" x14ac:dyDescent="0.25">
      <c r="A74" s="75">
        <v>45904.041666666701</v>
      </c>
      <c r="B74" s="60">
        <v>2.8126138333333301</v>
      </c>
    </row>
    <row r="75" spans="1:2" x14ac:dyDescent="0.25">
      <c r="A75" s="75">
        <v>45904.083333333299</v>
      </c>
      <c r="B75" s="60">
        <v>2.6918494827586201</v>
      </c>
    </row>
    <row r="76" spans="1:2" x14ac:dyDescent="0.25">
      <c r="A76" s="75">
        <v>45904.125</v>
      </c>
      <c r="B76" s="60">
        <v>3.7561688333333301</v>
      </c>
    </row>
    <row r="77" spans="1:2" x14ac:dyDescent="0.25">
      <c r="A77" s="75">
        <v>45904.166666666701</v>
      </c>
      <c r="B77" s="60">
        <v>3.80767275862069</v>
      </c>
    </row>
    <row r="78" spans="1:2" x14ac:dyDescent="0.25">
      <c r="A78" s="75">
        <v>45904.208333333299</v>
      </c>
      <c r="B78" s="60">
        <v>3.7462084999999998</v>
      </c>
    </row>
    <row r="79" spans="1:2" x14ac:dyDescent="0.25">
      <c r="A79" s="75">
        <v>45904.25</v>
      </c>
      <c r="B79" s="60">
        <v>2.7007429310344802</v>
      </c>
    </row>
    <row r="80" spans="1:2" x14ac:dyDescent="0.25">
      <c r="A80" s="75">
        <v>45904.291666666701</v>
      </c>
      <c r="B80" s="60">
        <v>2.7090973333333301</v>
      </c>
    </row>
    <row r="81" spans="1:2" x14ac:dyDescent="0.25">
      <c r="A81" s="75">
        <v>45904.333333333299</v>
      </c>
      <c r="B81" s="60">
        <v>2.89860637931034</v>
      </c>
    </row>
    <row r="82" spans="1:2" x14ac:dyDescent="0.25">
      <c r="A82" s="75">
        <v>45904.375</v>
      </c>
      <c r="B82" s="60">
        <v>3.1667788333333302</v>
      </c>
    </row>
    <row r="83" spans="1:2" x14ac:dyDescent="0.25">
      <c r="A83" s="75">
        <v>45904.416666666701</v>
      </c>
      <c r="B83" s="60">
        <v>3.6061210344827601</v>
      </c>
    </row>
    <row r="84" spans="1:2" x14ac:dyDescent="0.25">
      <c r="A84" s="75">
        <v>45904.458333333299</v>
      </c>
      <c r="B84" s="60">
        <v>2.8483624999999999</v>
      </c>
    </row>
    <row r="85" spans="1:2" x14ac:dyDescent="0.25">
      <c r="A85" s="75">
        <v>45904.5</v>
      </c>
      <c r="B85" s="60">
        <v>3.51378482758621</v>
      </c>
    </row>
    <row r="86" spans="1:2" x14ac:dyDescent="0.25">
      <c r="A86" s="75">
        <v>45904.541666666701</v>
      </c>
      <c r="B86" s="60">
        <v>4.5933206666666697</v>
      </c>
    </row>
    <row r="87" spans="1:2" x14ac:dyDescent="0.25">
      <c r="A87" s="75">
        <v>45904.583333333299</v>
      </c>
      <c r="B87" s="60">
        <v>1.5794618793103401</v>
      </c>
    </row>
    <row r="88" spans="1:2" x14ac:dyDescent="0.25">
      <c r="A88" s="75">
        <v>45904.625</v>
      </c>
      <c r="B88" s="60">
        <v>1.4037028</v>
      </c>
    </row>
    <row r="89" spans="1:2" x14ac:dyDescent="0.25">
      <c r="A89" s="75">
        <v>45904.666666666701</v>
      </c>
      <c r="B89" s="60">
        <v>2.7428599999999999</v>
      </c>
    </row>
    <row r="90" spans="1:2" x14ac:dyDescent="0.25">
      <c r="A90" s="75">
        <v>45904.708333333299</v>
      </c>
      <c r="B90" s="60">
        <v>2.7932329999999999</v>
      </c>
    </row>
    <row r="91" spans="1:2" x14ac:dyDescent="0.25">
      <c r="A91" s="75">
        <v>45904.75</v>
      </c>
      <c r="B91" s="60">
        <v>1.5819405517241401</v>
      </c>
    </row>
    <row r="92" spans="1:2" x14ac:dyDescent="0.25">
      <c r="A92" s="75">
        <v>45904.791666666701</v>
      </c>
      <c r="B92" s="60">
        <v>1.5980335000000001</v>
      </c>
    </row>
    <row r="93" spans="1:2" x14ac:dyDescent="0.25">
      <c r="A93" s="75">
        <v>45904.833333333299</v>
      </c>
      <c r="B93" s="60">
        <v>3.7028143103448299</v>
      </c>
    </row>
    <row r="94" spans="1:2" x14ac:dyDescent="0.25">
      <c r="A94" s="75">
        <v>45904.875</v>
      </c>
      <c r="B94" s="60">
        <v>5.3998794999999999</v>
      </c>
    </row>
    <row r="95" spans="1:2" x14ac:dyDescent="0.25">
      <c r="A95" s="75">
        <v>45904.916666666701</v>
      </c>
      <c r="B95" s="60">
        <v>6.9664386206896598</v>
      </c>
    </row>
    <row r="96" spans="1:2" x14ac:dyDescent="0.25">
      <c r="A96" s="75">
        <v>45904.958333333299</v>
      </c>
      <c r="B96" s="60">
        <v>8.2448888333333308</v>
      </c>
    </row>
    <row r="97" spans="1:2" x14ac:dyDescent="0.25">
      <c r="A97" s="75">
        <v>45905</v>
      </c>
      <c r="B97" s="60">
        <v>4.8522782758620702</v>
      </c>
    </row>
    <row r="98" spans="1:2" x14ac:dyDescent="0.25">
      <c r="A98" s="75">
        <v>45905.041666666701</v>
      </c>
      <c r="B98" s="60">
        <v>4.5514425000000003</v>
      </c>
    </row>
    <row r="99" spans="1:2" x14ac:dyDescent="0.25">
      <c r="A99" s="75">
        <v>45905.083333333299</v>
      </c>
      <c r="B99" s="60">
        <v>3.6093593103448298</v>
      </c>
    </row>
    <row r="100" spans="1:2" x14ac:dyDescent="0.25">
      <c r="A100" s="75">
        <v>45905.125</v>
      </c>
      <c r="B100" s="60">
        <v>4.1142268333333298</v>
      </c>
    </row>
    <row r="101" spans="1:2" x14ac:dyDescent="0.25">
      <c r="A101" s="75">
        <v>45905.166666666701</v>
      </c>
      <c r="B101" s="60">
        <v>4.05384017241379</v>
      </c>
    </row>
    <row r="102" spans="1:2" x14ac:dyDescent="0.25">
      <c r="A102" s="75">
        <v>45905.208333333299</v>
      </c>
      <c r="B102" s="60">
        <v>4.3566252833333303</v>
      </c>
    </row>
    <row r="103" spans="1:2" x14ac:dyDescent="0.25">
      <c r="A103" s="75">
        <v>45905.25</v>
      </c>
      <c r="B103" s="60">
        <v>3.9030376724137898</v>
      </c>
    </row>
    <row r="104" spans="1:2" x14ac:dyDescent="0.25">
      <c r="A104" s="75">
        <v>45905.291666666701</v>
      </c>
      <c r="B104" s="60">
        <v>5.86215945</v>
      </c>
    </row>
    <row r="105" spans="1:2" x14ac:dyDescent="0.25">
      <c r="A105" s="75">
        <v>45905.333333333299</v>
      </c>
      <c r="B105" s="60">
        <v>6.1133301724137903</v>
      </c>
    </row>
    <row r="106" spans="1:2" x14ac:dyDescent="0.25">
      <c r="A106" s="75">
        <v>45905.375</v>
      </c>
      <c r="B106" s="60">
        <v>6.0434248333333302</v>
      </c>
    </row>
    <row r="107" spans="1:2" x14ac:dyDescent="0.25">
      <c r="A107" s="75">
        <v>45905.416666666701</v>
      </c>
      <c r="B107" s="60">
        <v>6.8736365517241396</v>
      </c>
    </row>
    <row r="108" spans="1:2" x14ac:dyDescent="0.25">
      <c r="A108" s="75">
        <v>45905.458333333299</v>
      </c>
      <c r="B108" s="60">
        <v>11.905782500000001</v>
      </c>
    </row>
    <row r="109" spans="1:2" x14ac:dyDescent="0.25">
      <c r="A109" s="75">
        <v>45905.5</v>
      </c>
      <c r="B109" s="60">
        <v>11.3824236206897</v>
      </c>
    </row>
    <row r="110" spans="1:2" x14ac:dyDescent="0.25">
      <c r="A110" s="75">
        <v>45905.541666666701</v>
      </c>
      <c r="B110" s="60">
        <v>6.0639221666666696</v>
      </c>
    </row>
    <row r="111" spans="1:2" x14ac:dyDescent="0.25">
      <c r="A111" s="75">
        <v>45905.583333333299</v>
      </c>
      <c r="B111" s="60">
        <v>13.1842367241379</v>
      </c>
    </row>
    <row r="112" spans="1:2" x14ac:dyDescent="0.25">
      <c r="A112" s="75">
        <v>45905.625</v>
      </c>
      <c r="B112" s="60">
        <v>7.2019981666666704</v>
      </c>
    </row>
    <row r="113" spans="1:2" x14ac:dyDescent="0.25">
      <c r="A113" s="75">
        <v>45905.666666666701</v>
      </c>
      <c r="B113" s="60">
        <v>4.8962670689655203</v>
      </c>
    </row>
    <row r="114" spans="1:2" x14ac:dyDescent="0.25">
      <c r="A114" s="75">
        <v>45905.708333333299</v>
      </c>
      <c r="B114" s="60">
        <v>11.886093000000001</v>
      </c>
    </row>
    <row r="115" spans="1:2" x14ac:dyDescent="0.25">
      <c r="A115" s="75">
        <v>45905.75</v>
      </c>
      <c r="B115" s="60">
        <v>14.6152975862069</v>
      </c>
    </row>
    <row r="116" spans="1:2" x14ac:dyDescent="0.25">
      <c r="A116" s="75">
        <v>45905.791666666701</v>
      </c>
      <c r="B116" s="60">
        <v>12.0090325</v>
      </c>
    </row>
    <row r="117" spans="1:2" x14ac:dyDescent="0.25">
      <c r="A117" s="75">
        <v>45905.833333333299</v>
      </c>
      <c r="B117" s="60">
        <v>5.6249318965517299</v>
      </c>
    </row>
    <row r="118" spans="1:2" x14ac:dyDescent="0.25">
      <c r="A118" s="75">
        <v>45905.875</v>
      </c>
      <c r="B118" s="60">
        <v>6.9220508333333299</v>
      </c>
    </row>
    <row r="119" spans="1:2" x14ac:dyDescent="0.25">
      <c r="A119" s="75">
        <v>45905.916666666701</v>
      </c>
      <c r="B119" s="60">
        <v>9.5494932758620692</v>
      </c>
    </row>
    <row r="120" spans="1:2" x14ac:dyDescent="0.25">
      <c r="A120" s="75">
        <v>45905.958333333299</v>
      </c>
      <c r="B120" s="60">
        <v>12.256111666666699</v>
      </c>
    </row>
    <row r="121" spans="1:2" x14ac:dyDescent="0.25">
      <c r="A121" s="75">
        <v>45906</v>
      </c>
      <c r="B121" s="60">
        <v>10.8170620689655</v>
      </c>
    </row>
    <row r="122" spans="1:2" x14ac:dyDescent="0.25">
      <c r="A122" s="75">
        <v>45906.041666666701</v>
      </c>
      <c r="B122" s="60">
        <v>9.1067126666666702</v>
      </c>
    </row>
    <row r="123" spans="1:2" x14ac:dyDescent="0.25">
      <c r="A123" s="75">
        <v>45906.083333333299</v>
      </c>
      <c r="B123" s="60">
        <v>8.6876682758620696</v>
      </c>
    </row>
    <row r="124" spans="1:2" x14ac:dyDescent="0.25">
      <c r="A124" s="75">
        <v>45906.125</v>
      </c>
      <c r="B124" s="60">
        <v>6.1964273833333303</v>
      </c>
    </row>
    <row r="125" spans="1:2" x14ac:dyDescent="0.25">
      <c r="A125" s="75">
        <v>45906.166666666701</v>
      </c>
      <c r="B125" s="60">
        <v>6.40217394915254</v>
      </c>
    </row>
    <row r="126" spans="1:2" x14ac:dyDescent="0.25">
      <c r="A126" s="75">
        <v>45906.208333333299</v>
      </c>
      <c r="B126" s="60">
        <v>4.99909773333333</v>
      </c>
    </row>
    <row r="127" spans="1:2" x14ac:dyDescent="0.25">
      <c r="A127" s="75">
        <v>45906.25</v>
      </c>
      <c r="B127" s="60">
        <v>5.3385358620689702</v>
      </c>
    </row>
    <row r="128" spans="1:2" x14ac:dyDescent="0.25">
      <c r="A128" s="75">
        <v>45906.291666666701</v>
      </c>
      <c r="B128" s="60">
        <v>4.3156276166666698</v>
      </c>
    </row>
    <row r="129" spans="1:2" x14ac:dyDescent="0.25">
      <c r="A129" s="75">
        <v>45906.333333333299</v>
      </c>
      <c r="B129" s="60">
        <v>4.49849310344828</v>
      </c>
    </row>
    <row r="130" spans="1:2" x14ac:dyDescent="0.25">
      <c r="A130" s="75">
        <v>45906.375</v>
      </c>
      <c r="B130" s="60">
        <v>5.6989665</v>
      </c>
    </row>
    <row r="131" spans="1:2" x14ac:dyDescent="0.25">
      <c r="A131" s="75">
        <v>45906.416666666701</v>
      </c>
      <c r="B131" s="60">
        <v>6.6253903448275899</v>
      </c>
    </row>
    <row r="132" spans="1:2" x14ac:dyDescent="0.25">
      <c r="A132" s="75">
        <v>45906.458333333299</v>
      </c>
      <c r="B132" s="60">
        <v>5.3924874999999997</v>
      </c>
    </row>
    <row r="133" spans="1:2" x14ac:dyDescent="0.25">
      <c r="A133" s="75">
        <v>45906.5</v>
      </c>
      <c r="B133" s="60">
        <v>7.2913932758620703</v>
      </c>
    </row>
    <row r="134" spans="1:2" x14ac:dyDescent="0.25">
      <c r="A134" s="75">
        <v>45906.541666666701</v>
      </c>
      <c r="B134" s="60">
        <v>7.5891213333333303</v>
      </c>
    </row>
    <row r="135" spans="1:2" x14ac:dyDescent="0.25">
      <c r="A135" s="75">
        <v>45906.583333333299</v>
      </c>
      <c r="B135" s="60">
        <v>6.6491053448275901</v>
      </c>
    </row>
    <row r="136" spans="1:2" x14ac:dyDescent="0.25">
      <c r="A136" s="75">
        <v>45906.625</v>
      </c>
      <c r="B136" s="60">
        <v>4.6471833333333299</v>
      </c>
    </row>
    <row r="137" spans="1:2" x14ac:dyDescent="0.25">
      <c r="A137" s="75">
        <v>45906.666666666701</v>
      </c>
      <c r="B137" s="60">
        <v>5.0538710344827598</v>
      </c>
    </row>
    <row r="138" spans="1:2" x14ac:dyDescent="0.25">
      <c r="A138" s="75">
        <v>45906.708333333299</v>
      </c>
      <c r="B138" s="60">
        <v>6.3704295000000002</v>
      </c>
    </row>
    <row r="139" spans="1:2" x14ac:dyDescent="0.25">
      <c r="A139" s="75">
        <v>45906.75</v>
      </c>
      <c r="B139" s="60">
        <v>8.8901041379310399</v>
      </c>
    </row>
    <row r="140" spans="1:2" x14ac:dyDescent="0.25">
      <c r="A140" s="75">
        <v>45906.791666666701</v>
      </c>
      <c r="B140" s="60">
        <v>5.3488524999999996</v>
      </c>
    </row>
    <row r="141" spans="1:2" x14ac:dyDescent="0.25">
      <c r="A141" s="75">
        <v>45906.833333333299</v>
      </c>
      <c r="B141" s="60">
        <v>3.2637918965517199</v>
      </c>
    </row>
    <row r="142" spans="1:2" x14ac:dyDescent="0.25">
      <c r="A142" s="75">
        <v>45906.875</v>
      </c>
      <c r="B142" s="60">
        <v>3.2764823333333299</v>
      </c>
    </row>
    <row r="143" spans="1:2" x14ac:dyDescent="0.25">
      <c r="A143" s="75">
        <v>45906.916666666701</v>
      </c>
      <c r="B143" s="60">
        <v>4.3342332758620703</v>
      </c>
    </row>
    <row r="144" spans="1:2" x14ac:dyDescent="0.25">
      <c r="A144" s="75">
        <v>45906.958333333299</v>
      </c>
      <c r="B144" s="60">
        <v>5.0047566666666699</v>
      </c>
    </row>
    <row r="145" spans="1:2" x14ac:dyDescent="0.25">
      <c r="A145" s="75">
        <v>45907</v>
      </c>
      <c r="B145" s="60">
        <v>5.04363137931034</v>
      </c>
    </row>
    <row r="146" spans="1:2" x14ac:dyDescent="0.25">
      <c r="A146" s="75">
        <v>45907.041666666701</v>
      </c>
      <c r="B146" s="60">
        <v>4.7643928813559304</v>
      </c>
    </row>
    <row r="147" spans="1:2" x14ac:dyDescent="0.25">
      <c r="A147" s="75">
        <v>45907.083333333299</v>
      </c>
      <c r="B147" s="60">
        <v>4.4088391666666702</v>
      </c>
    </row>
    <row r="148" spans="1:2" x14ac:dyDescent="0.25">
      <c r="A148" s="75">
        <v>45907.125</v>
      </c>
      <c r="B148" s="60">
        <v>4.0820918333333296</v>
      </c>
    </row>
    <row r="149" spans="1:2" x14ac:dyDescent="0.25">
      <c r="A149" s="75">
        <v>45907.166666666701</v>
      </c>
      <c r="B149" s="60">
        <v>3.8727424137930999</v>
      </c>
    </row>
    <row r="150" spans="1:2" x14ac:dyDescent="0.25">
      <c r="A150" s="75">
        <v>45907.208333333299</v>
      </c>
      <c r="B150" s="60">
        <v>3.4836420000000001</v>
      </c>
    </row>
    <row r="151" spans="1:2" x14ac:dyDescent="0.25">
      <c r="A151" s="75">
        <v>45907.25</v>
      </c>
      <c r="B151" s="60">
        <v>3.27281413793103</v>
      </c>
    </row>
    <row r="152" spans="1:2" x14ac:dyDescent="0.25">
      <c r="A152" s="75">
        <v>45907.291666666701</v>
      </c>
      <c r="B152" s="60">
        <v>3.1513883333333301</v>
      </c>
    </row>
    <row r="153" spans="1:2" x14ac:dyDescent="0.25">
      <c r="A153" s="75">
        <v>45907.333333333299</v>
      </c>
      <c r="B153" s="60">
        <v>3.6857272413793098</v>
      </c>
    </row>
    <row r="154" spans="1:2" x14ac:dyDescent="0.25">
      <c r="A154" s="75">
        <v>45907.375</v>
      </c>
      <c r="B154" s="60">
        <v>3.9227676666666702</v>
      </c>
    </row>
    <row r="155" spans="1:2" x14ac:dyDescent="0.25">
      <c r="A155" s="75">
        <v>45907.416666666701</v>
      </c>
      <c r="B155" s="60">
        <v>3.9580143103448302</v>
      </c>
    </row>
    <row r="156" spans="1:2" x14ac:dyDescent="0.25">
      <c r="A156" s="75">
        <v>45907.458333333299</v>
      </c>
      <c r="B156" s="60">
        <v>4.9722160000000004</v>
      </c>
    </row>
    <row r="157" spans="1:2" x14ac:dyDescent="0.25">
      <c r="A157" s="75">
        <v>45907.5</v>
      </c>
      <c r="B157" s="60">
        <v>5.0958222413793104</v>
      </c>
    </row>
    <row r="158" spans="1:2" x14ac:dyDescent="0.25">
      <c r="A158" s="75">
        <v>45907.541666666701</v>
      </c>
      <c r="B158" s="60">
        <v>5.6542871666666699</v>
      </c>
    </row>
    <row r="159" spans="1:2" x14ac:dyDescent="0.25">
      <c r="A159" s="75">
        <v>45907.583333333299</v>
      </c>
      <c r="B159" s="60">
        <v>5.9546891379310303</v>
      </c>
    </row>
    <row r="160" spans="1:2" x14ac:dyDescent="0.25">
      <c r="A160" s="75">
        <v>45907.625</v>
      </c>
      <c r="B160" s="60">
        <v>7.6074446666666597</v>
      </c>
    </row>
    <row r="161" spans="1:2" x14ac:dyDescent="0.25">
      <c r="A161" s="75">
        <v>45907.666666666701</v>
      </c>
      <c r="B161" s="60">
        <v>7.0303553448275897</v>
      </c>
    </row>
    <row r="162" spans="1:2" x14ac:dyDescent="0.25">
      <c r="A162" s="75">
        <v>45907.708333333299</v>
      </c>
      <c r="B162" s="60">
        <v>8.534929</v>
      </c>
    </row>
    <row r="163" spans="1:2" x14ac:dyDescent="0.25">
      <c r="A163" s="75">
        <v>45907.75</v>
      </c>
      <c r="B163" s="60">
        <v>7.6356898275862104</v>
      </c>
    </row>
    <row r="164" spans="1:2" x14ac:dyDescent="0.25">
      <c r="A164" s="75">
        <v>45907.791666666701</v>
      </c>
      <c r="B164" s="60">
        <v>5.0631366666666704</v>
      </c>
    </row>
    <row r="165" spans="1:2" x14ac:dyDescent="0.25">
      <c r="A165" s="75">
        <v>45907.833333333299</v>
      </c>
      <c r="B165" s="60">
        <v>2.78957862068965</v>
      </c>
    </row>
    <row r="166" spans="1:2" x14ac:dyDescent="0.25">
      <c r="A166" s="75">
        <v>45907.875</v>
      </c>
      <c r="B166" s="60">
        <v>3.1673503333333302</v>
      </c>
    </row>
    <row r="167" spans="1:2" x14ac:dyDescent="0.25">
      <c r="A167" s="75">
        <v>45907.916666666701</v>
      </c>
      <c r="B167" s="60">
        <v>2.1150635593220302</v>
      </c>
    </row>
    <row r="168" spans="1:2" x14ac:dyDescent="0.25">
      <c r="A168" s="75">
        <v>45907.958333333299</v>
      </c>
    </row>
    <row r="169" spans="1:2" x14ac:dyDescent="0.25">
      <c r="A169" s="75">
        <v>45908</v>
      </c>
      <c r="B169" s="60">
        <v>1.1119856275862099</v>
      </c>
    </row>
    <row r="170" spans="1:2" x14ac:dyDescent="0.25">
      <c r="A170" s="75">
        <v>45908.041666666701</v>
      </c>
    </row>
    <row r="171" spans="1:2" x14ac:dyDescent="0.25">
      <c r="A171" s="75">
        <v>45908.083333333299</v>
      </c>
      <c r="B171" s="60">
        <v>0.389449186440678</v>
      </c>
    </row>
    <row r="172" spans="1:2" x14ac:dyDescent="0.25">
      <c r="A172" s="75">
        <v>45908.125</v>
      </c>
    </row>
    <row r="173" spans="1:2" x14ac:dyDescent="0.25">
      <c r="A173" s="75">
        <v>45908.166666666701</v>
      </c>
      <c r="B173" s="60">
        <v>0.48651725423728798</v>
      </c>
    </row>
    <row r="174" spans="1:2" x14ac:dyDescent="0.25">
      <c r="A174" s="75">
        <v>45908.208333333299</v>
      </c>
    </row>
    <row r="175" spans="1:2" x14ac:dyDescent="0.25">
      <c r="A175" s="75">
        <v>45908.25</v>
      </c>
      <c r="B175" s="60">
        <v>0.30287994915254202</v>
      </c>
    </row>
    <row r="176" spans="1:2" x14ac:dyDescent="0.25">
      <c r="A176" s="75">
        <v>45908.291666666701</v>
      </c>
    </row>
    <row r="177" spans="1:2" x14ac:dyDescent="0.25">
      <c r="A177" s="75">
        <v>45908.333333333299</v>
      </c>
      <c r="B177" s="60">
        <v>3.8618605689655201</v>
      </c>
    </row>
    <row r="178" spans="1:2" x14ac:dyDescent="0.25">
      <c r="A178" s="75">
        <v>45908.375</v>
      </c>
      <c r="B178" s="60">
        <v>5.8275023333333298</v>
      </c>
    </row>
    <row r="179" spans="1:2" x14ac:dyDescent="0.25">
      <c r="A179" s="75">
        <v>45908.416666666701</v>
      </c>
      <c r="B179" s="60">
        <v>5.9584950000000001</v>
      </c>
    </row>
    <row r="180" spans="1:2" x14ac:dyDescent="0.25">
      <c r="A180" s="75">
        <v>45908.458333333299</v>
      </c>
      <c r="B180" s="60">
        <v>9.1683348333333399</v>
      </c>
    </row>
    <row r="181" spans="1:2" x14ac:dyDescent="0.25">
      <c r="A181" s="75">
        <v>45908.5</v>
      </c>
      <c r="B181" s="60">
        <v>10.3801312068965</v>
      </c>
    </row>
    <row r="182" spans="1:2" x14ac:dyDescent="0.25">
      <c r="A182" s="75">
        <v>45908.541666666701</v>
      </c>
      <c r="B182" s="60">
        <v>9.6537478333333304</v>
      </c>
    </row>
    <row r="183" spans="1:2" x14ac:dyDescent="0.25">
      <c r="A183" s="75">
        <v>45908.583333333299</v>
      </c>
      <c r="B183" s="60">
        <v>11.5566939655172</v>
      </c>
    </row>
    <row r="184" spans="1:2" x14ac:dyDescent="0.25">
      <c r="A184" s="75">
        <v>45908.625</v>
      </c>
      <c r="B184" s="60">
        <v>7.1865676666666598</v>
      </c>
    </row>
    <row r="185" spans="1:2" x14ac:dyDescent="0.25">
      <c r="A185" s="75">
        <v>45908.666666666701</v>
      </c>
      <c r="B185" s="60">
        <v>19.460198965517201</v>
      </c>
    </row>
    <row r="186" spans="1:2" x14ac:dyDescent="0.25">
      <c r="A186" s="75">
        <v>45908.708333333299</v>
      </c>
      <c r="B186" s="60">
        <v>6.7600870000000004</v>
      </c>
    </row>
    <row r="187" spans="1:2" x14ac:dyDescent="0.25">
      <c r="A187" s="75">
        <v>45908.75</v>
      </c>
      <c r="B187" s="60">
        <v>4.0975218965517204</v>
      </c>
    </row>
    <row r="188" spans="1:2" x14ac:dyDescent="0.25">
      <c r="A188" s="75">
        <v>45908.791666666701</v>
      </c>
      <c r="B188" s="60">
        <v>4.1833565000000004</v>
      </c>
    </row>
    <row r="189" spans="1:2" x14ac:dyDescent="0.25">
      <c r="A189" s="75">
        <v>45908.833333333299</v>
      </c>
      <c r="B189" s="60">
        <v>3.33996775862069</v>
      </c>
    </row>
    <row r="190" spans="1:2" x14ac:dyDescent="0.25">
      <c r="A190" s="75">
        <v>45908.875</v>
      </c>
      <c r="B190" s="60">
        <v>3.8305513333333301</v>
      </c>
    </row>
    <row r="191" spans="1:2" x14ac:dyDescent="0.25">
      <c r="A191" s="75">
        <v>45908.916666666701</v>
      </c>
      <c r="B191" s="60">
        <v>4.4557882758620702</v>
      </c>
    </row>
    <row r="192" spans="1:2" x14ac:dyDescent="0.25">
      <c r="A192" s="75">
        <v>45908.958333333299</v>
      </c>
      <c r="B192" s="60">
        <v>4.1473104999999997</v>
      </c>
    </row>
    <row r="193" spans="1:2" x14ac:dyDescent="0.25">
      <c r="A193" s="75">
        <v>45909</v>
      </c>
      <c r="B193" s="60">
        <v>5.4103725862068996</v>
      </c>
    </row>
    <row r="194" spans="1:2" x14ac:dyDescent="0.25">
      <c r="A194" s="75">
        <v>45909.041666666701</v>
      </c>
      <c r="B194" s="60">
        <v>6.4376265000000004</v>
      </c>
    </row>
    <row r="195" spans="1:2" x14ac:dyDescent="0.25">
      <c r="A195" s="75">
        <v>45909.083333333299</v>
      </c>
      <c r="B195" s="60">
        <v>5.2799065517241397</v>
      </c>
    </row>
    <row r="196" spans="1:2" x14ac:dyDescent="0.25">
      <c r="A196" s="75">
        <v>45909.125</v>
      </c>
      <c r="B196" s="60">
        <v>4.2897076666666702</v>
      </c>
    </row>
    <row r="197" spans="1:2" x14ac:dyDescent="0.25">
      <c r="A197" s="75">
        <v>45909.166666666701</v>
      </c>
      <c r="B197" s="60">
        <v>1.59686655172414</v>
      </c>
    </row>
    <row r="198" spans="1:2" x14ac:dyDescent="0.25">
      <c r="A198" s="75">
        <v>45909.208333333299</v>
      </c>
    </row>
    <row r="199" spans="1:2" x14ac:dyDescent="0.25">
      <c r="A199" s="75">
        <v>45909.25</v>
      </c>
      <c r="B199" s="60">
        <v>1.14451644067797</v>
      </c>
    </row>
    <row r="200" spans="1:2" x14ac:dyDescent="0.25">
      <c r="A200" s="75">
        <v>45909.291666666701</v>
      </c>
    </row>
    <row r="201" spans="1:2" x14ac:dyDescent="0.25">
      <c r="A201" s="75">
        <v>45909.333333333299</v>
      </c>
      <c r="B201" s="60">
        <v>0.97138559322033902</v>
      </c>
    </row>
    <row r="202" spans="1:2" x14ac:dyDescent="0.25">
      <c r="A202" s="75">
        <v>45909.375</v>
      </c>
    </row>
    <row r="203" spans="1:2" x14ac:dyDescent="0.25">
      <c r="A203" s="75">
        <v>45909.416666666701</v>
      </c>
      <c r="B203" s="60">
        <v>5.0069786206896598</v>
      </c>
    </row>
    <row r="204" spans="1:2" x14ac:dyDescent="0.25">
      <c r="A204" s="75">
        <v>45909.458333333299</v>
      </c>
      <c r="B204" s="60">
        <v>4.6978756666666701</v>
      </c>
    </row>
    <row r="205" spans="1:2" x14ac:dyDescent="0.25">
      <c r="A205" s="75">
        <v>45909.5</v>
      </c>
      <c r="B205" s="60">
        <v>7.2036981034482803</v>
      </c>
    </row>
    <row r="206" spans="1:2" x14ac:dyDescent="0.25">
      <c r="A206" s="75">
        <v>45909.541666666701</v>
      </c>
      <c r="B206" s="60">
        <v>7.7222220000000004</v>
      </c>
    </row>
    <row r="207" spans="1:2" x14ac:dyDescent="0.25">
      <c r="A207" s="75">
        <v>45909.583333333299</v>
      </c>
      <c r="B207" s="60">
        <v>6.6290339655172401</v>
      </c>
    </row>
    <row r="208" spans="1:2" x14ac:dyDescent="0.25">
      <c r="A208" s="75">
        <v>45909.625</v>
      </c>
      <c r="B208" s="60">
        <v>5.3349130000000002</v>
      </c>
    </row>
    <row r="209" spans="1:2" x14ac:dyDescent="0.25">
      <c r="A209" s="75">
        <v>45909.666666666701</v>
      </c>
      <c r="B209" s="60">
        <v>10.425112499999999</v>
      </c>
    </row>
    <row r="210" spans="1:2" x14ac:dyDescent="0.25">
      <c r="A210" s="75">
        <v>45909.708333333299</v>
      </c>
      <c r="B210" s="60">
        <v>2.7652260689655201</v>
      </c>
    </row>
    <row r="211" spans="1:2" x14ac:dyDescent="0.25">
      <c r="A211" s="75">
        <v>45909.75</v>
      </c>
      <c r="B211" s="60">
        <v>4.5515018333333304</v>
      </c>
    </row>
    <row r="212" spans="1:2" x14ac:dyDescent="0.25">
      <c r="A212" s="75">
        <v>45909.791666666701</v>
      </c>
      <c r="B212" s="60">
        <v>1.25655490689655</v>
      </c>
    </row>
    <row r="213" spans="1:2" x14ac:dyDescent="0.25">
      <c r="A213" s="75">
        <v>45909.833333333299</v>
      </c>
      <c r="B213" s="60">
        <v>0.52710514500000005</v>
      </c>
    </row>
    <row r="214" spans="1:2" x14ac:dyDescent="0.25">
      <c r="A214" s="75">
        <v>45909.875</v>
      </c>
      <c r="B214" s="60">
        <v>1.1199976034482799</v>
      </c>
    </row>
    <row r="215" spans="1:2" x14ac:dyDescent="0.25">
      <c r="A215" s="75">
        <v>45909.916666666701</v>
      </c>
      <c r="B215" s="60">
        <v>2.7155829666666702</v>
      </c>
    </row>
    <row r="216" spans="1:2" x14ac:dyDescent="0.25">
      <c r="A216" s="75">
        <v>45909.958333333299</v>
      </c>
      <c r="B216" s="60">
        <v>1.46423106896552</v>
      </c>
    </row>
    <row r="217" spans="1:2" x14ac:dyDescent="0.25">
      <c r="A217" s="75">
        <v>45910</v>
      </c>
      <c r="B217" s="60">
        <v>5.55555E-4</v>
      </c>
    </row>
    <row r="218" spans="1:2" x14ac:dyDescent="0.25">
      <c r="A218" s="75">
        <v>45910.041666666701</v>
      </c>
      <c r="B218" s="60">
        <v>1.72413965517241E-3</v>
      </c>
    </row>
    <row r="219" spans="1:2" x14ac:dyDescent="0.25">
      <c r="A219" s="75">
        <v>45910.083333333299</v>
      </c>
    </row>
    <row r="220" spans="1:2" x14ac:dyDescent="0.25">
      <c r="A220" s="75">
        <v>45910.125</v>
      </c>
      <c r="B220" s="60">
        <v>0.37626248275862101</v>
      </c>
    </row>
    <row r="221" spans="1:2" x14ac:dyDescent="0.25">
      <c r="A221" s="75">
        <v>45910.166666666701</v>
      </c>
    </row>
    <row r="222" spans="1:2" x14ac:dyDescent="0.25">
      <c r="A222" s="75">
        <v>45910.208333333299</v>
      </c>
      <c r="B222" s="60">
        <v>0.74426670689655094</v>
      </c>
    </row>
    <row r="223" spans="1:2" x14ac:dyDescent="0.25">
      <c r="A223" s="75">
        <v>45910.25</v>
      </c>
      <c r="B223" s="60">
        <v>1.1762843166666701</v>
      </c>
    </row>
    <row r="224" spans="1:2" x14ac:dyDescent="0.25">
      <c r="A224" s="75">
        <v>45910.291666666701</v>
      </c>
      <c r="B224" s="60">
        <v>1.6812694827586201</v>
      </c>
    </row>
    <row r="225" spans="1:2" x14ac:dyDescent="0.25">
      <c r="A225" s="75">
        <v>45910.333333333299</v>
      </c>
      <c r="B225" s="60">
        <v>0.26234910500000003</v>
      </c>
    </row>
    <row r="226" spans="1:2" x14ac:dyDescent="0.25">
      <c r="A226" s="75">
        <v>45910.375</v>
      </c>
      <c r="B226" s="60">
        <v>1.0245473051724101</v>
      </c>
    </row>
    <row r="227" spans="1:2" x14ac:dyDescent="0.25">
      <c r="A227" s="75">
        <v>45910.416666666701</v>
      </c>
      <c r="B227" s="60">
        <v>1.6574503166666701</v>
      </c>
    </row>
    <row r="228" spans="1:2" x14ac:dyDescent="0.25">
      <c r="A228" s="75">
        <v>45910.458333333299</v>
      </c>
      <c r="B228" s="60">
        <v>1.4810296724137899</v>
      </c>
    </row>
    <row r="229" spans="1:2" x14ac:dyDescent="0.25">
      <c r="A229" s="75">
        <v>45910.5</v>
      </c>
      <c r="B229" s="60">
        <v>2.7192769499999998</v>
      </c>
    </row>
    <row r="230" spans="1:2" x14ac:dyDescent="0.25">
      <c r="A230" s="75">
        <v>45910.541666666701</v>
      </c>
      <c r="B230" s="60">
        <v>1.55894600517241</v>
      </c>
    </row>
    <row r="231" spans="1:2" x14ac:dyDescent="0.25">
      <c r="A231" s="75">
        <v>45910.583333333299</v>
      </c>
      <c r="B231" s="60">
        <v>0.60427255000000002</v>
      </c>
    </row>
    <row r="232" spans="1:2" x14ac:dyDescent="0.25">
      <c r="A232" s="75">
        <v>45910.625</v>
      </c>
      <c r="B232" s="60">
        <v>0.102831163793103</v>
      </c>
    </row>
    <row r="233" spans="1:2" x14ac:dyDescent="0.25">
      <c r="A233" s="75">
        <v>45910.666666666701</v>
      </c>
      <c r="B233" s="60">
        <v>0.33917873500000001</v>
      </c>
    </row>
    <row r="234" spans="1:2" x14ac:dyDescent="0.25">
      <c r="A234" s="75">
        <v>45910.708333333299</v>
      </c>
      <c r="B234" s="60">
        <v>0.65046629310344795</v>
      </c>
    </row>
    <row r="235" spans="1:2" x14ac:dyDescent="0.25">
      <c r="A235" s="75">
        <v>45910.75</v>
      </c>
      <c r="B235" s="60">
        <v>0.57408510999999995</v>
      </c>
    </row>
    <row r="236" spans="1:2" x14ac:dyDescent="0.25">
      <c r="A236" s="75">
        <v>45910.791666666701</v>
      </c>
      <c r="B236" s="60">
        <v>0.37751548793103401</v>
      </c>
    </row>
    <row r="237" spans="1:2" x14ac:dyDescent="0.25">
      <c r="A237" s="75">
        <v>45910.833333333299</v>
      </c>
      <c r="B237" s="60">
        <v>1.68769263333333</v>
      </c>
    </row>
    <row r="238" spans="1:2" x14ac:dyDescent="0.25">
      <c r="A238" s="75">
        <v>45910.875</v>
      </c>
      <c r="B238" s="60">
        <v>1.43173650517241</v>
      </c>
    </row>
    <row r="239" spans="1:2" x14ac:dyDescent="0.25">
      <c r="A239" s="75">
        <v>45910.916666666701</v>
      </c>
      <c r="B239" s="60">
        <v>5.8899079999999999E-2</v>
      </c>
    </row>
    <row r="240" spans="1:2" x14ac:dyDescent="0.25">
      <c r="A240" s="75">
        <v>45910.958333333299</v>
      </c>
      <c r="B240" s="60">
        <v>0.69727205344827603</v>
      </c>
    </row>
    <row r="241" spans="1:2" x14ac:dyDescent="0.25">
      <c r="A241" s="75">
        <v>45911</v>
      </c>
      <c r="B241" s="60">
        <v>3.4261722833333299</v>
      </c>
    </row>
    <row r="242" spans="1:2" x14ac:dyDescent="0.25">
      <c r="A242" s="75">
        <v>45911.041666666701</v>
      </c>
      <c r="B242" s="60">
        <v>1.2774966000000001</v>
      </c>
    </row>
    <row r="243" spans="1:2" x14ac:dyDescent="0.25">
      <c r="A243" s="75">
        <v>45911.083333333299</v>
      </c>
      <c r="B243" s="60">
        <v>0.74207716000000001</v>
      </c>
    </row>
    <row r="244" spans="1:2" x14ac:dyDescent="0.25">
      <c r="A244" s="75">
        <v>45911.125</v>
      </c>
      <c r="B244" s="60">
        <v>2.8153902637931001</v>
      </c>
    </row>
    <row r="245" spans="1:2" x14ac:dyDescent="0.25">
      <c r="A245" s="75">
        <v>45911.166666666701</v>
      </c>
      <c r="B245" s="60">
        <v>3.3333333333333301E-3</v>
      </c>
    </row>
    <row r="246" spans="1:2" x14ac:dyDescent="0.25">
      <c r="A246" s="75">
        <v>45911.208333333299</v>
      </c>
      <c r="B246" s="60">
        <v>1.0470414482758601</v>
      </c>
    </row>
    <row r="247" spans="1:2" x14ac:dyDescent="0.25">
      <c r="A247" s="75">
        <v>45911.25</v>
      </c>
      <c r="B247" s="60">
        <v>2.1441331666666699</v>
      </c>
    </row>
    <row r="248" spans="1:2" x14ac:dyDescent="0.25">
      <c r="A248" s="75">
        <v>45911.291666666701</v>
      </c>
      <c r="B248" s="60">
        <v>1.2309313620689699</v>
      </c>
    </row>
    <row r="249" spans="1:2" x14ac:dyDescent="0.25">
      <c r="A249" s="75">
        <v>45911.333333333299</v>
      </c>
      <c r="B249" s="60">
        <v>1.5875007833333299</v>
      </c>
    </row>
    <row r="250" spans="1:2" x14ac:dyDescent="0.25">
      <c r="A250" s="75">
        <v>45911.375</v>
      </c>
      <c r="B250" s="60">
        <v>1.4962311206896599</v>
      </c>
    </row>
    <row r="251" spans="1:2" x14ac:dyDescent="0.25">
      <c r="A251" s="75">
        <v>45911.416666666701</v>
      </c>
      <c r="B251" s="60">
        <v>1.5868981666666699</v>
      </c>
    </row>
    <row r="252" spans="1:2" x14ac:dyDescent="0.25">
      <c r="A252" s="75">
        <v>45911.458333333299</v>
      </c>
      <c r="B252" s="60">
        <v>2.0149002413793098</v>
      </c>
    </row>
    <row r="253" spans="1:2" x14ac:dyDescent="0.25">
      <c r="A253" s="75">
        <v>45911.5</v>
      </c>
      <c r="B253" s="60">
        <v>1.3725851099999999</v>
      </c>
    </row>
    <row r="254" spans="1:2" x14ac:dyDescent="0.25">
      <c r="A254" s="75">
        <v>45911.541666666701</v>
      </c>
      <c r="B254" s="60">
        <v>0.72475496551724095</v>
      </c>
    </row>
    <row r="255" spans="1:2" x14ac:dyDescent="0.25">
      <c r="A255" s="75">
        <v>45911.583333333299</v>
      </c>
      <c r="B255" s="60">
        <v>2.7861843333333298</v>
      </c>
    </row>
    <row r="256" spans="1:2" x14ac:dyDescent="0.25">
      <c r="A256" s="75">
        <v>45911.625</v>
      </c>
      <c r="B256" s="60">
        <v>2.0506170741379299</v>
      </c>
    </row>
    <row r="257" spans="1:2" x14ac:dyDescent="0.25">
      <c r="A257" s="75">
        <v>45911.666666666701</v>
      </c>
      <c r="B257" s="60">
        <v>0.92457504499999998</v>
      </c>
    </row>
    <row r="258" spans="1:2" x14ac:dyDescent="0.25">
      <c r="A258" s="75">
        <v>45911.708333333299</v>
      </c>
      <c r="B258" s="60">
        <v>2.2644424655172402</v>
      </c>
    </row>
    <row r="259" spans="1:2" x14ac:dyDescent="0.25">
      <c r="A259" s="75">
        <v>45911.75</v>
      </c>
      <c r="B259" s="60">
        <v>6.4606717166666696</v>
      </c>
    </row>
    <row r="260" spans="1:2" x14ac:dyDescent="0.25">
      <c r="A260" s="75">
        <v>45911.791666666701</v>
      </c>
      <c r="B260" s="60">
        <v>1.3795039706896599</v>
      </c>
    </row>
    <row r="261" spans="1:2" x14ac:dyDescent="0.25">
      <c r="A261" s="75">
        <v>45911.833333333299</v>
      </c>
      <c r="B261" s="60">
        <v>0.90562241666666699</v>
      </c>
    </row>
    <row r="262" spans="1:2" x14ac:dyDescent="0.25">
      <c r="A262" s="75">
        <v>45911.875</v>
      </c>
      <c r="B262" s="60">
        <v>0.72274810172413795</v>
      </c>
    </row>
    <row r="263" spans="1:2" x14ac:dyDescent="0.25">
      <c r="A263" s="75">
        <v>45911.916666666701</v>
      </c>
      <c r="B263" s="60">
        <v>6.8150656666666601E-2</v>
      </c>
    </row>
    <row r="264" spans="1:2" x14ac:dyDescent="0.25">
      <c r="A264" s="75">
        <v>45911.958333333299</v>
      </c>
      <c r="B264" s="60">
        <v>0.36835345344827602</v>
      </c>
    </row>
    <row r="265" spans="1:2" x14ac:dyDescent="0.25">
      <c r="A265" s="75">
        <v>45912</v>
      </c>
      <c r="B265" s="60">
        <v>2.0369703833333301</v>
      </c>
    </row>
    <row r="266" spans="1:2" x14ac:dyDescent="0.25">
      <c r="A266" s="75">
        <v>45912.041666666701</v>
      </c>
      <c r="B266" s="60">
        <v>0.210302456896552</v>
      </c>
    </row>
    <row r="267" spans="1:2" x14ac:dyDescent="0.25">
      <c r="A267" s="75">
        <v>45912.083333333299</v>
      </c>
      <c r="B267" s="60">
        <v>0.44595457166666702</v>
      </c>
    </row>
    <row r="268" spans="1:2" x14ac:dyDescent="0.25">
      <c r="A268" s="75">
        <v>45912.125</v>
      </c>
      <c r="B268" s="60">
        <v>0.836678068965517</v>
      </c>
    </row>
    <row r="269" spans="1:2" x14ac:dyDescent="0.25">
      <c r="A269" s="75">
        <v>45912.166666666701</v>
      </c>
      <c r="B269" s="60">
        <v>1.3506461166666699</v>
      </c>
    </row>
    <row r="270" spans="1:2" x14ac:dyDescent="0.25">
      <c r="A270" s="75">
        <v>45912.208333333299</v>
      </c>
      <c r="B270" s="60">
        <v>1.84911844827586</v>
      </c>
    </row>
    <row r="271" spans="1:2" x14ac:dyDescent="0.25">
      <c r="A271" s="75">
        <v>45912.25</v>
      </c>
      <c r="B271" s="60">
        <v>2.2960263333333302</v>
      </c>
    </row>
    <row r="272" spans="1:2" x14ac:dyDescent="0.25">
      <c r="A272" s="75">
        <v>45912.291666666701</v>
      </c>
      <c r="B272" s="60">
        <v>1.7827394137931001</v>
      </c>
    </row>
    <row r="273" spans="1:2" x14ac:dyDescent="0.25">
      <c r="A273" s="75">
        <v>45912.333333333299</v>
      </c>
      <c r="B273" s="60">
        <v>1.3185664833333299</v>
      </c>
    </row>
    <row r="274" spans="1:2" x14ac:dyDescent="0.25">
      <c r="A274" s="75">
        <v>45912.375</v>
      </c>
      <c r="B274" s="60">
        <v>0.96370368965517195</v>
      </c>
    </row>
    <row r="275" spans="1:2" x14ac:dyDescent="0.25">
      <c r="A275" s="75">
        <v>45912.416666666701</v>
      </c>
      <c r="B275" s="60">
        <v>2.6579245500000002</v>
      </c>
    </row>
    <row r="276" spans="1:2" x14ac:dyDescent="0.25">
      <c r="A276" s="75">
        <v>45912.458333333299</v>
      </c>
      <c r="B276" s="60">
        <v>2.655224</v>
      </c>
    </row>
    <row r="277" spans="1:2" x14ac:dyDescent="0.25">
      <c r="A277" s="75">
        <v>45912.5</v>
      </c>
      <c r="B277" s="60">
        <v>2.29286295</v>
      </c>
    </row>
    <row r="278" spans="1:2" x14ac:dyDescent="0.25">
      <c r="A278" s="75">
        <v>45912.541666666701</v>
      </c>
      <c r="B278" s="60">
        <v>2.2003817068965499</v>
      </c>
    </row>
    <row r="279" spans="1:2" x14ac:dyDescent="0.25">
      <c r="A279" s="75">
        <v>45912.583333333299</v>
      </c>
      <c r="B279" s="60">
        <v>3.8356789500000001</v>
      </c>
    </row>
    <row r="280" spans="1:2" x14ac:dyDescent="0.25">
      <c r="A280" s="75">
        <v>45912.625</v>
      </c>
      <c r="B280" s="60">
        <v>2.7182487603448302</v>
      </c>
    </row>
    <row r="281" spans="1:2" x14ac:dyDescent="0.25">
      <c r="A281" s="75">
        <v>45912.666666666701</v>
      </c>
      <c r="B281" s="60">
        <v>1.6291063649999999</v>
      </c>
    </row>
    <row r="282" spans="1:2" x14ac:dyDescent="0.25">
      <c r="A282" s="75">
        <v>45912.708333333299</v>
      </c>
      <c r="B282" s="60">
        <v>4.0503871034482799</v>
      </c>
    </row>
    <row r="283" spans="1:2" x14ac:dyDescent="0.25">
      <c r="A283" s="75">
        <v>45912.75</v>
      </c>
      <c r="B283" s="60">
        <v>0.59494223666666701</v>
      </c>
    </row>
    <row r="284" spans="1:2" x14ac:dyDescent="0.25">
      <c r="A284" s="75">
        <v>45912.791666666701</v>
      </c>
      <c r="B284" s="60">
        <v>0.96665765689655203</v>
      </c>
    </row>
    <row r="285" spans="1:2" x14ac:dyDescent="0.25">
      <c r="A285" s="75">
        <v>45912.833333333299</v>
      </c>
      <c r="B285" s="60">
        <v>2.4281899500000002</v>
      </c>
    </row>
    <row r="286" spans="1:2" x14ac:dyDescent="0.25">
      <c r="A286" s="75">
        <v>45912.875</v>
      </c>
      <c r="B286" s="60">
        <v>1.0597887758620701</v>
      </c>
    </row>
    <row r="287" spans="1:2" x14ac:dyDescent="0.25">
      <c r="A287" s="75">
        <v>45912.916666666701</v>
      </c>
      <c r="B287" s="60">
        <v>0.30652867</v>
      </c>
    </row>
    <row r="288" spans="1:2" x14ac:dyDescent="0.25">
      <c r="A288" s="75">
        <v>45912.958333333299</v>
      </c>
      <c r="B288" s="60">
        <v>0.557626660344828</v>
      </c>
    </row>
    <row r="289" spans="1:2" x14ac:dyDescent="0.25">
      <c r="A289" s="75">
        <v>45913</v>
      </c>
      <c r="B289" s="60">
        <v>0.44767420000000002</v>
      </c>
    </row>
    <row r="290" spans="1:2" x14ac:dyDescent="0.25">
      <c r="A290" s="75">
        <v>45913.041666666701</v>
      </c>
      <c r="B290" s="60">
        <v>0.48496329310344799</v>
      </c>
    </row>
    <row r="291" spans="1:2" x14ac:dyDescent="0.25">
      <c r="A291" s="75">
        <v>45913.083333333299</v>
      </c>
      <c r="B291" s="60">
        <v>0.75517674999999995</v>
      </c>
    </row>
    <row r="292" spans="1:2" x14ac:dyDescent="0.25">
      <c r="A292" s="75">
        <v>45913.125</v>
      </c>
      <c r="B292" s="60">
        <v>0.68637170689655203</v>
      </c>
    </row>
    <row r="293" spans="1:2" x14ac:dyDescent="0.25">
      <c r="A293" s="75">
        <v>45913.166666666701</v>
      </c>
      <c r="B293" s="60">
        <v>1.27295591666667</v>
      </c>
    </row>
    <row r="294" spans="1:2" x14ac:dyDescent="0.25">
      <c r="A294" s="75">
        <v>45913.208333333299</v>
      </c>
      <c r="B294" s="60">
        <v>0.63596682931034498</v>
      </c>
    </row>
    <row r="295" spans="1:2" x14ac:dyDescent="0.25">
      <c r="A295" s="75">
        <v>45913.25</v>
      </c>
      <c r="B295" s="60">
        <v>1.1388895E-2</v>
      </c>
    </row>
    <row r="296" spans="1:2" x14ac:dyDescent="0.25">
      <c r="A296" s="75">
        <v>45913.291666666701</v>
      </c>
      <c r="B296" s="60">
        <v>0.81860746551724095</v>
      </c>
    </row>
    <row r="297" spans="1:2" x14ac:dyDescent="0.25">
      <c r="A297" s="75">
        <v>45913.333333333299</v>
      </c>
      <c r="B297" s="60">
        <v>1.8122727999999999</v>
      </c>
    </row>
    <row r="298" spans="1:2" x14ac:dyDescent="0.25">
      <c r="A298" s="75">
        <v>45913.375</v>
      </c>
      <c r="B298" s="60">
        <v>1.16423951724138</v>
      </c>
    </row>
    <row r="299" spans="1:2" x14ac:dyDescent="0.25">
      <c r="A299" s="75">
        <v>45913.416666666701</v>
      </c>
      <c r="B299" s="60">
        <v>1.32941886666667</v>
      </c>
    </row>
    <row r="300" spans="1:2" x14ac:dyDescent="0.25">
      <c r="A300" s="75">
        <v>45913.458333333299</v>
      </c>
      <c r="B300" s="60">
        <v>0.884468381034483</v>
      </c>
    </row>
    <row r="301" spans="1:2" x14ac:dyDescent="0.25">
      <c r="A301" s="75">
        <v>45913.5</v>
      </c>
      <c r="B301" s="60">
        <v>0.28873929999999998</v>
      </c>
    </row>
    <row r="302" spans="1:2" x14ac:dyDescent="0.25">
      <c r="A302" s="75">
        <v>45913.541666666701</v>
      </c>
      <c r="B302" s="60">
        <v>0.66548905862068997</v>
      </c>
    </row>
    <row r="303" spans="1:2" x14ac:dyDescent="0.25">
      <c r="A303" s="75">
        <v>45913.583333333299</v>
      </c>
      <c r="B303" s="60">
        <v>0.38380966166666702</v>
      </c>
    </row>
    <row r="304" spans="1:2" x14ac:dyDescent="0.25">
      <c r="A304" s="75">
        <v>45913.625</v>
      </c>
      <c r="B304" s="60">
        <v>1.2130158224137899</v>
      </c>
    </row>
    <row r="305" spans="1:2" x14ac:dyDescent="0.25">
      <c r="A305" s="75">
        <v>45913.666666666701</v>
      </c>
      <c r="B305" s="60">
        <v>0.22647170666666699</v>
      </c>
    </row>
    <row r="306" spans="1:2" x14ac:dyDescent="0.25">
      <c r="A306" s="75">
        <v>45913.708333333299</v>
      </c>
      <c r="B306" s="60">
        <v>0.88713046551724195</v>
      </c>
    </row>
    <row r="307" spans="1:2" x14ac:dyDescent="0.25">
      <c r="A307" s="75">
        <v>45913.75</v>
      </c>
      <c r="B307" s="60">
        <v>0.82039648333333304</v>
      </c>
    </row>
    <row r="308" spans="1:2" x14ac:dyDescent="0.25">
      <c r="A308" s="75">
        <v>45913.791666666701</v>
      </c>
      <c r="B308" s="60">
        <v>0.32126448965517201</v>
      </c>
    </row>
    <row r="309" spans="1:2" x14ac:dyDescent="0.25">
      <c r="A309" s="75">
        <v>45913.833333333299</v>
      </c>
      <c r="B309" s="60">
        <v>3.5251686666666698E-2</v>
      </c>
    </row>
    <row r="310" spans="1:2" x14ac:dyDescent="0.25">
      <c r="A310" s="75">
        <v>45913.875</v>
      </c>
      <c r="B310" s="60">
        <v>1.1482477724137901</v>
      </c>
    </row>
    <row r="311" spans="1:2" x14ac:dyDescent="0.25">
      <c r="A311" s="75">
        <v>45913.916666666701</v>
      </c>
      <c r="B311" s="60">
        <v>0.816063545</v>
      </c>
    </row>
    <row r="312" spans="1:2" x14ac:dyDescent="0.25">
      <c r="A312" s="75">
        <v>45913.958333333299</v>
      </c>
      <c r="B312" s="60">
        <v>1.4627471724137899</v>
      </c>
    </row>
    <row r="313" spans="1:2" x14ac:dyDescent="0.25">
      <c r="A313" s="75">
        <v>45914</v>
      </c>
      <c r="B313" s="60">
        <v>2.71179936666667</v>
      </c>
    </row>
    <row r="314" spans="1:2" x14ac:dyDescent="0.25">
      <c r="A314" s="75">
        <v>45914.041666666701</v>
      </c>
      <c r="B314" s="60">
        <v>0.32586187931034499</v>
      </c>
    </row>
    <row r="315" spans="1:2" x14ac:dyDescent="0.25">
      <c r="A315" s="75">
        <v>45914.083333333299</v>
      </c>
      <c r="B315" s="60">
        <v>5.55555E-4</v>
      </c>
    </row>
    <row r="316" spans="1:2" x14ac:dyDescent="0.25">
      <c r="A316" s="75">
        <v>45914.125</v>
      </c>
      <c r="B316" s="60">
        <v>8.7181034482758E-4</v>
      </c>
    </row>
    <row r="317" spans="1:2" x14ac:dyDescent="0.25">
      <c r="A317" s="75">
        <v>45914.166666666701</v>
      </c>
      <c r="B317" s="60">
        <v>0.14194915333333299</v>
      </c>
    </row>
    <row r="318" spans="1:2" x14ac:dyDescent="0.25">
      <c r="A318" s="75">
        <v>45914.208333333299</v>
      </c>
      <c r="B318" s="60">
        <v>8.5843693103448304E-2</v>
      </c>
    </row>
    <row r="319" spans="1:2" x14ac:dyDescent="0.25">
      <c r="A319" s="75">
        <v>45914.25</v>
      </c>
    </row>
    <row r="320" spans="1:2" x14ac:dyDescent="0.25">
      <c r="A320" s="75">
        <v>45914.291666666701</v>
      </c>
      <c r="B320" s="60">
        <v>9.0962598275862092</v>
      </c>
    </row>
    <row r="321" spans="1:2" x14ac:dyDescent="0.25">
      <c r="A321" s="75">
        <v>45914.333333333299</v>
      </c>
      <c r="B321" s="60">
        <v>8.7813025000000007</v>
      </c>
    </row>
    <row r="322" spans="1:2" x14ac:dyDescent="0.25">
      <c r="A322" s="75">
        <v>45914.375</v>
      </c>
      <c r="B322" s="60">
        <v>0.94597720344827496</v>
      </c>
    </row>
    <row r="323" spans="1:2" x14ac:dyDescent="0.25">
      <c r="A323" s="75">
        <v>45914.416666666701</v>
      </c>
      <c r="B323" s="60">
        <v>1.07202398333333</v>
      </c>
    </row>
    <row r="324" spans="1:2" x14ac:dyDescent="0.25">
      <c r="A324" s="75">
        <v>45914.458333333299</v>
      </c>
      <c r="B324" s="60">
        <v>0.78711439655172399</v>
      </c>
    </row>
    <row r="325" spans="1:2" x14ac:dyDescent="0.25">
      <c r="A325" s="75">
        <v>45914.5</v>
      </c>
      <c r="B325" s="60">
        <v>0.377588855</v>
      </c>
    </row>
    <row r="326" spans="1:2" x14ac:dyDescent="0.25">
      <c r="A326" s="75">
        <v>45914.541666666701</v>
      </c>
      <c r="B326" s="60">
        <v>0.812118115517241</v>
      </c>
    </row>
    <row r="327" spans="1:2" x14ac:dyDescent="0.25">
      <c r="A327" s="75">
        <v>45914.583333333299</v>
      </c>
      <c r="B327" s="60">
        <v>1.5171194166666699</v>
      </c>
    </row>
    <row r="328" spans="1:2" x14ac:dyDescent="0.25">
      <c r="A328" s="75">
        <v>45914.625</v>
      </c>
      <c r="B328" s="60">
        <v>1.2840178965517199</v>
      </c>
    </row>
    <row r="329" spans="1:2" x14ac:dyDescent="0.25">
      <c r="A329" s="75">
        <v>45914.666666666701</v>
      </c>
      <c r="B329" s="60">
        <v>2.8566841666666698</v>
      </c>
    </row>
    <row r="330" spans="1:2" x14ac:dyDescent="0.25">
      <c r="A330" s="75">
        <v>45914.708333333299</v>
      </c>
      <c r="B330" s="60">
        <v>0.39790768103448299</v>
      </c>
    </row>
    <row r="331" spans="1:2" x14ac:dyDescent="0.25">
      <c r="A331" s="75">
        <v>45914.75</v>
      </c>
      <c r="B331" s="60">
        <v>1.6713766666666601E-3</v>
      </c>
    </row>
    <row r="332" spans="1:2" x14ac:dyDescent="0.25">
      <c r="A332" s="75">
        <v>45914.791666666701</v>
      </c>
      <c r="B332" s="60">
        <v>0.54465019310344798</v>
      </c>
    </row>
    <row r="333" spans="1:2" x14ac:dyDescent="0.25">
      <c r="A333" s="75">
        <v>45914.833333333299</v>
      </c>
      <c r="B333" s="60">
        <v>2.46711642833333</v>
      </c>
    </row>
    <row r="334" spans="1:2" x14ac:dyDescent="0.25">
      <c r="A334" s="75">
        <v>45914.875</v>
      </c>
      <c r="B334" s="60">
        <v>1.63794135</v>
      </c>
    </row>
    <row r="335" spans="1:2" x14ac:dyDescent="0.25">
      <c r="A335" s="75">
        <v>45914.916666666701</v>
      </c>
      <c r="B335" s="60">
        <v>0.49277784000000002</v>
      </c>
    </row>
    <row r="336" spans="1:2" x14ac:dyDescent="0.25">
      <c r="A336" s="75">
        <v>45914.958333333299</v>
      </c>
      <c r="B336" s="60">
        <v>0.980983198275862</v>
      </c>
    </row>
    <row r="337" spans="1:2" x14ac:dyDescent="0.25">
      <c r="A337" s="75">
        <v>45915</v>
      </c>
    </row>
    <row r="338" spans="1:2" x14ac:dyDescent="0.25">
      <c r="A338" s="75">
        <v>45915.041666666701</v>
      </c>
      <c r="B338" s="60">
        <v>1.4367827586206799E-3</v>
      </c>
    </row>
    <row r="339" spans="1:2" x14ac:dyDescent="0.25">
      <c r="A339" s="75">
        <v>45915.083333333299</v>
      </c>
    </row>
    <row r="340" spans="1:2" x14ac:dyDescent="0.25">
      <c r="A340" s="75">
        <v>45915.125</v>
      </c>
      <c r="B340" s="60">
        <v>8.0083068965517198E-3</v>
      </c>
    </row>
    <row r="341" spans="1:2" x14ac:dyDescent="0.25">
      <c r="A341" s="75">
        <v>45915.166666666701</v>
      </c>
    </row>
    <row r="342" spans="1:2" x14ac:dyDescent="0.25">
      <c r="A342" s="75">
        <v>45915.208333333299</v>
      </c>
      <c r="B342" s="60">
        <v>2.0114948275862E-3</v>
      </c>
    </row>
    <row r="343" spans="1:2" x14ac:dyDescent="0.25">
      <c r="A343" s="75">
        <v>45915.25</v>
      </c>
    </row>
    <row r="344" spans="1:2" x14ac:dyDescent="0.25">
      <c r="A344" s="75">
        <v>45915.291666666701</v>
      </c>
      <c r="B344" s="60">
        <v>0.53873644827586198</v>
      </c>
    </row>
    <row r="345" spans="1:2" x14ac:dyDescent="0.25">
      <c r="A345" s="75">
        <v>45915.333333333299</v>
      </c>
    </row>
    <row r="346" spans="1:2" x14ac:dyDescent="0.25">
      <c r="A346" s="75">
        <v>45915.375</v>
      </c>
      <c r="B346" s="60">
        <v>1.31236143103448</v>
      </c>
    </row>
    <row r="347" spans="1:2" x14ac:dyDescent="0.25">
      <c r="A347" s="75">
        <v>45915.416666666701</v>
      </c>
      <c r="B347" s="60">
        <v>2.2875239500000002</v>
      </c>
    </row>
    <row r="348" spans="1:2" x14ac:dyDescent="0.25">
      <c r="A348" s="75">
        <v>45915.458333333299</v>
      </c>
      <c r="B348" s="60">
        <v>0.78893644137930996</v>
      </c>
    </row>
    <row r="349" spans="1:2" x14ac:dyDescent="0.25">
      <c r="A349" s="75">
        <v>45915.5</v>
      </c>
      <c r="B349" s="60">
        <v>1.68234866666667</v>
      </c>
    </row>
    <row r="350" spans="1:2" x14ac:dyDescent="0.25">
      <c r="A350" s="75">
        <v>45915.541666666701</v>
      </c>
      <c r="B350" s="60">
        <v>1.5145347586206901</v>
      </c>
    </row>
    <row r="351" spans="1:2" x14ac:dyDescent="0.25">
      <c r="A351" s="75">
        <v>45915.583333333299</v>
      </c>
      <c r="B351" s="60">
        <v>0.31875077833333298</v>
      </c>
    </row>
    <row r="352" spans="1:2" x14ac:dyDescent="0.25">
      <c r="A352" s="75">
        <v>45915.625</v>
      </c>
      <c r="B352" s="60">
        <v>1.4396885689655201</v>
      </c>
    </row>
    <row r="353" spans="1:2" x14ac:dyDescent="0.25">
      <c r="A353" s="75">
        <v>45915.666666666701</v>
      </c>
      <c r="B353" s="60">
        <v>4.4347166666666702</v>
      </c>
    </row>
    <row r="354" spans="1:2" x14ac:dyDescent="0.25">
      <c r="A354" s="75">
        <v>45915.708333333299</v>
      </c>
      <c r="B354" s="60">
        <v>1.17201522413793</v>
      </c>
    </row>
    <row r="355" spans="1:2" x14ac:dyDescent="0.25">
      <c r="A355" s="75">
        <v>45915.75</v>
      </c>
      <c r="B355" s="60">
        <v>1.3584740333333301</v>
      </c>
    </row>
    <row r="356" spans="1:2" x14ac:dyDescent="0.25">
      <c r="A356" s="75">
        <v>45915.791666666701</v>
      </c>
      <c r="B356" s="60">
        <v>0.81997267241379301</v>
      </c>
    </row>
    <row r="357" spans="1:2" x14ac:dyDescent="0.25">
      <c r="A357" s="75">
        <v>45915.833333333299</v>
      </c>
      <c r="B357" s="60">
        <v>1.0474397333333301</v>
      </c>
    </row>
    <row r="358" spans="1:2" x14ac:dyDescent="0.25">
      <c r="A358" s="75">
        <v>45915.875</v>
      </c>
      <c r="B358" s="60">
        <v>0.66132279310344799</v>
      </c>
    </row>
    <row r="359" spans="1:2" x14ac:dyDescent="0.25">
      <c r="A359" s="75">
        <v>45915.916666666701</v>
      </c>
      <c r="B359" s="60">
        <v>0.36250096166666701</v>
      </c>
    </row>
    <row r="360" spans="1:2" x14ac:dyDescent="0.25">
      <c r="A360" s="75">
        <v>45915.958333333299</v>
      </c>
      <c r="B360" s="60">
        <v>0.91200492931034505</v>
      </c>
    </row>
    <row r="361" spans="1:2" x14ac:dyDescent="0.25">
      <c r="A361" s="75">
        <v>45916</v>
      </c>
      <c r="B361" s="60">
        <v>0.71902493333333295</v>
      </c>
    </row>
    <row r="362" spans="1:2" x14ac:dyDescent="0.25">
      <c r="A362" s="75">
        <v>45916.041666666701</v>
      </c>
      <c r="B362" s="60">
        <v>4.6865149362069003</v>
      </c>
    </row>
    <row r="363" spans="1:2" x14ac:dyDescent="0.25">
      <c r="A363" s="75">
        <v>45916.083333333299</v>
      </c>
      <c r="B363" s="60">
        <v>3.43835333333333</v>
      </c>
    </row>
    <row r="364" spans="1:2" x14ac:dyDescent="0.25">
      <c r="A364" s="75">
        <v>45916.125</v>
      </c>
      <c r="B364" s="60">
        <v>0.24413617241379301</v>
      </c>
    </row>
    <row r="365" spans="1:2" x14ac:dyDescent="0.25">
      <c r="A365" s="75">
        <v>45916.166666666701</v>
      </c>
    </row>
    <row r="366" spans="1:2" x14ac:dyDescent="0.25">
      <c r="A366" s="75">
        <v>45916.208333333299</v>
      </c>
      <c r="B366" s="60">
        <v>0.13700298793103399</v>
      </c>
    </row>
    <row r="367" spans="1:2" x14ac:dyDescent="0.25">
      <c r="A367" s="75">
        <v>45916.25</v>
      </c>
    </row>
    <row r="368" spans="1:2" x14ac:dyDescent="0.25">
      <c r="A368" s="75">
        <v>45916.291666666701</v>
      </c>
      <c r="B368" s="60">
        <v>0.28658600000000001</v>
      </c>
    </row>
    <row r="369" spans="1:2" x14ac:dyDescent="0.25">
      <c r="A369" s="75">
        <v>45916.333333333299</v>
      </c>
    </row>
    <row r="370" spans="1:2" x14ac:dyDescent="0.25">
      <c r="A370" s="75">
        <v>45916.375</v>
      </c>
      <c r="B370" s="60">
        <v>0.76065563793103497</v>
      </c>
    </row>
    <row r="371" spans="1:2" x14ac:dyDescent="0.25">
      <c r="A371" s="75">
        <v>45916.416666666701</v>
      </c>
      <c r="B371" s="60">
        <v>1.38881661666667</v>
      </c>
    </row>
    <row r="372" spans="1:2" x14ac:dyDescent="0.25">
      <c r="A372" s="75">
        <v>45916.458333333299</v>
      </c>
      <c r="B372" s="60">
        <v>2.9312808965517201</v>
      </c>
    </row>
    <row r="373" spans="1:2" x14ac:dyDescent="0.25">
      <c r="A373" s="75">
        <v>45916.5</v>
      </c>
      <c r="B373" s="60">
        <v>2.7896821166666701</v>
      </c>
    </row>
    <row r="374" spans="1:2" x14ac:dyDescent="0.25">
      <c r="A374" s="75">
        <v>45916.541666666701</v>
      </c>
      <c r="B374" s="60">
        <v>2.5772287586206901</v>
      </c>
    </row>
    <row r="375" spans="1:2" x14ac:dyDescent="0.25">
      <c r="A375" s="75">
        <v>45916.583333333299</v>
      </c>
      <c r="B375" s="60">
        <v>0.51910427666666703</v>
      </c>
    </row>
    <row r="376" spans="1:2" x14ac:dyDescent="0.25">
      <c r="A376" s="75">
        <v>45916.625</v>
      </c>
      <c r="B376" s="60">
        <v>2.6112201551724099</v>
      </c>
    </row>
    <row r="377" spans="1:2" x14ac:dyDescent="0.25">
      <c r="A377" s="75">
        <v>45916.666666666701</v>
      </c>
      <c r="B377" s="60">
        <v>3.1652472166666699</v>
      </c>
    </row>
    <row r="378" spans="1:2" x14ac:dyDescent="0.25">
      <c r="A378" s="75">
        <v>45916.708333333299</v>
      </c>
      <c r="B378" s="60">
        <v>4.2746690172413802</v>
      </c>
    </row>
    <row r="379" spans="1:2" x14ac:dyDescent="0.25">
      <c r="A379" s="75">
        <v>45916.75</v>
      </c>
      <c r="B379" s="60">
        <v>6.8462637666666701</v>
      </c>
    </row>
    <row r="380" spans="1:2" x14ac:dyDescent="0.25">
      <c r="A380" s="75">
        <v>45916.791666666701</v>
      </c>
      <c r="B380" s="60">
        <v>1.4308980293103399</v>
      </c>
    </row>
    <row r="381" spans="1:2" x14ac:dyDescent="0.25">
      <c r="A381" s="75">
        <v>45916.833333333299</v>
      </c>
      <c r="B381" s="60">
        <v>0.58614953833333305</v>
      </c>
    </row>
    <row r="382" spans="1:2" x14ac:dyDescent="0.25">
      <c r="A382" s="75">
        <v>45916.875</v>
      </c>
      <c r="B382" s="60">
        <v>0.42627531379310302</v>
      </c>
    </row>
    <row r="383" spans="1:2" x14ac:dyDescent="0.25">
      <c r="A383" s="75">
        <v>45916.916666666701</v>
      </c>
      <c r="B383" s="60">
        <v>0.24359993666666699</v>
      </c>
    </row>
    <row r="384" spans="1:2" x14ac:dyDescent="0.25">
      <c r="A384" s="75">
        <v>45916.958333333299</v>
      </c>
      <c r="B384" s="60">
        <v>0.34869539482758599</v>
      </c>
    </row>
    <row r="385" spans="1:2" x14ac:dyDescent="0.25">
      <c r="A385" s="75">
        <v>45917</v>
      </c>
      <c r="B385" s="60">
        <v>1.6200420333333301</v>
      </c>
    </row>
    <row r="386" spans="1:2" x14ac:dyDescent="0.25">
      <c r="A386" s="75">
        <v>45917.041666666701</v>
      </c>
      <c r="B386" s="60">
        <v>1.51968734482759</v>
      </c>
    </row>
    <row r="387" spans="1:2" x14ac:dyDescent="0.25">
      <c r="A387" s="75">
        <v>45917.083333333299</v>
      </c>
      <c r="B387" s="60">
        <v>1.82564183333333</v>
      </c>
    </row>
    <row r="388" spans="1:2" x14ac:dyDescent="0.25">
      <c r="A388" s="75">
        <v>45917.125</v>
      </c>
      <c r="B388" s="60">
        <v>1.24053429310345</v>
      </c>
    </row>
    <row r="389" spans="1:2" x14ac:dyDescent="0.25">
      <c r="A389" s="75">
        <v>45917.166666666701</v>
      </c>
      <c r="B389" s="60">
        <v>3.7745056666666699</v>
      </c>
    </row>
    <row r="390" spans="1:2" x14ac:dyDescent="0.25">
      <c r="A390" s="75">
        <v>45917.208333333299</v>
      </c>
      <c r="B390" s="60">
        <v>0.26157195</v>
      </c>
    </row>
    <row r="391" spans="1:2" x14ac:dyDescent="0.25">
      <c r="A391" s="75">
        <v>45917.25</v>
      </c>
      <c r="B391" s="60">
        <v>2.4864966666666602E-3</v>
      </c>
    </row>
    <row r="392" spans="1:2" x14ac:dyDescent="0.25">
      <c r="A392" s="75">
        <v>45917.291666666701</v>
      </c>
      <c r="B392" s="60">
        <v>0.57913454137931097</v>
      </c>
    </row>
    <row r="393" spans="1:2" x14ac:dyDescent="0.25">
      <c r="A393" s="75">
        <v>45917.333333333299</v>
      </c>
      <c r="B393" s="60">
        <v>9.3623188333333301E-2</v>
      </c>
    </row>
    <row r="394" spans="1:2" x14ac:dyDescent="0.25">
      <c r="A394" s="75">
        <v>45917.375</v>
      </c>
      <c r="B394" s="60">
        <v>0.284790077586207</v>
      </c>
    </row>
    <row r="395" spans="1:2" x14ac:dyDescent="0.25">
      <c r="A395" s="75">
        <v>45917.416666666701</v>
      </c>
      <c r="B395" s="60">
        <v>0.33407819999999999</v>
      </c>
    </row>
    <row r="396" spans="1:2" x14ac:dyDescent="0.25">
      <c r="A396" s="75">
        <v>45917.458333333299</v>
      </c>
      <c r="B396" s="60">
        <v>1.48617105172414</v>
      </c>
    </row>
    <row r="397" spans="1:2" x14ac:dyDescent="0.25">
      <c r="A397" s="75">
        <v>45917.5</v>
      </c>
      <c r="B397" s="60">
        <v>1.3582898999999999</v>
      </c>
    </row>
    <row r="398" spans="1:2" x14ac:dyDescent="0.25">
      <c r="A398" s="75">
        <v>45917.541666666701</v>
      </c>
      <c r="B398" s="60">
        <v>0.60534579655172405</v>
      </c>
    </row>
    <row r="399" spans="1:2" x14ac:dyDescent="0.25">
      <c r="A399" s="75">
        <v>45917.583333333299</v>
      </c>
      <c r="B399" s="60">
        <v>9.9096690000000001E-2</v>
      </c>
    </row>
    <row r="400" spans="1:2" x14ac:dyDescent="0.25">
      <c r="A400" s="75">
        <v>45917.625</v>
      </c>
      <c r="B400" s="60">
        <v>0.593679334482759</v>
      </c>
    </row>
    <row r="401" spans="1:2" x14ac:dyDescent="0.25">
      <c r="A401" s="75">
        <v>45917.666666666701</v>
      </c>
      <c r="B401" s="60">
        <v>0.20922185833333301</v>
      </c>
    </row>
    <row r="402" spans="1:2" x14ac:dyDescent="0.25">
      <c r="A402" s="75">
        <v>45917.708333333299</v>
      </c>
      <c r="B402" s="60">
        <v>0.21195430689655201</v>
      </c>
    </row>
    <row r="403" spans="1:2" x14ac:dyDescent="0.25">
      <c r="A403" s="75">
        <v>45917.75</v>
      </c>
      <c r="B403" s="60">
        <v>0.12646690333333299</v>
      </c>
    </row>
    <row r="404" spans="1:2" x14ac:dyDescent="0.25">
      <c r="A404" s="75">
        <v>45917.791666666701</v>
      </c>
      <c r="B404" s="60">
        <v>0.306248670689655</v>
      </c>
    </row>
    <row r="405" spans="1:2" x14ac:dyDescent="0.25">
      <c r="A405" s="75">
        <v>45917.833333333299</v>
      </c>
      <c r="B405" s="60">
        <v>0.594071605</v>
      </c>
    </row>
    <row r="406" spans="1:2" x14ac:dyDescent="0.25">
      <c r="A406" s="75">
        <v>45917.875</v>
      </c>
      <c r="B406" s="60">
        <v>0.54743536896551703</v>
      </c>
    </row>
    <row r="407" spans="1:2" x14ac:dyDescent="0.25">
      <c r="A407" s="75">
        <v>45917.916666666701</v>
      </c>
      <c r="B407" s="60">
        <v>0.40098101666666702</v>
      </c>
    </row>
    <row r="408" spans="1:2" x14ac:dyDescent="0.25">
      <c r="A408" s="75">
        <v>45917.958333333299</v>
      </c>
      <c r="B408" s="60">
        <v>0.144568953448276</v>
      </c>
    </row>
    <row r="409" spans="1:2" x14ac:dyDescent="0.25">
      <c r="A409" s="75">
        <v>45918</v>
      </c>
      <c r="B409" s="60">
        <v>2.9986651666666701E-2</v>
      </c>
    </row>
    <row r="410" spans="1:2" x14ac:dyDescent="0.25">
      <c r="A410" s="75">
        <v>45918.041666666701</v>
      </c>
      <c r="B410" s="60">
        <v>0.20285455344827599</v>
      </c>
    </row>
    <row r="411" spans="1:2" x14ac:dyDescent="0.25">
      <c r="A411" s="75">
        <v>45918.083333333299</v>
      </c>
      <c r="B411" s="60">
        <v>0.13430863833333301</v>
      </c>
    </row>
    <row r="412" spans="1:2" x14ac:dyDescent="0.25">
      <c r="A412" s="75">
        <v>45918.125</v>
      </c>
      <c r="B412" s="60">
        <v>0.43836486896551702</v>
      </c>
    </row>
    <row r="413" spans="1:2" x14ac:dyDescent="0.25">
      <c r="A413" s="75">
        <v>45918.166666666701</v>
      </c>
      <c r="B413" s="60">
        <v>0.77062185500000002</v>
      </c>
    </row>
    <row r="414" spans="1:2" x14ac:dyDescent="0.25">
      <c r="A414" s="75">
        <v>45918.208333333299</v>
      </c>
      <c r="B414" s="60">
        <v>1.21764081034483</v>
      </c>
    </row>
    <row r="415" spans="1:2" x14ac:dyDescent="0.25">
      <c r="A415" s="75">
        <v>45918.25</v>
      </c>
      <c r="B415" s="60">
        <v>1.2894293999999999</v>
      </c>
    </row>
    <row r="416" spans="1:2" x14ac:dyDescent="0.25">
      <c r="A416" s="75">
        <v>45918.291666666701</v>
      </c>
      <c r="B416" s="60">
        <v>0.57902306206896603</v>
      </c>
    </row>
    <row r="417" spans="1:2" x14ac:dyDescent="0.25">
      <c r="A417" s="75">
        <v>45918.333333333299</v>
      </c>
      <c r="B417" s="60">
        <v>0.39274483333333299</v>
      </c>
    </row>
    <row r="418" spans="1:2" x14ac:dyDescent="0.25">
      <c r="A418" s="75">
        <v>45918.375</v>
      </c>
      <c r="B418" s="60">
        <v>0.55610614999999997</v>
      </c>
    </row>
    <row r="419" spans="1:2" x14ac:dyDescent="0.25">
      <c r="A419" s="75">
        <v>45918.416666666701</v>
      </c>
      <c r="B419" s="60">
        <v>0.79320791666666701</v>
      </c>
    </row>
    <row r="420" spans="1:2" x14ac:dyDescent="0.25">
      <c r="A420" s="75">
        <v>45918.458333333299</v>
      </c>
      <c r="B420" s="60">
        <v>0.17778119137931001</v>
      </c>
    </row>
    <row r="421" spans="1:2" x14ac:dyDescent="0.25">
      <c r="A421" s="75">
        <v>45918.5</v>
      </c>
      <c r="B421" s="60">
        <v>0.101666905</v>
      </c>
    </row>
    <row r="422" spans="1:2" x14ac:dyDescent="0.25">
      <c r="A422" s="75">
        <v>45918.541666666701</v>
      </c>
      <c r="B422" s="60">
        <v>0.32438171034482699</v>
      </c>
    </row>
    <row r="423" spans="1:2" x14ac:dyDescent="0.25">
      <c r="A423" s="75">
        <v>45918.583333333299</v>
      </c>
      <c r="B423" s="60">
        <v>0.44369993666666702</v>
      </c>
    </row>
    <row r="424" spans="1:2" x14ac:dyDescent="0.25">
      <c r="A424" s="75">
        <v>45918.625</v>
      </c>
      <c r="B424" s="60">
        <v>1.1869253965517199</v>
      </c>
    </row>
    <row r="425" spans="1:2" x14ac:dyDescent="0.25">
      <c r="A425" s="75">
        <v>45918.666666666701</v>
      </c>
      <c r="B425" s="60">
        <v>1.2248518833333299</v>
      </c>
    </row>
    <row r="426" spans="1:2" x14ac:dyDescent="0.25">
      <c r="A426" s="75">
        <v>45918.708333333299</v>
      </c>
      <c r="B426" s="60">
        <v>0.61242918275862002</v>
      </c>
    </row>
    <row r="427" spans="1:2" x14ac:dyDescent="0.25">
      <c r="A427" s="75">
        <v>45918.75</v>
      </c>
      <c r="B427" s="60">
        <v>0.83838244666666695</v>
      </c>
    </row>
    <row r="428" spans="1:2" x14ac:dyDescent="0.25">
      <c r="A428" s="75">
        <v>45918.791666666701</v>
      </c>
      <c r="B428" s="60">
        <v>1.4307173448275901</v>
      </c>
    </row>
    <row r="429" spans="1:2" x14ac:dyDescent="0.25">
      <c r="A429" s="75">
        <v>45918.833333333299</v>
      </c>
      <c r="B429" s="60">
        <v>2.51428616666667</v>
      </c>
    </row>
    <row r="430" spans="1:2" x14ac:dyDescent="0.25">
      <c r="A430" s="75">
        <v>45918.875</v>
      </c>
      <c r="B430" s="60">
        <v>0.65023975862068895</v>
      </c>
    </row>
    <row r="431" spans="1:2" x14ac:dyDescent="0.25">
      <c r="A431" s="75">
        <v>45918.916666666701</v>
      </c>
      <c r="B431" s="60">
        <v>1.9495993333333299</v>
      </c>
    </row>
    <row r="432" spans="1:2" x14ac:dyDescent="0.25">
      <c r="A432" s="75">
        <v>45918.958333333299</v>
      </c>
      <c r="B432" s="60">
        <v>0.88934589655172402</v>
      </c>
    </row>
    <row r="433" spans="1:2" x14ac:dyDescent="0.25">
      <c r="A433" s="75">
        <v>45919</v>
      </c>
      <c r="B433" s="60">
        <v>1.15638918333333</v>
      </c>
    </row>
    <row r="434" spans="1:2" x14ac:dyDescent="0.25">
      <c r="A434" s="75">
        <v>45919.041666666701</v>
      </c>
      <c r="B434" s="60">
        <v>0.68965056896551702</v>
      </c>
    </row>
    <row r="435" spans="1:2" x14ac:dyDescent="0.25">
      <c r="A435" s="75">
        <v>45919.083333333299</v>
      </c>
      <c r="B435" s="60">
        <v>0.25335233666666701</v>
      </c>
    </row>
    <row r="436" spans="1:2" x14ac:dyDescent="0.25">
      <c r="A436" s="75">
        <v>45919.125</v>
      </c>
      <c r="B436" s="60">
        <v>0.39565741379310299</v>
      </c>
    </row>
    <row r="437" spans="1:2" x14ac:dyDescent="0.25">
      <c r="A437" s="75">
        <v>45919.166666666701</v>
      </c>
      <c r="B437" s="60">
        <v>0.10451453500000001</v>
      </c>
    </row>
    <row r="438" spans="1:2" x14ac:dyDescent="0.25">
      <c r="A438" s="75">
        <v>45919.208333333299</v>
      </c>
      <c r="B438" s="60">
        <v>0.44042478275862101</v>
      </c>
    </row>
    <row r="439" spans="1:2" x14ac:dyDescent="0.25">
      <c r="A439" s="75">
        <v>45919.25</v>
      </c>
      <c r="B439" s="60">
        <v>0.26038823833333302</v>
      </c>
    </row>
    <row r="440" spans="1:2" x14ac:dyDescent="0.25">
      <c r="A440" s="75">
        <v>45919.291666666701</v>
      </c>
      <c r="B440" s="60">
        <v>1.20690505689655</v>
      </c>
    </row>
    <row r="441" spans="1:2" x14ac:dyDescent="0.25">
      <c r="A441" s="75">
        <v>45919.333333333299</v>
      </c>
      <c r="B441" s="60">
        <v>2.4191448333333301</v>
      </c>
    </row>
    <row r="442" spans="1:2" x14ac:dyDescent="0.25">
      <c r="A442" s="75">
        <v>45919.375</v>
      </c>
      <c r="B442" s="60">
        <v>0.34569920862068998</v>
      </c>
    </row>
    <row r="443" spans="1:2" x14ac:dyDescent="0.25">
      <c r="A443" s="75">
        <v>45919.416666666701</v>
      </c>
      <c r="B443" s="60">
        <v>6.8908511666666603E-2</v>
      </c>
    </row>
    <row r="444" spans="1:2" x14ac:dyDescent="0.25">
      <c r="A444" s="75">
        <v>45919.458333333299</v>
      </c>
      <c r="B444" s="60">
        <v>1.2836528189655201</v>
      </c>
    </row>
    <row r="445" spans="1:2" x14ac:dyDescent="0.25">
      <c r="A445" s="75">
        <v>45919.5</v>
      </c>
      <c r="B445" s="60">
        <v>1.58890856666667</v>
      </c>
    </row>
    <row r="446" spans="1:2" x14ac:dyDescent="0.25">
      <c r="A446" s="75">
        <v>45919.541666666701</v>
      </c>
      <c r="B446" s="60">
        <v>0.96360699999999999</v>
      </c>
    </row>
    <row r="447" spans="1:2" x14ac:dyDescent="0.25">
      <c r="A447" s="75">
        <v>45919.583333333299</v>
      </c>
      <c r="B447" s="60">
        <v>0.31439705000000001</v>
      </c>
    </row>
    <row r="448" spans="1:2" x14ac:dyDescent="0.25">
      <c r="A448" s="75">
        <v>45919.625</v>
      </c>
      <c r="B448" s="60">
        <v>1.96415989482759</v>
      </c>
    </row>
    <row r="449" spans="1:2" x14ac:dyDescent="0.25">
      <c r="A449" s="75">
        <v>45919.666666666701</v>
      </c>
      <c r="B449" s="60">
        <v>1.0878071499999999</v>
      </c>
    </row>
    <row r="450" spans="1:2" x14ac:dyDescent="0.25">
      <c r="A450" s="75">
        <v>45919.708333333299</v>
      </c>
      <c r="B450" s="60">
        <v>2.1117845000000002</v>
      </c>
    </row>
    <row r="451" spans="1:2" x14ac:dyDescent="0.25">
      <c r="A451" s="75">
        <v>45919.75</v>
      </c>
      <c r="B451" s="60">
        <v>6.5615509999999997</v>
      </c>
    </row>
    <row r="452" spans="1:2" x14ac:dyDescent="0.25">
      <c r="A452" s="75">
        <v>45919.791666666701</v>
      </c>
      <c r="B452" s="60">
        <v>3.26600912068966</v>
      </c>
    </row>
    <row r="453" spans="1:2" x14ac:dyDescent="0.25">
      <c r="A453" s="75">
        <v>45919.833333333299</v>
      </c>
      <c r="B453" s="60">
        <v>5.2804095000000002</v>
      </c>
    </row>
    <row r="454" spans="1:2" x14ac:dyDescent="0.25">
      <c r="A454" s="75">
        <v>45919.875</v>
      </c>
      <c r="B454" s="60">
        <v>0.46106043793103402</v>
      </c>
    </row>
    <row r="455" spans="1:2" x14ac:dyDescent="0.25">
      <c r="A455" s="75">
        <v>45919.916666666701</v>
      </c>
      <c r="B455" s="60">
        <v>2.8814713783333299</v>
      </c>
    </row>
    <row r="456" spans="1:2" x14ac:dyDescent="0.25">
      <c r="A456" s="75">
        <v>45919.958333333299</v>
      </c>
      <c r="B456" s="60">
        <v>0.61763776206896603</v>
      </c>
    </row>
    <row r="457" spans="1:2" x14ac:dyDescent="0.25">
      <c r="A457" s="75">
        <v>45920</v>
      </c>
      <c r="B457" s="60">
        <v>0.113350223333333</v>
      </c>
    </row>
    <row r="458" spans="1:2" x14ac:dyDescent="0.25">
      <c r="A458" s="75">
        <v>45920.041666666701</v>
      </c>
      <c r="B458" s="60">
        <v>0.60002633275862105</v>
      </c>
    </row>
    <row r="459" spans="1:2" x14ac:dyDescent="0.25">
      <c r="A459" s="75">
        <v>45920.083333333299</v>
      </c>
      <c r="B459" s="60">
        <v>1.530811505</v>
      </c>
    </row>
    <row r="460" spans="1:2" x14ac:dyDescent="0.25">
      <c r="A460" s="75">
        <v>45920.125</v>
      </c>
      <c r="B460" s="60">
        <v>3.2731472931034502</v>
      </c>
    </row>
    <row r="461" spans="1:2" x14ac:dyDescent="0.25">
      <c r="A461" s="75">
        <v>45920.166666666701</v>
      </c>
      <c r="B461" s="60">
        <v>4.2694080000000003</v>
      </c>
    </row>
    <row r="462" spans="1:2" x14ac:dyDescent="0.25">
      <c r="A462" s="75">
        <v>45920.208333333299</v>
      </c>
      <c r="B462" s="60">
        <v>0.92812205172413798</v>
      </c>
    </row>
    <row r="463" spans="1:2" x14ac:dyDescent="0.25">
      <c r="A463" s="75">
        <v>45920.25</v>
      </c>
      <c r="B463" s="60">
        <v>6.31627266666667</v>
      </c>
    </row>
    <row r="464" spans="1:2" x14ac:dyDescent="0.25">
      <c r="A464" s="75">
        <v>45920.291666666701</v>
      </c>
      <c r="B464" s="60">
        <v>0.37680333103448199</v>
      </c>
    </row>
    <row r="465" spans="1:2" x14ac:dyDescent="0.25">
      <c r="A465" s="75">
        <v>45920.333333333299</v>
      </c>
      <c r="B465" s="60">
        <v>3.6158216666666602E-3</v>
      </c>
    </row>
    <row r="466" spans="1:2" x14ac:dyDescent="0.25">
      <c r="A466" s="75">
        <v>45920.375</v>
      </c>
      <c r="B466" s="60">
        <v>0.66592041896551701</v>
      </c>
    </row>
    <row r="467" spans="1:2" x14ac:dyDescent="0.25">
      <c r="A467" s="75">
        <v>45920.416666666701</v>
      </c>
      <c r="B467" s="60">
        <v>1.48110735</v>
      </c>
    </row>
    <row r="468" spans="1:2" x14ac:dyDescent="0.25">
      <c r="A468" s="75">
        <v>45920.458333333299</v>
      </c>
      <c r="B468" s="60">
        <v>1.6750021896551699</v>
      </c>
    </row>
    <row r="469" spans="1:2" x14ac:dyDescent="0.25">
      <c r="A469" s="75">
        <v>45920.5</v>
      </c>
      <c r="B469" s="60">
        <v>3.63481456666667</v>
      </c>
    </row>
    <row r="470" spans="1:2" x14ac:dyDescent="0.25">
      <c r="A470" s="75">
        <v>45920.541666666701</v>
      </c>
      <c r="B470" s="60">
        <v>5.6445740517241401</v>
      </c>
    </row>
    <row r="471" spans="1:2" x14ac:dyDescent="0.25">
      <c r="A471" s="75">
        <v>45920.583333333299</v>
      </c>
      <c r="B471" s="60">
        <v>0.83417805166666703</v>
      </c>
    </row>
    <row r="472" spans="1:2" x14ac:dyDescent="0.25">
      <c r="A472" s="75">
        <v>45920.625</v>
      </c>
      <c r="B472" s="60">
        <v>4.4356903448275899E-2</v>
      </c>
    </row>
    <row r="473" spans="1:2" x14ac:dyDescent="0.25">
      <c r="A473" s="75">
        <v>45920.666666666701</v>
      </c>
      <c r="B473" s="60">
        <v>0.10381039</v>
      </c>
    </row>
    <row r="474" spans="1:2" x14ac:dyDescent="0.25">
      <c r="A474" s="75">
        <v>45920.708333333299</v>
      </c>
      <c r="B474" s="60">
        <v>1.90133406896552</v>
      </c>
    </row>
    <row r="475" spans="1:2" x14ac:dyDescent="0.25">
      <c r="A475" s="75">
        <v>45920.75</v>
      </c>
      <c r="B475" s="60">
        <v>0.59827627833333297</v>
      </c>
    </row>
    <row r="476" spans="1:2" x14ac:dyDescent="0.25">
      <c r="A476" s="75">
        <v>45920.791666666701</v>
      </c>
      <c r="B476" s="60">
        <v>0.32922408448275903</v>
      </c>
    </row>
    <row r="477" spans="1:2" x14ac:dyDescent="0.25">
      <c r="A477" s="75">
        <v>45920.833333333299</v>
      </c>
      <c r="B477" s="60">
        <v>1.6232910283333299</v>
      </c>
    </row>
    <row r="478" spans="1:2" x14ac:dyDescent="0.25">
      <c r="A478" s="75">
        <v>45920.875</v>
      </c>
      <c r="B478" s="60">
        <v>1.3485388931034501</v>
      </c>
    </row>
    <row r="479" spans="1:2" x14ac:dyDescent="0.25">
      <c r="A479" s="75">
        <v>45920.916666666701</v>
      </c>
      <c r="B479" s="60">
        <v>3.0016314999999998</v>
      </c>
    </row>
    <row r="480" spans="1:2" x14ac:dyDescent="0.25">
      <c r="A480" s="75">
        <v>45920.958333333299</v>
      </c>
      <c r="B480" s="60">
        <v>1.0687612413793099</v>
      </c>
    </row>
    <row r="481" spans="1:2" x14ac:dyDescent="0.25">
      <c r="A481" s="75">
        <v>45921</v>
      </c>
    </row>
    <row r="482" spans="1:2" x14ac:dyDescent="0.25">
      <c r="A482" s="75">
        <v>45921.041666666701</v>
      </c>
      <c r="B482" s="60">
        <v>0.19011667068965499</v>
      </c>
    </row>
    <row r="483" spans="1:2" x14ac:dyDescent="0.25">
      <c r="A483" s="75">
        <v>45921.083333333299</v>
      </c>
      <c r="B483" s="60">
        <v>0.88148317118644104</v>
      </c>
    </row>
    <row r="484" spans="1:2" x14ac:dyDescent="0.25">
      <c r="A484" s="75">
        <v>45921.125</v>
      </c>
      <c r="B484" s="60">
        <v>2.7386198333333298</v>
      </c>
    </row>
    <row r="485" spans="1:2" x14ac:dyDescent="0.25">
      <c r="A485" s="75">
        <v>45921.166666666701</v>
      </c>
      <c r="B485" s="60">
        <v>0.235668715517241</v>
      </c>
    </row>
    <row r="486" spans="1:2" x14ac:dyDescent="0.25">
      <c r="A486" s="75">
        <v>45921.208333333299</v>
      </c>
      <c r="B486" s="60">
        <v>0.35360408333333299</v>
      </c>
    </row>
    <row r="487" spans="1:2" x14ac:dyDescent="0.25">
      <c r="A487" s="75">
        <v>45921.25</v>
      </c>
      <c r="B487" s="60">
        <v>0.62706415517241398</v>
      </c>
    </row>
    <row r="488" spans="1:2" x14ac:dyDescent="0.25">
      <c r="A488" s="75">
        <v>45921.291666666701</v>
      </c>
      <c r="B488" s="60">
        <v>0.98094784999999995</v>
      </c>
    </row>
    <row r="489" spans="1:2" x14ac:dyDescent="0.25">
      <c r="A489" s="75">
        <v>45921.333333333299</v>
      </c>
      <c r="B489" s="60">
        <v>1.41829644827586</v>
      </c>
    </row>
    <row r="490" spans="1:2" x14ac:dyDescent="0.25">
      <c r="A490" s="75">
        <v>45921.375</v>
      </c>
      <c r="B490" s="60">
        <v>0.494389883333333</v>
      </c>
    </row>
    <row r="491" spans="1:2" x14ac:dyDescent="0.25">
      <c r="A491" s="75">
        <v>45921.416666666701</v>
      </c>
      <c r="B491" s="60">
        <v>0.64991058620689701</v>
      </c>
    </row>
    <row r="492" spans="1:2" x14ac:dyDescent="0.25">
      <c r="A492" s="75">
        <v>45921.458333333299</v>
      </c>
      <c r="B492" s="60">
        <v>0.95606176666666598</v>
      </c>
    </row>
    <row r="493" spans="1:2" x14ac:dyDescent="0.25">
      <c r="A493" s="75">
        <v>45921.5</v>
      </c>
      <c r="B493" s="60">
        <v>0.52000186206896604</v>
      </c>
    </row>
    <row r="494" spans="1:2" x14ac:dyDescent="0.25">
      <c r="A494" s="75">
        <v>45921.541666666701</v>
      </c>
      <c r="B494" s="60">
        <v>0.17868107499999999</v>
      </c>
    </row>
    <row r="495" spans="1:2" x14ac:dyDescent="0.25">
      <c r="A495" s="75">
        <v>45921.583333333299</v>
      </c>
      <c r="B495" s="60">
        <v>0.73786977413793098</v>
      </c>
    </row>
    <row r="496" spans="1:2" x14ac:dyDescent="0.25">
      <c r="A496" s="75">
        <v>45921.625</v>
      </c>
      <c r="B496" s="60">
        <v>0.25948412166666701</v>
      </c>
    </row>
    <row r="497" spans="1:2" x14ac:dyDescent="0.25">
      <c r="A497" s="75">
        <v>45921.666666666701</v>
      </c>
      <c r="B497" s="60">
        <v>0.37695502931034502</v>
      </c>
    </row>
    <row r="498" spans="1:2" x14ac:dyDescent="0.25">
      <c r="A498" s="75">
        <v>45921.708333333299</v>
      </c>
      <c r="B498" s="60">
        <v>1.0304899333333299</v>
      </c>
    </row>
    <row r="499" spans="1:2" x14ac:dyDescent="0.25">
      <c r="A499" s="75">
        <v>45921.75</v>
      </c>
      <c r="B499" s="60">
        <v>0.3021529</v>
      </c>
    </row>
    <row r="500" spans="1:2" x14ac:dyDescent="0.25">
      <c r="A500" s="75">
        <v>45921.791666666701</v>
      </c>
      <c r="B500" s="60">
        <v>0.81854190500000001</v>
      </c>
    </row>
    <row r="501" spans="1:2" x14ac:dyDescent="0.25">
      <c r="A501" s="75">
        <v>45921.833333333299</v>
      </c>
      <c r="B501" s="60">
        <v>1.0820779655172399</v>
      </c>
    </row>
    <row r="502" spans="1:2" x14ac:dyDescent="0.25">
      <c r="A502" s="75">
        <v>45921.875</v>
      </c>
      <c r="B502" s="60">
        <v>1.9566867166666699</v>
      </c>
    </row>
    <row r="503" spans="1:2" x14ac:dyDescent="0.25">
      <c r="A503" s="75">
        <v>45921.916666666701</v>
      </c>
      <c r="B503" s="60">
        <v>0.79949637931034501</v>
      </c>
    </row>
    <row r="504" spans="1:2" x14ac:dyDescent="0.25">
      <c r="A504" s="75">
        <v>45921.958333333299</v>
      </c>
      <c r="B504" s="60">
        <v>1.7183018000000001</v>
      </c>
    </row>
    <row r="505" spans="1:2" x14ac:dyDescent="0.25">
      <c r="A505" s="75">
        <v>45922</v>
      </c>
      <c r="B505" s="60">
        <v>0.652986551724138</v>
      </c>
    </row>
    <row r="506" spans="1:2" x14ac:dyDescent="0.25">
      <c r="A506" s="75">
        <v>45922.041666666701</v>
      </c>
      <c r="B506" s="60">
        <v>0.80546830000000003</v>
      </c>
    </row>
    <row r="507" spans="1:2" x14ac:dyDescent="0.25">
      <c r="A507" s="75">
        <v>45922.083333333299</v>
      </c>
      <c r="B507" s="60">
        <v>1.7141134310344801</v>
      </c>
    </row>
    <row r="508" spans="1:2" x14ac:dyDescent="0.25">
      <c r="A508" s="75">
        <v>45922.125</v>
      </c>
      <c r="B508" s="60">
        <v>1.3725194333333299</v>
      </c>
    </row>
    <row r="509" spans="1:2" x14ac:dyDescent="0.25">
      <c r="A509" s="75">
        <v>45922.166666666701</v>
      </c>
      <c r="B509" s="60">
        <v>2.1637981724137898</v>
      </c>
    </row>
    <row r="510" spans="1:2" x14ac:dyDescent="0.25">
      <c r="A510" s="75">
        <v>45922.208333333299</v>
      </c>
      <c r="B510" s="60">
        <v>2.3467433283333299</v>
      </c>
    </row>
    <row r="511" spans="1:2" x14ac:dyDescent="0.25">
      <c r="A511" s="75">
        <v>45922.25</v>
      </c>
      <c r="B511" s="60">
        <v>0.55818717586206901</v>
      </c>
    </row>
    <row r="512" spans="1:2" x14ac:dyDescent="0.25">
      <c r="A512" s="75">
        <v>45922.291666666701</v>
      </c>
      <c r="B512" s="60">
        <v>0.54685631999999995</v>
      </c>
    </row>
    <row r="513" spans="1:2" x14ac:dyDescent="0.25">
      <c r="A513" s="75">
        <v>45922.333333333299</v>
      </c>
      <c r="B513" s="60">
        <v>3.5115475465517201</v>
      </c>
    </row>
    <row r="514" spans="1:2" x14ac:dyDescent="0.25">
      <c r="A514" s="75">
        <v>45922.375</v>
      </c>
      <c r="B514" s="60">
        <v>8.3813798950000002</v>
      </c>
    </row>
    <row r="515" spans="1:2" x14ac:dyDescent="0.25">
      <c r="A515" s="75">
        <v>45922.416666666701</v>
      </c>
      <c r="B515" s="60">
        <v>1.0731015689655199</v>
      </c>
    </row>
    <row r="516" spans="1:2" x14ac:dyDescent="0.25">
      <c r="A516" s="75">
        <v>45922.458333333299</v>
      </c>
      <c r="B516" s="60">
        <v>1.8608976666666699</v>
      </c>
    </row>
    <row r="517" spans="1:2" x14ac:dyDescent="0.25">
      <c r="A517" s="75">
        <v>45922.5</v>
      </c>
      <c r="B517" s="60">
        <v>0.96302993103448298</v>
      </c>
    </row>
    <row r="518" spans="1:2" x14ac:dyDescent="0.25">
      <c r="A518" s="75">
        <v>45922.541666666701</v>
      </c>
      <c r="B518" s="60">
        <v>1.0324460766666701</v>
      </c>
    </row>
    <row r="519" spans="1:2" x14ac:dyDescent="0.25">
      <c r="A519" s="75">
        <v>45922.583333333299</v>
      </c>
      <c r="B519" s="60">
        <v>0.26337848275862102</v>
      </c>
    </row>
    <row r="520" spans="1:2" x14ac:dyDescent="0.25">
      <c r="A520" s="75">
        <v>45922.625</v>
      </c>
      <c r="B520" s="60">
        <v>0.24693791166666701</v>
      </c>
    </row>
    <row r="521" spans="1:2" x14ac:dyDescent="0.25">
      <c r="A521" s="75">
        <v>45922.666666666701</v>
      </c>
      <c r="B521" s="60">
        <v>0.82173239655172403</v>
      </c>
    </row>
    <row r="522" spans="1:2" x14ac:dyDescent="0.25">
      <c r="A522" s="75">
        <v>45922.708333333299</v>
      </c>
      <c r="B522" s="60">
        <v>1.0406215666666701</v>
      </c>
    </row>
    <row r="523" spans="1:2" x14ac:dyDescent="0.25">
      <c r="A523" s="75">
        <v>45922.75</v>
      </c>
      <c r="B523" s="60">
        <v>0.59909064137931001</v>
      </c>
    </row>
    <row r="524" spans="1:2" x14ac:dyDescent="0.25">
      <c r="A524" s="75">
        <v>45922.791666666701</v>
      </c>
      <c r="B524" s="60">
        <v>0.85110011666666696</v>
      </c>
    </row>
    <row r="525" spans="1:2" x14ac:dyDescent="0.25">
      <c r="A525" s="75">
        <v>45922.833333333299</v>
      </c>
      <c r="B525" s="60">
        <v>5.9118763965517198</v>
      </c>
    </row>
    <row r="526" spans="1:2" x14ac:dyDescent="0.25">
      <c r="A526" s="75">
        <v>45922.875</v>
      </c>
      <c r="B526" s="60">
        <v>2.12448455</v>
      </c>
    </row>
    <row r="527" spans="1:2" x14ac:dyDescent="0.25">
      <c r="A527" s="75">
        <v>45922.916666666701</v>
      </c>
      <c r="B527" s="60">
        <v>2.2300500689655198</v>
      </c>
    </row>
    <row r="528" spans="1:2" x14ac:dyDescent="0.25">
      <c r="A528" s="75">
        <v>45922.958333333299</v>
      </c>
      <c r="B528" s="60">
        <v>1.5902374500000001</v>
      </c>
    </row>
    <row r="529" spans="1:2" x14ac:dyDescent="0.25">
      <c r="A529" s="75">
        <v>45923</v>
      </c>
      <c r="B529" s="60">
        <v>0.90582744827586203</v>
      </c>
    </row>
    <row r="530" spans="1:2" x14ac:dyDescent="0.25">
      <c r="A530" s="75">
        <v>45923.041666666701</v>
      </c>
      <c r="B530" s="60">
        <v>1.5402826166666701</v>
      </c>
    </row>
    <row r="531" spans="1:2" x14ac:dyDescent="0.25">
      <c r="A531" s="75">
        <v>45923.083333333299</v>
      </c>
      <c r="B531" s="60">
        <v>0.59620317586206895</v>
      </c>
    </row>
    <row r="532" spans="1:2" x14ac:dyDescent="0.25">
      <c r="A532" s="75">
        <v>45923.125</v>
      </c>
      <c r="B532" s="60">
        <v>1.4281825616666699</v>
      </c>
    </row>
    <row r="533" spans="1:2" x14ac:dyDescent="0.25">
      <c r="A533" s="75">
        <v>45923.166666666701</v>
      </c>
      <c r="B533" s="60">
        <v>0.41938464137930997</v>
      </c>
    </row>
    <row r="534" spans="1:2" x14ac:dyDescent="0.25">
      <c r="A534" s="75">
        <v>45923.208333333299</v>
      </c>
      <c r="B534" s="60">
        <v>0.30859735500000002</v>
      </c>
    </row>
    <row r="535" spans="1:2" x14ac:dyDescent="0.25">
      <c r="A535" s="75">
        <v>45923.25</v>
      </c>
      <c r="B535" s="60">
        <v>1.8108063741379301</v>
      </c>
    </row>
    <row r="536" spans="1:2" x14ac:dyDescent="0.25">
      <c r="A536" s="75">
        <v>45923.291666666701</v>
      </c>
      <c r="B536" s="60">
        <v>3.1285969666666702</v>
      </c>
    </row>
    <row r="537" spans="1:2" x14ac:dyDescent="0.25">
      <c r="A537" s="75">
        <v>45923.333333333299</v>
      </c>
      <c r="B537" s="60">
        <v>8.2182226379310404</v>
      </c>
    </row>
    <row r="538" spans="1:2" x14ac:dyDescent="0.25">
      <c r="A538" s="75">
        <v>45923.375</v>
      </c>
      <c r="B538" s="60">
        <v>43.442976166666703</v>
      </c>
    </row>
    <row r="539" spans="1:2" x14ac:dyDescent="0.25">
      <c r="A539" s="75">
        <v>45923.416666666701</v>
      </c>
      <c r="B539" s="60">
        <v>0.381642182758621</v>
      </c>
    </row>
    <row r="540" spans="1:2" x14ac:dyDescent="0.25">
      <c r="A540" s="75">
        <v>45923.458333333299</v>
      </c>
      <c r="B540" s="60">
        <v>4.0227739999999998E-2</v>
      </c>
    </row>
    <row r="541" spans="1:2" x14ac:dyDescent="0.25">
      <c r="A541" s="75">
        <v>45923.5</v>
      </c>
      <c r="B541" s="60">
        <v>0.67359150000000001</v>
      </c>
    </row>
    <row r="542" spans="1:2" x14ac:dyDescent="0.25">
      <c r="A542" s="75">
        <v>45923.541666666701</v>
      </c>
      <c r="B542" s="60">
        <v>0.11532751500000001</v>
      </c>
    </row>
    <row r="543" spans="1:2" x14ac:dyDescent="0.25">
      <c r="A543" s="75">
        <v>45923.583333333299</v>
      </c>
      <c r="B543" s="60">
        <v>0.93688944827586196</v>
      </c>
    </row>
    <row r="544" spans="1:2" x14ac:dyDescent="0.25">
      <c r="A544" s="75">
        <v>45923.625</v>
      </c>
      <c r="B544" s="60">
        <v>0.53573011666666703</v>
      </c>
    </row>
    <row r="545" spans="1:2" x14ac:dyDescent="0.25">
      <c r="A545" s="75">
        <v>45923.666666666701</v>
      </c>
      <c r="B545" s="60">
        <v>0.97168918965517204</v>
      </c>
    </row>
    <row r="546" spans="1:2" x14ac:dyDescent="0.25">
      <c r="A546" s="75">
        <v>45923.708333333299</v>
      </c>
      <c r="B546" s="60">
        <v>2.9852866666666702</v>
      </c>
    </row>
    <row r="547" spans="1:2" x14ac:dyDescent="0.25">
      <c r="A547" s="75">
        <v>45923.75</v>
      </c>
      <c r="B547" s="60">
        <v>0.43513264827586201</v>
      </c>
    </row>
    <row r="548" spans="1:2" x14ac:dyDescent="0.25">
      <c r="A548" s="75">
        <v>45923.791666666701</v>
      </c>
      <c r="B548" s="60">
        <v>0.69927983333333299</v>
      </c>
    </row>
    <row r="549" spans="1:2" x14ac:dyDescent="0.25">
      <c r="A549" s="75">
        <v>45923.833333333299</v>
      </c>
      <c r="B549" s="60">
        <v>1.144601</v>
      </c>
    </row>
    <row r="550" spans="1:2" x14ac:dyDescent="0.25">
      <c r="A550" s="75">
        <v>45923.875</v>
      </c>
      <c r="B550" s="60">
        <v>2.85387683333333</v>
      </c>
    </row>
    <row r="551" spans="1:2" x14ac:dyDescent="0.25">
      <c r="A551" s="75">
        <v>45923.916666666701</v>
      </c>
      <c r="B551" s="60">
        <v>2.6439225344827602</v>
      </c>
    </row>
    <row r="552" spans="1:2" x14ac:dyDescent="0.25">
      <c r="A552" s="75">
        <v>45923.958333333299</v>
      </c>
      <c r="B552" s="60">
        <v>5.0138765000000003</v>
      </c>
    </row>
    <row r="553" spans="1:2" x14ac:dyDescent="0.25">
      <c r="A553" s="75">
        <v>45924</v>
      </c>
      <c r="B553" s="60">
        <v>3.3004563793103499</v>
      </c>
    </row>
    <row r="554" spans="1:2" x14ac:dyDescent="0.25">
      <c r="A554" s="75">
        <v>45924.041666666701</v>
      </c>
      <c r="B554" s="60">
        <v>3.4581297666666702</v>
      </c>
    </row>
    <row r="555" spans="1:2" x14ac:dyDescent="0.25">
      <c r="A555" s="75">
        <v>45924.083333333299</v>
      </c>
      <c r="B555" s="60">
        <v>6.3705766655172402</v>
      </c>
    </row>
    <row r="556" spans="1:2" x14ac:dyDescent="0.25">
      <c r="A556" s="75">
        <v>45924.125</v>
      </c>
      <c r="B556" s="60">
        <v>36.976603333333301</v>
      </c>
    </row>
    <row r="557" spans="1:2" x14ac:dyDescent="0.25">
      <c r="A557" s="75">
        <v>45924.166666666701</v>
      </c>
      <c r="B557" s="60">
        <v>1.74372114482759</v>
      </c>
    </row>
    <row r="558" spans="1:2" x14ac:dyDescent="0.25">
      <c r="A558" s="75">
        <v>45924.208333333299</v>
      </c>
    </row>
    <row r="559" spans="1:2" x14ac:dyDescent="0.25">
      <c r="A559" s="75">
        <v>45924.25</v>
      </c>
      <c r="B559" s="60">
        <v>0.486899358620689</v>
      </c>
    </row>
    <row r="560" spans="1:2" x14ac:dyDescent="0.25">
      <c r="A560" s="75">
        <v>45924.291666666701</v>
      </c>
      <c r="B560" s="60">
        <v>0.100096641666667</v>
      </c>
    </row>
    <row r="561" spans="1:2" x14ac:dyDescent="0.25">
      <c r="A561" s="75">
        <v>45924.333333333299</v>
      </c>
      <c r="B561" s="60">
        <v>0.56964880689655195</v>
      </c>
    </row>
    <row r="562" spans="1:2" x14ac:dyDescent="0.25">
      <c r="A562" s="75">
        <v>45924.375</v>
      </c>
      <c r="B562" s="60">
        <v>3.9176153333333297E-2</v>
      </c>
    </row>
    <row r="563" spans="1:2" x14ac:dyDescent="0.25">
      <c r="A563" s="75">
        <v>45924.416666666701</v>
      </c>
      <c r="B563" s="60">
        <v>8.7511751724137901E-2</v>
      </c>
    </row>
    <row r="564" spans="1:2" x14ac:dyDescent="0.25">
      <c r="A564" s="75">
        <v>45924.458333333299</v>
      </c>
      <c r="B564" s="60">
        <v>1.11111166666667E-2</v>
      </c>
    </row>
    <row r="565" spans="1:2" x14ac:dyDescent="0.25">
      <c r="A565" s="75">
        <v>45924.5</v>
      </c>
      <c r="B565" s="60">
        <v>0.43328169999999999</v>
      </c>
    </row>
    <row r="566" spans="1:2" x14ac:dyDescent="0.25">
      <c r="A566" s="75">
        <v>45924.541666666701</v>
      </c>
      <c r="B566" s="60">
        <v>0.42514763999999999</v>
      </c>
    </row>
    <row r="567" spans="1:2" x14ac:dyDescent="0.25">
      <c r="A567" s="75">
        <v>45924.583333333299</v>
      </c>
      <c r="B567" s="60">
        <v>0.33698651206896502</v>
      </c>
    </row>
    <row r="568" spans="1:2" x14ac:dyDescent="0.25">
      <c r="A568" s="75">
        <v>45924.625</v>
      </c>
      <c r="B568" s="60">
        <v>0.33092908166666701</v>
      </c>
    </row>
    <row r="569" spans="1:2" x14ac:dyDescent="0.25">
      <c r="A569" s="75">
        <v>45924.666666666701</v>
      </c>
      <c r="B569" s="60">
        <v>2.0771335689655199</v>
      </c>
    </row>
    <row r="570" spans="1:2" x14ac:dyDescent="0.25">
      <c r="A570" s="75">
        <v>45924.708333333299</v>
      </c>
      <c r="B570" s="60">
        <v>1.27937186666667</v>
      </c>
    </row>
    <row r="571" spans="1:2" x14ac:dyDescent="0.25">
      <c r="A571" s="75">
        <v>45924.75</v>
      </c>
      <c r="B571" s="60">
        <v>0.53713957586206895</v>
      </c>
    </row>
    <row r="572" spans="1:2" x14ac:dyDescent="0.25">
      <c r="A572" s="75">
        <v>45924.791666666701</v>
      </c>
      <c r="B572" s="60">
        <v>0.413020891666667</v>
      </c>
    </row>
    <row r="573" spans="1:2" x14ac:dyDescent="0.25">
      <c r="A573" s="75">
        <v>45924.833333333299</v>
      </c>
      <c r="B573" s="60">
        <v>1.05123444827586</v>
      </c>
    </row>
    <row r="574" spans="1:2" x14ac:dyDescent="0.25">
      <c r="A574" s="75">
        <v>45924.875</v>
      </c>
      <c r="B574" s="60">
        <v>1.9859656666666701</v>
      </c>
    </row>
    <row r="575" spans="1:2" x14ac:dyDescent="0.25">
      <c r="A575" s="75">
        <v>45924.916666666701</v>
      </c>
      <c r="B575" s="60">
        <v>8.0129958620689598E-2</v>
      </c>
    </row>
    <row r="576" spans="1:2" x14ac:dyDescent="0.25">
      <c r="A576" s="75">
        <v>45924.958333333299</v>
      </c>
      <c r="B576" s="60">
        <v>4.0313523333333302E-2</v>
      </c>
    </row>
    <row r="577" spans="1:2" x14ac:dyDescent="0.25">
      <c r="A577" s="75">
        <v>45925</v>
      </c>
      <c r="B577" s="60">
        <v>0.70219982241379297</v>
      </c>
    </row>
    <row r="578" spans="1:2" x14ac:dyDescent="0.25">
      <c r="A578" s="75">
        <v>45925.041666666701</v>
      </c>
      <c r="B578" s="60">
        <v>2.1769690000000002</v>
      </c>
    </row>
    <row r="579" spans="1:2" x14ac:dyDescent="0.25">
      <c r="A579" s="75">
        <v>45925.083333333299</v>
      </c>
      <c r="B579" s="60">
        <v>2.22509863793104</v>
      </c>
    </row>
    <row r="580" spans="1:2" x14ac:dyDescent="0.25">
      <c r="A580" s="75">
        <v>45925.125</v>
      </c>
      <c r="B580" s="60">
        <v>5.3976981000000004</v>
      </c>
    </row>
    <row r="581" spans="1:2" x14ac:dyDescent="0.25">
      <c r="A581" s="75">
        <v>45925.166666666701</v>
      </c>
      <c r="B581" s="60">
        <v>2.4477009724137901</v>
      </c>
    </row>
    <row r="582" spans="1:2" x14ac:dyDescent="0.25">
      <c r="A582" s="75">
        <v>45925.208333333299</v>
      </c>
      <c r="B582" s="60">
        <v>5.3392793049999998</v>
      </c>
    </row>
    <row r="583" spans="1:2" x14ac:dyDescent="0.25">
      <c r="A583" s="75">
        <v>45925.25</v>
      </c>
      <c r="B583" s="60">
        <v>10.1044696551724</v>
      </c>
    </row>
    <row r="584" spans="1:2" x14ac:dyDescent="0.25">
      <c r="A584" s="75">
        <v>45925.291666666701</v>
      </c>
      <c r="B584" s="60">
        <v>14.523693833333301</v>
      </c>
    </row>
    <row r="585" spans="1:2" x14ac:dyDescent="0.25">
      <c r="A585" s="75">
        <v>45925.333333333299</v>
      </c>
      <c r="B585" s="60">
        <v>5.8695598103448301</v>
      </c>
    </row>
    <row r="586" spans="1:2" x14ac:dyDescent="0.25">
      <c r="A586" s="75">
        <v>45925.375</v>
      </c>
      <c r="B586" s="60">
        <v>25.3026050333333</v>
      </c>
    </row>
    <row r="587" spans="1:2" x14ac:dyDescent="0.25">
      <c r="A587" s="75">
        <v>45925.416666666701</v>
      </c>
      <c r="B587" s="60">
        <v>5.9544086206896503E-3</v>
      </c>
    </row>
    <row r="588" spans="1:2" x14ac:dyDescent="0.25">
      <c r="A588" s="75">
        <v>45925.458333333299</v>
      </c>
    </row>
    <row r="589" spans="1:2" x14ac:dyDescent="0.25">
      <c r="A589" s="75">
        <v>45925.5</v>
      </c>
      <c r="B589" s="60">
        <v>1.0621632586206899</v>
      </c>
    </row>
    <row r="590" spans="1:2" x14ac:dyDescent="0.25">
      <c r="A590" s="75">
        <v>45925.541666666701</v>
      </c>
      <c r="B590" s="60">
        <v>0.70020479000000002</v>
      </c>
    </row>
    <row r="591" spans="1:2" x14ac:dyDescent="0.25">
      <c r="A591" s="75">
        <v>45925.583333333299</v>
      </c>
      <c r="B591" s="60">
        <v>2.2230268275862102</v>
      </c>
    </row>
    <row r="592" spans="1:2" x14ac:dyDescent="0.25">
      <c r="A592" s="75">
        <v>45925.625</v>
      </c>
      <c r="B592" s="60">
        <v>1.4704093333333299</v>
      </c>
    </row>
    <row r="593" spans="1:2" x14ac:dyDescent="0.25">
      <c r="A593" s="75">
        <v>45925.666666666701</v>
      </c>
      <c r="B593" s="60">
        <v>0.669087827586207</v>
      </c>
    </row>
    <row r="594" spans="1:2" x14ac:dyDescent="0.25">
      <c r="A594" s="75">
        <v>45925.708333333299</v>
      </c>
      <c r="B594" s="60">
        <v>1.66712113333333</v>
      </c>
    </row>
    <row r="595" spans="1:2" x14ac:dyDescent="0.25">
      <c r="A595" s="75">
        <v>45925.75</v>
      </c>
      <c r="B595" s="60">
        <v>0.91668105172413805</v>
      </c>
    </row>
    <row r="596" spans="1:2" x14ac:dyDescent="0.25">
      <c r="A596" s="75">
        <v>45925.791666666701</v>
      </c>
      <c r="B596" s="60">
        <v>0.60002301666666602</v>
      </c>
    </row>
    <row r="597" spans="1:2" x14ac:dyDescent="0.25">
      <c r="A597" s="75">
        <v>45925.833333333299</v>
      </c>
      <c r="B597" s="60">
        <v>1.66192277586207</v>
      </c>
    </row>
    <row r="598" spans="1:2" x14ac:dyDescent="0.25">
      <c r="A598" s="75">
        <v>45925.875</v>
      </c>
      <c r="B598" s="60">
        <v>3.2727806666666699</v>
      </c>
    </row>
    <row r="599" spans="1:2" x14ac:dyDescent="0.25">
      <c r="A599" s="75">
        <v>45925.916666666701</v>
      </c>
      <c r="B599" s="60">
        <v>1.38306924137931</v>
      </c>
    </row>
    <row r="600" spans="1:2" x14ac:dyDescent="0.25">
      <c r="A600" s="75">
        <v>45925.958333333299</v>
      </c>
      <c r="B600" s="60">
        <v>2.9068086499999999</v>
      </c>
    </row>
    <row r="601" spans="1:2" x14ac:dyDescent="0.25">
      <c r="A601" s="75">
        <v>45926</v>
      </c>
      <c r="B601" s="60">
        <v>1.5597696206896601</v>
      </c>
    </row>
    <row r="602" spans="1:2" x14ac:dyDescent="0.25">
      <c r="A602" s="75">
        <v>45926.041666666701</v>
      </c>
      <c r="B602" s="60">
        <v>4.4391358333333297</v>
      </c>
    </row>
    <row r="603" spans="1:2" x14ac:dyDescent="0.25">
      <c r="A603" s="75">
        <v>45926.083333333299</v>
      </c>
      <c r="B603" s="60">
        <v>2.5502266965517202</v>
      </c>
    </row>
    <row r="604" spans="1:2" x14ac:dyDescent="0.25">
      <c r="A604" s="75">
        <v>45926.125</v>
      </c>
      <c r="B604" s="60">
        <v>2.7807105499999998</v>
      </c>
    </row>
    <row r="605" spans="1:2" x14ac:dyDescent="0.25">
      <c r="A605" s="75">
        <v>45926.166666666701</v>
      </c>
      <c r="B605" s="60">
        <v>4.3365748793103496</v>
      </c>
    </row>
    <row r="606" spans="1:2" x14ac:dyDescent="0.25">
      <c r="A606" s="75">
        <v>45926.208333333299</v>
      </c>
      <c r="B606" s="60">
        <v>12.339916499999999</v>
      </c>
    </row>
    <row r="607" spans="1:2" x14ac:dyDescent="0.25">
      <c r="A607" s="75">
        <v>45926.25</v>
      </c>
      <c r="B607" s="60">
        <v>5.40616115</v>
      </c>
    </row>
    <row r="608" spans="1:2" x14ac:dyDescent="0.25">
      <c r="A608" s="75">
        <v>45926.291666666701</v>
      </c>
      <c r="B608" s="60">
        <v>1.55634452166667</v>
      </c>
    </row>
    <row r="609" spans="1:2" x14ac:dyDescent="0.25">
      <c r="A609" s="75">
        <v>45926.333333333299</v>
      </c>
      <c r="B609" s="60">
        <v>3.7933112637930999</v>
      </c>
    </row>
    <row r="610" spans="1:2" x14ac:dyDescent="0.25">
      <c r="A610" s="75">
        <v>45926.375</v>
      </c>
      <c r="B610" s="60">
        <v>55.4754066666667</v>
      </c>
    </row>
    <row r="611" spans="1:2" x14ac:dyDescent="0.25">
      <c r="A611" s="75">
        <v>45926.416666666701</v>
      </c>
      <c r="B611" s="60">
        <v>1.51601190172414</v>
      </c>
    </row>
    <row r="612" spans="1:2" x14ac:dyDescent="0.25">
      <c r="A612" s="75">
        <v>45926.458333333299</v>
      </c>
    </row>
    <row r="613" spans="1:2" x14ac:dyDescent="0.25">
      <c r="A613" s="75">
        <v>45926.5</v>
      </c>
      <c r="B613" s="60">
        <v>0.44560477413793098</v>
      </c>
    </row>
    <row r="614" spans="1:2" x14ac:dyDescent="0.25">
      <c r="A614" s="75">
        <v>45926.541666666701</v>
      </c>
      <c r="B614" s="60">
        <v>2.1412420000000001E-2</v>
      </c>
    </row>
    <row r="615" spans="1:2" x14ac:dyDescent="0.25">
      <c r="A615" s="75">
        <v>45926.583333333299</v>
      </c>
      <c r="B615" s="60">
        <v>0.891393189655172</v>
      </c>
    </row>
    <row r="616" spans="1:2" x14ac:dyDescent="0.25">
      <c r="A616" s="75">
        <v>45926.625</v>
      </c>
      <c r="B616" s="60">
        <v>0.86551624999999999</v>
      </c>
    </row>
    <row r="617" spans="1:2" x14ac:dyDescent="0.25">
      <c r="A617" s="75">
        <v>45926.666666666701</v>
      </c>
      <c r="B617" s="60">
        <v>2.0056525862068999</v>
      </c>
    </row>
    <row r="618" spans="1:2" x14ac:dyDescent="0.25">
      <c r="A618" s="75">
        <v>45926.708333333299</v>
      </c>
      <c r="B618" s="60">
        <v>5.3665729999999998</v>
      </c>
    </row>
    <row r="619" spans="1:2" x14ac:dyDescent="0.25">
      <c r="A619" s="75">
        <v>45926.75</v>
      </c>
      <c r="B619" s="60">
        <v>2.2101803448275898</v>
      </c>
    </row>
    <row r="620" spans="1:2" x14ac:dyDescent="0.25">
      <c r="A620" s="75">
        <v>45926.791666666701</v>
      </c>
      <c r="B620" s="60">
        <v>4.7332726333333301</v>
      </c>
    </row>
    <row r="621" spans="1:2" x14ac:dyDescent="0.25">
      <c r="A621" s="75">
        <v>45926.833333333299</v>
      </c>
      <c r="B621" s="60">
        <v>0.50333102931034501</v>
      </c>
    </row>
    <row r="622" spans="1:2" x14ac:dyDescent="0.25">
      <c r="A622" s="75">
        <v>45926.875</v>
      </c>
    </row>
    <row r="623" spans="1:2" x14ac:dyDescent="0.25">
      <c r="A623" s="75">
        <v>45926.916666666701</v>
      </c>
      <c r="B623" s="60">
        <v>0.96775502241379296</v>
      </c>
    </row>
    <row r="624" spans="1:2" x14ac:dyDescent="0.25">
      <c r="A624" s="75">
        <v>45926.958333333299</v>
      </c>
      <c r="B624" s="60">
        <v>0.71985508666666698</v>
      </c>
    </row>
    <row r="625" spans="1:2" x14ac:dyDescent="0.25">
      <c r="A625" s="75">
        <v>45927</v>
      </c>
      <c r="B625" s="60">
        <v>0.62817034482758605</v>
      </c>
    </row>
    <row r="626" spans="1:2" x14ac:dyDescent="0.25">
      <c r="A626" s="75">
        <v>45927.041666666701</v>
      </c>
      <c r="B626" s="60">
        <v>2.0514588333333299E-2</v>
      </c>
    </row>
    <row r="627" spans="1:2" x14ac:dyDescent="0.25">
      <c r="A627" s="75">
        <v>45927.083333333299</v>
      </c>
      <c r="B627" s="60">
        <v>2.74127051724138</v>
      </c>
    </row>
    <row r="628" spans="1:2" x14ac:dyDescent="0.25">
      <c r="A628" s="75">
        <v>45927.125</v>
      </c>
      <c r="B628" s="60">
        <v>6.14302216666667</v>
      </c>
    </row>
    <row r="629" spans="1:2" x14ac:dyDescent="0.25">
      <c r="A629" s="75">
        <v>45927.166666666701</v>
      </c>
      <c r="B629" s="60">
        <v>1.7711280517241399</v>
      </c>
    </row>
    <row r="630" spans="1:2" x14ac:dyDescent="0.25">
      <c r="A630" s="75">
        <v>45927.208333333299</v>
      </c>
      <c r="B630" s="60">
        <v>3.24714533333333</v>
      </c>
    </row>
    <row r="631" spans="1:2" x14ac:dyDescent="0.25">
      <c r="A631" s="75">
        <v>45927.25</v>
      </c>
      <c r="B631" s="60">
        <v>2.8388829655172398</v>
      </c>
    </row>
    <row r="632" spans="1:2" x14ac:dyDescent="0.25">
      <c r="A632" s="75">
        <v>45927.291666666701</v>
      </c>
      <c r="B632" s="60">
        <v>7.6228965000000004</v>
      </c>
    </row>
    <row r="633" spans="1:2" x14ac:dyDescent="0.25">
      <c r="A633" s="75">
        <v>45927.333333333299</v>
      </c>
      <c r="B633" s="60">
        <v>0.84076743103448304</v>
      </c>
    </row>
    <row r="634" spans="1:2" x14ac:dyDescent="0.25">
      <c r="A634" s="75">
        <v>45927.375</v>
      </c>
      <c r="B634" s="60">
        <v>0.367730891666667</v>
      </c>
    </row>
    <row r="635" spans="1:2" x14ac:dyDescent="0.25">
      <c r="A635" s="75">
        <v>45927.416666666701</v>
      </c>
      <c r="B635" s="60">
        <v>0.55154059655172405</v>
      </c>
    </row>
    <row r="636" spans="1:2" x14ac:dyDescent="0.25">
      <c r="A636" s="75">
        <v>45927.458333333299</v>
      </c>
      <c r="B636" s="60">
        <v>6.6709683333333297E-2</v>
      </c>
    </row>
    <row r="637" spans="1:2" x14ac:dyDescent="0.25">
      <c r="A637" s="75">
        <v>45927.5</v>
      </c>
      <c r="B637" s="60">
        <v>0.72349501206896505</v>
      </c>
    </row>
    <row r="638" spans="1:2" x14ac:dyDescent="0.25">
      <c r="A638" s="75">
        <v>45927.541666666701</v>
      </c>
      <c r="B638" s="60">
        <v>0.173137133333333</v>
      </c>
    </row>
    <row r="639" spans="1:2" x14ac:dyDescent="0.25">
      <c r="A639" s="75">
        <v>45927.583333333299</v>
      </c>
      <c r="B639" s="60">
        <v>3.9078476724137898</v>
      </c>
    </row>
    <row r="640" spans="1:2" x14ac:dyDescent="0.25">
      <c r="A640" s="75">
        <v>45927.625</v>
      </c>
      <c r="B640" s="60">
        <v>7.3087237833333303</v>
      </c>
    </row>
    <row r="641" spans="1:2" x14ac:dyDescent="0.25">
      <c r="A641" s="75">
        <v>45927.666666666701</v>
      </c>
      <c r="B641" s="60">
        <v>0.37980499310344801</v>
      </c>
    </row>
    <row r="642" spans="1:2" x14ac:dyDescent="0.25">
      <c r="A642" s="75">
        <v>45927.708333333299</v>
      </c>
      <c r="B642" s="60">
        <v>7.5842850000000003E-2</v>
      </c>
    </row>
    <row r="643" spans="1:2" x14ac:dyDescent="0.25">
      <c r="A643" s="75">
        <v>45927.75</v>
      </c>
      <c r="B643" s="60">
        <v>2.6159550120689699</v>
      </c>
    </row>
    <row r="644" spans="1:2" x14ac:dyDescent="0.25">
      <c r="A644" s="75">
        <v>45927.791666666701</v>
      </c>
      <c r="B644" s="60">
        <v>1.0936609100000001</v>
      </c>
    </row>
    <row r="645" spans="1:2" x14ac:dyDescent="0.25">
      <c r="A645" s="75">
        <v>45927.833333333299</v>
      </c>
      <c r="B645" s="60">
        <v>3.1805773620689699</v>
      </c>
    </row>
    <row r="646" spans="1:2" x14ac:dyDescent="0.25">
      <c r="A646" s="75">
        <v>45927.875</v>
      </c>
      <c r="B646" s="60">
        <v>8.4183478333333301</v>
      </c>
    </row>
    <row r="647" spans="1:2" x14ac:dyDescent="0.25">
      <c r="A647" s="75">
        <v>45927.916666666701</v>
      </c>
      <c r="B647" s="60">
        <v>0.87775110862068995</v>
      </c>
    </row>
    <row r="648" spans="1:2" x14ac:dyDescent="0.25">
      <c r="A648" s="75">
        <v>45927.958333333299</v>
      </c>
      <c r="B648" s="60">
        <v>2.2206246833333299</v>
      </c>
    </row>
    <row r="649" spans="1:2" x14ac:dyDescent="0.25">
      <c r="A649" s="75">
        <v>45928</v>
      </c>
      <c r="B649" s="60">
        <v>2.16181870689655</v>
      </c>
    </row>
    <row r="650" spans="1:2" x14ac:dyDescent="0.25">
      <c r="A650" s="75">
        <v>45928.041666666701</v>
      </c>
      <c r="B650" s="60">
        <v>1.46353656666667</v>
      </c>
    </row>
    <row r="651" spans="1:2" x14ac:dyDescent="0.25">
      <c r="A651" s="75">
        <v>45928.083333333299</v>
      </c>
      <c r="B651" s="60">
        <v>0.89731992203389799</v>
      </c>
    </row>
    <row r="652" spans="1:2" x14ac:dyDescent="0.25">
      <c r="A652" s="75">
        <v>45928.125</v>
      </c>
      <c r="B652" s="60">
        <v>5.8516476666666701</v>
      </c>
    </row>
    <row r="653" spans="1:2" x14ac:dyDescent="0.25">
      <c r="A653" s="75">
        <v>45928.166666666701</v>
      </c>
      <c r="B653" s="60">
        <v>0.180256413793104</v>
      </c>
    </row>
    <row r="654" spans="1:2" x14ac:dyDescent="0.25">
      <c r="A654" s="75">
        <v>45928.208333333299</v>
      </c>
      <c r="B654" s="60">
        <v>8.8937549999999997E-3</v>
      </c>
    </row>
    <row r="655" spans="1:2" x14ac:dyDescent="0.25">
      <c r="A655" s="75">
        <v>45928.25</v>
      </c>
      <c r="B655" s="60">
        <v>0.10686362068965501</v>
      </c>
    </row>
    <row r="656" spans="1:2" x14ac:dyDescent="0.25">
      <c r="A656" s="75">
        <v>45928.291666666701</v>
      </c>
      <c r="B656" s="60">
        <v>1.0326728966666701</v>
      </c>
    </row>
    <row r="657" spans="1:2" x14ac:dyDescent="0.25">
      <c r="A657" s="75">
        <v>45928.333333333299</v>
      </c>
      <c r="B657" s="60">
        <v>0.25745706896551701</v>
      </c>
    </row>
    <row r="658" spans="1:2" x14ac:dyDescent="0.25">
      <c r="A658" s="75">
        <v>45928.375</v>
      </c>
      <c r="B658" s="60">
        <v>0.70194331499999996</v>
      </c>
    </row>
    <row r="659" spans="1:2" x14ac:dyDescent="0.25">
      <c r="A659" s="75">
        <v>45928.416666666701</v>
      </c>
      <c r="B659" s="60">
        <v>9.4121034482758607E-3</v>
      </c>
    </row>
    <row r="660" spans="1:2" x14ac:dyDescent="0.25">
      <c r="A660" s="75">
        <v>45928.458333333299</v>
      </c>
      <c r="B660" s="60">
        <v>2.7777833333333002E-4</v>
      </c>
    </row>
    <row r="661" spans="1:2" x14ac:dyDescent="0.25">
      <c r="A661" s="75">
        <v>45928.5</v>
      </c>
      <c r="B661" s="60">
        <v>3.9749386206896602E-2</v>
      </c>
    </row>
    <row r="662" spans="1:2" x14ac:dyDescent="0.25">
      <c r="A662" s="75">
        <v>45928.541666666701</v>
      </c>
      <c r="B662" s="60">
        <v>2.7777779999999998E-2</v>
      </c>
    </row>
    <row r="663" spans="1:2" x14ac:dyDescent="0.25">
      <c r="A663" s="75">
        <v>45928.583333333299</v>
      </c>
      <c r="B663" s="60">
        <v>0.75361796551724103</v>
      </c>
    </row>
    <row r="664" spans="1:2" x14ac:dyDescent="0.25">
      <c r="A664" s="75">
        <v>45928.625</v>
      </c>
      <c r="B664" s="60">
        <v>0.19066317666666699</v>
      </c>
    </row>
    <row r="665" spans="1:2" x14ac:dyDescent="0.25">
      <c r="A665" s="75">
        <v>45928.666666666701</v>
      </c>
      <c r="B665" s="60">
        <v>0.964278246551725</v>
      </c>
    </row>
    <row r="666" spans="1:2" x14ac:dyDescent="0.25">
      <c r="A666" s="75">
        <v>45928.708333333299</v>
      </c>
      <c r="B666" s="60">
        <v>1.6181273333333299</v>
      </c>
    </row>
    <row r="667" spans="1:2" x14ac:dyDescent="0.25">
      <c r="A667" s="75">
        <v>45928.75</v>
      </c>
      <c r="B667" s="60">
        <v>0.30828622931034499</v>
      </c>
    </row>
    <row r="668" spans="1:2" x14ac:dyDescent="0.25">
      <c r="A668" s="75">
        <v>45928.791666666701</v>
      </c>
      <c r="B668" s="60">
        <v>0.22268271000000001</v>
      </c>
    </row>
    <row r="669" spans="1:2" x14ac:dyDescent="0.25">
      <c r="A669" s="75">
        <v>45928.833333333299</v>
      </c>
      <c r="B669" s="60">
        <v>1.3008569482758601</v>
      </c>
    </row>
    <row r="670" spans="1:2" x14ac:dyDescent="0.25">
      <c r="A670" s="75">
        <v>45928.875</v>
      </c>
      <c r="B670" s="60">
        <v>4.7739228333333301</v>
      </c>
    </row>
    <row r="671" spans="1:2" x14ac:dyDescent="0.25">
      <c r="A671" s="75">
        <v>45928.916666666701</v>
      </c>
      <c r="B671" s="60">
        <v>11.821252981034499</v>
      </c>
    </row>
    <row r="672" spans="1:2" x14ac:dyDescent="0.25">
      <c r="A672" s="75">
        <v>45928.958333333299</v>
      </c>
      <c r="B672" s="60">
        <v>7.8881918333333303</v>
      </c>
    </row>
    <row r="673" spans="1:2" x14ac:dyDescent="0.25">
      <c r="A673" s="75">
        <v>45929</v>
      </c>
      <c r="B673" s="60">
        <v>1.83390024137931</v>
      </c>
    </row>
    <row r="674" spans="1:2" x14ac:dyDescent="0.25">
      <c r="A674" s="75">
        <v>45929.041666666701</v>
      </c>
      <c r="B674" s="60">
        <v>1.2610294950000001</v>
      </c>
    </row>
    <row r="675" spans="1:2" x14ac:dyDescent="0.25">
      <c r="A675" s="75">
        <v>45929.083333333299</v>
      </c>
      <c r="B675" s="60">
        <v>0.43739862068965502</v>
      </c>
    </row>
    <row r="676" spans="1:2" x14ac:dyDescent="0.25">
      <c r="A676" s="75">
        <v>45929.125</v>
      </c>
      <c r="B676" s="60">
        <v>0.75610168333333305</v>
      </c>
    </row>
    <row r="677" spans="1:2" x14ac:dyDescent="0.25">
      <c r="A677" s="75">
        <v>45929.166666666701</v>
      </c>
      <c r="B677" s="60">
        <v>1.0436786724137901</v>
      </c>
    </row>
    <row r="678" spans="1:2" x14ac:dyDescent="0.25">
      <c r="A678" s="75">
        <v>45929.208333333299</v>
      </c>
      <c r="B678" s="60">
        <v>5.9611912599999997</v>
      </c>
    </row>
    <row r="679" spans="1:2" x14ac:dyDescent="0.25">
      <c r="A679" s="75">
        <v>45929.25</v>
      </c>
      <c r="B679" s="60">
        <v>3.2148010241379299</v>
      </c>
    </row>
    <row r="680" spans="1:2" x14ac:dyDescent="0.25">
      <c r="A680" s="75">
        <v>45929.291666666701</v>
      </c>
      <c r="B680" s="60">
        <v>2.3731839300000002</v>
      </c>
    </row>
    <row r="681" spans="1:2" x14ac:dyDescent="0.25">
      <c r="A681" s="75">
        <v>45929.333333333299</v>
      </c>
      <c r="B681" s="60">
        <v>8.9056663793103397</v>
      </c>
    </row>
    <row r="682" spans="1:2" x14ac:dyDescent="0.25">
      <c r="A682" s="75">
        <v>45929.375</v>
      </c>
      <c r="B682" s="60">
        <v>98.348055000000002</v>
      </c>
    </row>
    <row r="683" spans="1:2" x14ac:dyDescent="0.25">
      <c r="A683" s="75">
        <v>45929.416666666701</v>
      </c>
      <c r="B683" s="60">
        <v>3.4217066724137899</v>
      </c>
    </row>
    <row r="684" spans="1:2" x14ac:dyDescent="0.25">
      <c r="A684" s="75">
        <v>45929.458333333299</v>
      </c>
    </row>
    <row r="685" spans="1:2" x14ac:dyDescent="0.25">
      <c r="A685" s="75">
        <v>45929.5</v>
      </c>
      <c r="B685" s="60">
        <v>0.25403247068965501</v>
      </c>
    </row>
    <row r="686" spans="1:2" x14ac:dyDescent="0.25">
      <c r="A686" s="75">
        <v>45929.541666666701</v>
      </c>
      <c r="B686" s="60">
        <v>1.8918644733333301</v>
      </c>
    </row>
    <row r="687" spans="1:2" x14ac:dyDescent="0.25">
      <c r="A687" s="75">
        <v>45929.583333333299</v>
      </c>
      <c r="B687" s="60">
        <v>3.0118753568965499</v>
      </c>
    </row>
    <row r="688" spans="1:2" x14ac:dyDescent="0.25">
      <c r="A688" s="75">
        <v>45929.625</v>
      </c>
      <c r="B688" s="60">
        <v>2.8372833666666701</v>
      </c>
    </row>
    <row r="689" spans="1:2" x14ac:dyDescent="0.25">
      <c r="A689" s="75">
        <v>45929.666666666701</v>
      </c>
      <c r="B689" s="60">
        <v>1.81886563103448</v>
      </c>
    </row>
    <row r="690" spans="1:2" x14ac:dyDescent="0.25">
      <c r="A690" s="75">
        <v>45929.708333333299</v>
      </c>
      <c r="B690" s="60">
        <v>0.25066778000000001</v>
      </c>
    </row>
    <row r="691" spans="1:2" x14ac:dyDescent="0.25">
      <c r="A691" s="75">
        <v>45929.75</v>
      </c>
      <c r="B691" s="60">
        <v>1.85549805172414</v>
      </c>
    </row>
    <row r="692" spans="1:2" x14ac:dyDescent="0.25">
      <c r="A692" s="75">
        <v>45929.791666666701</v>
      </c>
      <c r="B692" s="60">
        <v>2.9625775000000001</v>
      </c>
    </row>
    <row r="693" spans="1:2" x14ac:dyDescent="0.25">
      <c r="A693" s="75">
        <v>45929.833333333299</v>
      </c>
      <c r="B693" s="60">
        <v>0.99743754655172401</v>
      </c>
    </row>
    <row r="694" spans="1:2" x14ac:dyDescent="0.25">
      <c r="A694" s="75">
        <v>45929.875</v>
      </c>
      <c r="B694" s="60">
        <v>3.7627510000000002</v>
      </c>
    </row>
    <row r="695" spans="1:2" x14ac:dyDescent="0.25">
      <c r="A695" s="75">
        <v>45929.916666666701</v>
      </c>
      <c r="B695" s="60">
        <v>4.7983231034482801</v>
      </c>
    </row>
    <row r="696" spans="1:2" x14ac:dyDescent="0.25">
      <c r="A696" s="75">
        <v>45929.958333333299</v>
      </c>
      <c r="B696" s="60">
        <v>5.4087630000000004</v>
      </c>
    </row>
    <row r="697" spans="1:2" x14ac:dyDescent="0.25">
      <c r="A697" s="75">
        <v>45930</v>
      </c>
      <c r="B697" s="60">
        <v>1.6276478551724101</v>
      </c>
    </row>
    <row r="698" spans="1:2" x14ac:dyDescent="0.25">
      <c r="A698" s="75">
        <v>45930.041666666701</v>
      </c>
      <c r="B698" s="60">
        <v>1.96548153333333</v>
      </c>
    </row>
    <row r="699" spans="1:2" x14ac:dyDescent="0.25">
      <c r="A699" s="75">
        <v>45930.083333333299</v>
      </c>
      <c r="B699" s="60">
        <v>1.3366120741379299</v>
      </c>
    </row>
    <row r="700" spans="1:2" x14ac:dyDescent="0.25">
      <c r="A700" s="75">
        <v>45930.125</v>
      </c>
      <c r="B700" s="60">
        <v>2.1245023316666698</v>
      </c>
    </row>
    <row r="701" spans="1:2" x14ac:dyDescent="0.25">
      <c r="A701" s="75">
        <v>45930.166666666701</v>
      </c>
      <c r="B701" s="60">
        <v>2.9570282810344799</v>
      </c>
    </row>
    <row r="702" spans="1:2" x14ac:dyDescent="0.25">
      <c r="A702" s="75">
        <v>45930.208333333299</v>
      </c>
      <c r="B702" s="60">
        <v>3.5892686500000002</v>
      </c>
    </row>
    <row r="703" spans="1:2" x14ac:dyDescent="0.25">
      <c r="A703" s="75">
        <v>45930.25</v>
      </c>
      <c r="B703" s="60">
        <v>1.7406770396551701</v>
      </c>
    </row>
    <row r="704" spans="1:2" x14ac:dyDescent="0.25">
      <c r="A704" s="75">
        <v>45930.291666666701</v>
      </c>
      <c r="B704" s="60">
        <v>0.39401378999999997</v>
      </c>
    </row>
    <row r="705" spans="1:2" x14ac:dyDescent="0.25">
      <c r="A705" s="75">
        <v>45930.333333333299</v>
      </c>
      <c r="B705" s="60">
        <v>0.93123703103448296</v>
      </c>
    </row>
    <row r="706" spans="1:2" x14ac:dyDescent="0.25">
      <c r="A706" s="75">
        <v>45930.375</v>
      </c>
      <c r="B706" s="60">
        <v>72.960960016666604</v>
      </c>
    </row>
    <row r="707" spans="1:2" x14ac:dyDescent="0.25">
      <c r="A707" s="75">
        <v>45930.416666666701</v>
      </c>
      <c r="B707" s="60">
        <v>2.29784253965517</v>
      </c>
    </row>
    <row r="708" spans="1:2" x14ac:dyDescent="0.25">
      <c r="A708" s="75">
        <v>45930.458333333299</v>
      </c>
    </row>
    <row r="709" spans="1:2" x14ac:dyDescent="0.25">
      <c r="A709" s="75">
        <v>45930.5</v>
      </c>
      <c r="B709" s="60">
        <v>1.68791612068966</v>
      </c>
    </row>
    <row r="710" spans="1:2" x14ac:dyDescent="0.25">
      <c r="A710" s="75">
        <v>45930.541666666701</v>
      </c>
      <c r="B710" s="60">
        <v>2.5406562099999999</v>
      </c>
    </row>
    <row r="711" spans="1:2" x14ac:dyDescent="0.25">
      <c r="A711" s="75">
        <v>45930.583333333299</v>
      </c>
      <c r="B711" s="60">
        <v>5.2765416724137904</v>
      </c>
    </row>
    <row r="712" spans="1:2" x14ac:dyDescent="0.25">
      <c r="A712" s="75">
        <v>45930.625</v>
      </c>
      <c r="B712" s="60">
        <v>4.0968371666666696</v>
      </c>
    </row>
    <row r="713" spans="1:2" x14ac:dyDescent="0.25">
      <c r="A713" s="75">
        <v>45930.666666666701</v>
      </c>
      <c r="B713" s="60">
        <v>1.55590277586207</v>
      </c>
    </row>
    <row r="714" spans="1:2" x14ac:dyDescent="0.25">
      <c r="A714" s="75">
        <v>45930.708333333299</v>
      </c>
      <c r="B714" s="60">
        <v>2.6621385833333302</v>
      </c>
    </row>
    <row r="715" spans="1:2" x14ac:dyDescent="0.25">
      <c r="A715" s="75">
        <v>45930.75</v>
      </c>
      <c r="B715" s="60">
        <v>3.39838409655172</v>
      </c>
    </row>
    <row r="716" spans="1:2" x14ac:dyDescent="0.25">
      <c r="A716" s="75">
        <v>45930.791666666701</v>
      </c>
      <c r="B716" s="60">
        <v>0.92616473833333302</v>
      </c>
    </row>
    <row r="717" spans="1:2" x14ac:dyDescent="0.25">
      <c r="A717" s="75">
        <v>45930.833333333299</v>
      </c>
      <c r="B717" s="60">
        <v>0.91334541379310297</v>
      </c>
    </row>
    <row r="718" spans="1:2" x14ac:dyDescent="0.25">
      <c r="A718" s="75">
        <v>45930.875</v>
      </c>
      <c r="B718" s="60">
        <v>1.2545291000000001</v>
      </c>
    </row>
    <row r="719" spans="1:2" x14ac:dyDescent="0.25">
      <c r="A719" s="75">
        <v>45930.916666666701</v>
      </c>
      <c r="B719" s="60">
        <v>0.89204575172413803</v>
      </c>
    </row>
    <row r="720" spans="1:2" x14ac:dyDescent="0.25">
      <c r="A720" s="75">
        <v>45930.958333333299</v>
      </c>
      <c r="B720" s="60">
        <v>0.84836951666666605</v>
      </c>
    </row>
    <row r="721" spans="1:2" x14ac:dyDescent="0.25">
      <c r="A721" s="75">
        <v>45931</v>
      </c>
      <c r="B721" s="60">
        <v>0.88677688965517198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DE301-C5A7-4AA6-9BD6-DD1239E30328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3.2893715000000001</v>
      </c>
      <c r="D2" s="60" t="s">
        <v>156</v>
      </c>
      <c r="E2" s="60" t="s">
        <v>256</v>
      </c>
      <c r="F2" s="75">
        <v>45901.041666666701</v>
      </c>
      <c r="G2" s="75">
        <v>45931</v>
      </c>
      <c r="H2" s="60">
        <v>4.71</v>
      </c>
      <c r="I2" s="60">
        <v>0.11</v>
      </c>
      <c r="J2" s="60">
        <v>23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3.3171218965517202</v>
      </c>
    </row>
    <row r="4" spans="1:12" x14ac:dyDescent="0.25">
      <c r="A4" s="75">
        <v>45901.125</v>
      </c>
      <c r="B4" s="60">
        <v>3.1406251666666698</v>
      </c>
    </row>
    <row r="5" spans="1:12" x14ac:dyDescent="0.25">
      <c r="A5" s="75">
        <v>45901.166666666701</v>
      </c>
      <c r="B5" s="60">
        <v>3.2047675862068998</v>
      </c>
    </row>
    <row r="6" spans="1:12" x14ac:dyDescent="0.25">
      <c r="A6" s="75">
        <v>45901.208333333299</v>
      </c>
      <c r="B6" s="60">
        <v>3.0198023333333301</v>
      </c>
    </row>
    <row r="7" spans="1:12" x14ac:dyDescent="0.25">
      <c r="A7" s="75">
        <v>45901.25</v>
      </c>
      <c r="B7" s="60">
        <v>3.4893112068965499</v>
      </c>
    </row>
    <row r="8" spans="1:12" x14ac:dyDescent="0.25">
      <c r="A8" s="75">
        <v>45901.291666666701</v>
      </c>
      <c r="B8" s="60">
        <v>3.5366641666666698</v>
      </c>
    </row>
    <row r="9" spans="1:12" x14ac:dyDescent="0.25">
      <c r="A9" s="75">
        <v>45901.333333333299</v>
      </c>
      <c r="B9" s="60">
        <v>3.4691113793103399</v>
      </c>
    </row>
    <row r="10" spans="1:12" x14ac:dyDescent="0.25">
      <c r="A10" s="75">
        <v>45901.375</v>
      </c>
      <c r="B10" s="60">
        <v>3.7893813333333299</v>
      </c>
    </row>
    <row r="11" spans="1:12" x14ac:dyDescent="0.25">
      <c r="A11" s="75">
        <v>45901.416666666701</v>
      </c>
      <c r="B11" s="60">
        <v>5.0354962068965499</v>
      </c>
    </row>
    <row r="12" spans="1:12" x14ac:dyDescent="0.25">
      <c r="A12" s="75">
        <v>45901.458333333299</v>
      </c>
      <c r="B12" s="60">
        <v>3.7793321666666602</v>
      </c>
    </row>
    <row r="13" spans="1:12" x14ac:dyDescent="0.25">
      <c r="A13" s="75">
        <v>45901.5</v>
      </c>
      <c r="B13" s="60">
        <v>3.8877051724137899</v>
      </c>
    </row>
    <row r="14" spans="1:12" x14ac:dyDescent="0.25">
      <c r="A14" s="75">
        <v>45901.541666666701</v>
      </c>
      <c r="B14" s="60">
        <v>3.4159453333333301</v>
      </c>
    </row>
    <row r="15" spans="1:12" x14ac:dyDescent="0.25">
      <c r="A15" s="75">
        <v>45901.583333333299</v>
      </c>
      <c r="B15" s="60">
        <v>2.7032358620689698</v>
      </c>
    </row>
    <row r="16" spans="1:12" x14ac:dyDescent="0.25">
      <c r="A16" s="75">
        <v>45901.625</v>
      </c>
      <c r="B16" s="60">
        <v>3.0141756666666701</v>
      </c>
    </row>
    <row r="17" spans="1:2" x14ac:dyDescent="0.25">
      <c r="A17" s="75">
        <v>45901.666666666701</v>
      </c>
      <c r="B17" s="60">
        <v>1.93471827586207</v>
      </c>
    </row>
    <row r="18" spans="1:2" x14ac:dyDescent="0.25">
      <c r="A18" s="75">
        <v>45901.708333333299</v>
      </c>
      <c r="B18" s="60">
        <v>2.7432894999999999</v>
      </c>
    </row>
    <row r="19" spans="1:2" x14ac:dyDescent="0.25">
      <c r="A19" s="75">
        <v>45901.75</v>
      </c>
      <c r="B19" s="60">
        <v>2.2496955172413799</v>
      </c>
    </row>
    <row r="20" spans="1:2" x14ac:dyDescent="0.25">
      <c r="A20" s="75">
        <v>45901.791666666701</v>
      </c>
      <c r="B20" s="60">
        <v>3.1856116666666701</v>
      </c>
    </row>
    <row r="21" spans="1:2" x14ac:dyDescent="0.25">
      <c r="A21" s="75">
        <v>45901.833333333299</v>
      </c>
      <c r="B21" s="60">
        <v>3.2867962068965499</v>
      </c>
    </row>
    <row r="22" spans="1:2" x14ac:dyDescent="0.25">
      <c r="A22" s="75">
        <v>45901.875</v>
      </c>
      <c r="B22" s="60">
        <v>3.8833298333333301</v>
      </c>
    </row>
    <row r="23" spans="1:2" x14ac:dyDescent="0.25">
      <c r="A23" s="75">
        <v>45901.916666666701</v>
      </c>
      <c r="B23" s="60">
        <v>4.0905970689655202</v>
      </c>
    </row>
    <row r="24" spans="1:2" x14ac:dyDescent="0.25">
      <c r="A24" s="75">
        <v>45901.958333333299</v>
      </c>
      <c r="B24" s="60">
        <v>4.6274343333333299</v>
      </c>
    </row>
    <row r="25" spans="1:2" x14ac:dyDescent="0.25">
      <c r="A25" s="75">
        <v>45902</v>
      </c>
      <c r="B25" s="60">
        <v>3.78503982758621</v>
      </c>
    </row>
    <row r="26" spans="1:2" x14ac:dyDescent="0.25">
      <c r="A26" s="75">
        <v>45902.041666666701</v>
      </c>
      <c r="B26" s="60">
        <v>3.90352916666667</v>
      </c>
    </row>
    <row r="27" spans="1:2" x14ac:dyDescent="0.25">
      <c r="A27" s="75">
        <v>45902.083333333299</v>
      </c>
      <c r="B27" s="60">
        <v>3.50122</v>
      </c>
    </row>
    <row r="28" spans="1:2" x14ac:dyDescent="0.25">
      <c r="A28" s="75">
        <v>45902.125</v>
      </c>
      <c r="B28" s="60">
        <v>2.9967039999999998</v>
      </c>
    </row>
    <row r="29" spans="1:2" x14ac:dyDescent="0.25">
      <c r="A29" s="75">
        <v>45902.166666666701</v>
      </c>
      <c r="B29" s="60">
        <v>2.49690017241379</v>
      </c>
    </row>
    <row r="30" spans="1:2" x14ac:dyDescent="0.25">
      <c r="A30" s="75">
        <v>45902.208333333299</v>
      </c>
      <c r="B30" s="60">
        <v>2.68599866666667</v>
      </c>
    </row>
    <row r="31" spans="1:2" x14ac:dyDescent="0.25">
      <c r="A31" s="75">
        <v>45902.25</v>
      </c>
      <c r="B31" s="60">
        <v>2.4074039655172399</v>
      </c>
    </row>
    <row r="32" spans="1:2" x14ac:dyDescent="0.25">
      <c r="A32" s="75">
        <v>45902.291666666701</v>
      </c>
      <c r="B32" s="60">
        <v>2.9251079999999998</v>
      </c>
    </row>
    <row r="33" spans="1:2" x14ac:dyDescent="0.25">
      <c r="A33" s="75">
        <v>45902.333333333299</v>
      </c>
      <c r="B33" s="60">
        <v>3.9150887931034499</v>
      </c>
    </row>
    <row r="34" spans="1:2" x14ac:dyDescent="0.25">
      <c r="A34" s="75">
        <v>45902.375</v>
      </c>
      <c r="B34" s="60">
        <v>3.0755638333333302</v>
      </c>
    </row>
    <row r="35" spans="1:2" x14ac:dyDescent="0.25">
      <c r="A35" s="75">
        <v>45902.416666666701</v>
      </c>
      <c r="B35" s="60">
        <v>3.6135803448275898</v>
      </c>
    </row>
    <row r="36" spans="1:2" x14ac:dyDescent="0.25">
      <c r="A36" s="75">
        <v>45902.458333333299</v>
      </c>
      <c r="B36" s="60">
        <v>3.5361644999999999</v>
      </c>
    </row>
    <row r="37" spans="1:2" x14ac:dyDescent="0.25">
      <c r="A37" s="75">
        <v>45902.5</v>
      </c>
      <c r="B37" s="60">
        <v>4.4837758620689696</v>
      </c>
    </row>
    <row r="38" spans="1:2" x14ac:dyDescent="0.25">
      <c r="A38" s="75">
        <v>45902.541666666701</v>
      </c>
      <c r="B38" s="60">
        <v>3.6573211666666698</v>
      </c>
    </row>
    <row r="39" spans="1:2" x14ac:dyDescent="0.25">
      <c r="A39" s="75">
        <v>45902.583333333299</v>
      </c>
      <c r="B39" s="60">
        <v>2.6928677586206899</v>
      </c>
    </row>
    <row r="40" spans="1:2" x14ac:dyDescent="0.25">
      <c r="A40" s="75">
        <v>45902.625</v>
      </c>
      <c r="B40" s="60">
        <v>2.7017143333333302</v>
      </c>
    </row>
    <row r="41" spans="1:2" x14ac:dyDescent="0.25">
      <c r="A41" s="75">
        <v>45902.666666666701</v>
      </c>
      <c r="B41" s="60">
        <v>2.5985115517241399</v>
      </c>
    </row>
    <row r="42" spans="1:2" x14ac:dyDescent="0.25">
      <c r="A42" s="75">
        <v>45902.708333333299</v>
      </c>
      <c r="B42" s="60">
        <v>2.8315366666666701</v>
      </c>
    </row>
    <row r="43" spans="1:2" x14ac:dyDescent="0.25">
      <c r="A43" s="75">
        <v>45902.75</v>
      </c>
      <c r="B43" s="60">
        <v>3.6231332758620698</v>
      </c>
    </row>
    <row r="44" spans="1:2" x14ac:dyDescent="0.25">
      <c r="A44" s="75">
        <v>45902.791666666701</v>
      </c>
      <c r="B44" s="60">
        <v>2.8910209999999998</v>
      </c>
    </row>
    <row r="45" spans="1:2" x14ac:dyDescent="0.25">
      <c r="A45" s="75">
        <v>45902.833333333299</v>
      </c>
      <c r="B45" s="60">
        <v>2.9135132758620701</v>
      </c>
    </row>
    <row r="46" spans="1:2" x14ac:dyDescent="0.25">
      <c r="A46" s="75">
        <v>45902.875</v>
      </c>
      <c r="B46" s="60">
        <v>3.578398</v>
      </c>
    </row>
    <row r="47" spans="1:2" x14ac:dyDescent="0.25">
      <c r="A47" s="75">
        <v>45902.916666666701</v>
      </c>
      <c r="B47" s="60">
        <v>4.2661348275862103</v>
      </c>
    </row>
    <row r="48" spans="1:2" x14ac:dyDescent="0.25">
      <c r="A48" s="75">
        <v>45902.958333333299</v>
      </c>
      <c r="B48" s="60">
        <v>5.2781795000000002</v>
      </c>
    </row>
    <row r="49" spans="1:2" x14ac:dyDescent="0.25">
      <c r="A49" s="75">
        <v>45903</v>
      </c>
      <c r="B49" s="60">
        <v>4.4674394827586204</v>
      </c>
    </row>
    <row r="50" spans="1:2" x14ac:dyDescent="0.25">
      <c r="A50" s="75">
        <v>45903.041666666701</v>
      </c>
      <c r="B50" s="60">
        <v>4.4687428333333301</v>
      </c>
    </row>
    <row r="51" spans="1:2" x14ac:dyDescent="0.25">
      <c r="A51" s="75">
        <v>45903.083333333299</v>
      </c>
      <c r="B51" s="60">
        <v>4.9373653448275796</v>
      </c>
    </row>
    <row r="52" spans="1:2" x14ac:dyDescent="0.25">
      <c r="A52" s="75">
        <v>45903.125</v>
      </c>
      <c r="B52" s="60">
        <v>5.4413401666666701</v>
      </c>
    </row>
    <row r="53" spans="1:2" x14ac:dyDescent="0.25">
      <c r="A53" s="75">
        <v>45903.166666666701</v>
      </c>
      <c r="B53" s="60">
        <v>4.8501937931034496</v>
      </c>
    </row>
    <row r="54" spans="1:2" x14ac:dyDescent="0.25">
      <c r="A54" s="75">
        <v>45903.208333333299</v>
      </c>
      <c r="B54" s="60">
        <v>4.2042656666666698</v>
      </c>
    </row>
    <row r="55" spans="1:2" x14ac:dyDescent="0.25">
      <c r="A55" s="75">
        <v>45903.25</v>
      </c>
      <c r="B55" s="60">
        <v>1.8305022413793099</v>
      </c>
    </row>
    <row r="56" spans="1:2" x14ac:dyDescent="0.25">
      <c r="A56" s="75">
        <v>45903.291666666701</v>
      </c>
      <c r="B56" s="60">
        <v>1.7449245</v>
      </c>
    </row>
    <row r="57" spans="1:2" x14ac:dyDescent="0.25">
      <c r="A57" s="75">
        <v>45903.333333333299</v>
      </c>
      <c r="B57" s="60">
        <v>2.7171627586206899</v>
      </c>
    </row>
    <row r="58" spans="1:2" x14ac:dyDescent="0.25">
      <c r="A58" s="75">
        <v>45903.375</v>
      </c>
      <c r="B58" s="60">
        <v>1.9404536666666701</v>
      </c>
    </row>
    <row r="59" spans="1:2" x14ac:dyDescent="0.25">
      <c r="A59" s="75">
        <v>45903.416666666701</v>
      </c>
      <c r="B59" s="60">
        <v>1.52178725862069</v>
      </c>
    </row>
    <row r="60" spans="1:2" x14ac:dyDescent="0.25">
      <c r="A60" s="75">
        <v>45903.458333333299</v>
      </c>
      <c r="B60" s="60">
        <v>0.44375712166666698</v>
      </c>
    </row>
    <row r="61" spans="1:2" x14ac:dyDescent="0.25">
      <c r="A61" s="75">
        <v>45903.5</v>
      </c>
      <c r="B61" s="60">
        <v>1.582792</v>
      </c>
    </row>
    <row r="62" spans="1:2" x14ac:dyDescent="0.25">
      <c r="A62" s="75">
        <v>45903.541666666701</v>
      </c>
      <c r="B62" s="60">
        <v>2.3153394999999999</v>
      </c>
    </row>
    <row r="63" spans="1:2" x14ac:dyDescent="0.25">
      <c r="A63" s="75">
        <v>45903.583333333299</v>
      </c>
      <c r="B63" s="60">
        <v>2.2661575862069001</v>
      </c>
    </row>
    <row r="64" spans="1:2" x14ac:dyDescent="0.25">
      <c r="A64" s="75">
        <v>45903.625</v>
      </c>
      <c r="B64" s="60">
        <v>2.4031634999999998</v>
      </c>
    </row>
    <row r="65" spans="1:2" x14ac:dyDescent="0.25">
      <c r="A65" s="75">
        <v>45903.666666666701</v>
      </c>
      <c r="B65" s="60">
        <v>2.4758246551724099</v>
      </c>
    </row>
    <row r="66" spans="1:2" x14ac:dyDescent="0.25">
      <c r="A66" s="75">
        <v>45903.708333333299</v>
      </c>
      <c r="B66" s="60">
        <v>1.6748401666666699</v>
      </c>
    </row>
    <row r="67" spans="1:2" x14ac:dyDescent="0.25">
      <c r="A67" s="75">
        <v>45903.75</v>
      </c>
      <c r="B67" s="60">
        <v>1.8819201724137899</v>
      </c>
    </row>
    <row r="68" spans="1:2" x14ac:dyDescent="0.25">
      <c r="A68" s="75">
        <v>45903.791666666701</v>
      </c>
      <c r="B68" s="60">
        <v>1.7102995000000001</v>
      </c>
    </row>
    <row r="69" spans="1:2" x14ac:dyDescent="0.25">
      <c r="A69" s="75">
        <v>45903.833333333299</v>
      </c>
      <c r="B69" s="60">
        <v>1.3358350000000001</v>
      </c>
    </row>
    <row r="70" spans="1:2" x14ac:dyDescent="0.25">
      <c r="A70" s="75">
        <v>45903.875</v>
      </c>
      <c r="B70" s="60">
        <v>2.1820265000000001</v>
      </c>
    </row>
    <row r="71" spans="1:2" x14ac:dyDescent="0.25">
      <c r="A71" s="75">
        <v>45903.916666666701</v>
      </c>
      <c r="B71" s="60">
        <v>1.6697368965517201</v>
      </c>
    </row>
    <row r="72" spans="1:2" x14ac:dyDescent="0.25">
      <c r="A72" s="75">
        <v>45903.958333333299</v>
      </c>
      <c r="B72" s="60">
        <v>1.7838116666666699</v>
      </c>
    </row>
    <row r="73" spans="1:2" x14ac:dyDescent="0.25">
      <c r="A73" s="75">
        <v>45904</v>
      </c>
      <c r="B73" s="60">
        <v>1.9158896551724101</v>
      </c>
    </row>
    <row r="74" spans="1:2" x14ac:dyDescent="0.25">
      <c r="A74" s="75">
        <v>45904.041666666701</v>
      </c>
      <c r="B74" s="60">
        <v>2.2494288333333299</v>
      </c>
    </row>
    <row r="75" spans="1:2" x14ac:dyDescent="0.25">
      <c r="A75" s="75">
        <v>45904.083333333299</v>
      </c>
      <c r="B75" s="60">
        <v>3.21636982758621</v>
      </c>
    </row>
    <row r="76" spans="1:2" x14ac:dyDescent="0.25">
      <c r="A76" s="75">
        <v>45904.125</v>
      </c>
      <c r="B76" s="60">
        <v>3.7371871666666698</v>
      </c>
    </row>
    <row r="77" spans="1:2" x14ac:dyDescent="0.25">
      <c r="A77" s="75">
        <v>45904.166666666701</v>
      </c>
      <c r="B77" s="60">
        <v>3.2724112068965501</v>
      </c>
    </row>
    <row r="78" spans="1:2" x14ac:dyDescent="0.25">
      <c r="A78" s="75">
        <v>45904.208333333299</v>
      </c>
      <c r="B78" s="60">
        <v>2.9575109999999998</v>
      </c>
    </row>
    <row r="79" spans="1:2" x14ac:dyDescent="0.25">
      <c r="A79" s="75">
        <v>45904.25</v>
      </c>
      <c r="B79" s="60">
        <v>2.1901398275862101</v>
      </c>
    </row>
    <row r="80" spans="1:2" x14ac:dyDescent="0.25">
      <c r="A80" s="75">
        <v>45904.291666666701</v>
      </c>
      <c r="B80" s="60">
        <v>2.40535883333333</v>
      </c>
    </row>
    <row r="81" spans="1:2" x14ac:dyDescent="0.25">
      <c r="A81" s="75">
        <v>45904.333333333299</v>
      </c>
      <c r="B81" s="60">
        <v>2.93259172413793</v>
      </c>
    </row>
    <row r="82" spans="1:2" x14ac:dyDescent="0.25">
      <c r="A82" s="75">
        <v>45904.375</v>
      </c>
      <c r="B82" s="60">
        <v>2.4792078333333301</v>
      </c>
    </row>
    <row r="83" spans="1:2" x14ac:dyDescent="0.25">
      <c r="A83" s="75">
        <v>45904.416666666701</v>
      </c>
      <c r="B83" s="60">
        <v>2.5404648275862098</v>
      </c>
    </row>
    <row r="84" spans="1:2" x14ac:dyDescent="0.25">
      <c r="A84" s="75">
        <v>45904.458333333299</v>
      </c>
      <c r="B84" s="60">
        <v>1.7927405000000001</v>
      </c>
    </row>
    <row r="85" spans="1:2" x14ac:dyDescent="0.25">
      <c r="A85" s="75">
        <v>45904.5</v>
      </c>
      <c r="B85" s="60">
        <v>2.3375117241379302</v>
      </c>
    </row>
    <row r="86" spans="1:2" x14ac:dyDescent="0.25">
      <c r="A86" s="75">
        <v>45904.541666666701</v>
      </c>
      <c r="B86" s="60">
        <v>2.5057904999999998</v>
      </c>
    </row>
    <row r="87" spans="1:2" x14ac:dyDescent="0.25">
      <c r="A87" s="75">
        <v>45904.583333333299</v>
      </c>
      <c r="B87" s="60">
        <v>0.89811103275862003</v>
      </c>
    </row>
    <row r="88" spans="1:2" x14ac:dyDescent="0.25">
      <c r="A88" s="75">
        <v>45904.625</v>
      </c>
      <c r="B88" s="60">
        <v>0.27394328666666701</v>
      </c>
    </row>
    <row r="89" spans="1:2" x14ac:dyDescent="0.25">
      <c r="A89" s="75">
        <v>45904.666666666701</v>
      </c>
      <c r="B89" s="60">
        <v>2.1674906379310399</v>
      </c>
    </row>
    <row r="90" spans="1:2" x14ac:dyDescent="0.25">
      <c r="A90" s="75">
        <v>45904.708333333299</v>
      </c>
      <c r="B90" s="60">
        <v>2.1552181666666699</v>
      </c>
    </row>
    <row r="91" spans="1:2" x14ac:dyDescent="0.25">
      <c r="A91" s="75">
        <v>45904.75</v>
      </c>
      <c r="B91" s="60">
        <v>1.3931174827586199</v>
      </c>
    </row>
    <row r="92" spans="1:2" x14ac:dyDescent="0.25">
      <c r="A92" s="75">
        <v>45904.791666666701</v>
      </c>
      <c r="B92" s="60">
        <v>1.97505016666667</v>
      </c>
    </row>
    <row r="93" spans="1:2" x14ac:dyDescent="0.25">
      <c r="A93" s="75">
        <v>45904.833333333299</v>
      </c>
      <c r="B93" s="60">
        <v>2.7703850000000001</v>
      </c>
    </row>
    <row r="94" spans="1:2" x14ac:dyDescent="0.25">
      <c r="A94" s="75">
        <v>45904.875</v>
      </c>
      <c r="B94" s="60">
        <v>4.8740180000000004</v>
      </c>
    </row>
    <row r="95" spans="1:2" x14ac:dyDescent="0.25">
      <c r="A95" s="75">
        <v>45904.916666666701</v>
      </c>
      <c r="B95" s="60">
        <v>6.7462791379310296</v>
      </c>
    </row>
    <row r="96" spans="1:2" x14ac:dyDescent="0.25">
      <c r="A96" s="75">
        <v>45904.958333333299</v>
      </c>
      <c r="B96" s="60">
        <v>5.5312088333333396</v>
      </c>
    </row>
    <row r="97" spans="1:2" x14ac:dyDescent="0.25">
      <c r="A97" s="75">
        <v>45905</v>
      </c>
      <c r="B97" s="60">
        <v>3.3758005172413799</v>
      </c>
    </row>
    <row r="98" spans="1:2" x14ac:dyDescent="0.25">
      <c r="A98" s="75">
        <v>45905.041666666701</v>
      </c>
      <c r="B98" s="60">
        <v>3.0656453333333298</v>
      </c>
    </row>
    <row r="99" spans="1:2" x14ac:dyDescent="0.25">
      <c r="A99" s="75">
        <v>45905.083333333299</v>
      </c>
      <c r="B99" s="60">
        <v>2.7691572413793102</v>
      </c>
    </row>
    <row r="100" spans="1:2" x14ac:dyDescent="0.25">
      <c r="A100" s="75">
        <v>45905.125</v>
      </c>
      <c r="B100" s="60">
        <v>3.33653633333333</v>
      </c>
    </row>
    <row r="101" spans="1:2" x14ac:dyDescent="0.25">
      <c r="A101" s="75">
        <v>45905.166666666701</v>
      </c>
      <c r="B101" s="60">
        <v>3.0387787931034498</v>
      </c>
    </row>
    <row r="102" spans="1:2" x14ac:dyDescent="0.25">
      <c r="A102" s="75">
        <v>45905.208333333299</v>
      </c>
      <c r="B102" s="60">
        <v>2.8379046666666699</v>
      </c>
    </row>
    <row r="103" spans="1:2" x14ac:dyDescent="0.25">
      <c r="A103" s="75">
        <v>45905.25</v>
      </c>
      <c r="B103" s="60">
        <v>2.3377920689655198</v>
      </c>
    </row>
    <row r="104" spans="1:2" x14ac:dyDescent="0.25">
      <c r="A104" s="75">
        <v>45905.291666666701</v>
      </c>
      <c r="B104" s="60">
        <v>2.8380381666666699</v>
      </c>
    </row>
    <row r="105" spans="1:2" x14ac:dyDescent="0.25">
      <c r="A105" s="75">
        <v>45905.333333333299</v>
      </c>
      <c r="B105" s="60">
        <v>3.5725925862069001</v>
      </c>
    </row>
    <row r="106" spans="1:2" x14ac:dyDescent="0.25">
      <c r="A106" s="75">
        <v>45905.375</v>
      </c>
      <c r="B106" s="60">
        <v>2.7873298333333301</v>
      </c>
    </row>
    <row r="107" spans="1:2" x14ac:dyDescent="0.25">
      <c r="A107" s="75">
        <v>45905.416666666701</v>
      </c>
      <c r="B107" s="60">
        <v>4.2665246551724101</v>
      </c>
    </row>
    <row r="108" spans="1:2" x14ac:dyDescent="0.25">
      <c r="A108" s="75">
        <v>45905.458333333299</v>
      </c>
      <c r="B108" s="60">
        <v>4.3448270000000004</v>
      </c>
    </row>
    <row r="109" spans="1:2" x14ac:dyDescent="0.25">
      <c r="A109" s="75">
        <v>45905.5</v>
      </c>
      <c r="B109" s="60">
        <v>3.9598494827586199</v>
      </c>
    </row>
    <row r="110" spans="1:2" x14ac:dyDescent="0.25">
      <c r="A110" s="75">
        <v>45905.541666666701</v>
      </c>
      <c r="B110" s="60">
        <v>3.55751983333333</v>
      </c>
    </row>
    <row r="111" spans="1:2" x14ac:dyDescent="0.25">
      <c r="A111" s="75">
        <v>45905.583333333299</v>
      </c>
      <c r="B111" s="60">
        <v>3.1709160344827598</v>
      </c>
    </row>
    <row r="112" spans="1:2" x14ac:dyDescent="0.25">
      <c r="A112" s="75">
        <v>45905.625</v>
      </c>
      <c r="B112" s="60">
        <v>3.7264513333333298</v>
      </c>
    </row>
    <row r="113" spans="1:2" x14ac:dyDescent="0.25">
      <c r="A113" s="75">
        <v>45905.666666666701</v>
      </c>
      <c r="B113" s="60">
        <v>2.8246277586206898</v>
      </c>
    </row>
    <row r="114" spans="1:2" x14ac:dyDescent="0.25">
      <c r="A114" s="75">
        <v>45905.708333333299</v>
      </c>
      <c r="B114" s="60">
        <v>3.01862583333333</v>
      </c>
    </row>
    <row r="115" spans="1:2" x14ac:dyDescent="0.25">
      <c r="A115" s="75">
        <v>45905.75</v>
      </c>
      <c r="B115" s="60">
        <v>2.7067600000000001</v>
      </c>
    </row>
    <row r="116" spans="1:2" x14ac:dyDescent="0.25">
      <c r="A116" s="75">
        <v>45905.791666666701</v>
      </c>
      <c r="B116" s="60">
        <v>2.8538746666666701</v>
      </c>
    </row>
    <row r="117" spans="1:2" x14ac:dyDescent="0.25">
      <c r="A117" s="75">
        <v>45905.833333333299</v>
      </c>
      <c r="B117" s="60">
        <v>3.5898006896551702</v>
      </c>
    </row>
    <row r="118" spans="1:2" x14ac:dyDescent="0.25">
      <c r="A118" s="75">
        <v>45905.875</v>
      </c>
      <c r="B118" s="60">
        <v>4.799817</v>
      </c>
    </row>
    <row r="119" spans="1:2" x14ac:dyDescent="0.25">
      <c r="A119" s="75">
        <v>45905.916666666701</v>
      </c>
      <c r="B119" s="60">
        <v>6.5483358620689698</v>
      </c>
    </row>
    <row r="120" spans="1:2" x14ac:dyDescent="0.25">
      <c r="A120" s="75">
        <v>45905.958333333299</v>
      </c>
      <c r="B120" s="60">
        <v>6.5092689999999997</v>
      </c>
    </row>
    <row r="121" spans="1:2" x14ac:dyDescent="0.25">
      <c r="A121" s="75">
        <v>45906</v>
      </c>
      <c r="B121" s="60">
        <v>5.5077315517241399</v>
      </c>
    </row>
    <row r="122" spans="1:2" x14ac:dyDescent="0.25">
      <c r="A122" s="75">
        <v>45906.041666666701</v>
      </c>
      <c r="B122" s="60">
        <v>6.0038723333333301</v>
      </c>
    </row>
    <row r="123" spans="1:2" x14ac:dyDescent="0.25">
      <c r="A123" s="75">
        <v>45906.083333333299</v>
      </c>
      <c r="B123" s="60">
        <v>5.7211274137931003</v>
      </c>
    </row>
    <row r="124" spans="1:2" x14ac:dyDescent="0.25">
      <c r="A124" s="75">
        <v>45906.125</v>
      </c>
      <c r="B124" s="60">
        <v>4.5840113333333301</v>
      </c>
    </row>
    <row r="125" spans="1:2" x14ac:dyDescent="0.25">
      <c r="A125" s="75">
        <v>45906.166666666701</v>
      </c>
      <c r="B125" s="60">
        <v>4.29188655172414</v>
      </c>
    </row>
    <row r="126" spans="1:2" x14ac:dyDescent="0.25">
      <c r="A126" s="75">
        <v>45906.208333333299</v>
      </c>
      <c r="B126" s="60">
        <v>3.9021089999999998</v>
      </c>
    </row>
    <row r="127" spans="1:2" x14ac:dyDescent="0.25">
      <c r="A127" s="75">
        <v>45906.25</v>
      </c>
      <c r="B127" s="60">
        <v>4.3390120689655198</v>
      </c>
    </row>
    <row r="128" spans="1:2" x14ac:dyDescent="0.25">
      <c r="A128" s="75">
        <v>45906.291666666701</v>
      </c>
      <c r="B128" s="60">
        <v>4.5316418333333397</v>
      </c>
    </row>
    <row r="129" spans="1:2" x14ac:dyDescent="0.25">
      <c r="A129" s="75">
        <v>45906.333333333299</v>
      </c>
      <c r="B129" s="60">
        <v>3.69605689655172</v>
      </c>
    </row>
    <row r="130" spans="1:2" x14ac:dyDescent="0.25">
      <c r="A130" s="75">
        <v>45906.375</v>
      </c>
      <c r="B130" s="60">
        <v>3.5915553333333299</v>
      </c>
    </row>
    <row r="131" spans="1:2" x14ac:dyDescent="0.25">
      <c r="A131" s="75">
        <v>45906.416666666701</v>
      </c>
      <c r="B131" s="60">
        <v>5.2207291379310403</v>
      </c>
    </row>
    <row r="132" spans="1:2" x14ac:dyDescent="0.25">
      <c r="A132" s="75">
        <v>45906.458333333299</v>
      </c>
      <c r="B132" s="60">
        <v>3.8999350000000002</v>
      </c>
    </row>
    <row r="133" spans="1:2" x14ac:dyDescent="0.25">
      <c r="A133" s="75">
        <v>45906.5</v>
      </c>
      <c r="B133" s="60">
        <v>3.16080017241379</v>
      </c>
    </row>
    <row r="134" spans="1:2" x14ac:dyDescent="0.25">
      <c r="A134" s="75">
        <v>45906.541666666701</v>
      </c>
      <c r="B134" s="60">
        <v>3.66245633333333</v>
      </c>
    </row>
    <row r="135" spans="1:2" x14ac:dyDescent="0.25">
      <c r="A135" s="75">
        <v>45906.583333333299</v>
      </c>
      <c r="B135" s="60">
        <v>4.0252494827586203</v>
      </c>
    </row>
    <row r="136" spans="1:2" x14ac:dyDescent="0.25">
      <c r="A136" s="75">
        <v>45906.625</v>
      </c>
      <c r="B136" s="60">
        <v>4.2129541666666697</v>
      </c>
    </row>
    <row r="137" spans="1:2" x14ac:dyDescent="0.25">
      <c r="A137" s="75">
        <v>45906.666666666701</v>
      </c>
      <c r="B137" s="60">
        <v>3.5061710344827599</v>
      </c>
    </row>
    <row r="138" spans="1:2" x14ac:dyDescent="0.25">
      <c r="A138" s="75">
        <v>45906.708333333299</v>
      </c>
      <c r="B138" s="60">
        <v>3.5474920000000001</v>
      </c>
    </row>
    <row r="139" spans="1:2" x14ac:dyDescent="0.25">
      <c r="A139" s="75">
        <v>45906.75</v>
      </c>
      <c r="B139" s="60">
        <v>2.9357355172413802</v>
      </c>
    </row>
    <row r="140" spans="1:2" x14ac:dyDescent="0.25">
      <c r="A140" s="75">
        <v>45906.791666666701</v>
      </c>
      <c r="B140" s="60">
        <v>2.8581995</v>
      </c>
    </row>
    <row r="141" spans="1:2" x14ac:dyDescent="0.25">
      <c r="A141" s="75">
        <v>45906.833333333299</v>
      </c>
      <c r="B141" s="60">
        <v>2.6973855172413801</v>
      </c>
    </row>
    <row r="142" spans="1:2" x14ac:dyDescent="0.25">
      <c r="A142" s="75">
        <v>45906.875</v>
      </c>
      <c r="B142" s="60">
        <v>3.6830483333333301</v>
      </c>
    </row>
    <row r="143" spans="1:2" x14ac:dyDescent="0.25">
      <c r="A143" s="75">
        <v>45906.916666666701</v>
      </c>
      <c r="B143" s="60">
        <v>3.2146431034482799</v>
      </c>
    </row>
    <row r="144" spans="1:2" x14ac:dyDescent="0.25">
      <c r="A144" s="75">
        <v>45906.958333333299</v>
      </c>
      <c r="B144" s="60">
        <v>4.4558316666666702</v>
      </c>
    </row>
    <row r="145" spans="1:2" x14ac:dyDescent="0.25">
      <c r="A145" s="75">
        <v>45907</v>
      </c>
      <c r="B145" s="60">
        <v>4.3901901724137904</v>
      </c>
    </row>
    <row r="146" spans="1:2" x14ac:dyDescent="0.25">
      <c r="A146" s="75">
        <v>45907.041666666701</v>
      </c>
      <c r="B146" s="60">
        <v>4.3583121666666704</v>
      </c>
    </row>
    <row r="147" spans="1:2" x14ac:dyDescent="0.25">
      <c r="A147" s="75">
        <v>45907.083333333299</v>
      </c>
      <c r="B147" s="60">
        <v>4.4324979661016997</v>
      </c>
    </row>
    <row r="148" spans="1:2" x14ac:dyDescent="0.25">
      <c r="A148" s="75">
        <v>45907.125</v>
      </c>
      <c r="B148" s="60">
        <v>4.2304279999999999</v>
      </c>
    </row>
    <row r="149" spans="1:2" x14ac:dyDescent="0.25">
      <c r="A149" s="75">
        <v>45907.166666666701</v>
      </c>
      <c r="B149" s="60">
        <v>3.3569674137930998</v>
      </c>
    </row>
    <row r="150" spans="1:2" x14ac:dyDescent="0.25">
      <c r="A150" s="75">
        <v>45907.208333333299</v>
      </c>
      <c r="B150" s="60">
        <v>2.9351193333333301</v>
      </c>
    </row>
    <row r="151" spans="1:2" x14ac:dyDescent="0.25">
      <c r="A151" s="75">
        <v>45907.25</v>
      </c>
      <c r="B151" s="60">
        <v>2.6134918965517202</v>
      </c>
    </row>
    <row r="152" spans="1:2" x14ac:dyDescent="0.25">
      <c r="A152" s="75">
        <v>45907.291666666701</v>
      </c>
      <c r="B152" s="60">
        <v>2.5719933333333298</v>
      </c>
    </row>
    <row r="153" spans="1:2" x14ac:dyDescent="0.25">
      <c r="A153" s="75">
        <v>45907.333333333299</v>
      </c>
      <c r="B153" s="60">
        <v>2.6446962068965498</v>
      </c>
    </row>
    <row r="154" spans="1:2" x14ac:dyDescent="0.25">
      <c r="A154" s="75">
        <v>45907.375</v>
      </c>
      <c r="B154" s="60">
        <v>2.2671916666666698</v>
      </c>
    </row>
    <row r="155" spans="1:2" x14ac:dyDescent="0.25">
      <c r="A155" s="75">
        <v>45907.416666666701</v>
      </c>
      <c r="B155" s="60">
        <v>3.0689448275862099</v>
      </c>
    </row>
    <row r="156" spans="1:2" x14ac:dyDescent="0.25">
      <c r="A156" s="75">
        <v>45907.458333333299</v>
      </c>
      <c r="B156" s="60">
        <v>3.1967576666666702</v>
      </c>
    </row>
    <row r="157" spans="1:2" x14ac:dyDescent="0.25">
      <c r="A157" s="75">
        <v>45907.5</v>
      </c>
      <c r="B157" s="60">
        <v>4.4759756896551703</v>
      </c>
    </row>
    <row r="158" spans="1:2" x14ac:dyDescent="0.25">
      <c r="A158" s="75">
        <v>45907.541666666701</v>
      </c>
      <c r="B158" s="60">
        <v>4.8290309999999996</v>
      </c>
    </row>
    <row r="159" spans="1:2" x14ac:dyDescent="0.25">
      <c r="A159" s="75">
        <v>45907.583333333299</v>
      </c>
      <c r="B159" s="60">
        <v>5.6184849999999997</v>
      </c>
    </row>
    <row r="160" spans="1:2" x14ac:dyDescent="0.25">
      <c r="A160" s="75">
        <v>45907.625</v>
      </c>
      <c r="B160" s="60">
        <v>5.5205155000000001</v>
      </c>
    </row>
    <row r="161" spans="1:2" x14ac:dyDescent="0.25">
      <c r="A161" s="75">
        <v>45907.666666666701</v>
      </c>
      <c r="B161" s="60">
        <v>6.4556946551724099</v>
      </c>
    </row>
    <row r="162" spans="1:2" x14ac:dyDescent="0.25">
      <c r="A162" s="75">
        <v>45907.708333333299</v>
      </c>
      <c r="B162" s="60">
        <v>8.1651788333333393</v>
      </c>
    </row>
    <row r="163" spans="1:2" x14ac:dyDescent="0.25">
      <c r="A163" s="75">
        <v>45907.75</v>
      </c>
      <c r="B163" s="60">
        <v>7.4210399999999996</v>
      </c>
    </row>
    <row r="164" spans="1:2" x14ac:dyDescent="0.25">
      <c r="A164" s="75">
        <v>45907.791666666701</v>
      </c>
      <c r="B164" s="60">
        <v>4.3659889999999999</v>
      </c>
    </row>
    <row r="165" spans="1:2" x14ac:dyDescent="0.25">
      <c r="A165" s="75">
        <v>45907.833333333299</v>
      </c>
      <c r="B165" s="60">
        <v>2.2010350000000001</v>
      </c>
    </row>
    <row r="166" spans="1:2" x14ac:dyDescent="0.25">
      <c r="A166" s="75">
        <v>45907.875</v>
      </c>
      <c r="B166" s="60">
        <v>3.04947833333333</v>
      </c>
    </row>
    <row r="167" spans="1:2" x14ac:dyDescent="0.25">
      <c r="A167" s="75">
        <v>45907.916666666701</v>
      </c>
      <c r="B167" s="60">
        <v>2.3606315517241399</v>
      </c>
    </row>
    <row r="168" spans="1:2" x14ac:dyDescent="0.25">
      <c r="A168" s="75">
        <v>45907.958333333299</v>
      </c>
      <c r="B168" s="60">
        <v>2.7844125000000002</v>
      </c>
    </row>
    <row r="169" spans="1:2" x14ac:dyDescent="0.25">
      <c r="A169" s="75">
        <v>45908</v>
      </c>
      <c r="B169" s="60">
        <v>2.36230948275862</v>
      </c>
    </row>
    <row r="170" spans="1:2" x14ac:dyDescent="0.25">
      <c r="A170" s="75">
        <v>45908.041666666701</v>
      </c>
      <c r="B170" s="60">
        <v>2.66382866666667</v>
      </c>
    </row>
    <row r="171" spans="1:2" x14ac:dyDescent="0.25">
      <c r="A171" s="75">
        <v>45908.083333333299</v>
      </c>
      <c r="B171" s="60">
        <v>2.1775763793103402</v>
      </c>
    </row>
    <row r="172" spans="1:2" x14ac:dyDescent="0.25">
      <c r="A172" s="75">
        <v>45908.125</v>
      </c>
      <c r="B172" s="60">
        <v>1.8086673333333301</v>
      </c>
    </row>
    <row r="173" spans="1:2" x14ac:dyDescent="0.25">
      <c r="A173" s="75">
        <v>45908.166666666701</v>
      </c>
      <c r="B173" s="60">
        <v>1.84998293103448</v>
      </c>
    </row>
    <row r="174" spans="1:2" x14ac:dyDescent="0.25">
      <c r="A174" s="75">
        <v>45908.208333333299</v>
      </c>
      <c r="B174" s="60">
        <v>1.55572983333333</v>
      </c>
    </row>
    <row r="175" spans="1:2" x14ac:dyDescent="0.25">
      <c r="A175" s="75">
        <v>45908.25</v>
      </c>
      <c r="B175" s="60">
        <v>1.67637482758621</v>
      </c>
    </row>
    <row r="176" spans="1:2" x14ac:dyDescent="0.25">
      <c r="A176" s="75">
        <v>45908.291666666701</v>
      </c>
      <c r="B176" s="60">
        <v>1.7908981666666699</v>
      </c>
    </row>
    <row r="177" spans="1:2" x14ac:dyDescent="0.25">
      <c r="A177" s="75">
        <v>45908.333333333299</v>
      </c>
      <c r="B177" s="60">
        <v>1.5647806896551699</v>
      </c>
    </row>
    <row r="178" spans="1:2" x14ac:dyDescent="0.25">
      <c r="A178" s="75">
        <v>45908.375</v>
      </c>
      <c r="B178" s="60">
        <v>2.7503706666666701</v>
      </c>
    </row>
    <row r="179" spans="1:2" x14ac:dyDescent="0.25">
      <c r="A179" s="75">
        <v>45908.416666666701</v>
      </c>
      <c r="B179" s="60">
        <v>6.8424067241379296</v>
      </c>
    </row>
    <row r="180" spans="1:2" x14ac:dyDescent="0.25">
      <c r="A180" s="75">
        <v>45908.458333333299</v>
      </c>
      <c r="B180" s="60">
        <v>3.37889966666667</v>
      </c>
    </row>
    <row r="181" spans="1:2" x14ac:dyDescent="0.25">
      <c r="A181" s="75">
        <v>45908.5</v>
      </c>
      <c r="B181" s="60">
        <v>5.0273036206896604</v>
      </c>
    </row>
    <row r="182" spans="1:2" x14ac:dyDescent="0.25">
      <c r="A182" s="75">
        <v>45908.541666666701</v>
      </c>
      <c r="B182" s="60">
        <v>4.7289888333333296</v>
      </c>
    </row>
    <row r="183" spans="1:2" x14ac:dyDescent="0.25">
      <c r="A183" s="75">
        <v>45908.583333333299</v>
      </c>
      <c r="B183" s="60">
        <v>5.2983372413793104</v>
      </c>
    </row>
    <row r="184" spans="1:2" x14ac:dyDescent="0.25">
      <c r="A184" s="75">
        <v>45908.625</v>
      </c>
      <c r="B184" s="60">
        <v>5.6964185000000001</v>
      </c>
    </row>
    <row r="185" spans="1:2" x14ac:dyDescent="0.25">
      <c r="A185" s="75">
        <v>45908.666666666701</v>
      </c>
      <c r="B185" s="60">
        <v>5.05927534482759</v>
      </c>
    </row>
    <row r="186" spans="1:2" x14ac:dyDescent="0.25">
      <c r="A186" s="75">
        <v>45908.708333333299</v>
      </c>
      <c r="B186" s="60">
        <v>5.3346576666666703</v>
      </c>
    </row>
    <row r="187" spans="1:2" x14ac:dyDescent="0.25">
      <c r="A187" s="75">
        <v>45908.75</v>
      </c>
      <c r="B187" s="60">
        <v>3.07702103448276</v>
      </c>
    </row>
    <row r="188" spans="1:2" x14ac:dyDescent="0.25">
      <c r="A188" s="75">
        <v>45908.791666666701</v>
      </c>
      <c r="B188" s="60">
        <v>3.2610285000000001</v>
      </c>
    </row>
    <row r="189" spans="1:2" x14ac:dyDescent="0.25">
      <c r="A189" s="75">
        <v>45908.833333333299</v>
      </c>
      <c r="B189" s="60">
        <v>2.5801348275862099</v>
      </c>
    </row>
    <row r="190" spans="1:2" x14ac:dyDescent="0.25">
      <c r="A190" s="75">
        <v>45908.875</v>
      </c>
      <c r="B190" s="60">
        <v>3.4708566666666698</v>
      </c>
    </row>
    <row r="191" spans="1:2" x14ac:dyDescent="0.25">
      <c r="A191" s="75">
        <v>45908.916666666701</v>
      </c>
      <c r="B191" s="60">
        <v>3.57352517241379</v>
      </c>
    </row>
    <row r="192" spans="1:2" x14ac:dyDescent="0.25">
      <c r="A192" s="75">
        <v>45908.958333333299</v>
      </c>
      <c r="B192" s="60">
        <v>4.3355563333333302</v>
      </c>
    </row>
    <row r="193" spans="1:2" x14ac:dyDescent="0.25">
      <c r="A193" s="75">
        <v>45909</v>
      </c>
      <c r="B193" s="60">
        <v>5.2103451724137901</v>
      </c>
    </row>
    <row r="194" spans="1:2" x14ac:dyDescent="0.25">
      <c r="A194" s="75">
        <v>45909.041666666701</v>
      </c>
      <c r="B194" s="60">
        <v>4.3926573333333296</v>
      </c>
    </row>
    <row r="195" spans="1:2" x14ac:dyDescent="0.25">
      <c r="A195" s="75">
        <v>45909.083333333299</v>
      </c>
      <c r="B195" s="60">
        <v>3.6121810344827598</v>
      </c>
    </row>
    <row r="196" spans="1:2" x14ac:dyDescent="0.25">
      <c r="A196" s="75">
        <v>45909.125</v>
      </c>
      <c r="B196" s="60">
        <v>3.28628766666667</v>
      </c>
    </row>
    <row r="197" spans="1:2" x14ac:dyDescent="0.25">
      <c r="A197" s="75">
        <v>45909.166666666701</v>
      </c>
      <c r="B197" s="60">
        <v>3.6779350000000002</v>
      </c>
    </row>
    <row r="198" spans="1:2" x14ac:dyDescent="0.25">
      <c r="A198" s="75">
        <v>45909.208333333299</v>
      </c>
      <c r="B198" s="60">
        <v>3.0402883333333302</v>
      </c>
    </row>
    <row r="199" spans="1:2" x14ac:dyDescent="0.25">
      <c r="A199" s="75">
        <v>45909.25</v>
      </c>
      <c r="B199" s="60">
        <v>3.4215893103448298</v>
      </c>
    </row>
    <row r="200" spans="1:2" x14ac:dyDescent="0.25">
      <c r="A200" s="75">
        <v>45909.291666666701</v>
      </c>
      <c r="B200" s="60">
        <v>3.5123596666666699</v>
      </c>
    </row>
    <row r="201" spans="1:2" x14ac:dyDescent="0.25">
      <c r="A201" s="75">
        <v>45909.333333333299</v>
      </c>
      <c r="B201" s="60">
        <v>3.96999448275862</v>
      </c>
    </row>
    <row r="202" spans="1:2" x14ac:dyDescent="0.25">
      <c r="A202" s="75">
        <v>45909.375</v>
      </c>
      <c r="B202" s="60">
        <v>3.2693384999999999</v>
      </c>
    </row>
    <row r="203" spans="1:2" x14ac:dyDescent="0.25">
      <c r="A203" s="75">
        <v>45909.416666666701</v>
      </c>
      <c r="B203" s="60">
        <v>4.1180372413793096</v>
      </c>
    </row>
    <row r="204" spans="1:2" x14ac:dyDescent="0.25">
      <c r="A204" s="75">
        <v>45909.458333333299</v>
      </c>
      <c r="B204" s="60">
        <v>4.0661065000000001</v>
      </c>
    </row>
    <row r="205" spans="1:2" x14ac:dyDescent="0.25">
      <c r="A205" s="75">
        <v>45909.5</v>
      </c>
      <c r="B205" s="60">
        <v>4.3319436206896498</v>
      </c>
    </row>
    <row r="206" spans="1:2" x14ac:dyDescent="0.25">
      <c r="A206" s="75">
        <v>45909.541666666701</v>
      </c>
      <c r="B206" s="60">
        <v>4.7547990000000002</v>
      </c>
    </row>
    <row r="207" spans="1:2" x14ac:dyDescent="0.25">
      <c r="A207" s="75">
        <v>45909.583333333299</v>
      </c>
      <c r="B207" s="60">
        <v>4.3679051724137903</v>
      </c>
    </row>
    <row r="208" spans="1:2" x14ac:dyDescent="0.25">
      <c r="A208" s="75">
        <v>45909.625</v>
      </c>
      <c r="B208" s="60">
        <v>3.7145589999999999</v>
      </c>
    </row>
    <row r="209" spans="1:2" x14ac:dyDescent="0.25">
      <c r="A209" s="75">
        <v>45909.666666666701</v>
      </c>
      <c r="B209" s="60">
        <v>3.32011017241379</v>
      </c>
    </row>
    <row r="210" spans="1:2" x14ac:dyDescent="0.25">
      <c r="A210" s="75">
        <v>45909.708333333299</v>
      </c>
      <c r="B210" s="60">
        <v>4.4126060000000003</v>
      </c>
    </row>
    <row r="211" spans="1:2" x14ac:dyDescent="0.25">
      <c r="A211" s="75">
        <v>45909.75</v>
      </c>
      <c r="B211" s="60">
        <v>6.51621017241379</v>
      </c>
    </row>
    <row r="212" spans="1:2" x14ac:dyDescent="0.25">
      <c r="A212" s="75">
        <v>45909.791666666701</v>
      </c>
      <c r="B212" s="60">
        <v>4.1460100000000004</v>
      </c>
    </row>
    <row r="213" spans="1:2" x14ac:dyDescent="0.25">
      <c r="A213" s="75">
        <v>45909.833333333299</v>
      </c>
      <c r="B213" s="60">
        <v>2.5552996551724099</v>
      </c>
    </row>
    <row r="214" spans="1:2" x14ac:dyDescent="0.25">
      <c r="A214" s="75">
        <v>45909.875</v>
      </c>
      <c r="B214" s="60">
        <v>3.07932766666667</v>
      </c>
    </row>
    <row r="215" spans="1:2" x14ac:dyDescent="0.25">
      <c r="A215" s="75">
        <v>45909.916666666701</v>
      </c>
      <c r="B215" s="60">
        <v>2.7828898275862102</v>
      </c>
    </row>
    <row r="216" spans="1:2" x14ac:dyDescent="0.25">
      <c r="A216" s="75">
        <v>45909.958333333299</v>
      </c>
      <c r="B216" s="60">
        <v>2.5557008333333302</v>
      </c>
    </row>
    <row r="217" spans="1:2" x14ac:dyDescent="0.25">
      <c r="A217" s="75">
        <v>45910</v>
      </c>
      <c r="B217" s="60">
        <v>3.2289860344827601</v>
      </c>
    </row>
    <row r="218" spans="1:2" x14ac:dyDescent="0.25">
      <c r="A218" s="75">
        <v>45910.041666666701</v>
      </c>
      <c r="B218" s="60">
        <v>3.17546683333333</v>
      </c>
    </row>
    <row r="219" spans="1:2" x14ac:dyDescent="0.25">
      <c r="A219" s="75">
        <v>45910.083333333299</v>
      </c>
      <c r="B219" s="60">
        <v>3.1671396551724098</v>
      </c>
    </row>
    <row r="220" spans="1:2" x14ac:dyDescent="0.25">
      <c r="A220" s="75">
        <v>45910.125</v>
      </c>
      <c r="B220" s="60">
        <v>3.4522416666666702</v>
      </c>
    </row>
    <row r="221" spans="1:2" x14ac:dyDescent="0.25">
      <c r="A221" s="75">
        <v>45910.166666666701</v>
      </c>
      <c r="B221" s="60">
        <v>3.6677077586206899</v>
      </c>
    </row>
    <row r="222" spans="1:2" x14ac:dyDescent="0.25">
      <c r="A222" s="75">
        <v>45910.208333333299</v>
      </c>
      <c r="B222" s="60">
        <v>3.5617785</v>
      </c>
    </row>
    <row r="223" spans="1:2" x14ac:dyDescent="0.25">
      <c r="A223" s="75">
        <v>45910.25</v>
      </c>
      <c r="B223" s="60">
        <v>3.4328791379310299</v>
      </c>
    </row>
    <row r="224" spans="1:2" x14ac:dyDescent="0.25">
      <c r="A224" s="75">
        <v>45910.291666666701</v>
      </c>
      <c r="B224" s="60">
        <v>3.5391663333333301</v>
      </c>
    </row>
    <row r="225" spans="1:2" x14ac:dyDescent="0.25">
      <c r="A225" s="75">
        <v>45910.333333333299</v>
      </c>
      <c r="B225" s="60">
        <v>2.7333096551724099</v>
      </c>
    </row>
    <row r="226" spans="1:2" x14ac:dyDescent="0.25">
      <c r="A226" s="75">
        <v>45910.375</v>
      </c>
      <c r="B226" s="60">
        <v>2.00182816666667</v>
      </c>
    </row>
    <row r="227" spans="1:2" x14ac:dyDescent="0.25">
      <c r="A227" s="75">
        <v>45910.416666666701</v>
      </c>
      <c r="B227" s="60">
        <v>3.0263989655172399</v>
      </c>
    </row>
    <row r="228" spans="1:2" x14ac:dyDescent="0.25">
      <c r="A228" s="75">
        <v>45910.458333333299</v>
      </c>
      <c r="B228" s="60">
        <v>2.9063348333333301</v>
      </c>
    </row>
    <row r="229" spans="1:2" x14ac:dyDescent="0.25">
      <c r="A229" s="75">
        <v>45910.5</v>
      </c>
      <c r="B229" s="60">
        <v>4.5175805172413801</v>
      </c>
    </row>
    <row r="230" spans="1:2" x14ac:dyDescent="0.25">
      <c r="A230" s="75">
        <v>45910.541666666701</v>
      </c>
      <c r="B230" s="60">
        <v>4.23153633333333</v>
      </c>
    </row>
    <row r="231" spans="1:2" x14ac:dyDescent="0.25">
      <c r="A231" s="75">
        <v>45910.583333333299</v>
      </c>
      <c r="B231" s="60">
        <v>3.2571420689655199</v>
      </c>
    </row>
    <row r="232" spans="1:2" x14ac:dyDescent="0.25">
      <c r="A232" s="75">
        <v>45910.625</v>
      </c>
      <c r="B232" s="60">
        <v>2.7622418333333298</v>
      </c>
    </row>
    <row r="233" spans="1:2" x14ac:dyDescent="0.25">
      <c r="A233" s="75">
        <v>45910.666666666701</v>
      </c>
      <c r="B233" s="60">
        <v>2.3317836206896598</v>
      </c>
    </row>
    <row r="234" spans="1:2" x14ac:dyDescent="0.25">
      <c r="A234" s="75">
        <v>45910.708333333299</v>
      </c>
      <c r="B234" s="60">
        <v>2.3959445000000001</v>
      </c>
    </row>
    <row r="235" spans="1:2" x14ac:dyDescent="0.25">
      <c r="A235" s="75">
        <v>45910.75</v>
      </c>
      <c r="B235" s="60">
        <v>2.0034296551724098</v>
      </c>
    </row>
    <row r="236" spans="1:2" x14ac:dyDescent="0.25">
      <c r="A236" s="75">
        <v>45910.791666666701</v>
      </c>
      <c r="B236" s="60">
        <v>1.9657041666666699</v>
      </c>
    </row>
    <row r="237" spans="1:2" x14ac:dyDescent="0.25">
      <c r="A237" s="75">
        <v>45910.833333333299</v>
      </c>
      <c r="B237" s="60">
        <v>1.73462844827586</v>
      </c>
    </row>
    <row r="238" spans="1:2" x14ac:dyDescent="0.25">
      <c r="A238" s="75">
        <v>45910.875</v>
      </c>
      <c r="B238" s="60">
        <v>2.5824576666666701</v>
      </c>
    </row>
    <row r="239" spans="1:2" x14ac:dyDescent="0.25">
      <c r="A239" s="75">
        <v>45910.916666666701</v>
      </c>
      <c r="B239" s="60">
        <v>1.9242625862069</v>
      </c>
    </row>
    <row r="240" spans="1:2" x14ac:dyDescent="0.25">
      <c r="A240" s="75">
        <v>45910.958333333299</v>
      </c>
      <c r="B240" s="60">
        <v>2.4141666666666701</v>
      </c>
    </row>
    <row r="241" spans="1:2" x14ac:dyDescent="0.25">
      <c r="A241" s="75">
        <v>45911</v>
      </c>
      <c r="B241" s="60">
        <v>2.73465206896552</v>
      </c>
    </row>
    <row r="242" spans="1:2" x14ac:dyDescent="0.25">
      <c r="A242" s="75">
        <v>45911.041666666701</v>
      </c>
      <c r="B242" s="60">
        <v>8.6302686666666695</v>
      </c>
    </row>
    <row r="243" spans="1:2" x14ac:dyDescent="0.25">
      <c r="A243" s="75">
        <v>45911.083333333299</v>
      </c>
      <c r="B243" s="60">
        <v>10.032337241379301</v>
      </c>
    </row>
    <row r="244" spans="1:2" x14ac:dyDescent="0.25">
      <c r="A244" s="75">
        <v>45911.125</v>
      </c>
      <c r="B244" s="60">
        <v>5.4228766666666699</v>
      </c>
    </row>
    <row r="245" spans="1:2" x14ac:dyDescent="0.25">
      <c r="A245" s="75">
        <v>45911.166666666701</v>
      </c>
      <c r="B245" s="60">
        <v>2.8956991379310399</v>
      </c>
    </row>
    <row r="246" spans="1:2" x14ac:dyDescent="0.25">
      <c r="A246" s="75">
        <v>45911.208333333299</v>
      </c>
      <c r="B246" s="60">
        <v>3.0715953333333301</v>
      </c>
    </row>
    <row r="247" spans="1:2" x14ac:dyDescent="0.25">
      <c r="A247" s="75">
        <v>45911.25</v>
      </c>
      <c r="B247" s="60">
        <v>2.7421837931034498</v>
      </c>
    </row>
    <row r="248" spans="1:2" x14ac:dyDescent="0.25">
      <c r="A248" s="75">
        <v>45911.291666666701</v>
      </c>
      <c r="B248" s="60">
        <v>2.8101474999999998</v>
      </c>
    </row>
    <row r="249" spans="1:2" x14ac:dyDescent="0.25">
      <c r="A249" s="75">
        <v>45911.333333333299</v>
      </c>
      <c r="B249" s="60">
        <v>3.42381586206896</v>
      </c>
    </row>
    <row r="250" spans="1:2" x14ac:dyDescent="0.25">
      <c r="A250" s="75">
        <v>45911.375</v>
      </c>
      <c r="B250" s="60">
        <v>3.1643263333333298</v>
      </c>
    </row>
    <row r="251" spans="1:2" x14ac:dyDescent="0.25">
      <c r="A251" s="75">
        <v>45911.416666666701</v>
      </c>
      <c r="B251" s="60">
        <v>4.14304689655172</v>
      </c>
    </row>
    <row r="252" spans="1:2" x14ac:dyDescent="0.25">
      <c r="A252" s="75">
        <v>45911.458333333299</v>
      </c>
      <c r="B252" s="60">
        <v>4.1725211666666704</v>
      </c>
    </row>
    <row r="253" spans="1:2" x14ac:dyDescent="0.25">
      <c r="A253" s="75">
        <v>45911.5</v>
      </c>
      <c r="B253" s="60">
        <v>4.54787051724138</v>
      </c>
    </row>
    <row r="254" spans="1:2" x14ac:dyDescent="0.25">
      <c r="A254" s="75">
        <v>45911.541666666701</v>
      </c>
      <c r="B254" s="60">
        <v>4.4492148333333299</v>
      </c>
    </row>
    <row r="255" spans="1:2" x14ac:dyDescent="0.25">
      <c r="A255" s="75">
        <v>45911.583333333299</v>
      </c>
      <c r="B255" s="60">
        <v>4.3936762068965498</v>
      </c>
    </row>
    <row r="256" spans="1:2" x14ac:dyDescent="0.25">
      <c r="A256" s="75">
        <v>45911.625</v>
      </c>
      <c r="B256" s="60">
        <v>3.3668093333333302</v>
      </c>
    </row>
    <row r="257" spans="1:2" x14ac:dyDescent="0.25">
      <c r="A257" s="75">
        <v>45911.666666666701</v>
      </c>
      <c r="B257" s="60">
        <v>3.0084310344827601</v>
      </c>
    </row>
    <row r="258" spans="1:2" x14ac:dyDescent="0.25">
      <c r="A258" s="75">
        <v>45911.708333333299</v>
      </c>
      <c r="B258" s="60">
        <v>3.9725450000000002</v>
      </c>
    </row>
    <row r="259" spans="1:2" x14ac:dyDescent="0.25">
      <c r="A259" s="75">
        <v>45911.75</v>
      </c>
      <c r="B259" s="60">
        <v>4.6768584482758602</v>
      </c>
    </row>
    <row r="260" spans="1:2" x14ac:dyDescent="0.25">
      <c r="A260" s="75">
        <v>45911.791666666701</v>
      </c>
      <c r="B260" s="60">
        <v>3.6315395000000001</v>
      </c>
    </row>
    <row r="261" spans="1:2" x14ac:dyDescent="0.25">
      <c r="A261" s="75">
        <v>45911.833333333299</v>
      </c>
      <c r="B261" s="60">
        <v>3.0368806896551699</v>
      </c>
    </row>
    <row r="262" spans="1:2" x14ac:dyDescent="0.25">
      <c r="A262" s="75">
        <v>45911.875</v>
      </c>
      <c r="B262" s="60">
        <v>3.1307209999999999</v>
      </c>
    </row>
    <row r="263" spans="1:2" x14ac:dyDescent="0.25">
      <c r="A263" s="75">
        <v>45911.916666666701</v>
      </c>
      <c r="B263" s="60">
        <v>1.0304550862069</v>
      </c>
    </row>
    <row r="264" spans="1:2" x14ac:dyDescent="0.25">
      <c r="A264" s="75">
        <v>45911.958333333299</v>
      </c>
      <c r="B264" s="60">
        <v>1.34999483333333</v>
      </c>
    </row>
    <row r="265" spans="1:2" x14ac:dyDescent="0.25">
      <c r="A265" s="75">
        <v>45912</v>
      </c>
      <c r="B265" s="60">
        <v>2.16408120689655</v>
      </c>
    </row>
    <row r="266" spans="1:2" x14ac:dyDescent="0.25">
      <c r="A266" s="75">
        <v>45912.041666666701</v>
      </c>
      <c r="B266" s="60">
        <v>2.3234035</v>
      </c>
    </row>
    <row r="267" spans="1:2" x14ac:dyDescent="0.25">
      <c r="A267" s="75">
        <v>45912.083333333299</v>
      </c>
      <c r="B267" s="60">
        <v>1.2773838965517199</v>
      </c>
    </row>
    <row r="268" spans="1:2" x14ac:dyDescent="0.25">
      <c r="A268" s="75">
        <v>45912.125</v>
      </c>
      <c r="B268" s="60">
        <v>1.3598049999999999</v>
      </c>
    </row>
    <row r="269" spans="1:2" x14ac:dyDescent="0.25">
      <c r="A269" s="75">
        <v>45912.166666666701</v>
      </c>
      <c r="B269" s="60">
        <v>1.3800250000000001</v>
      </c>
    </row>
    <row r="270" spans="1:2" x14ac:dyDescent="0.25">
      <c r="A270" s="75">
        <v>45912.208333333299</v>
      </c>
      <c r="B270" s="60">
        <v>1.77466066666667</v>
      </c>
    </row>
    <row r="271" spans="1:2" x14ac:dyDescent="0.25">
      <c r="A271" s="75">
        <v>45912.25</v>
      </c>
      <c r="B271" s="60">
        <v>2.0614801724137899</v>
      </c>
    </row>
    <row r="272" spans="1:2" x14ac:dyDescent="0.25">
      <c r="A272" s="75">
        <v>45912.291666666701</v>
      </c>
      <c r="B272" s="60">
        <v>2.4611239999999999</v>
      </c>
    </row>
    <row r="273" spans="1:2" x14ac:dyDescent="0.25">
      <c r="A273" s="75">
        <v>45912.333333333299</v>
      </c>
      <c r="B273" s="60">
        <v>2.7292489655172401</v>
      </c>
    </row>
    <row r="274" spans="1:2" x14ac:dyDescent="0.25">
      <c r="A274" s="75">
        <v>45912.375</v>
      </c>
      <c r="B274" s="60">
        <v>2.7942868333333299</v>
      </c>
    </row>
    <row r="275" spans="1:2" x14ac:dyDescent="0.25">
      <c r="A275" s="75">
        <v>45912.416666666701</v>
      </c>
      <c r="B275" s="60">
        <v>3.5780572413793101</v>
      </c>
    </row>
    <row r="276" spans="1:2" x14ac:dyDescent="0.25">
      <c r="A276" s="75">
        <v>45912.458333333299</v>
      </c>
      <c r="B276" s="60">
        <v>2.6711231666666699</v>
      </c>
    </row>
    <row r="277" spans="1:2" x14ac:dyDescent="0.25">
      <c r="A277" s="75">
        <v>45912.5</v>
      </c>
      <c r="B277" s="60">
        <v>3.73634793103448</v>
      </c>
    </row>
    <row r="278" spans="1:2" x14ac:dyDescent="0.25">
      <c r="A278" s="75">
        <v>45912.541666666701</v>
      </c>
      <c r="B278" s="60">
        <v>3.5665361666666699</v>
      </c>
    </row>
    <row r="279" spans="1:2" x14ac:dyDescent="0.25">
      <c r="A279" s="75">
        <v>45912.583333333299</v>
      </c>
      <c r="B279" s="60">
        <v>5.62650775862069</v>
      </c>
    </row>
    <row r="280" spans="1:2" x14ac:dyDescent="0.25">
      <c r="A280" s="75">
        <v>45912.625</v>
      </c>
      <c r="B280" s="60">
        <v>3.4514796666666698</v>
      </c>
    </row>
    <row r="281" spans="1:2" x14ac:dyDescent="0.25">
      <c r="A281" s="75">
        <v>45912.666666666701</v>
      </c>
      <c r="B281" s="60">
        <v>2.9646843103448299</v>
      </c>
    </row>
    <row r="282" spans="1:2" x14ac:dyDescent="0.25">
      <c r="A282" s="75">
        <v>45912.708333333299</v>
      </c>
      <c r="B282" s="60">
        <v>3.0107143333333299</v>
      </c>
    </row>
    <row r="283" spans="1:2" x14ac:dyDescent="0.25">
      <c r="A283" s="75">
        <v>45912.75</v>
      </c>
      <c r="B283" s="60">
        <v>3.9209156896551698</v>
      </c>
    </row>
    <row r="284" spans="1:2" x14ac:dyDescent="0.25">
      <c r="A284" s="75">
        <v>45912.791666666701</v>
      </c>
      <c r="B284" s="60">
        <v>3.3149553333333301</v>
      </c>
    </row>
    <row r="285" spans="1:2" x14ac:dyDescent="0.25">
      <c r="A285" s="75">
        <v>45912.833333333299</v>
      </c>
      <c r="B285" s="60">
        <v>2.8644591379310298</v>
      </c>
    </row>
    <row r="286" spans="1:2" x14ac:dyDescent="0.25">
      <c r="A286" s="75">
        <v>45912.875</v>
      </c>
      <c r="B286" s="60">
        <v>2.8594504999999999</v>
      </c>
    </row>
    <row r="287" spans="1:2" x14ac:dyDescent="0.25">
      <c r="A287" s="75">
        <v>45912.916666666701</v>
      </c>
      <c r="B287" s="60">
        <v>2.47716689655172</v>
      </c>
    </row>
    <row r="288" spans="1:2" x14ac:dyDescent="0.25">
      <c r="A288" s="75">
        <v>45912.958333333299</v>
      </c>
      <c r="B288" s="60">
        <v>2.1792590000000001</v>
      </c>
    </row>
    <row r="289" spans="1:2" x14ac:dyDescent="0.25">
      <c r="A289" s="75">
        <v>45913</v>
      </c>
      <c r="B289" s="60">
        <v>2.03560396551724</v>
      </c>
    </row>
    <row r="290" spans="1:2" x14ac:dyDescent="0.25">
      <c r="A290" s="75">
        <v>45913.041666666701</v>
      </c>
      <c r="B290" s="60">
        <v>2.0795775000000001</v>
      </c>
    </row>
    <row r="291" spans="1:2" x14ac:dyDescent="0.25">
      <c r="A291" s="75">
        <v>45913.083333333299</v>
      </c>
      <c r="B291" s="60">
        <v>2.2482629310344802</v>
      </c>
    </row>
    <row r="292" spans="1:2" x14ac:dyDescent="0.25">
      <c r="A292" s="75">
        <v>45913.125</v>
      </c>
      <c r="B292" s="60">
        <v>2.4162293333333298</v>
      </c>
    </row>
    <row r="293" spans="1:2" x14ac:dyDescent="0.25">
      <c r="A293" s="75">
        <v>45913.166666666701</v>
      </c>
      <c r="B293" s="60">
        <v>2.57590224137931</v>
      </c>
    </row>
    <row r="294" spans="1:2" x14ac:dyDescent="0.25">
      <c r="A294" s="75">
        <v>45913.208333333299</v>
      </c>
      <c r="B294" s="60">
        <v>2.0903431666666701</v>
      </c>
    </row>
    <row r="295" spans="1:2" x14ac:dyDescent="0.25">
      <c r="A295" s="75">
        <v>45913.25</v>
      </c>
      <c r="B295" s="60">
        <v>1.28699167241379</v>
      </c>
    </row>
    <row r="296" spans="1:2" x14ac:dyDescent="0.25">
      <c r="A296" s="75">
        <v>45913.291666666701</v>
      </c>
      <c r="B296" s="60">
        <v>1.5735081666666699</v>
      </c>
    </row>
    <row r="297" spans="1:2" x14ac:dyDescent="0.25">
      <c r="A297" s="75">
        <v>45913.333333333299</v>
      </c>
      <c r="B297" s="60">
        <v>1.3438298275862099</v>
      </c>
    </row>
    <row r="298" spans="1:2" x14ac:dyDescent="0.25">
      <c r="A298" s="75">
        <v>45913.375</v>
      </c>
      <c r="B298" s="60">
        <v>1.71618766666667</v>
      </c>
    </row>
    <row r="299" spans="1:2" x14ac:dyDescent="0.25">
      <c r="A299" s="75">
        <v>45913.416666666701</v>
      </c>
      <c r="B299" s="60">
        <v>2.0782696551724098</v>
      </c>
    </row>
    <row r="300" spans="1:2" x14ac:dyDescent="0.25">
      <c r="A300" s="75">
        <v>45913.458333333299</v>
      </c>
      <c r="B300" s="60">
        <v>2.5709888333333302</v>
      </c>
    </row>
    <row r="301" spans="1:2" x14ac:dyDescent="0.25">
      <c r="A301" s="75">
        <v>45913.5</v>
      </c>
      <c r="B301" s="60">
        <v>2.9677731034482799</v>
      </c>
    </row>
    <row r="302" spans="1:2" x14ac:dyDescent="0.25">
      <c r="A302" s="75">
        <v>45913.541666666701</v>
      </c>
      <c r="B302" s="60">
        <v>2.3307593333333299</v>
      </c>
    </row>
    <row r="303" spans="1:2" x14ac:dyDescent="0.25">
      <c r="A303" s="75">
        <v>45913.583333333299</v>
      </c>
      <c r="B303" s="60">
        <v>1.94009827586207</v>
      </c>
    </row>
    <row r="304" spans="1:2" x14ac:dyDescent="0.25">
      <c r="A304" s="75">
        <v>45913.625</v>
      </c>
      <c r="B304" s="60">
        <v>3.4486975000000002</v>
      </c>
    </row>
    <row r="305" spans="1:2" x14ac:dyDescent="0.25">
      <c r="A305" s="75">
        <v>45913.666666666701</v>
      </c>
      <c r="B305" s="60">
        <v>1.0596996206896601</v>
      </c>
    </row>
    <row r="306" spans="1:2" x14ac:dyDescent="0.25">
      <c r="A306" s="75">
        <v>45913.708333333299</v>
      </c>
      <c r="B306" s="60">
        <v>0.91105199999999997</v>
      </c>
    </row>
    <row r="307" spans="1:2" x14ac:dyDescent="0.25">
      <c r="A307" s="75">
        <v>45913.75</v>
      </c>
      <c r="B307" s="60">
        <v>1.6293760862069</v>
      </c>
    </row>
    <row r="308" spans="1:2" x14ac:dyDescent="0.25">
      <c r="A308" s="75">
        <v>45913.791666666701</v>
      </c>
      <c r="B308" s="60">
        <v>2.8319891666666699</v>
      </c>
    </row>
    <row r="309" spans="1:2" x14ac:dyDescent="0.25">
      <c r="A309" s="75">
        <v>45913.833333333299</v>
      </c>
      <c r="B309" s="60">
        <v>2.9115939655172398</v>
      </c>
    </row>
    <row r="310" spans="1:2" x14ac:dyDescent="0.25">
      <c r="A310" s="75">
        <v>45913.875</v>
      </c>
      <c r="B310" s="60">
        <v>4.3320946666666602</v>
      </c>
    </row>
    <row r="311" spans="1:2" x14ac:dyDescent="0.25">
      <c r="A311" s="75">
        <v>45913.916666666701</v>
      </c>
      <c r="B311" s="60">
        <v>3.8415596551724098</v>
      </c>
    </row>
    <row r="312" spans="1:2" x14ac:dyDescent="0.25">
      <c r="A312" s="75">
        <v>45913.958333333299</v>
      </c>
      <c r="B312" s="60">
        <v>3.1799905000000002</v>
      </c>
    </row>
    <row r="313" spans="1:2" x14ac:dyDescent="0.25">
      <c r="A313" s="75">
        <v>45914</v>
      </c>
      <c r="B313" s="60">
        <v>3.5734077586206898</v>
      </c>
    </row>
    <row r="314" spans="1:2" x14ac:dyDescent="0.25">
      <c r="A314" s="75">
        <v>45914.041666666701</v>
      </c>
      <c r="B314" s="60">
        <v>3.7708933333333299</v>
      </c>
    </row>
    <row r="315" spans="1:2" x14ac:dyDescent="0.25">
      <c r="A315" s="75">
        <v>45914.083333333299</v>
      </c>
      <c r="B315" s="60">
        <v>3.30347644067797</v>
      </c>
    </row>
    <row r="316" spans="1:2" x14ac:dyDescent="0.25">
      <c r="A316" s="75">
        <v>45914.125</v>
      </c>
      <c r="B316" s="60">
        <v>2.74322833333333</v>
      </c>
    </row>
    <row r="317" spans="1:2" x14ac:dyDescent="0.25">
      <c r="A317" s="75">
        <v>45914.166666666701</v>
      </c>
      <c r="B317" s="60">
        <v>2.6002450000000001</v>
      </c>
    </row>
    <row r="318" spans="1:2" x14ac:dyDescent="0.25">
      <c r="A318" s="75">
        <v>45914.208333333299</v>
      </c>
      <c r="B318" s="60">
        <v>2.53508616666667</v>
      </c>
    </row>
    <row r="319" spans="1:2" x14ac:dyDescent="0.25">
      <c r="A319" s="75">
        <v>45914.25</v>
      </c>
      <c r="B319" s="60">
        <v>2.5746562068965502</v>
      </c>
    </row>
    <row r="320" spans="1:2" x14ac:dyDescent="0.25">
      <c r="A320" s="75">
        <v>45914.291666666701</v>
      </c>
      <c r="B320" s="60">
        <v>2.8216085</v>
      </c>
    </row>
    <row r="321" spans="1:2" x14ac:dyDescent="0.25">
      <c r="A321" s="75">
        <v>45914.333333333299</v>
      </c>
      <c r="B321" s="60">
        <v>3.2232851724137901</v>
      </c>
    </row>
    <row r="322" spans="1:2" x14ac:dyDescent="0.25">
      <c r="A322" s="75">
        <v>45914.375</v>
      </c>
      <c r="B322" s="60">
        <v>3.0179278333333301</v>
      </c>
    </row>
    <row r="323" spans="1:2" x14ac:dyDescent="0.25">
      <c r="A323" s="75">
        <v>45914.416666666701</v>
      </c>
      <c r="B323" s="60">
        <v>3.45737051724138</v>
      </c>
    </row>
    <row r="324" spans="1:2" x14ac:dyDescent="0.25">
      <c r="A324" s="75">
        <v>45914.458333333299</v>
      </c>
      <c r="B324" s="60">
        <v>3.5037163333333301</v>
      </c>
    </row>
    <row r="325" spans="1:2" x14ac:dyDescent="0.25">
      <c r="A325" s="75">
        <v>45914.5</v>
      </c>
      <c r="B325" s="60">
        <v>3.4919113793103498</v>
      </c>
    </row>
    <row r="326" spans="1:2" x14ac:dyDescent="0.25">
      <c r="A326" s="75">
        <v>45914.541666666701</v>
      </c>
      <c r="B326" s="60">
        <v>3.6080473333333298</v>
      </c>
    </row>
    <row r="327" spans="1:2" x14ac:dyDescent="0.25">
      <c r="A327" s="75">
        <v>45914.583333333299</v>
      </c>
      <c r="B327" s="60">
        <v>3.4003968965517202</v>
      </c>
    </row>
    <row r="328" spans="1:2" x14ac:dyDescent="0.25">
      <c r="A328" s="75">
        <v>45914.625</v>
      </c>
      <c r="B328" s="60">
        <v>3.6626463333333299</v>
      </c>
    </row>
    <row r="329" spans="1:2" x14ac:dyDescent="0.25">
      <c r="A329" s="75">
        <v>45914.666666666701</v>
      </c>
      <c r="B329" s="60">
        <v>3.8721117241379299</v>
      </c>
    </row>
    <row r="330" spans="1:2" x14ac:dyDescent="0.25">
      <c r="A330" s="75">
        <v>45914.708333333299</v>
      </c>
      <c r="B330" s="60">
        <v>2.7724924999999998</v>
      </c>
    </row>
    <row r="331" spans="1:2" x14ac:dyDescent="0.25">
      <c r="A331" s="75">
        <v>45914.75</v>
      </c>
      <c r="B331" s="60">
        <v>1.32462775862069</v>
      </c>
    </row>
    <row r="332" spans="1:2" x14ac:dyDescent="0.25">
      <c r="A332" s="75">
        <v>45914.791666666701</v>
      </c>
      <c r="B332" s="60">
        <v>0.10621270166666701</v>
      </c>
    </row>
    <row r="333" spans="1:2" x14ac:dyDescent="0.25">
      <c r="A333" s="75">
        <v>45914.833333333299</v>
      </c>
      <c r="B333" s="60">
        <v>0.88037163275862096</v>
      </c>
    </row>
    <row r="334" spans="1:2" x14ac:dyDescent="0.25">
      <c r="A334" s="75">
        <v>45914.875</v>
      </c>
      <c r="B334" s="60">
        <v>0.51630719333333297</v>
      </c>
    </row>
    <row r="335" spans="1:2" x14ac:dyDescent="0.25">
      <c r="A335" s="75">
        <v>45914.916666666701</v>
      </c>
      <c r="B335" s="60">
        <v>3.5712374137930998</v>
      </c>
    </row>
    <row r="336" spans="1:2" x14ac:dyDescent="0.25">
      <c r="A336" s="75">
        <v>45914.958333333299</v>
      </c>
      <c r="B336" s="60">
        <v>4.9664904999999999</v>
      </c>
    </row>
    <row r="337" spans="1:2" x14ac:dyDescent="0.25">
      <c r="A337" s="75">
        <v>45915</v>
      </c>
      <c r="B337" s="60">
        <v>3.9855931034482799</v>
      </c>
    </row>
    <row r="338" spans="1:2" x14ac:dyDescent="0.25">
      <c r="A338" s="75">
        <v>45915.041666666701</v>
      </c>
      <c r="B338" s="60">
        <v>4.3279668333333303</v>
      </c>
    </row>
    <row r="339" spans="1:2" x14ac:dyDescent="0.25">
      <c r="A339" s="75">
        <v>45915.083333333299</v>
      </c>
      <c r="B339" s="60">
        <v>2.7460624137931</v>
      </c>
    </row>
    <row r="340" spans="1:2" x14ac:dyDescent="0.25">
      <c r="A340" s="75">
        <v>45915.125</v>
      </c>
      <c r="B340" s="60">
        <v>3.585054</v>
      </c>
    </row>
    <row r="341" spans="1:2" x14ac:dyDescent="0.25">
      <c r="A341" s="75">
        <v>45915.166666666701</v>
      </c>
      <c r="B341" s="60">
        <v>4.4738715517241401</v>
      </c>
    </row>
    <row r="342" spans="1:2" x14ac:dyDescent="0.25">
      <c r="A342" s="75">
        <v>45915.208333333299</v>
      </c>
      <c r="B342" s="60">
        <v>5.2619920000000002</v>
      </c>
    </row>
    <row r="343" spans="1:2" x14ac:dyDescent="0.25">
      <c r="A343" s="75">
        <v>45915.25</v>
      </c>
      <c r="B343" s="60">
        <v>5.6809343103448304</v>
      </c>
    </row>
    <row r="344" spans="1:2" x14ac:dyDescent="0.25">
      <c r="A344" s="75">
        <v>45915.291666666701</v>
      </c>
      <c r="B344" s="60">
        <v>4.5596618333333296</v>
      </c>
    </row>
    <row r="345" spans="1:2" x14ac:dyDescent="0.25">
      <c r="A345" s="75">
        <v>45915.333333333299</v>
      </c>
      <c r="B345" s="60">
        <v>4.7001160344827602</v>
      </c>
    </row>
    <row r="346" spans="1:2" x14ac:dyDescent="0.25">
      <c r="A346" s="75">
        <v>45915.375</v>
      </c>
      <c r="B346" s="60">
        <v>4.7957636666666703</v>
      </c>
    </row>
    <row r="347" spans="1:2" x14ac:dyDescent="0.25">
      <c r="A347" s="75">
        <v>45915.416666666701</v>
      </c>
      <c r="B347" s="60">
        <v>5.2673915517241303</v>
      </c>
    </row>
    <row r="348" spans="1:2" x14ac:dyDescent="0.25">
      <c r="A348" s="75">
        <v>45915.458333333299</v>
      </c>
      <c r="B348" s="60">
        <v>5.1418821666666696</v>
      </c>
    </row>
    <row r="349" spans="1:2" x14ac:dyDescent="0.25">
      <c r="A349" s="75">
        <v>45915.5</v>
      </c>
      <c r="B349" s="60">
        <v>5.5826815517241402</v>
      </c>
    </row>
    <row r="350" spans="1:2" x14ac:dyDescent="0.25">
      <c r="A350" s="75">
        <v>45915.541666666701</v>
      </c>
      <c r="B350" s="60">
        <v>4.2042081666666702</v>
      </c>
    </row>
    <row r="351" spans="1:2" x14ac:dyDescent="0.25">
      <c r="A351" s="75">
        <v>45915.583333333299</v>
      </c>
      <c r="B351" s="60">
        <v>3.5531367241379299</v>
      </c>
    </row>
    <row r="352" spans="1:2" x14ac:dyDescent="0.25">
      <c r="A352" s="75">
        <v>45915.625</v>
      </c>
      <c r="B352" s="60">
        <v>3.3485303333333301</v>
      </c>
    </row>
    <row r="353" spans="1:2" x14ac:dyDescent="0.25">
      <c r="A353" s="75">
        <v>45915.666666666701</v>
      </c>
      <c r="B353" s="60">
        <v>4.7340739655172399</v>
      </c>
    </row>
    <row r="354" spans="1:2" x14ac:dyDescent="0.25">
      <c r="A354" s="75">
        <v>45915.708333333299</v>
      </c>
      <c r="B354" s="60">
        <v>4.3712298333333299</v>
      </c>
    </row>
    <row r="355" spans="1:2" x14ac:dyDescent="0.25">
      <c r="A355" s="75">
        <v>45915.75</v>
      </c>
      <c r="B355" s="60">
        <v>3.6822531034482799</v>
      </c>
    </row>
    <row r="356" spans="1:2" x14ac:dyDescent="0.25">
      <c r="A356" s="75">
        <v>45915.791666666701</v>
      </c>
      <c r="B356" s="60">
        <v>3.4488150000000002</v>
      </c>
    </row>
    <row r="357" spans="1:2" x14ac:dyDescent="0.25">
      <c r="A357" s="75">
        <v>45915.833333333299</v>
      </c>
      <c r="B357" s="60">
        <v>3.6655839655172402</v>
      </c>
    </row>
    <row r="358" spans="1:2" x14ac:dyDescent="0.25">
      <c r="A358" s="75">
        <v>45915.875</v>
      </c>
      <c r="B358" s="60">
        <v>3.94094533333333</v>
      </c>
    </row>
    <row r="359" spans="1:2" x14ac:dyDescent="0.25">
      <c r="A359" s="75">
        <v>45915.916666666701</v>
      </c>
      <c r="B359" s="60">
        <v>3.48327310344827</v>
      </c>
    </row>
    <row r="360" spans="1:2" x14ac:dyDescent="0.25">
      <c r="A360" s="75">
        <v>45915.958333333299</v>
      </c>
      <c r="B360" s="60">
        <v>3.2064488333333299</v>
      </c>
    </row>
    <row r="361" spans="1:2" x14ac:dyDescent="0.25">
      <c r="A361" s="75">
        <v>45916</v>
      </c>
      <c r="B361" s="60">
        <v>2.8634579310344801</v>
      </c>
    </row>
    <row r="362" spans="1:2" x14ac:dyDescent="0.25">
      <c r="A362" s="75">
        <v>45916.041666666701</v>
      </c>
      <c r="B362" s="60">
        <v>2.9890349999999999</v>
      </c>
    </row>
    <row r="363" spans="1:2" x14ac:dyDescent="0.25">
      <c r="A363" s="75">
        <v>45916.083333333299</v>
      </c>
      <c r="B363" s="60">
        <v>2.4054168965517202</v>
      </c>
    </row>
    <row r="364" spans="1:2" x14ac:dyDescent="0.25">
      <c r="A364" s="75">
        <v>45916.125</v>
      </c>
      <c r="B364" s="60">
        <v>2.3450410000000002</v>
      </c>
    </row>
    <row r="365" spans="1:2" x14ac:dyDescent="0.25">
      <c r="A365" s="75">
        <v>45916.166666666701</v>
      </c>
      <c r="B365" s="60">
        <v>2.3810360344827601</v>
      </c>
    </row>
    <row r="366" spans="1:2" x14ac:dyDescent="0.25">
      <c r="A366" s="75">
        <v>45916.208333333299</v>
      </c>
      <c r="B366" s="60">
        <v>2.4294715</v>
      </c>
    </row>
    <row r="367" spans="1:2" x14ac:dyDescent="0.25">
      <c r="A367" s="75">
        <v>45916.25</v>
      </c>
      <c r="B367" s="60">
        <v>2.21428379310345</v>
      </c>
    </row>
    <row r="368" spans="1:2" x14ac:dyDescent="0.25">
      <c r="A368" s="75">
        <v>45916.291666666701</v>
      </c>
      <c r="B368" s="60">
        <v>2.3465745</v>
      </c>
    </row>
    <row r="369" spans="1:2" x14ac:dyDescent="0.25">
      <c r="A369" s="75">
        <v>45916.333333333299</v>
      </c>
      <c r="B369" s="60">
        <v>2.7116579310344799</v>
      </c>
    </row>
    <row r="370" spans="1:2" x14ac:dyDescent="0.25">
      <c r="A370" s="75">
        <v>45916.375</v>
      </c>
      <c r="B370" s="60">
        <v>3.03453666666667</v>
      </c>
    </row>
    <row r="371" spans="1:2" x14ac:dyDescent="0.25">
      <c r="A371" s="75">
        <v>45916.416666666701</v>
      </c>
      <c r="B371" s="60">
        <v>3.7378306896551701</v>
      </c>
    </row>
    <row r="372" spans="1:2" x14ac:dyDescent="0.25">
      <c r="A372" s="75">
        <v>45916.458333333299</v>
      </c>
      <c r="B372" s="60">
        <v>2.390225</v>
      </c>
    </row>
    <row r="373" spans="1:2" x14ac:dyDescent="0.25">
      <c r="A373" s="75">
        <v>45916.5</v>
      </c>
      <c r="B373" s="60">
        <v>3.2336313793103399</v>
      </c>
    </row>
    <row r="374" spans="1:2" x14ac:dyDescent="0.25">
      <c r="A374" s="75">
        <v>45916.541666666701</v>
      </c>
      <c r="B374" s="60">
        <v>3.63838966666667</v>
      </c>
    </row>
    <row r="375" spans="1:2" x14ac:dyDescent="0.25">
      <c r="A375" s="75">
        <v>45916.583333333299</v>
      </c>
      <c r="B375" s="60">
        <v>3.4465912068965499</v>
      </c>
    </row>
    <row r="376" spans="1:2" x14ac:dyDescent="0.25">
      <c r="A376" s="75">
        <v>45916.625</v>
      </c>
      <c r="B376" s="60">
        <v>5.7420083333333301</v>
      </c>
    </row>
    <row r="377" spans="1:2" x14ac:dyDescent="0.25">
      <c r="A377" s="75">
        <v>45916.666666666701</v>
      </c>
      <c r="B377" s="60">
        <v>4.84375</v>
      </c>
    </row>
    <row r="378" spans="1:2" x14ac:dyDescent="0.25">
      <c r="A378" s="75">
        <v>45916.708333333299</v>
      </c>
      <c r="B378" s="60">
        <v>3.8187855000000002</v>
      </c>
    </row>
    <row r="379" spans="1:2" x14ac:dyDescent="0.25">
      <c r="A379" s="75">
        <v>45916.75</v>
      </c>
      <c r="B379" s="60">
        <v>3.7499982758620698</v>
      </c>
    </row>
    <row r="380" spans="1:2" x14ac:dyDescent="0.25">
      <c r="A380" s="75">
        <v>45916.791666666701</v>
      </c>
      <c r="B380" s="60">
        <v>4.5432223333333299</v>
      </c>
    </row>
    <row r="381" spans="1:2" x14ac:dyDescent="0.25">
      <c r="A381" s="75">
        <v>45916.833333333299</v>
      </c>
      <c r="B381" s="60">
        <v>3.28629155172414</v>
      </c>
    </row>
    <row r="382" spans="1:2" x14ac:dyDescent="0.25">
      <c r="A382" s="75">
        <v>45916.875</v>
      </c>
      <c r="B382" s="60">
        <v>3.7154180000000001</v>
      </c>
    </row>
    <row r="383" spans="1:2" x14ac:dyDescent="0.25">
      <c r="A383" s="75">
        <v>45916.916666666701</v>
      </c>
      <c r="B383" s="60">
        <v>3.00681172413793</v>
      </c>
    </row>
    <row r="384" spans="1:2" x14ac:dyDescent="0.25">
      <c r="A384" s="75">
        <v>45916.958333333299</v>
      </c>
      <c r="B384" s="60">
        <v>3.1728265000000002</v>
      </c>
    </row>
    <row r="385" spans="1:2" x14ac:dyDescent="0.25">
      <c r="A385" s="75">
        <v>45917</v>
      </c>
      <c r="B385" s="60">
        <v>3.0830306896551698</v>
      </c>
    </row>
    <row r="386" spans="1:2" x14ac:dyDescent="0.25">
      <c r="A386" s="75">
        <v>45917.041666666701</v>
      </c>
      <c r="B386" s="60">
        <v>2.64930633333333</v>
      </c>
    </row>
    <row r="387" spans="1:2" x14ac:dyDescent="0.25">
      <c r="A387" s="75">
        <v>45917.083333333299</v>
      </c>
      <c r="B387" s="60">
        <v>2.8500991379310299</v>
      </c>
    </row>
    <row r="388" spans="1:2" x14ac:dyDescent="0.25">
      <c r="A388" s="75">
        <v>45917.125</v>
      </c>
      <c r="B388" s="60">
        <v>2.55898433333333</v>
      </c>
    </row>
    <row r="389" spans="1:2" x14ac:dyDescent="0.25">
      <c r="A389" s="75">
        <v>45917.166666666701</v>
      </c>
      <c r="B389" s="60">
        <v>3.0164898275862102</v>
      </c>
    </row>
    <row r="390" spans="1:2" x14ac:dyDescent="0.25">
      <c r="A390" s="75">
        <v>45917.208333333299</v>
      </c>
      <c r="B390" s="60">
        <v>1.80701816666667</v>
      </c>
    </row>
    <row r="391" spans="1:2" x14ac:dyDescent="0.25">
      <c r="A391" s="75">
        <v>45917.25</v>
      </c>
      <c r="B391" s="60">
        <v>1.46530224137931</v>
      </c>
    </row>
    <row r="392" spans="1:2" x14ac:dyDescent="0.25">
      <c r="A392" s="75">
        <v>45917.291666666701</v>
      </c>
      <c r="B392" s="60">
        <v>0.97222651666666704</v>
      </c>
    </row>
    <row r="393" spans="1:2" x14ac:dyDescent="0.25">
      <c r="A393" s="75">
        <v>45917.333333333299</v>
      </c>
      <c r="B393" s="60">
        <v>0.99881172413793096</v>
      </c>
    </row>
    <row r="394" spans="1:2" x14ac:dyDescent="0.25">
      <c r="A394" s="75">
        <v>45917.375</v>
      </c>
      <c r="B394" s="60">
        <v>0.230021643333333</v>
      </c>
    </row>
    <row r="395" spans="1:2" x14ac:dyDescent="0.25">
      <c r="A395" s="75">
        <v>45917.416666666701</v>
      </c>
      <c r="B395" s="60">
        <v>0.41851751896551698</v>
      </c>
    </row>
    <row r="396" spans="1:2" x14ac:dyDescent="0.25">
      <c r="A396" s="75">
        <v>45917.458333333299</v>
      </c>
      <c r="B396" s="60">
        <v>0.34205267166666697</v>
      </c>
    </row>
    <row r="397" spans="1:2" x14ac:dyDescent="0.25">
      <c r="A397" s="75">
        <v>45917.5</v>
      </c>
      <c r="B397" s="60">
        <v>1.18217872413793</v>
      </c>
    </row>
    <row r="398" spans="1:2" x14ac:dyDescent="0.25">
      <c r="A398" s="75">
        <v>45917.541666666701</v>
      </c>
      <c r="B398" s="60">
        <v>1.03326893333333</v>
      </c>
    </row>
    <row r="399" spans="1:2" x14ac:dyDescent="0.25">
      <c r="A399" s="75">
        <v>45917.583333333299</v>
      </c>
      <c r="B399" s="60">
        <v>0.67540356896551701</v>
      </c>
    </row>
    <row r="400" spans="1:2" x14ac:dyDescent="0.25">
      <c r="A400" s="75">
        <v>45917.625</v>
      </c>
      <c r="B400" s="60">
        <v>0.84584698333333297</v>
      </c>
    </row>
    <row r="401" spans="1:2" x14ac:dyDescent="0.25">
      <c r="A401" s="75">
        <v>45917.666666666701</v>
      </c>
      <c r="B401" s="60">
        <v>1.2312816034482801</v>
      </c>
    </row>
    <row r="402" spans="1:2" x14ac:dyDescent="0.25">
      <c r="A402" s="75">
        <v>45917.708333333299</v>
      </c>
      <c r="B402" s="60">
        <v>1.1953633833333299</v>
      </c>
    </row>
    <row r="403" spans="1:2" x14ac:dyDescent="0.25">
      <c r="A403" s="75">
        <v>45917.75</v>
      </c>
      <c r="B403" s="60">
        <v>1.2360762068965501</v>
      </c>
    </row>
    <row r="404" spans="1:2" x14ac:dyDescent="0.25">
      <c r="A404" s="75">
        <v>45917.791666666701</v>
      </c>
      <c r="B404" s="60">
        <v>1.2942005000000001</v>
      </c>
    </row>
    <row r="405" spans="1:2" x14ac:dyDescent="0.25">
      <c r="A405" s="75">
        <v>45917.833333333299</v>
      </c>
      <c r="B405" s="60">
        <v>1.3004749310344801</v>
      </c>
    </row>
    <row r="406" spans="1:2" x14ac:dyDescent="0.25">
      <c r="A406" s="75">
        <v>45917.875</v>
      </c>
      <c r="B406" s="60">
        <v>1.2916703333333299</v>
      </c>
    </row>
    <row r="407" spans="1:2" x14ac:dyDescent="0.25">
      <c r="A407" s="75">
        <v>45917.916666666701</v>
      </c>
      <c r="B407" s="60">
        <v>1.29513603448276</v>
      </c>
    </row>
    <row r="408" spans="1:2" x14ac:dyDescent="0.25">
      <c r="A408" s="75">
        <v>45917.958333333299</v>
      </c>
      <c r="B408" s="60">
        <v>1.1060525833333299</v>
      </c>
    </row>
    <row r="409" spans="1:2" x14ac:dyDescent="0.25">
      <c r="A409" s="75">
        <v>45918</v>
      </c>
      <c r="B409" s="60">
        <v>0.88674174137930994</v>
      </c>
    </row>
    <row r="410" spans="1:2" x14ac:dyDescent="0.25">
      <c r="A410" s="75">
        <v>45918.041666666701</v>
      </c>
      <c r="B410" s="60">
        <v>0.87003133333333305</v>
      </c>
    </row>
    <row r="411" spans="1:2" x14ac:dyDescent="0.25">
      <c r="A411" s="75">
        <v>45918.083333333299</v>
      </c>
      <c r="B411" s="60">
        <v>0.43384899999999998</v>
      </c>
    </row>
    <row r="412" spans="1:2" x14ac:dyDescent="0.25">
      <c r="A412" s="75">
        <v>45918.125</v>
      </c>
      <c r="B412" s="60">
        <v>0.357081021666667</v>
      </c>
    </row>
    <row r="413" spans="1:2" x14ac:dyDescent="0.25">
      <c r="A413" s="75">
        <v>45918.166666666701</v>
      </c>
      <c r="B413" s="60">
        <v>0.69932863793103395</v>
      </c>
    </row>
    <row r="414" spans="1:2" x14ac:dyDescent="0.25">
      <c r="A414" s="75">
        <v>45918.208333333299</v>
      </c>
      <c r="B414" s="60">
        <v>0.73437976666666605</v>
      </c>
    </row>
    <row r="415" spans="1:2" x14ac:dyDescent="0.25">
      <c r="A415" s="75">
        <v>45918.25</v>
      </c>
      <c r="B415" s="60">
        <v>1.0325813965517201</v>
      </c>
    </row>
    <row r="416" spans="1:2" x14ac:dyDescent="0.25">
      <c r="A416" s="75">
        <v>45918.291666666701</v>
      </c>
      <c r="B416" s="60">
        <v>1.0774489166666701</v>
      </c>
    </row>
    <row r="417" spans="1:2" x14ac:dyDescent="0.25">
      <c r="A417" s="75">
        <v>45918.333333333299</v>
      </c>
      <c r="B417" s="60">
        <v>0.79140987931034501</v>
      </c>
    </row>
    <row r="418" spans="1:2" x14ac:dyDescent="0.25">
      <c r="A418" s="75">
        <v>45918.375</v>
      </c>
      <c r="B418" s="60">
        <v>0.48514547833333399</v>
      </c>
    </row>
    <row r="419" spans="1:2" x14ac:dyDescent="0.25">
      <c r="A419" s="75">
        <v>45918.416666666701</v>
      </c>
      <c r="B419" s="60">
        <v>0.785287236206897</v>
      </c>
    </row>
    <row r="420" spans="1:2" x14ac:dyDescent="0.25">
      <c r="A420" s="75">
        <v>45918.458333333299</v>
      </c>
      <c r="B420" s="60">
        <v>0.66709623333333301</v>
      </c>
    </row>
    <row r="421" spans="1:2" x14ac:dyDescent="0.25">
      <c r="A421" s="75">
        <v>45918.5</v>
      </c>
      <c r="B421" s="60">
        <v>0.87498084482758598</v>
      </c>
    </row>
    <row r="422" spans="1:2" x14ac:dyDescent="0.25">
      <c r="A422" s="75">
        <v>45918.541666666701</v>
      </c>
      <c r="B422" s="60">
        <v>1.4249643999999999</v>
      </c>
    </row>
    <row r="423" spans="1:2" x14ac:dyDescent="0.25">
      <c r="A423" s="75">
        <v>45918.583333333299</v>
      </c>
      <c r="B423" s="60">
        <v>1.64846310344828</v>
      </c>
    </row>
    <row r="424" spans="1:2" x14ac:dyDescent="0.25">
      <c r="A424" s="75">
        <v>45918.625</v>
      </c>
      <c r="B424" s="60">
        <v>1.5699050000000001</v>
      </c>
    </row>
    <row r="425" spans="1:2" x14ac:dyDescent="0.25">
      <c r="A425" s="75">
        <v>45918.666666666701</v>
      </c>
      <c r="B425" s="60">
        <v>1.3760636206896599</v>
      </c>
    </row>
    <row r="426" spans="1:2" x14ac:dyDescent="0.25">
      <c r="A426" s="75">
        <v>45918.708333333299</v>
      </c>
      <c r="B426" s="60">
        <v>1.60443583333333</v>
      </c>
    </row>
    <row r="427" spans="1:2" x14ac:dyDescent="0.25">
      <c r="A427" s="75">
        <v>45918.75</v>
      </c>
      <c r="B427" s="60">
        <v>1.95696896551724</v>
      </c>
    </row>
    <row r="428" spans="1:2" x14ac:dyDescent="0.25">
      <c r="A428" s="75">
        <v>45918.791666666701</v>
      </c>
      <c r="B428" s="60">
        <v>3.0081178333333298</v>
      </c>
    </row>
    <row r="429" spans="1:2" x14ac:dyDescent="0.25">
      <c r="A429" s="75">
        <v>45918.833333333299</v>
      </c>
      <c r="B429" s="60">
        <v>3.00097396551724</v>
      </c>
    </row>
    <row r="430" spans="1:2" x14ac:dyDescent="0.25">
      <c r="A430" s="75">
        <v>45918.875</v>
      </c>
      <c r="B430" s="60">
        <v>2.8338313333333298</v>
      </c>
    </row>
    <row r="431" spans="1:2" x14ac:dyDescent="0.25">
      <c r="A431" s="75">
        <v>45918.916666666701</v>
      </c>
      <c r="B431" s="60">
        <v>3.58186172413793</v>
      </c>
    </row>
    <row r="432" spans="1:2" x14ac:dyDescent="0.25">
      <c r="A432" s="75">
        <v>45918.958333333299</v>
      </c>
      <c r="B432" s="60">
        <v>4.5329498333333298</v>
      </c>
    </row>
    <row r="433" spans="1:2" x14ac:dyDescent="0.25">
      <c r="A433" s="75">
        <v>45919</v>
      </c>
      <c r="B433" s="60">
        <v>4.5573056896551698</v>
      </c>
    </row>
    <row r="434" spans="1:2" x14ac:dyDescent="0.25">
      <c r="A434" s="75">
        <v>45919.041666666701</v>
      </c>
      <c r="B434" s="60">
        <v>4.4360298333333299</v>
      </c>
    </row>
    <row r="435" spans="1:2" x14ac:dyDescent="0.25">
      <c r="A435" s="75">
        <v>45919.083333333299</v>
      </c>
      <c r="B435" s="60">
        <v>4.2711829310344802</v>
      </c>
    </row>
    <row r="436" spans="1:2" x14ac:dyDescent="0.25">
      <c r="A436" s="75">
        <v>45919.125</v>
      </c>
      <c r="B436" s="60">
        <v>4.1918346666666704</v>
      </c>
    </row>
    <row r="437" spans="1:2" x14ac:dyDescent="0.25">
      <c r="A437" s="75">
        <v>45919.166666666701</v>
      </c>
      <c r="B437" s="60">
        <v>3.7180498275862099</v>
      </c>
    </row>
    <row r="438" spans="1:2" x14ac:dyDescent="0.25">
      <c r="A438" s="75">
        <v>45919.208333333299</v>
      </c>
      <c r="B438" s="60">
        <v>3.8363775000000002</v>
      </c>
    </row>
    <row r="439" spans="1:2" x14ac:dyDescent="0.25">
      <c r="A439" s="75">
        <v>45919.25</v>
      </c>
      <c r="B439" s="60">
        <v>3.2674489655172398</v>
      </c>
    </row>
    <row r="440" spans="1:2" x14ac:dyDescent="0.25">
      <c r="A440" s="75">
        <v>45919.291666666701</v>
      </c>
      <c r="B440" s="60">
        <v>3.8852804999999999</v>
      </c>
    </row>
    <row r="441" spans="1:2" x14ac:dyDescent="0.25">
      <c r="A441" s="75">
        <v>45919.333333333299</v>
      </c>
      <c r="B441" s="60">
        <v>4.5615724137931002</v>
      </c>
    </row>
    <row r="442" spans="1:2" x14ac:dyDescent="0.25">
      <c r="A442" s="75">
        <v>45919.375</v>
      </c>
      <c r="B442" s="60">
        <v>3.5533841666666701</v>
      </c>
    </row>
    <row r="443" spans="1:2" x14ac:dyDescent="0.25">
      <c r="A443" s="75">
        <v>45919.416666666701</v>
      </c>
      <c r="B443" s="60">
        <v>3.78499775862069</v>
      </c>
    </row>
    <row r="444" spans="1:2" x14ac:dyDescent="0.25">
      <c r="A444" s="75">
        <v>45919.458333333299</v>
      </c>
      <c r="B444" s="60">
        <v>3.5737211666666702</v>
      </c>
    </row>
    <row r="445" spans="1:2" x14ac:dyDescent="0.25">
      <c r="A445" s="75">
        <v>45919.5</v>
      </c>
      <c r="B445" s="60">
        <v>3.4522865517241401</v>
      </c>
    </row>
    <row r="446" spans="1:2" x14ac:dyDescent="0.25">
      <c r="A446" s="75">
        <v>45919.541666666701</v>
      </c>
      <c r="B446" s="60">
        <v>4.1609224999999999</v>
      </c>
    </row>
    <row r="447" spans="1:2" x14ac:dyDescent="0.25">
      <c r="A447" s="75">
        <v>45919.583333333299</v>
      </c>
      <c r="B447" s="60">
        <v>6.1452084482758602</v>
      </c>
    </row>
    <row r="448" spans="1:2" x14ac:dyDescent="0.25">
      <c r="A448" s="75">
        <v>45919.625</v>
      </c>
      <c r="B448" s="60">
        <v>6.8466211666666696</v>
      </c>
    </row>
    <row r="449" spans="1:2" x14ac:dyDescent="0.25">
      <c r="A449" s="75">
        <v>45919.666666666701</v>
      </c>
      <c r="B449" s="60">
        <v>7.0207786206896499</v>
      </c>
    </row>
    <row r="450" spans="1:2" x14ac:dyDescent="0.25">
      <c r="A450" s="75">
        <v>45919.708333333299</v>
      </c>
      <c r="B450" s="60">
        <v>6.3175528333333304</v>
      </c>
    </row>
    <row r="451" spans="1:2" x14ac:dyDescent="0.25">
      <c r="A451" s="75">
        <v>45919.75</v>
      </c>
      <c r="B451" s="60">
        <v>6.4266689655172398</v>
      </c>
    </row>
    <row r="452" spans="1:2" x14ac:dyDescent="0.25">
      <c r="A452" s="75">
        <v>45919.791666666701</v>
      </c>
      <c r="B452" s="60">
        <v>5.9683761666666699</v>
      </c>
    </row>
    <row r="453" spans="1:2" x14ac:dyDescent="0.25">
      <c r="A453" s="75">
        <v>45919.833333333299</v>
      </c>
      <c r="B453" s="60">
        <v>7.69274827586207</v>
      </c>
    </row>
    <row r="454" spans="1:2" x14ac:dyDescent="0.25">
      <c r="A454" s="75">
        <v>45919.875</v>
      </c>
      <c r="B454" s="60">
        <v>7.6891088333333304</v>
      </c>
    </row>
    <row r="455" spans="1:2" x14ac:dyDescent="0.25">
      <c r="A455" s="75">
        <v>45919.916666666701</v>
      </c>
      <c r="B455" s="60">
        <v>11.7638398275862</v>
      </c>
    </row>
    <row r="456" spans="1:2" x14ac:dyDescent="0.25">
      <c r="A456" s="75">
        <v>45919.958333333299</v>
      </c>
      <c r="B456" s="60">
        <v>10.313829333333301</v>
      </c>
    </row>
    <row r="457" spans="1:2" x14ac:dyDescent="0.25">
      <c r="A457" s="75">
        <v>45920</v>
      </c>
      <c r="B457" s="60">
        <v>7.18774086206896</v>
      </c>
    </row>
    <row r="458" spans="1:2" x14ac:dyDescent="0.25">
      <c r="A458" s="75">
        <v>45920.041666666701</v>
      </c>
      <c r="B458" s="60">
        <v>6.1436946666666703</v>
      </c>
    </row>
    <row r="459" spans="1:2" x14ac:dyDescent="0.25">
      <c r="A459" s="75">
        <v>45920.083333333299</v>
      </c>
      <c r="B459" s="60">
        <v>6.1354451724137897</v>
      </c>
    </row>
    <row r="460" spans="1:2" x14ac:dyDescent="0.25">
      <c r="A460" s="75">
        <v>45920.125</v>
      </c>
      <c r="B460" s="60">
        <v>8.9345241666666695</v>
      </c>
    </row>
    <row r="461" spans="1:2" x14ac:dyDescent="0.25">
      <c r="A461" s="75">
        <v>45920.166666666701</v>
      </c>
      <c r="B461" s="60">
        <v>9.3283541379310293</v>
      </c>
    </row>
    <row r="462" spans="1:2" x14ac:dyDescent="0.25">
      <c r="A462" s="75">
        <v>45920.208333333299</v>
      </c>
      <c r="B462" s="60">
        <v>9.1466683333333396</v>
      </c>
    </row>
    <row r="463" spans="1:2" x14ac:dyDescent="0.25">
      <c r="A463" s="75">
        <v>45920.25</v>
      </c>
      <c r="B463" s="60">
        <v>9.4077415517241398</v>
      </c>
    </row>
    <row r="464" spans="1:2" x14ac:dyDescent="0.25">
      <c r="A464" s="75">
        <v>45920.291666666701</v>
      </c>
      <c r="B464" s="60">
        <v>7.5819375000000004</v>
      </c>
    </row>
    <row r="465" spans="1:2" x14ac:dyDescent="0.25">
      <c r="A465" s="75">
        <v>45920.333333333299</v>
      </c>
      <c r="B465" s="60">
        <v>7.4116055172413802</v>
      </c>
    </row>
    <row r="466" spans="1:2" x14ac:dyDescent="0.25">
      <c r="A466" s="75">
        <v>45920.375</v>
      </c>
      <c r="B466" s="60">
        <v>7.9439365000000004</v>
      </c>
    </row>
    <row r="467" spans="1:2" x14ac:dyDescent="0.25">
      <c r="A467" s="75">
        <v>45920.416666666701</v>
      </c>
      <c r="B467" s="60">
        <v>7.2948525862068996</v>
      </c>
    </row>
    <row r="468" spans="1:2" x14ac:dyDescent="0.25">
      <c r="A468" s="75">
        <v>45920.458333333299</v>
      </c>
      <c r="B468" s="60">
        <v>7.1313888333333297</v>
      </c>
    </row>
    <row r="469" spans="1:2" x14ac:dyDescent="0.25">
      <c r="A469" s="75">
        <v>45920.5</v>
      </c>
      <c r="B469" s="60">
        <v>7.9818874137930997</v>
      </c>
    </row>
    <row r="470" spans="1:2" x14ac:dyDescent="0.25">
      <c r="A470" s="75">
        <v>45920.541666666701</v>
      </c>
      <c r="B470" s="60">
        <v>7.6836561666666698</v>
      </c>
    </row>
    <row r="471" spans="1:2" x14ac:dyDescent="0.25">
      <c r="A471" s="75">
        <v>45920.583333333299</v>
      </c>
      <c r="B471" s="60">
        <v>6.2782848275862104</v>
      </c>
    </row>
    <row r="472" spans="1:2" x14ac:dyDescent="0.25">
      <c r="A472" s="75">
        <v>45920.625</v>
      </c>
      <c r="B472" s="60">
        <v>5.8511949999999997</v>
      </c>
    </row>
    <row r="473" spans="1:2" x14ac:dyDescent="0.25">
      <c r="A473" s="75">
        <v>45920.666666666701</v>
      </c>
      <c r="B473" s="60">
        <v>6.4894827586206896</v>
      </c>
    </row>
    <row r="474" spans="1:2" x14ac:dyDescent="0.25">
      <c r="A474" s="75">
        <v>45920.708333333299</v>
      </c>
      <c r="B474" s="60">
        <v>6.7301658333333299</v>
      </c>
    </row>
    <row r="475" spans="1:2" x14ac:dyDescent="0.25">
      <c r="A475" s="75">
        <v>45920.75</v>
      </c>
      <c r="B475" s="60">
        <v>5.0939586206896497</v>
      </c>
    </row>
    <row r="476" spans="1:2" x14ac:dyDescent="0.25">
      <c r="A476" s="75">
        <v>45920.791666666701</v>
      </c>
      <c r="B476" s="60">
        <v>3.9694556666666698</v>
      </c>
    </row>
    <row r="477" spans="1:2" x14ac:dyDescent="0.25">
      <c r="A477" s="75">
        <v>45920.833333333299</v>
      </c>
      <c r="B477" s="60">
        <v>3.8969141379310401</v>
      </c>
    </row>
    <row r="478" spans="1:2" x14ac:dyDescent="0.25">
      <c r="A478" s="75">
        <v>45920.875</v>
      </c>
      <c r="B478" s="60">
        <v>2.79749933333333</v>
      </c>
    </row>
    <row r="479" spans="1:2" x14ac:dyDescent="0.25">
      <c r="A479" s="75">
        <v>45920.916666666701</v>
      </c>
      <c r="B479" s="60">
        <v>3.9913336206896601</v>
      </c>
    </row>
    <row r="480" spans="1:2" x14ac:dyDescent="0.25">
      <c r="A480" s="75">
        <v>45920.958333333299</v>
      </c>
      <c r="B480" s="60">
        <v>3.4647348333333299</v>
      </c>
    </row>
    <row r="481" spans="1:2" x14ac:dyDescent="0.25">
      <c r="A481" s="75">
        <v>45921</v>
      </c>
      <c r="B481" s="60">
        <v>0.26771302068965502</v>
      </c>
    </row>
    <row r="482" spans="1:2" x14ac:dyDescent="0.25">
      <c r="A482" s="75">
        <v>45921.041666666701</v>
      </c>
      <c r="B482" s="60">
        <v>0.59547740500000002</v>
      </c>
    </row>
    <row r="483" spans="1:2" x14ac:dyDescent="0.25">
      <c r="A483" s="75">
        <v>45921.083333333299</v>
      </c>
      <c r="B483" s="60">
        <v>0.76429559322033902</v>
      </c>
    </row>
    <row r="484" spans="1:2" x14ac:dyDescent="0.25">
      <c r="A484" s="75">
        <v>45921.125</v>
      </c>
      <c r="B484" s="60">
        <v>1.21091866666667</v>
      </c>
    </row>
    <row r="485" spans="1:2" x14ac:dyDescent="0.25">
      <c r="A485" s="75">
        <v>45921.166666666701</v>
      </c>
      <c r="B485" s="60">
        <v>0.28640225517241402</v>
      </c>
    </row>
    <row r="486" spans="1:2" x14ac:dyDescent="0.25">
      <c r="A486" s="75">
        <v>45921.208333333299</v>
      </c>
      <c r="B486" s="60">
        <v>0.48943526666666698</v>
      </c>
    </row>
    <row r="487" spans="1:2" x14ac:dyDescent="0.25">
      <c r="A487" s="75">
        <v>45921.25</v>
      </c>
      <c r="B487" s="60">
        <v>0.69428456896551705</v>
      </c>
    </row>
    <row r="488" spans="1:2" x14ac:dyDescent="0.25">
      <c r="A488" s="75">
        <v>45921.291666666701</v>
      </c>
      <c r="B488" s="60">
        <v>0.92962801666666695</v>
      </c>
    </row>
    <row r="489" spans="1:2" x14ac:dyDescent="0.25">
      <c r="A489" s="75">
        <v>45921.333333333299</v>
      </c>
      <c r="B489" s="60">
        <v>1.39054068965517</v>
      </c>
    </row>
    <row r="490" spans="1:2" x14ac:dyDescent="0.25">
      <c r="A490" s="75">
        <v>45921.375</v>
      </c>
      <c r="B490" s="60">
        <v>1.5098765000000001</v>
      </c>
    </row>
    <row r="491" spans="1:2" x14ac:dyDescent="0.25">
      <c r="A491" s="75">
        <v>45921.416666666701</v>
      </c>
      <c r="B491" s="60">
        <v>1.44784551724138</v>
      </c>
    </row>
    <row r="492" spans="1:2" x14ac:dyDescent="0.25">
      <c r="A492" s="75">
        <v>45921.458333333299</v>
      </c>
      <c r="B492" s="60">
        <v>0.95894413333333295</v>
      </c>
    </row>
    <row r="493" spans="1:2" x14ac:dyDescent="0.25">
      <c r="A493" s="75">
        <v>45921.5</v>
      </c>
      <c r="B493" s="60">
        <v>1.88558551724138</v>
      </c>
    </row>
    <row r="494" spans="1:2" x14ac:dyDescent="0.25">
      <c r="A494" s="75">
        <v>45921.541666666701</v>
      </c>
      <c r="B494" s="60">
        <v>1.1554299666666701</v>
      </c>
    </row>
    <row r="495" spans="1:2" x14ac:dyDescent="0.25">
      <c r="A495" s="75">
        <v>45921.583333333299</v>
      </c>
      <c r="B495" s="60">
        <v>2.4278643103448299</v>
      </c>
    </row>
    <row r="496" spans="1:2" x14ac:dyDescent="0.25">
      <c r="A496" s="75">
        <v>45921.625</v>
      </c>
      <c r="B496" s="60">
        <v>2.1095269999999999</v>
      </c>
    </row>
    <row r="497" spans="1:2" x14ac:dyDescent="0.25">
      <c r="A497" s="75">
        <v>45921.666666666701</v>
      </c>
      <c r="B497" s="60">
        <v>3.3947801724137898</v>
      </c>
    </row>
    <row r="498" spans="1:2" x14ac:dyDescent="0.25">
      <c r="A498" s="75">
        <v>45921.708333333299</v>
      </c>
      <c r="B498" s="60">
        <v>2.4414745</v>
      </c>
    </row>
    <row r="499" spans="1:2" x14ac:dyDescent="0.25">
      <c r="A499" s="75">
        <v>45921.75</v>
      </c>
      <c r="B499" s="60">
        <v>2.1780012068965502</v>
      </c>
    </row>
    <row r="500" spans="1:2" x14ac:dyDescent="0.25">
      <c r="A500" s="75">
        <v>45921.791666666701</v>
      </c>
      <c r="B500" s="60">
        <v>3.46444983333333</v>
      </c>
    </row>
    <row r="501" spans="1:2" x14ac:dyDescent="0.25">
      <c r="A501" s="75">
        <v>45921.833333333299</v>
      </c>
      <c r="B501" s="60">
        <v>2.3606322413793102</v>
      </c>
    </row>
    <row r="502" spans="1:2" x14ac:dyDescent="0.25">
      <c r="A502" s="75">
        <v>45921.875</v>
      </c>
      <c r="B502" s="60">
        <v>3.1840586666666701</v>
      </c>
    </row>
    <row r="503" spans="1:2" x14ac:dyDescent="0.25">
      <c r="A503" s="75">
        <v>45921.916666666701</v>
      </c>
      <c r="B503" s="60">
        <v>2.7428751724137901</v>
      </c>
    </row>
    <row r="504" spans="1:2" x14ac:dyDescent="0.25">
      <c r="A504" s="75">
        <v>45921.958333333299</v>
      </c>
      <c r="B504" s="60">
        <v>2.5737234999999998</v>
      </c>
    </row>
    <row r="505" spans="1:2" x14ac:dyDescent="0.25">
      <c r="A505" s="75">
        <v>45922</v>
      </c>
      <c r="B505" s="60">
        <v>2.8717731034482799</v>
      </c>
    </row>
    <row r="506" spans="1:2" x14ac:dyDescent="0.25">
      <c r="A506" s="75">
        <v>45922.041666666701</v>
      </c>
      <c r="B506" s="60">
        <v>3.49656383333333</v>
      </c>
    </row>
    <row r="507" spans="1:2" x14ac:dyDescent="0.25">
      <c r="A507" s="75">
        <v>45922.083333333299</v>
      </c>
      <c r="B507" s="60">
        <v>4.0117841379310297</v>
      </c>
    </row>
    <row r="508" spans="1:2" x14ac:dyDescent="0.25">
      <c r="A508" s="75">
        <v>45922.125</v>
      </c>
      <c r="B508" s="60">
        <v>4.1117451666666698</v>
      </c>
    </row>
    <row r="509" spans="1:2" x14ac:dyDescent="0.25">
      <c r="A509" s="75">
        <v>45922.166666666701</v>
      </c>
      <c r="B509" s="60">
        <v>4.5478944827586201</v>
      </c>
    </row>
    <row r="510" spans="1:2" x14ac:dyDescent="0.25">
      <c r="A510" s="75">
        <v>45922.208333333299</v>
      </c>
      <c r="B510" s="60">
        <v>4.5439558333333299</v>
      </c>
    </row>
    <row r="511" spans="1:2" x14ac:dyDescent="0.25">
      <c r="A511" s="75">
        <v>45922.25</v>
      </c>
      <c r="B511" s="60">
        <v>5.7310868965517203</v>
      </c>
    </row>
    <row r="512" spans="1:2" x14ac:dyDescent="0.25">
      <c r="A512" s="75">
        <v>45922.291666666701</v>
      </c>
      <c r="B512" s="60">
        <v>5.9412876666666703</v>
      </c>
    </row>
    <row r="513" spans="1:2" x14ac:dyDescent="0.25">
      <c r="A513" s="75">
        <v>45922.333333333299</v>
      </c>
      <c r="B513" s="60">
        <v>8.7386167241379304</v>
      </c>
    </row>
    <row r="514" spans="1:2" x14ac:dyDescent="0.25">
      <c r="A514" s="75">
        <v>45922.375</v>
      </c>
      <c r="B514" s="60">
        <v>4.5705014999999998</v>
      </c>
    </row>
    <row r="515" spans="1:2" x14ac:dyDescent="0.25">
      <c r="A515" s="75">
        <v>45922.416666666701</v>
      </c>
      <c r="B515" s="60">
        <v>3.8359575862069</v>
      </c>
    </row>
    <row r="516" spans="1:2" x14ac:dyDescent="0.25">
      <c r="A516" s="75">
        <v>45922.458333333299</v>
      </c>
      <c r="B516" s="60">
        <v>3.47167766666667</v>
      </c>
    </row>
    <row r="517" spans="1:2" x14ac:dyDescent="0.25">
      <c r="A517" s="75">
        <v>45922.5</v>
      </c>
      <c r="B517" s="60">
        <v>3.2655784482758601</v>
      </c>
    </row>
    <row r="518" spans="1:2" x14ac:dyDescent="0.25">
      <c r="A518" s="75">
        <v>45922.541666666701</v>
      </c>
      <c r="B518" s="60">
        <v>2.9392881666666701</v>
      </c>
    </row>
    <row r="519" spans="1:2" x14ac:dyDescent="0.25">
      <c r="A519" s="75">
        <v>45922.583333333299</v>
      </c>
      <c r="B519" s="60">
        <v>2.8084368965517199</v>
      </c>
    </row>
    <row r="520" spans="1:2" x14ac:dyDescent="0.25">
      <c r="A520" s="75">
        <v>45922.625</v>
      </c>
      <c r="B520" s="60">
        <v>2.5149638333333302</v>
      </c>
    </row>
    <row r="521" spans="1:2" x14ac:dyDescent="0.25">
      <c r="A521" s="75">
        <v>45922.666666666701</v>
      </c>
      <c r="B521" s="60">
        <v>3.1262215517241398</v>
      </c>
    </row>
    <row r="522" spans="1:2" x14ac:dyDescent="0.25">
      <c r="A522" s="75">
        <v>45922.708333333299</v>
      </c>
      <c r="B522" s="60">
        <v>3.4613211666666701</v>
      </c>
    </row>
    <row r="523" spans="1:2" x14ac:dyDescent="0.25">
      <c r="A523" s="75">
        <v>45922.75</v>
      </c>
      <c r="B523" s="60">
        <v>3.2853124137931</v>
      </c>
    </row>
    <row r="524" spans="1:2" x14ac:dyDescent="0.25">
      <c r="A524" s="75">
        <v>45922.791666666701</v>
      </c>
      <c r="B524" s="60">
        <v>4.0423853333333302</v>
      </c>
    </row>
    <row r="525" spans="1:2" x14ac:dyDescent="0.25">
      <c r="A525" s="75">
        <v>45922.833333333299</v>
      </c>
      <c r="B525" s="60">
        <v>4.4452818965517196</v>
      </c>
    </row>
    <row r="526" spans="1:2" x14ac:dyDescent="0.25">
      <c r="A526" s="75">
        <v>45922.875</v>
      </c>
      <c r="B526" s="60">
        <v>5.6889618333333303</v>
      </c>
    </row>
    <row r="527" spans="1:2" x14ac:dyDescent="0.25">
      <c r="A527" s="75">
        <v>45922.916666666701</v>
      </c>
      <c r="B527" s="60">
        <v>4.9681406896551703</v>
      </c>
    </row>
    <row r="528" spans="1:2" x14ac:dyDescent="0.25">
      <c r="A528" s="75">
        <v>45922.958333333299</v>
      </c>
      <c r="B528" s="60">
        <v>4.4622704999999998</v>
      </c>
    </row>
    <row r="529" spans="1:2" x14ac:dyDescent="0.25">
      <c r="A529" s="75">
        <v>45923</v>
      </c>
      <c r="B529" s="60">
        <v>3.8465041379310301</v>
      </c>
    </row>
    <row r="530" spans="1:2" x14ac:dyDescent="0.25">
      <c r="A530" s="75">
        <v>45923.041666666701</v>
      </c>
      <c r="B530" s="60">
        <v>4.80111783333333</v>
      </c>
    </row>
    <row r="531" spans="1:2" x14ac:dyDescent="0.25">
      <c r="A531" s="75">
        <v>45923.083333333299</v>
      </c>
      <c r="B531" s="60">
        <v>5.2461675862068997</v>
      </c>
    </row>
    <row r="532" spans="1:2" x14ac:dyDescent="0.25">
      <c r="A532" s="75">
        <v>45923.125</v>
      </c>
      <c r="B532" s="60">
        <v>5.3308641666666698</v>
      </c>
    </row>
    <row r="533" spans="1:2" x14ac:dyDescent="0.25">
      <c r="A533" s="75">
        <v>45923.166666666701</v>
      </c>
      <c r="B533" s="60">
        <v>5.9372213793103503</v>
      </c>
    </row>
    <row r="534" spans="1:2" x14ac:dyDescent="0.25">
      <c r="A534" s="75">
        <v>45923.208333333299</v>
      </c>
      <c r="B534" s="60">
        <v>6.4486216666666696</v>
      </c>
    </row>
    <row r="535" spans="1:2" x14ac:dyDescent="0.25">
      <c r="A535" s="75">
        <v>45923.25</v>
      </c>
      <c r="B535" s="60">
        <v>7.4358410344827597</v>
      </c>
    </row>
    <row r="536" spans="1:2" x14ac:dyDescent="0.25">
      <c r="A536" s="75">
        <v>45923.291666666701</v>
      </c>
      <c r="B536" s="60">
        <v>8.8654508333333393</v>
      </c>
    </row>
    <row r="537" spans="1:2" x14ac:dyDescent="0.25">
      <c r="A537" s="75">
        <v>45923.333333333299</v>
      </c>
      <c r="B537" s="60">
        <v>13.995905862069</v>
      </c>
    </row>
    <row r="538" spans="1:2" x14ac:dyDescent="0.25">
      <c r="A538" s="75">
        <v>45923.375</v>
      </c>
      <c r="B538" s="60">
        <v>16.46161</v>
      </c>
    </row>
    <row r="539" spans="1:2" x14ac:dyDescent="0.25">
      <c r="A539" s="75">
        <v>45923.416666666701</v>
      </c>
      <c r="B539" s="60">
        <v>12.189014137931</v>
      </c>
    </row>
    <row r="540" spans="1:2" x14ac:dyDescent="0.25">
      <c r="A540" s="75">
        <v>45923.458333333299</v>
      </c>
      <c r="B540" s="60">
        <v>7.7873273333333302</v>
      </c>
    </row>
    <row r="541" spans="1:2" x14ac:dyDescent="0.25">
      <c r="A541" s="75">
        <v>45923.5</v>
      </c>
      <c r="B541" s="60">
        <v>6.0680622413793097</v>
      </c>
    </row>
    <row r="542" spans="1:2" x14ac:dyDescent="0.25">
      <c r="A542" s="75">
        <v>45923.541666666701</v>
      </c>
      <c r="B542" s="60">
        <v>3.4816423333333302</v>
      </c>
    </row>
    <row r="543" spans="1:2" x14ac:dyDescent="0.25">
      <c r="A543" s="75">
        <v>45923.583333333299</v>
      </c>
      <c r="B543" s="60">
        <v>4.4248770689655199</v>
      </c>
    </row>
    <row r="544" spans="1:2" x14ac:dyDescent="0.25">
      <c r="A544" s="75">
        <v>45923.625</v>
      </c>
      <c r="B544" s="60">
        <v>4.0425979999999999</v>
      </c>
    </row>
    <row r="545" spans="1:2" x14ac:dyDescent="0.25">
      <c r="A545" s="75">
        <v>45923.666666666701</v>
      </c>
      <c r="B545" s="60">
        <v>3.4928965517241402</v>
      </c>
    </row>
    <row r="546" spans="1:2" x14ac:dyDescent="0.25">
      <c r="A546" s="75">
        <v>45923.708333333299</v>
      </c>
      <c r="B546" s="60">
        <v>4.0995276666666696</v>
      </c>
    </row>
    <row r="547" spans="1:2" x14ac:dyDescent="0.25">
      <c r="A547" s="75">
        <v>45923.75</v>
      </c>
      <c r="B547" s="60">
        <v>3.85141344827586</v>
      </c>
    </row>
    <row r="548" spans="1:2" x14ac:dyDescent="0.25">
      <c r="A548" s="75">
        <v>45923.791666666701</v>
      </c>
      <c r="B548" s="60">
        <v>5.9431686666666703</v>
      </c>
    </row>
    <row r="549" spans="1:2" x14ac:dyDescent="0.25">
      <c r="A549" s="75">
        <v>45923.833333333299</v>
      </c>
      <c r="B549" s="60">
        <v>5.6530950000000004</v>
      </c>
    </row>
    <row r="550" spans="1:2" x14ac:dyDescent="0.25">
      <c r="A550" s="75">
        <v>45923.875</v>
      </c>
      <c r="B550" s="60">
        <v>8.9243015000000003</v>
      </c>
    </row>
    <row r="551" spans="1:2" x14ac:dyDescent="0.25">
      <c r="A551" s="75">
        <v>45923.916666666701</v>
      </c>
      <c r="B551" s="60">
        <v>9.1112717241379304</v>
      </c>
    </row>
    <row r="552" spans="1:2" x14ac:dyDescent="0.25">
      <c r="A552" s="75">
        <v>45923.958333333299</v>
      </c>
      <c r="B552" s="60">
        <v>10.019655</v>
      </c>
    </row>
    <row r="553" spans="1:2" x14ac:dyDescent="0.25">
      <c r="A553" s="75">
        <v>45924</v>
      </c>
      <c r="B553" s="60">
        <v>8.9580234482758598</v>
      </c>
    </row>
    <row r="554" spans="1:2" x14ac:dyDescent="0.25">
      <c r="A554" s="75">
        <v>45924.041666666701</v>
      </c>
      <c r="B554" s="60">
        <v>7.9006741666666702</v>
      </c>
    </row>
    <row r="555" spans="1:2" x14ac:dyDescent="0.25">
      <c r="A555" s="75">
        <v>45924.083333333299</v>
      </c>
      <c r="B555" s="60">
        <v>7.6879462068965498</v>
      </c>
    </row>
    <row r="556" spans="1:2" x14ac:dyDescent="0.25">
      <c r="A556" s="75">
        <v>45924.125</v>
      </c>
      <c r="B556" s="60">
        <v>8.2916646666666605</v>
      </c>
    </row>
    <row r="557" spans="1:2" x14ac:dyDescent="0.25">
      <c r="A557" s="75">
        <v>45924.166666666701</v>
      </c>
      <c r="B557" s="60">
        <v>9.9865541379310407</v>
      </c>
    </row>
    <row r="558" spans="1:2" x14ac:dyDescent="0.25">
      <c r="A558" s="75">
        <v>45924.208333333299</v>
      </c>
      <c r="B558" s="60">
        <v>13.192641666666701</v>
      </c>
    </row>
    <row r="559" spans="1:2" x14ac:dyDescent="0.25">
      <c r="A559" s="75">
        <v>45924.25</v>
      </c>
      <c r="B559" s="60">
        <v>14.268072413793099</v>
      </c>
    </row>
    <row r="560" spans="1:2" x14ac:dyDescent="0.25">
      <c r="A560" s="75">
        <v>45924.291666666701</v>
      </c>
      <c r="B560" s="60">
        <v>13.0247716666667</v>
      </c>
    </row>
    <row r="561" spans="1:2" x14ac:dyDescent="0.25">
      <c r="A561" s="75">
        <v>45924.333333333299</v>
      </c>
      <c r="B561" s="60">
        <v>11.2791379310345</v>
      </c>
    </row>
    <row r="562" spans="1:2" x14ac:dyDescent="0.25">
      <c r="A562" s="75">
        <v>45924.375</v>
      </c>
      <c r="B562" s="60">
        <v>11.8098645</v>
      </c>
    </row>
    <row r="563" spans="1:2" x14ac:dyDescent="0.25">
      <c r="A563" s="75">
        <v>45924.416666666701</v>
      </c>
      <c r="B563" s="60">
        <v>12.5121746551724</v>
      </c>
    </row>
    <row r="564" spans="1:2" x14ac:dyDescent="0.25">
      <c r="A564" s="75">
        <v>45924.458333333299</v>
      </c>
      <c r="B564" s="60">
        <v>5.4309564999999997</v>
      </c>
    </row>
    <row r="565" spans="1:2" x14ac:dyDescent="0.25">
      <c r="A565" s="75">
        <v>45924.5</v>
      </c>
      <c r="B565" s="60">
        <v>3.5054732758620699</v>
      </c>
    </row>
    <row r="566" spans="1:2" x14ac:dyDescent="0.25">
      <c r="A566" s="75">
        <v>45924.541666666701</v>
      </c>
      <c r="B566" s="60">
        <v>3.4753449999999999</v>
      </c>
    </row>
    <row r="567" spans="1:2" x14ac:dyDescent="0.25">
      <c r="A567" s="75">
        <v>45924.583333333299</v>
      </c>
      <c r="B567" s="60">
        <v>2.8917694827586198</v>
      </c>
    </row>
    <row r="568" spans="1:2" x14ac:dyDescent="0.25">
      <c r="A568" s="75">
        <v>45924.625</v>
      </c>
      <c r="B568" s="60">
        <v>2.7457808333333298</v>
      </c>
    </row>
    <row r="569" spans="1:2" x14ac:dyDescent="0.25">
      <c r="A569" s="75">
        <v>45924.666666666701</v>
      </c>
      <c r="B569" s="60">
        <v>3.9219712068965502</v>
      </c>
    </row>
    <row r="570" spans="1:2" x14ac:dyDescent="0.25">
      <c r="A570" s="75">
        <v>45924.708333333299</v>
      </c>
      <c r="B570" s="60">
        <v>4.180625</v>
      </c>
    </row>
    <row r="571" spans="1:2" x14ac:dyDescent="0.25">
      <c r="A571" s="75">
        <v>45924.75</v>
      </c>
      <c r="B571" s="60">
        <v>3.7424717241379302</v>
      </c>
    </row>
    <row r="572" spans="1:2" x14ac:dyDescent="0.25">
      <c r="A572" s="75">
        <v>45924.791666666701</v>
      </c>
      <c r="B572" s="60">
        <v>5.4323224999999997</v>
      </c>
    </row>
    <row r="573" spans="1:2" x14ac:dyDescent="0.25">
      <c r="A573" s="75">
        <v>45924.833333333299</v>
      </c>
      <c r="B573" s="60">
        <v>4.8243891379310302</v>
      </c>
    </row>
    <row r="574" spans="1:2" x14ac:dyDescent="0.25">
      <c r="A574" s="75">
        <v>45924.875</v>
      </c>
      <c r="B574" s="60">
        <v>3.4629945000000002</v>
      </c>
    </row>
    <row r="575" spans="1:2" x14ac:dyDescent="0.25">
      <c r="A575" s="75">
        <v>45924.916666666701</v>
      </c>
      <c r="B575" s="60">
        <v>4.3615034482758599</v>
      </c>
    </row>
    <row r="576" spans="1:2" x14ac:dyDescent="0.25">
      <c r="A576" s="75">
        <v>45924.958333333299</v>
      </c>
      <c r="B576" s="60">
        <v>3.83894433333333</v>
      </c>
    </row>
    <row r="577" spans="1:2" x14ac:dyDescent="0.25">
      <c r="A577" s="75">
        <v>45925</v>
      </c>
      <c r="B577" s="60">
        <v>4.7895656896551699</v>
      </c>
    </row>
    <row r="578" spans="1:2" x14ac:dyDescent="0.25">
      <c r="A578" s="75">
        <v>45925.041666666701</v>
      </c>
      <c r="B578" s="60">
        <v>4.8536764999999997</v>
      </c>
    </row>
    <row r="579" spans="1:2" x14ac:dyDescent="0.25">
      <c r="A579" s="75">
        <v>45925.083333333299</v>
      </c>
      <c r="B579" s="60">
        <v>4.5498967241379296</v>
      </c>
    </row>
    <row r="580" spans="1:2" x14ac:dyDescent="0.25">
      <c r="A580" s="75">
        <v>45925.125</v>
      </c>
      <c r="B580" s="60">
        <v>5.4292496666666699</v>
      </c>
    </row>
    <row r="581" spans="1:2" x14ac:dyDescent="0.25">
      <c r="A581" s="75">
        <v>45925.166666666701</v>
      </c>
      <c r="B581" s="60">
        <v>6.3600805172413803</v>
      </c>
    </row>
    <row r="582" spans="1:2" x14ac:dyDescent="0.25">
      <c r="A582" s="75">
        <v>45925.208333333299</v>
      </c>
      <c r="B582" s="60">
        <v>7.4485795000000001</v>
      </c>
    </row>
    <row r="583" spans="1:2" x14ac:dyDescent="0.25">
      <c r="A583" s="75">
        <v>45925.25</v>
      </c>
      <c r="B583" s="60">
        <v>8.3572070689655202</v>
      </c>
    </row>
    <row r="584" spans="1:2" x14ac:dyDescent="0.25">
      <c r="A584" s="75">
        <v>45925.291666666701</v>
      </c>
      <c r="B584" s="60">
        <v>9.0760930000000002</v>
      </c>
    </row>
    <row r="585" spans="1:2" x14ac:dyDescent="0.25">
      <c r="A585" s="75">
        <v>45925.333333333299</v>
      </c>
      <c r="B585" s="60">
        <v>9.7952768965517194</v>
      </c>
    </row>
    <row r="586" spans="1:2" x14ac:dyDescent="0.25">
      <c r="A586" s="75">
        <v>45925.375</v>
      </c>
      <c r="B586" s="60">
        <v>10.480748999999999</v>
      </c>
    </row>
    <row r="587" spans="1:2" x14ac:dyDescent="0.25">
      <c r="A587" s="75">
        <v>45925.416666666701</v>
      </c>
      <c r="B587" s="60">
        <v>9.5025898275862097</v>
      </c>
    </row>
    <row r="588" spans="1:2" x14ac:dyDescent="0.25">
      <c r="A588" s="75">
        <v>45925.458333333299</v>
      </c>
      <c r="B588" s="60">
        <v>6.0146294999999999</v>
      </c>
    </row>
    <row r="589" spans="1:2" x14ac:dyDescent="0.25">
      <c r="A589" s="75">
        <v>45925.5</v>
      </c>
      <c r="B589" s="60">
        <v>6.3716363793103401</v>
      </c>
    </row>
    <row r="590" spans="1:2" x14ac:dyDescent="0.25">
      <c r="A590" s="75">
        <v>45925.541666666701</v>
      </c>
      <c r="B590" s="60">
        <v>4.7383933333333301</v>
      </c>
    </row>
    <row r="591" spans="1:2" x14ac:dyDescent="0.25">
      <c r="A591" s="75">
        <v>45925.583333333299</v>
      </c>
      <c r="B591" s="60">
        <v>3.7590012068965502</v>
      </c>
    </row>
    <row r="592" spans="1:2" x14ac:dyDescent="0.25">
      <c r="A592" s="75">
        <v>45925.625</v>
      </c>
      <c r="B592" s="60">
        <v>4.3657748333333304</v>
      </c>
    </row>
    <row r="593" spans="1:2" x14ac:dyDescent="0.25">
      <c r="A593" s="75">
        <v>45925.666666666701</v>
      </c>
      <c r="B593" s="60">
        <v>3.5052193103448301</v>
      </c>
    </row>
    <row r="594" spans="1:2" x14ac:dyDescent="0.25">
      <c r="A594" s="75">
        <v>45925.708333333299</v>
      </c>
      <c r="B594" s="60">
        <v>3.2917823333333298</v>
      </c>
    </row>
    <row r="595" spans="1:2" x14ac:dyDescent="0.25">
      <c r="A595" s="75">
        <v>45925.75</v>
      </c>
      <c r="B595" s="60">
        <v>4.2531846551724097</v>
      </c>
    </row>
    <row r="596" spans="1:2" x14ac:dyDescent="0.25">
      <c r="A596" s="75">
        <v>45925.791666666701</v>
      </c>
      <c r="B596" s="60">
        <v>4.4074255000000004</v>
      </c>
    </row>
    <row r="597" spans="1:2" x14ac:dyDescent="0.25">
      <c r="A597" s="75">
        <v>45925.833333333299</v>
      </c>
      <c r="B597" s="60">
        <v>3.3664410344827602</v>
      </c>
    </row>
    <row r="598" spans="1:2" x14ac:dyDescent="0.25">
      <c r="A598" s="75">
        <v>45925.875</v>
      </c>
      <c r="B598" s="60">
        <v>4.1965271666666704</v>
      </c>
    </row>
    <row r="599" spans="1:2" x14ac:dyDescent="0.25">
      <c r="A599" s="75">
        <v>45925.916666666701</v>
      </c>
      <c r="B599" s="60">
        <v>6.0827846551724098</v>
      </c>
    </row>
    <row r="600" spans="1:2" x14ac:dyDescent="0.25">
      <c r="A600" s="75">
        <v>45925.958333333299</v>
      </c>
      <c r="B600" s="60">
        <v>5.9201309999999996</v>
      </c>
    </row>
    <row r="601" spans="1:2" x14ac:dyDescent="0.25">
      <c r="A601" s="75">
        <v>45926</v>
      </c>
      <c r="B601" s="60">
        <v>8.1440127586206899</v>
      </c>
    </row>
    <row r="602" spans="1:2" x14ac:dyDescent="0.25">
      <c r="A602" s="75">
        <v>45926.041666666701</v>
      </c>
      <c r="B602" s="60">
        <v>6.42889816666667</v>
      </c>
    </row>
    <row r="603" spans="1:2" x14ac:dyDescent="0.25">
      <c r="A603" s="75">
        <v>45926.083333333299</v>
      </c>
      <c r="B603" s="60">
        <v>5.0935339655172402</v>
      </c>
    </row>
    <row r="604" spans="1:2" x14ac:dyDescent="0.25">
      <c r="A604" s="75">
        <v>45926.125</v>
      </c>
      <c r="B604" s="60">
        <v>5.3573888333333404</v>
      </c>
    </row>
    <row r="605" spans="1:2" x14ac:dyDescent="0.25">
      <c r="A605" s="75">
        <v>45926.166666666701</v>
      </c>
      <c r="B605" s="60">
        <v>6.4787656896551704</v>
      </c>
    </row>
    <row r="606" spans="1:2" x14ac:dyDescent="0.25">
      <c r="A606" s="75">
        <v>45926.208333333299</v>
      </c>
      <c r="B606" s="60">
        <v>7.3548004999999996</v>
      </c>
    </row>
    <row r="607" spans="1:2" x14ac:dyDescent="0.25">
      <c r="A607" s="75">
        <v>45926.25</v>
      </c>
      <c r="B607" s="60">
        <v>5.9939934482758597</v>
      </c>
    </row>
    <row r="608" spans="1:2" x14ac:dyDescent="0.25">
      <c r="A608" s="75">
        <v>45926.291666666701</v>
      </c>
      <c r="B608" s="60">
        <v>6.8733771666666703</v>
      </c>
    </row>
    <row r="609" spans="1:2" x14ac:dyDescent="0.25">
      <c r="A609" s="75">
        <v>45926.333333333299</v>
      </c>
      <c r="B609" s="60">
        <v>8.0377058620689592</v>
      </c>
    </row>
    <row r="610" spans="1:2" x14ac:dyDescent="0.25">
      <c r="A610" s="75">
        <v>45926.375</v>
      </c>
      <c r="B610" s="60">
        <v>6.9285825000000001</v>
      </c>
    </row>
    <row r="611" spans="1:2" x14ac:dyDescent="0.25">
      <c r="A611" s="75">
        <v>45926.416666666701</v>
      </c>
      <c r="B611" s="60">
        <v>11.8381817241379</v>
      </c>
    </row>
    <row r="612" spans="1:2" x14ac:dyDescent="0.25">
      <c r="A612" s="75">
        <v>45926.458333333299</v>
      </c>
      <c r="B612" s="60">
        <v>12.803765</v>
      </c>
    </row>
    <row r="613" spans="1:2" x14ac:dyDescent="0.25">
      <c r="A613" s="75">
        <v>45926.5</v>
      </c>
      <c r="B613" s="60">
        <v>12.188731724137901</v>
      </c>
    </row>
    <row r="614" spans="1:2" x14ac:dyDescent="0.25">
      <c r="A614" s="75">
        <v>45926.541666666701</v>
      </c>
      <c r="B614" s="60">
        <v>8.3870073333333295</v>
      </c>
    </row>
    <row r="615" spans="1:2" x14ac:dyDescent="0.25">
      <c r="A615" s="75">
        <v>45926.583333333299</v>
      </c>
      <c r="B615" s="60">
        <v>5.7422184482758603</v>
      </c>
    </row>
    <row r="616" spans="1:2" x14ac:dyDescent="0.25">
      <c r="A616" s="75">
        <v>45926.625</v>
      </c>
      <c r="B616" s="60">
        <v>6.2379870000000004</v>
      </c>
    </row>
    <row r="617" spans="1:2" x14ac:dyDescent="0.25">
      <c r="A617" s="75">
        <v>45926.666666666701</v>
      </c>
      <c r="B617" s="60">
        <v>5.0814208620689696</v>
      </c>
    </row>
    <row r="618" spans="1:2" x14ac:dyDescent="0.25">
      <c r="A618" s="75">
        <v>45926.708333333299</v>
      </c>
      <c r="B618" s="60">
        <v>6.1252884999999999</v>
      </c>
    </row>
    <row r="619" spans="1:2" x14ac:dyDescent="0.25">
      <c r="A619" s="75">
        <v>45926.75</v>
      </c>
      <c r="B619" s="60">
        <v>5.9148343103448298</v>
      </c>
    </row>
    <row r="620" spans="1:2" x14ac:dyDescent="0.25">
      <c r="A620" s="75">
        <v>45926.791666666701</v>
      </c>
      <c r="B620" s="60">
        <v>7.6800908333333302</v>
      </c>
    </row>
    <row r="621" spans="1:2" x14ac:dyDescent="0.25">
      <c r="A621" s="75">
        <v>45926.833333333299</v>
      </c>
      <c r="B621" s="60">
        <v>8.1223708620689603</v>
      </c>
    </row>
    <row r="622" spans="1:2" x14ac:dyDescent="0.25">
      <c r="A622" s="75">
        <v>45926.875</v>
      </c>
      <c r="B622" s="60">
        <v>10.618126500000001</v>
      </c>
    </row>
    <row r="623" spans="1:2" x14ac:dyDescent="0.25">
      <c r="A623" s="75">
        <v>45926.916666666701</v>
      </c>
      <c r="B623" s="60">
        <v>12.7192948275862</v>
      </c>
    </row>
    <row r="624" spans="1:2" x14ac:dyDescent="0.25">
      <c r="A624" s="75">
        <v>45926.958333333299</v>
      </c>
      <c r="B624" s="60">
        <v>9.7660946666666693</v>
      </c>
    </row>
    <row r="625" spans="1:2" x14ac:dyDescent="0.25">
      <c r="A625" s="75">
        <v>45927</v>
      </c>
      <c r="B625" s="60">
        <v>9.86965</v>
      </c>
    </row>
    <row r="626" spans="1:2" x14ac:dyDescent="0.25">
      <c r="A626" s="75">
        <v>45927.041666666701</v>
      </c>
      <c r="B626" s="60">
        <v>9.5706129999999998</v>
      </c>
    </row>
    <row r="627" spans="1:2" x14ac:dyDescent="0.25">
      <c r="A627" s="75">
        <v>45927.083333333299</v>
      </c>
      <c r="B627" s="60">
        <v>11.516491034482801</v>
      </c>
    </row>
    <row r="628" spans="1:2" x14ac:dyDescent="0.25">
      <c r="A628" s="75">
        <v>45927.125</v>
      </c>
      <c r="B628" s="60">
        <v>12.8472783333333</v>
      </c>
    </row>
    <row r="629" spans="1:2" x14ac:dyDescent="0.25">
      <c r="A629" s="75">
        <v>45927.166666666701</v>
      </c>
      <c r="B629" s="60">
        <v>14.0051155172414</v>
      </c>
    </row>
    <row r="630" spans="1:2" x14ac:dyDescent="0.25">
      <c r="A630" s="75">
        <v>45927.208333333299</v>
      </c>
      <c r="B630" s="60">
        <v>15.0870416666667</v>
      </c>
    </row>
    <row r="631" spans="1:2" x14ac:dyDescent="0.25">
      <c r="A631" s="75">
        <v>45927.25</v>
      </c>
      <c r="B631" s="60">
        <v>17.3092068965517</v>
      </c>
    </row>
    <row r="632" spans="1:2" x14ac:dyDescent="0.25">
      <c r="A632" s="75">
        <v>45927.291666666701</v>
      </c>
      <c r="B632" s="60">
        <v>19.274613333333299</v>
      </c>
    </row>
    <row r="633" spans="1:2" x14ac:dyDescent="0.25">
      <c r="A633" s="75">
        <v>45927.333333333299</v>
      </c>
      <c r="B633" s="60">
        <v>20.263855172413798</v>
      </c>
    </row>
    <row r="634" spans="1:2" x14ac:dyDescent="0.25">
      <c r="A634" s="75">
        <v>45927.375</v>
      </c>
      <c r="B634" s="60">
        <v>22.996328333333299</v>
      </c>
    </row>
    <row r="635" spans="1:2" x14ac:dyDescent="0.25">
      <c r="A635" s="75">
        <v>45927.416666666701</v>
      </c>
      <c r="B635" s="60">
        <v>22.039110344827598</v>
      </c>
    </row>
    <row r="636" spans="1:2" x14ac:dyDescent="0.25">
      <c r="A636" s="75">
        <v>45927.458333333299</v>
      </c>
      <c r="B636" s="60">
        <v>17.076831666666699</v>
      </c>
    </row>
    <row r="637" spans="1:2" x14ac:dyDescent="0.25">
      <c r="A637" s="75">
        <v>45927.5</v>
      </c>
      <c r="B637" s="60">
        <v>13.0827362068966</v>
      </c>
    </row>
    <row r="638" spans="1:2" x14ac:dyDescent="0.25">
      <c r="A638" s="75">
        <v>45927.541666666701</v>
      </c>
      <c r="B638" s="60">
        <v>11.61469</v>
      </c>
    </row>
    <row r="639" spans="1:2" x14ac:dyDescent="0.25">
      <c r="A639" s="75">
        <v>45927.583333333299</v>
      </c>
      <c r="B639" s="60">
        <v>14.776689655172399</v>
      </c>
    </row>
    <row r="640" spans="1:2" x14ac:dyDescent="0.25">
      <c r="A640" s="75">
        <v>45927.625</v>
      </c>
      <c r="B640" s="60">
        <v>16.7207233333333</v>
      </c>
    </row>
    <row r="641" spans="1:2" x14ac:dyDescent="0.25">
      <c r="A641" s="75">
        <v>45927.666666666701</v>
      </c>
      <c r="B641" s="60">
        <v>12.270053448275901</v>
      </c>
    </row>
    <row r="642" spans="1:2" x14ac:dyDescent="0.25">
      <c r="A642" s="75">
        <v>45927.708333333299</v>
      </c>
      <c r="B642" s="60">
        <v>10.721946166666701</v>
      </c>
    </row>
    <row r="643" spans="1:2" x14ac:dyDescent="0.25">
      <c r="A643" s="75">
        <v>45927.75</v>
      </c>
      <c r="B643" s="60">
        <v>12.8085706896552</v>
      </c>
    </row>
    <row r="644" spans="1:2" x14ac:dyDescent="0.25">
      <c r="A644" s="75">
        <v>45927.791666666701</v>
      </c>
      <c r="B644" s="60">
        <v>9.9246165000000008</v>
      </c>
    </row>
    <row r="645" spans="1:2" x14ac:dyDescent="0.25">
      <c r="A645" s="75">
        <v>45927.833333333299</v>
      </c>
      <c r="B645" s="60">
        <v>9.9775258620689709</v>
      </c>
    </row>
    <row r="646" spans="1:2" x14ac:dyDescent="0.25">
      <c r="A646" s="75">
        <v>45927.875</v>
      </c>
      <c r="B646" s="60">
        <v>12.7922766666667</v>
      </c>
    </row>
    <row r="647" spans="1:2" x14ac:dyDescent="0.25">
      <c r="A647" s="75">
        <v>45927.916666666701</v>
      </c>
      <c r="B647" s="60">
        <v>12.7643327586207</v>
      </c>
    </row>
    <row r="648" spans="1:2" x14ac:dyDescent="0.25">
      <c r="A648" s="75">
        <v>45927.958333333299</v>
      </c>
      <c r="B648" s="60">
        <v>13.872028333333301</v>
      </c>
    </row>
    <row r="649" spans="1:2" x14ac:dyDescent="0.25">
      <c r="A649" s="75">
        <v>45928</v>
      </c>
      <c r="B649" s="60">
        <v>16.0882655172414</v>
      </c>
    </row>
    <row r="650" spans="1:2" x14ac:dyDescent="0.25">
      <c r="A650" s="75">
        <v>45928.041666666701</v>
      </c>
      <c r="B650" s="60">
        <v>15.19408</v>
      </c>
    </row>
    <row r="651" spans="1:2" x14ac:dyDescent="0.25">
      <c r="A651" s="75">
        <v>45928.083333333299</v>
      </c>
      <c r="B651" s="60">
        <v>13.3679118644068</v>
      </c>
    </row>
    <row r="652" spans="1:2" x14ac:dyDescent="0.25">
      <c r="A652" s="75">
        <v>45928.125</v>
      </c>
      <c r="B652" s="60">
        <v>12.049495</v>
      </c>
    </row>
    <row r="653" spans="1:2" x14ac:dyDescent="0.25">
      <c r="A653" s="75">
        <v>45928.166666666701</v>
      </c>
      <c r="B653" s="60">
        <v>10.515457413793101</v>
      </c>
    </row>
    <row r="654" spans="1:2" x14ac:dyDescent="0.25">
      <c r="A654" s="75">
        <v>45928.208333333299</v>
      </c>
      <c r="B654" s="60">
        <v>10.4718635</v>
      </c>
    </row>
    <row r="655" spans="1:2" x14ac:dyDescent="0.25">
      <c r="A655" s="75">
        <v>45928.25</v>
      </c>
      <c r="B655" s="60">
        <v>11.3808017241379</v>
      </c>
    </row>
    <row r="656" spans="1:2" x14ac:dyDescent="0.25">
      <c r="A656" s="75">
        <v>45928.291666666701</v>
      </c>
      <c r="B656" s="60">
        <v>11.290836666666699</v>
      </c>
    </row>
    <row r="657" spans="1:2" x14ac:dyDescent="0.25">
      <c r="A657" s="75">
        <v>45928.333333333299</v>
      </c>
      <c r="B657" s="60">
        <v>11.3892224137931</v>
      </c>
    </row>
    <row r="658" spans="1:2" x14ac:dyDescent="0.25">
      <c r="A658" s="75">
        <v>45928.375</v>
      </c>
      <c r="B658" s="60">
        <v>10.456630166666701</v>
      </c>
    </row>
    <row r="659" spans="1:2" x14ac:dyDescent="0.25">
      <c r="A659" s="75">
        <v>45928.416666666701</v>
      </c>
      <c r="B659" s="60">
        <v>6.1090756896551701</v>
      </c>
    </row>
    <row r="660" spans="1:2" x14ac:dyDescent="0.25">
      <c r="A660" s="75">
        <v>45928.458333333299</v>
      </c>
      <c r="B660" s="60">
        <v>4.7034355000000003</v>
      </c>
    </row>
    <row r="661" spans="1:2" x14ac:dyDescent="0.25">
      <c r="A661" s="75">
        <v>45928.5</v>
      </c>
      <c r="B661" s="60">
        <v>4.1213391379310398</v>
      </c>
    </row>
    <row r="662" spans="1:2" x14ac:dyDescent="0.25">
      <c r="A662" s="75">
        <v>45928.541666666701</v>
      </c>
      <c r="B662" s="60">
        <v>3.2570781666666702</v>
      </c>
    </row>
    <row r="663" spans="1:2" x14ac:dyDescent="0.25">
      <c r="A663" s="75">
        <v>45928.583333333299</v>
      </c>
      <c r="B663" s="60">
        <v>4.5976015517241402</v>
      </c>
    </row>
    <row r="664" spans="1:2" x14ac:dyDescent="0.25">
      <c r="A664" s="75">
        <v>45928.625</v>
      </c>
      <c r="B664" s="60">
        <v>4.8477690000000004</v>
      </c>
    </row>
    <row r="665" spans="1:2" x14ac:dyDescent="0.25">
      <c r="A665" s="75">
        <v>45928.666666666701</v>
      </c>
      <c r="B665" s="60">
        <v>4.7158912068965497</v>
      </c>
    </row>
    <row r="666" spans="1:2" x14ac:dyDescent="0.25">
      <c r="A666" s="75">
        <v>45928.708333333299</v>
      </c>
      <c r="B666" s="60">
        <v>4.1140615</v>
      </c>
    </row>
    <row r="667" spans="1:2" x14ac:dyDescent="0.25">
      <c r="A667" s="75">
        <v>45928.75</v>
      </c>
      <c r="B667" s="60">
        <v>2.5308767241379302</v>
      </c>
    </row>
    <row r="668" spans="1:2" x14ac:dyDescent="0.25">
      <c r="A668" s="75">
        <v>45928.791666666701</v>
      </c>
      <c r="B668" s="60">
        <v>4.0474036666666704</v>
      </c>
    </row>
    <row r="669" spans="1:2" x14ac:dyDescent="0.25">
      <c r="A669" s="75">
        <v>45928.833333333299</v>
      </c>
      <c r="B669" s="60">
        <v>3.6938917241379299</v>
      </c>
    </row>
    <row r="670" spans="1:2" x14ac:dyDescent="0.25">
      <c r="A670" s="75">
        <v>45928.875</v>
      </c>
      <c r="B670" s="60">
        <v>5.6919955</v>
      </c>
    </row>
    <row r="671" spans="1:2" x14ac:dyDescent="0.25">
      <c r="A671" s="75">
        <v>45928.916666666701</v>
      </c>
      <c r="B671" s="60">
        <v>6.0179610344827603</v>
      </c>
    </row>
    <row r="672" spans="1:2" x14ac:dyDescent="0.25">
      <c r="A672" s="75">
        <v>45928.958333333299</v>
      </c>
      <c r="B672" s="60">
        <v>5.9594278333333301</v>
      </c>
    </row>
    <row r="673" spans="1:2" x14ac:dyDescent="0.25">
      <c r="A673" s="75">
        <v>45929</v>
      </c>
      <c r="B673" s="60">
        <v>7.33072706896552</v>
      </c>
    </row>
    <row r="674" spans="1:2" x14ac:dyDescent="0.25">
      <c r="A674" s="75">
        <v>45929.041666666701</v>
      </c>
      <c r="B674" s="60">
        <v>7.9354508333333396</v>
      </c>
    </row>
    <row r="675" spans="1:2" x14ac:dyDescent="0.25">
      <c r="A675" s="75">
        <v>45929.083333333299</v>
      </c>
      <c r="B675" s="60">
        <v>6.5245586206896604</v>
      </c>
    </row>
    <row r="676" spans="1:2" x14ac:dyDescent="0.25">
      <c r="A676" s="75">
        <v>45929.125</v>
      </c>
      <c r="B676" s="60">
        <v>7.9297180000000003</v>
      </c>
    </row>
    <row r="677" spans="1:2" x14ac:dyDescent="0.25">
      <c r="A677" s="75">
        <v>45929.166666666701</v>
      </c>
      <c r="B677" s="60">
        <v>8.1952758620689607</v>
      </c>
    </row>
    <row r="678" spans="1:2" x14ac:dyDescent="0.25">
      <c r="A678" s="75">
        <v>45929.208333333299</v>
      </c>
      <c r="B678" s="60">
        <v>7.5276889999999996</v>
      </c>
    </row>
    <row r="679" spans="1:2" x14ac:dyDescent="0.25">
      <c r="A679" s="75">
        <v>45929.25</v>
      </c>
      <c r="B679" s="60">
        <v>8.5168848275862103</v>
      </c>
    </row>
    <row r="680" spans="1:2" x14ac:dyDescent="0.25">
      <c r="A680" s="75">
        <v>45929.291666666701</v>
      </c>
      <c r="B680" s="60">
        <v>11.663714499999999</v>
      </c>
    </row>
    <row r="681" spans="1:2" x14ac:dyDescent="0.25">
      <c r="A681" s="75">
        <v>45929.333333333299</v>
      </c>
      <c r="B681" s="60">
        <v>11.9071787931034</v>
      </c>
    </row>
    <row r="682" spans="1:2" x14ac:dyDescent="0.25">
      <c r="A682" s="75">
        <v>45929.375</v>
      </c>
      <c r="B682" s="60">
        <v>15.908148333333299</v>
      </c>
    </row>
    <row r="683" spans="1:2" x14ac:dyDescent="0.25">
      <c r="A683" s="75">
        <v>45929.416666666701</v>
      </c>
      <c r="B683" s="60">
        <v>15.494684482758601</v>
      </c>
    </row>
    <row r="684" spans="1:2" x14ac:dyDescent="0.25">
      <c r="A684" s="75">
        <v>45929.458333333299</v>
      </c>
      <c r="B684" s="60">
        <v>9.4319598333333303</v>
      </c>
    </row>
    <row r="685" spans="1:2" x14ac:dyDescent="0.25">
      <c r="A685" s="75">
        <v>45929.5</v>
      </c>
      <c r="B685" s="60">
        <v>6.3005322413793099</v>
      </c>
    </row>
    <row r="686" spans="1:2" x14ac:dyDescent="0.25">
      <c r="A686" s="75">
        <v>45929.541666666701</v>
      </c>
      <c r="B686" s="60">
        <v>5.6238964999999999</v>
      </c>
    </row>
    <row r="687" spans="1:2" x14ac:dyDescent="0.25">
      <c r="A687" s="75">
        <v>45929.583333333299</v>
      </c>
      <c r="B687" s="60">
        <v>5.4496381034482697</v>
      </c>
    </row>
    <row r="688" spans="1:2" x14ac:dyDescent="0.25">
      <c r="A688" s="75">
        <v>45929.625</v>
      </c>
      <c r="B688" s="60">
        <v>5.6917818333333301</v>
      </c>
    </row>
    <row r="689" spans="1:2" x14ac:dyDescent="0.25">
      <c r="A689" s="75">
        <v>45929.666666666701</v>
      </c>
      <c r="B689" s="60">
        <v>4.8895934482758596</v>
      </c>
    </row>
    <row r="690" spans="1:2" x14ac:dyDescent="0.25">
      <c r="A690" s="75">
        <v>45929.708333333299</v>
      </c>
      <c r="B690" s="60">
        <v>4.1338691666666696</v>
      </c>
    </row>
    <row r="691" spans="1:2" x14ac:dyDescent="0.25">
      <c r="A691" s="75">
        <v>45929.75</v>
      </c>
      <c r="B691" s="60">
        <v>5.4240136206896503</v>
      </c>
    </row>
    <row r="692" spans="1:2" x14ac:dyDescent="0.25">
      <c r="A692" s="75">
        <v>45929.791666666701</v>
      </c>
      <c r="B692" s="60">
        <v>6.7261601666666699</v>
      </c>
    </row>
    <row r="693" spans="1:2" x14ac:dyDescent="0.25">
      <c r="A693" s="75">
        <v>45929.833333333299</v>
      </c>
      <c r="B693" s="60">
        <v>7.6805174137931003</v>
      </c>
    </row>
    <row r="694" spans="1:2" x14ac:dyDescent="0.25">
      <c r="A694" s="75">
        <v>45929.875</v>
      </c>
      <c r="B694" s="60">
        <v>7.2843721666666701</v>
      </c>
    </row>
    <row r="695" spans="1:2" x14ac:dyDescent="0.25">
      <c r="A695" s="75">
        <v>45929.916666666701</v>
      </c>
      <c r="B695" s="60">
        <v>7.1505368965517198</v>
      </c>
    </row>
    <row r="696" spans="1:2" x14ac:dyDescent="0.25">
      <c r="A696" s="75">
        <v>45929.958333333299</v>
      </c>
      <c r="B696" s="60">
        <v>7.9511908333333299</v>
      </c>
    </row>
    <row r="697" spans="1:2" x14ac:dyDescent="0.25">
      <c r="A697" s="75">
        <v>45930</v>
      </c>
      <c r="B697" s="60">
        <v>9.0379470689655204</v>
      </c>
    </row>
    <row r="698" spans="1:2" x14ac:dyDescent="0.25">
      <c r="A698" s="75">
        <v>45930.041666666701</v>
      </c>
      <c r="B698" s="60">
        <v>9.5877683333333295</v>
      </c>
    </row>
    <row r="699" spans="1:2" x14ac:dyDescent="0.25">
      <c r="A699" s="75">
        <v>45930.083333333299</v>
      </c>
      <c r="B699" s="60">
        <v>10.922552931034501</v>
      </c>
    </row>
    <row r="700" spans="1:2" x14ac:dyDescent="0.25">
      <c r="A700" s="75">
        <v>45930.125</v>
      </c>
      <c r="B700" s="60">
        <v>10.342554</v>
      </c>
    </row>
    <row r="701" spans="1:2" x14ac:dyDescent="0.25">
      <c r="A701" s="75">
        <v>45930.166666666701</v>
      </c>
      <c r="B701" s="60">
        <v>10.2160270689655</v>
      </c>
    </row>
    <row r="702" spans="1:2" x14ac:dyDescent="0.25">
      <c r="A702" s="75">
        <v>45930.208333333299</v>
      </c>
      <c r="B702" s="60">
        <v>10.5875585</v>
      </c>
    </row>
    <row r="703" spans="1:2" x14ac:dyDescent="0.25">
      <c r="A703" s="75">
        <v>45930.25</v>
      </c>
      <c r="B703" s="60">
        <v>9.1348510344827591</v>
      </c>
    </row>
    <row r="704" spans="1:2" x14ac:dyDescent="0.25">
      <c r="A704" s="75">
        <v>45930.291666666701</v>
      </c>
      <c r="B704" s="60">
        <v>11.0512988333333</v>
      </c>
    </row>
    <row r="705" spans="1:2" x14ac:dyDescent="0.25">
      <c r="A705" s="75">
        <v>45930.333333333299</v>
      </c>
      <c r="B705" s="60">
        <v>14.797705172413799</v>
      </c>
    </row>
    <row r="706" spans="1:2" x14ac:dyDescent="0.25">
      <c r="A706" s="75">
        <v>45930.375</v>
      </c>
      <c r="B706" s="60">
        <v>18.120958333333299</v>
      </c>
    </row>
    <row r="707" spans="1:2" x14ac:dyDescent="0.25">
      <c r="A707" s="75">
        <v>45930.416666666701</v>
      </c>
      <c r="B707" s="60">
        <v>14.757524137931</v>
      </c>
    </row>
    <row r="708" spans="1:2" x14ac:dyDescent="0.25">
      <c r="A708" s="75">
        <v>45930.458333333299</v>
      </c>
      <c r="B708" s="60">
        <v>5.720707</v>
      </c>
    </row>
    <row r="709" spans="1:2" x14ac:dyDescent="0.25">
      <c r="A709" s="75">
        <v>45930.5</v>
      </c>
      <c r="B709" s="60">
        <v>5.0634832758620698</v>
      </c>
    </row>
    <row r="710" spans="1:2" x14ac:dyDescent="0.25">
      <c r="A710" s="75">
        <v>45930.541666666701</v>
      </c>
      <c r="B710" s="60">
        <v>4.5740481666666701</v>
      </c>
    </row>
    <row r="711" spans="1:2" x14ac:dyDescent="0.25">
      <c r="A711" s="75">
        <v>45930.583333333299</v>
      </c>
      <c r="B711" s="60">
        <v>4.6384048275862098</v>
      </c>
    </row>
    <row r="712" spans="1:2" x14ac:dyDescent="0.25">
      <c r="A712" s="75">
        <v>45930.625</v>
      </c>
      <c r="B712" s="60">
        <v>5.6493114999999996</v>
      </c>
    </row>
    <row r="713" spans="1:2" x14ac:dyDescent="0.25">
      <c r="A713" s="75">
        <v>45930.666666666701</v>
      </c>
      <c r="B713" s="60">
        <v>5.2388389655172398</v>
      </c>
    </row>
    <row r="714" spans="1:2" x14ac:dyDescent="0.25">
      <c r="A714" s="75">
        <v>45930.708333333299</v>
      </c>
      <c r="B714" s="60">
        <v>5.5607288333333296</v>
      </c>
    </row>
    <row r="715" spans="1:2" x14ac:dyDescent="0.25">
      <c r="A715" s="75">
        <v>45930.75</v>
      </c>
      <c r="B715" s="60">
        <v>4.6036386206896598</v>
      </c>
    </row>
    <row r="716" spans="1:2" x14ac:dyDescent="0.25">
      <c r="A716" s="75">
        <v>45930.791666666701</v>
      </c>
      <c r="B716" s="60">
        <v>6.8932698333333304</v>
      </c>
    </row>
    <row r="717" spans="1:2" x14ac:dyDescent="0.25">
      <c r="A717" s="75">
        <v>45930.833333333299</v>
      </c>
      <c r="B717" s="60">
        <v>8.1763398275862098</v>
      </c>
    </row>
    <row r="718" spans="1:2" x14ac:dyDescent="0.25">
      <c r="A718" s="75">
        <v>45930.875</v>
      </c>
      <c r="B718" s="60">
        <v>8.1519168333333294</v>
      </c>
    </row>
    <row r="719" spans="1:2" x14ac:dyDescent="0.25">
      <c r="A719" s="75">
        <v>45930.916666666701</v>
      </c>
      <c r="B719" s="60">
        <v>9.5257986206896508</v>
      </c>
    </row>
    <row r="720" spans="1:2" x14ac:dyDescent="0.25">
      <c r="A720" s="75">
        <v>45930.958333333299</v>
      </c>
      <c r="B720" s="60">
        <v>9.8744388333333308</v>
      </c>
    </row>
    <row r="721" spans="1:2" x14ac:dyDescent="0.25">
      <c r="A721" s="75">
        <v>45931</v>
      </c>
      <c r="B721" s="60">
        <v>8.9180162068965494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1B5F6-04AF-4468-939E-371AAF33FDCC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D2" s="60" t="s">
        <v>136</v>
      </c>
      <c r="E2" s="60" t="s">
        <v>257</v>
      </c>
      <c r="F2" s="75">
        <v>45901.041666666701</v>
      </c>
      <c r="G2" s="75">
        <v>45931</v>
      </c>
      <c r="H2" s="60" t="e">
        <v>#NUM!</v>
      </c>
      <c r="I2" s="60" t="e">
        <v>#NUM!</v>
      </c>
      <c r="J2" s="60" t="e">
        <v>#NUM!</v>
      </c>
      <c r="K2" s="60">
        <v>0</v>
      </c>
      <c r="L2" s="60">
        <v>0</v>
      </c>
    </row>
    <row r="3" spans="1:12" x14ac:dyDescent="0.25">
      <c r="A3" s="75">
        <v>45901.083333333299</v>
      </c>
    </row>
    <row r="4" spans="1:12" x14ac:dyDescent="0.25">
      <c r="A4" s="75">
        <v>45901.125</v>
      </c>
    </row>
    <row r="5" spans="1:12" x14ac:dyDescent="0.25">
      <c r="A5" s="75">
        <v>45901.166666666701</v>
      </c>
    </row>
    <row r="6" spans="1:12" x14ac:dyDescent="0.25">
      <c r="A6" s="75">
        <v>45901.208333333299</v>
      </c>
    </row>
    <row r="7" spans="1:12" x14ac:dyDescent="0.25">
      <c r="A7" s="75">
        <v>45901.25</v>
      </c>
    </row>
    <row r="8" spans="1:12" x14ac:dyDescent="0.25">
      <c r="A8" s="75">
        <v>45901.291666666701</v>
      </c>
    </row>
    <row r="9" spans="1:12" x14ac:dyDescent="0.25">
      <c r="A9" s="75">
        <v>45901.333333333299</v>
      </c>
    </row>
    <row r="10" spans="1:12" x14ac:dyDescent="0.25">
      <c r="A10" s="75">
        <v>45901.375</v>
      </c>
    </row>
    <row r="11" spans="1:12" x14ac:dyDescent="0.25">
      <c r="A11" s="75">
        <v>45901.416666666701</v>
      </c>
    </row>
    <row r="12" spans="1:12" x14ac:dyDescent="0.25">
      <c r="A12" s="75">
        <v>45901.458333333299</v>
      </c>
    </row>
    <row r="13" spans="1:12" x14ac:dyDescent="0.25">
      <c r="A13" s="75">
        <v>45901.5</v>
      </c>
    </row>
    <row r="14" spans="1:12" x14ac:dyDescent="0.25">
      <c r="A14" s="75">
        <v>45901.541666666701</v>
      </c>
    </row>
    <row r="15" spans="1:12" x14ac:dyDescent="0.25">
      <c r="A15" s="75">
        <v>45901.583333333299</v>
      </c>
    </row>
    <row r="16" spans="1:12" x14ac:dyDescent="0.25">
      <c r="A16" s="75">
        <v>45901.625</v>
      </c>
    </row>
    <row r="17" spans="1:1" x14ac:dyDescent="0.25">
      <c r="A17" s="75">
        <v>45901.666666666701</v>
      </c>
    </row>
    <row r="18" spans="1:1" x14ac:dyDescent="0.25">
      <c r="A18" s="75">
        <v>45901.708333333299</v>
      </c>
    </row>
    <row r="19" spans="1:1" x14ac:dyDescent="0.25">
      <c r="A19" s="75">
        <v>45901.75</v>
      </c>
    </row>
    <row r="20" spans="1:1" x14ac:dyDescent="0.25">
      <c r="A20" s="75">
        <v>45901.791666666701</v>
      </c>
    </row>
    <row r="21" spans="1:1" x14ac:dyDescent="0.25">
      <c r="A21" s="75">
        <v>45901.833333333299</v>
      </c>
    </row>
    <row r="22" spans="1:1" x14ac:dyDescent="0.25">
      <c r="A22" s="75">
        <v>45901.875</v>
      </c>
    </row>
    <row r="23" spans="1:1" x14ac:dyDescent="0.25">
      <c r="A23" s="75">
        <v>45901.916666666701</v>
      </c>
    </row>
    <row r="24" spans="1:1" x14ac:dyDescent="0.25">
      <c r="A24" s="75">
        <v>45901.958333333299</v>
      </c>
    </row>
    <row r="25" spans="1:1" x14ac:dyDescent="0.25">
      <c r="A25" s="75">
        <v>45902</v>
      </c>
    </row>
    <row r="26" spans="1:1" x14ac:dyDescent="0.25">
      <c r="A26" s="75">
        <v>45902.041666666701</v>
      </c>
    </row>
    <row r="27" spans="1:1" x14ac:dyDescent="0.25">
      <c r="A27" s="75">
        <v>45902.083333333299</v>
      </c>
    </row>
    <row r="28" spans="1:1" x14ac:dyDescent="0.25">
      <c r="A28" s="75">
        <v>45902.125</v>
      </c>
    </row>
    <row r="29" spans="1:1" x14ac:dyDescent="0.25">
      <c r="A29" s="75">
        <v>45902.166666666701</v>
      </c>
    </row>
    <row r="30" spans="1:1" x14ac:dyDescent="0.25">
      <c r="A30" s="75">
        <v>45902.208333333299</v>
      </c>
    </row>
    <row r="31" spans="1:1" x14ac:dyDescent="0.25">
      <c r="A31" s="75">
        <v>45902.25</v>
      </c>
    </row>
    <row r="32" spans="1:1" x14ac:dyDescent="0.25">
      <c r="A32" s="75">
        <v>45902.291666666701</v>
      </c>
    </row>
    <row r="33" spans="1:1" x14ac:dyDescent="0.25">
      <c r="A33" s="75">
        <v>45902.333333333299</v>
      </c>
    </row>
    <row r="34" spans="1:1" x14ac:dyDescent="0.25">
      <c r="A34" s="75">
        <v>45902.375</v>
      </c>
    </row>
    <row r="35" spans="1:1" x14ac:dyDescent="0.25">
      <c r="A35" s="75">
        <v>45902.416666666701</v>
      </c>
    </row>
    <row r="36" spans="1:1" x14ac:dyDescent="0.25">
      <c r="A36" s="75">
        <v>45902.458333333299</v>
      </c>
    </row>
    <row r="37" spans="1:1" x14ac:dyDescent="0.25">
      <c r="A37" s="75">
        <v>45902.5</v>
      </c>
    </row>
    <row r="38" spans="1:1" x14ac:dyDescent="0.25">
      <c r="A38" s="75">
        <v>45902.541666666701</v>
      </c>
    </row>
    <row r="39" spans="1:1" x14ac:dyDescent="0.25">
      <c r="A39" s="75">
        <v>45902.583333333299</v>
      </c>
    </row>
    <row r="40" spans="1:1" x14ac:dyDescent="0.25">
      <c r="A40" s="75">
        <v>45902.625</v>
      </c>
    </row>
    <row r="41" spans="1:1" x14ac:dyDescent="0.25">
      <c r="A41" s="75">
        <v>45902.666666666701</v>
      </c>
    </row>
    <row r="42" spans="1:1" x14ac:dyDescent="0.25">
      <c r="A42" s="75">
        <v>45902.708333333299</v>
      </c>
    </row>
    <row r="43" spans="1:1" x14ac:dyDescent="0.25">
      <c r="A43" s="75">
        <v>45902.75</v>
      </c>
    </row>
    <row r="44" spans="1:1" x14ac:dyDescent="0.25">
      <c r="A44" s="75">
        <v>45902.791666666701</v>
      </c>
    </row>
    <row r="45" spans="1:1" x14ac:dyDescent="0.25">
      <c r="A45" s="75">
        <v>45902.833333333299</v>
      </c>
    </row>
    <row r="46" spans="1:1" x14ac:dyDescent="0.25">
      <c r="A46" s="75">
        <v>45902.875</v>
      </c>
    </row>
    <row r="47" spans="1:1" x14ac:dyDescent="0.25">
      <c r="A47" s="75">
        <v>45902.916666666701</v>
      </c>
    </row>
    <row r="48" spans="1:1" x14ac:dyDescent="0.25">
      <c r="A48" s="75">
        <v>45902.958333333299</v>
      </c>
    </row>
    <row r="49" spans="1:1" x14ac:dyDescent="0.25">
      <c r="A49" s="75">
        <v>45903</v>
      </c>
    </row>
    <row r="50" spans="1:1" x14ac:dyDescent="0.25">
      <c r="A50" s="75">
        <v>45903.041666666701</v>
      </c>
    </row>
    <row r="51" spans="1:1" x14ac:dyDescent="0.25">
      <c r="A51" s="75">
        <v>45903.083333333299</v>
      </c>
    </row>
    <row r="52" spans="1:1" x14ac:dyDescent="0.25">
      <c r="A52" s="75">
        <v>45903.125</v>
      </c>
    </row>
    <row r="53" spans="1:1" x14ac:dyDescent="0.25">
      <c r="A53" s="75">
        <v>45903.166666666701</v>
      </c>
    </row>
    <row r="54" spans="1:1" x14ac:dyDescent="0.25">
      <c r="A54" s="75">
        <v>45903.208333333299</v>
      </c>
    </row>
    <row r="55" spans="1:1" x14ac:dyDescent="0.25">
      <c r="A55" s="75">
        <v>45903.25</v>
      </c>
    </row>
    <row r="56" spans="1:1" x14ac:dyDescent="0.25">
      <c r="A56" s="75">
        <v>45903.291666666701</v>
      </c>
    </row>
    <row r="57" spans="1:1" x14ac:dyDescent="0.25">
      <c r="A57" s="75">
        <v>45903.333333333299</v>
      </c>
    </row>
    <row r="58" spans="1:1" x14ac:dyDescent="0.25">
      <c r="A58" s="75">
        <v>45903.375</v>
      </c>
    </row>
    <row r="59" spans="1:1" x14ac:dyDescent="0.25">
      <c r="A59" s="75">
        <v>45903.416666666701</v>
      </c>
    </row>
    <row r="60" spans="1:1" x14ac:dyDescent="0.25">
      <c r="A60" s="75">
        <v>45903.458333333299</v>
      </c>
    </row>
    <row r="61" spans="1:1" x14ac:dyDescent="0.25">
      <c r="A61" s="75">
        <v>45903.5</v>
      </c>
    </row>
    <row r="62" spans="1:1" x14ac:dyDescent="0.25">
      <c r="A62" s="75">
        <v>45903.541666666701</v>
      </c>
    </row>
    <row r="63" spans="1:1" x14ac:dyDescent="0.25">
      <c r="A63" s="75">
        <v>45903.583333333299</v>
      </c>
    </row>
    <row r="64" spans="1:1" x14ac:dyDescent="0.25">
      <c r="A64" s="75">
        <v>45903.625</v>
      </c>
    </row>
    <row r="65" spans="1:1" x14ac:dyDescent="0.25">
      <c r="A65" s="75">
        <v>45903.666666666701</v>
      </c>
    </row>
    <row r="66" spans="1:1" x14ac:dyDescent="0.25">
      <c r="A66" s="75">
        <v>45903.708333333299</v>
      </c>
    </row>
    <row r="67" spans="1:1" x14ac:dyDescent="0.25">
      <c r="A67" s="75">
        <v>45903.75</v>
      </c>
    </row>
    <row r="68" spans="1:1" x14ac:dyDescent="0.25">
      <c r="A68" s="75">
        <v>45903.791666666701</v>
      </c>
    </row>
    <row r="69" spans="1:1" x14ac:dyDescent="0.25">
      <c r="A69" s="75">
        <v>45903.833333333299</v>
      </c>
    </row>
    <row r="70" spans="1:1" x14ac:dyDescent="0.25">
      <c r="A70" s="75">
        <v>45903.875</v>
      </c>
    </row>
    <row r="71" spans="1:1" x14ac:dyDescent="0.25">
      <c r="A71" s="75">
        <v>45903.916666666701</v>
      </c>
    </row>
    <row r="72" spans="1:1" x14ac:dyDescent="0.25">
      <c r="A72" s="75">
        <v>45903.958333333299</v>
      </c>
    </row>
    <row r="73" spans="1:1" x14ac:dyDescent="0.25">
      <c r="A73" s="75">
        <v>45904</v>
      </c>
    </row>
    <row r="74" spans="1:1" x14ac:dyDescent="0.25">
      <c r="A74" s="75">
        <v>45904.041666666701</v>
      </c>
    </row>
    <row r="75" spans="1:1" x14ac:dyDescent="0.25">
      <c r="A75" s="75">
        <v>45904.083333333299</v>
      </c>
    </row>
    <row r="76" spans="1:1" x14ac:dyDescent="0.25">
      <c r="A76" s="75">
        <v>45904.125</v>
      </c>
    </row>
    <row r="77" spans="1:1" x14ac:dyDescent="0.25">
      <c r="A77" s="75">
        <v>45904.166666666701</v>
      </c>
    </row>
    <row r="78" spans="1:1" x14ac:dyDescent="0.25">
      <c r="A78" s="75">
        <v>45904.208333333299</v>
      </c>
    </row>
    <row r="79" spans="1:1" x14ac:dyDescent="0.25">
      <c r="A79" s="75">
        <v>45904.25</v>
      </c>
    </row>
    <row r="80" spans="1:1" x14ac:dyDescent="0.25">
      <c r="A80" s="75">
        <v>45904.291666666701</v>
      </c>
    </row>
    <row r="81" spans="1:1" x14ac:dyDescent="0.25">
      <c r="A81" s="75">
        <v>45904.333333333299</v>
      </c>
    </row>
    <row r="82" spans="1:1" x14ac:dyDescent="0.25">
      <c r="A82" s="75">
        <v>45904.375</v>
      </c>
    </row>
    <row r="83" spans="1:1" x14ac:dyDescent="0.25">
      <c r="A83" s="75">
        <v>45904.416666666701</v>
      </c>
    </row>
    <row r="84" spans="1:1" x14ac:dyDescent="0.25">
      <c r="A84" s="75">
        <v>45904.458333333299</v>
      </c>
    </row>
    <row r="85" spans="1:1" x14ac:dyDescent="0.25">
      <c r="A85" s="75">
        <v>45904.5</v>
      </c>
    </row>
    <row r="86" spans="1:1" x14ac:dyDescent="0.25">
      <c r="A86" s="75">
        <v>45904.541666666701</v>
      </c>
    </row>
    <row r="87" spans="1:1" x14ac:dyDescent="0.25">
      <c r="A87" s="75">
        <v>45904.583333333299</v>
      </c>
    </row>
    <row r="88" spans="1:1" x14ac:dyDescent="0.25">
      <c r="A88" s="75">
        <v>45904.625</v>
      </c>
    </row>
    <row r="89" spans="1:1" x14ac:dyDescent="0.25">
      <c r="A89" s="75">
        <v>45904.666666666701</v>
      </c>
    </row>
    <row r="90" spans="1:1" x14ac:dyDescent="0.25">
      <c r="A90" s="75">
        <v>45904.708333333299</v>
      </c>
    </row>
    <row r="91" spans="1:1" x14ac:dyDescent="0.25">
      <c r="A91" s="75">
        <v>45904.75</v>
      </c>
    </row>
    <row r="92" spans="1:1" x14ac:dyDescent="0.25">
      <c r="A92" s="75">
        <v>45904.791666666701</v>
      </c>
    </row>
    <row r="93" spans="1:1" x14ac:dyDescent="0.25">
      <c r="A93" s="75">
        <v>45904.833333333299</v>
      </c>
    </row>
    <row r="94" spans="1:1" x14ac:dyDescent="0.25">
      <c r="A94" s="75">
        <v>45904.875</v>
      </c>
    </row>
    <row r="95" spans="1:1" x14ac:dyDescent="0.25">
      <c r="A95" s="75">
        <v>45904.916666666701</v>
      </c>
    </row>
    <row r="96" spans="1:1" x14ac:dyDescent="0.25">
      <c r="A96" s="75">
        <v>45904.958333333299</v>
      </c>
    </row>
    <row r="97" spans="1:1" x14ac:dyDescent="0.25">
      <c r="A97" s="75">
        <v>45905</v>
      </c>
    </row>
    <row r="98" spans="1:1" x14ac:dyDescent="0.25">
      <c r="A98" s="75">
        <v>45905.041666666701</v>
      </c>
    </row>
    <row r="99" spans="1:1" x14ac:dyDescent="0.25">
      <c r="A99" s="75">
        <v>45905.083333333299</v>
      </c>
    </row>
    <row r="100" spans="1:1" x14ac:dyDescent="0.25">
      <c r="A100" s="75">
        <v>45905.125</v>
      </c>
    </row>
    <row r="101" spans="1:1" x14ac:dyDescent="0.25">
      <c r="A101" s="75">
        <v>45905.166666666701</v>
      </c>
    </row>
    <row r="102" spans="1:1" x14ac:dyDescent="0.25">
      <c r="A102" s="75">
        <v>45905.208333333299</v>
      </c>
    </row>
    <row r="103" spans="1:1" x14ac:dyDescent="0.25">
      <c r="A103" s="75">
        <v>45905.25</v>
      </c>
    </row>
    <row r="104" spans="1:1" x14ac:dyDescent="0.25">
      <c r="A104" s="75">
        <v>45905.291666666701</v>
      </c>
    </row>
    <row r="105" spans="1:1" x14ac:dyDescent="0.25">
      <c r="A105" s="75">
        <v>45905.333333333299</v>
      </c>
    </row>
    <row r="106" spans="1:1" x14ac:dyDescent="0.25">
      <c r="A106" s="75">
        <v>45905.375</v>
      </c>
    </row>
    <row r="107" spans="1:1" x14ac:dyDescent="0.25">
      <c r="A107" s="75">
        <v>45905.416666666701</v>
      </c>
    </row>
    <row r="108" spans="1:1" x14ac:dyDescent="0.25">
      <c r="A108" s="75">
        <v>45905.458333333299</v>
      </c>
    </row>
    <row r="109" spans="1:1" x14ac:dyDescent="0.25">
      <c r="A109" s="75">
        <v>45905.5</v>
      </c>
    </row>
    <row r="110" spans="1:1" x14ac:dyDescent="0.25">
      <c r="A110" s="75">
        <v>45905.541666666701</v>
      </c>
    </row>
    <row r="111" spans="1:1" x14ac:dyDescent="0.25">
      <c r="A111" s="75">
        <v>45905.583333333299</v>
      </c>
    </row>
    <row r="112" spans="1:1" x14ac:dyDescent="0.25">
      <c r="A112" s="75">
        <v>45905.625</v>
      </c>
    </row>
    <row r="113" spans="1:1" x14ac:dyDescent="0.25">
      <c r="A113" s="75">
        <v>45905.666666666701</v>
      </c>
    </row>
    <row r="114" spans="1:1" x14ac:dyDescent="0.25">
      <c r="A114" s="75">
        <v>45905.708333333299</v>
      </c>
    </row>
    <row r="115" spans="1:1" x14ac:dyDescent="0.25">
      <c r="A115" s="75">
        <v>45905.75</v>
      </c>
    </row>
    <row r="116" spans="1:1" x14ac:dyDescent="0.25">
      <c r="A116" s="75">
        <v>45905.791666666701</v>
      </c>
    </row>
    <row r="117" spans="1:1" x14ac:dyDescent="0.25">
      <c r="A117" s="75">
        <v>45905.833333333299</v>
      </c>
    </row>
    <row r="118" spans="1:1" x14ac:dyDescent="0.25">
      <c r="A118" s="75">
        <v>45905.875</v>
      </c>
    </row>
    <row r="119" spans="1:1" x14ac:dyDescent="0.25">
      <c r="A119" s="75">
        <v>45905.916666666701</v>
      </c>
    </row>
    <row r="120" spans="1:1" x14ac:dyDescent="0.25">
      <c r="A120" s="75">
        <v>45905.958333333299</v>
      </c>
    </row>
    <row r="121" spans="1:1" x14ac:dyDescent="0.25">
      <c r="A121" s="75">
        <v>45906</v>
      </c>
    </row>
    <row r="122" spans="1:1" x14ac:dyDescent="0.25">
      <c r="A122" s="75">
        <v>45906.041666666701</v>
      </c>
    </row>
    <row r="123" spans="1:1" x14ac:dyDescent="0.25">
      <c r="A123" s="75">
        <v>45906.083333333299</v>
      </c>
    </row>
    <row r="124" spans="1:1" x14ac:dyDescent="0.25">
      <c r="A124" s="75">
        <v>45906.125</v>
      </c>
    </row>
    <row r="125" spans="1:1" x14ac:dyDescent="0.25">
      <c r="A125" s="75">
        <v>45906.166666666701</v>
      </c>
    </row>
    <row r="126" spans="1:1" x14ac:dyDescent="0.25">
      <c r="A126" s="75">
        <v>45906.208333333299</v>
      </c>
    </row>
    <row r="127" spans="1:1" x14ac:dyDescent="0.25">
      <c r="A127" s="75">
        <v>45906.25</v>
      </c>
    </row>
    <row r="128" spans="1:1" x14ac:dyDescent="0.25">
      <c r="A128" s="75">
        <v>45906.291666666701</v>
      </c>
    </row>
    <row r="129" spans="1:1" x14ac:dyDescent="0.25">
      <c r="A129" s="75">
        <v>45906.333333333299</v>
      </c>
    </row>
    <row r="130" spans="1:1" x14ac:dyDescent="0.25">
      <c r="A130" s="75">
        <v>45906.375</v>
      </c>
    </row>
    <row r="131" spans="1:1" x14ac:dyDescent="0.25">
      <c r="A131" s="75">
        <v>45906.416666666701</v>
      </c>
    </row>
    <row r="132" spans="1:1" x14ac:dyDescent="0.25">
      <c r="A132" s="75">
        <v>45906.458333333299</v>
      </c>
    </row>
    <row r="133" spans="1:1" x14ac:dyDescent="0.25">
      <c r="A133" s="75">
        <v>45906.5</v>
      </c>
    </row>
    <row r="134" spans="1:1" x14ac:dyDescent="0.25">
      <c r="A134" s="75">
        <v>45906.541666666701</v>
      </c>
    </row>
    <row r="135" spans="1:1" x14ac:dyDescent="0.25">
      <c r="A135" s="75">
        <v>45906.583333333299</v>
      </c>
    </row>
    <row r="136" spans="1:1" x14ac:dyDescent="0.25">
      <c r="A136" s="75">
        <v>45906.625</v>
      </c>
    </row>
    <row r="137" spans="1:1" x14ac:dyDescent="0.25">
      <c r="A137" s="75">
        <v>45906.666666666701</v>
      </c>
    </row>
    <row r="138" spans="1:1" x14ac:dyDescent="0.25">
      <c r="A138" s="75">
        <v>45906.708333333299</v>
      </c>
    </row>
    <row r="139" spans="1:1" x14ac:dyDescent="0.25">
      <c r="A139" s="75">
        <v>45906.75</v>
      </c>
    </row>
    <row r="140" spans="1:1" x14ac:dyDescent="0.25">
      <c r="A140" s="75">
        <v>45906.791666666701</v>
      </c>
    </row>
    <row r="141" spans="1:1" x14ac:dyDescent="0.25">
      <c r="A141" s="75">
        <v>45906.833333333299</v>
      </c>
    </row>
    <row r="142" spans="1:1" x14ac:dyDescent="0.25">
      <c r="A142" s="75">
        <v>45906.875</v>
      </c>
    </row>
    <row r="143" spans="1:1" x14ac:dyDescent="0.25">
      <c r="A143" s="75">
        <v>45906.916666666701</v>
      </c>
    </row>
    <row r="144" spans="1:1" x14ac:dyDescent="0.25">
      <c r="A144" s="75">
        <v>45906.958333333299</v>
      </c>
    </row>
    <row r="145" spans="1:1" x14ac:dyDescent="0.25">
      <c r="A145" s="75">
        <v>45907</v>
      </c>
    </row>
    <row r="146" spans="1:1" x14ac:dyDescent="0.25">
      <c r="A146" s="75">
        <v>45907.041666666701</v>
      </c>
    </row>
    <row r="147" spans="1:1" x14ac:dyDescent="0.25">
      <c r="A147" s="75">
        <v>45907.083333333299</v>
      </c>
    </row>
    <row r="148" spans="1:1" x14ac:dyDescent="0.25">
      <c r="A148" s="75">
        <v>45907.125</v>
      </c>
    </row>
    <row r="149" spans="1:1" x14ac:dyDescent="0.25">
      <c r="A149" s="75">
        <v>45907.166666666701</v>
      </c>
    </row>
    <row r="150" spans="1:1" x14ac:dyDescent="0.25">
      <c r="A150" s="75">
        <v>45907.208333333299</v>
      </c>
    </row>
    <row r="151" spans="1:1" x14ac:dyDescent="0.25">
      <c r="A151" s="75">
        <v>45907.25</v>
      </c>
    </row>
    <row r="152" spans="1:1" x14ac:dyDescent="0.25">
      <c r="A152" s="75">
        <v>45907.291666666701</v>
      </c>
    </row>
    <row r="153" spans="1:1" x14ac:dyDescent="0.25">
      <c r="A153" s="75">
        <v>45907.333333333299</v>
      </c>
    </row>
    <row r="154" spans="1:1" x14ac:dyDescent="0.25">
      <c r="A154" s="75">
        <v>45907.375</v>
      </c>
    </row>
    <row r="155" spans="1:1" x14ac:dyDescent="0.25">
      <c r="A155" s="75">
        <v>45907.416666666701</v>
      </c>
    </row>
    <row r="156" spans="1:1" x14ac:dyDescent="0.25">
      <c r="A156" s="75">
        <v>45907.458333333299</v>
      </c>
    </row>
    <row r="157" spans="1:1" x14ac:dyDescent="0.25">
      <c r="A157" s="75">
        <v>45907.5</v>
      </c>
    </row>
    <row r="158" spans="1:1" x14ac:dyDescent="0.25">
      <c r="A158" s="75">
        <v>45907.541666666701</v>
      </c>
    </row>
    <row r="159" spans="1:1" x14ac:dyDescent="0.25">
      <c r="A159" s="75">
        <v>45907.583333333299</v>
      </c>
    </row>
    <row r="160" spans="1:1" x14ac:dyDescent="0.25">
      <c r="A160" s="75">
        <v>45907.625</v>
      </c>
    </row>
    <row r="161" spans="1:1" x14ac:dyDescent="0.25">
      <c r="A161" s="75">
        <v>45907.666666666701</v>
      </c>
    </row>
    <row r="162" spans="1:1" x14ac:dyDescent="0.25">
      <c r="A162" s="75">
        <v>45907.708333333299</v>
      </c>
    </row>
    <row r="163" spans="1:1" x14ac:dyDescent="0.25">
      <c r="A163" s="75">
        <v>45907.75</v>
      </c>
    </row>
    <row r="164" spans="1:1" x14ac:dyDescent="0.25">
      <c r="A164" s="75">
        <v>45907.791666666701</v>
      </c>
    </row>
    <row r="165" spans="1:1" x14ac:dyDescent="0.25">
      <c r="A165" s="75">
        <v>45907.833333333299</v>
      </c>
    </row>
    <row r="166" spans="1:1" x14ac:dyDescent="0.25">
      <c r="A166" s="75">
        <v>45907.875</v>
      </c>
    </row>
    <row r="167" spans="1:1" x14ac:dyDescent="0.25">
      <c r="A167" s="75">
        <v>45907.916666666701</v>
      </c>
    </row>
    <row r="168" spans="1:1" x14ac:dyDescent="0.25">
      <c r="A168" s="75">
        <v>45907.958333333299</v>
      </c>
    </row>
    <row r="169" spans="1:1" x14ac:dyDescent="0.25">
      <c r="A169" s="75">
        <v>45908</v>
      </c>
    </row>
    <row r="170" spans="1:1" x14ac:dyDescent="0.25">
      <c r="A170" s="75">
        <v>45908.041666666701</v>
      </c>
    </row>
    <row r="171" spans="1:1" x14ac:dyDescent="0.25">
      <c r="A171" s="75">
        <v>45908.083333333299</v>
      </c>
    </row>
    <row r="172" spans="1:1" x14ac:dyDescent="0.25">
      <c r="A172" s="75">
        <v>45908.125</v>
      </c>
    </row>
    <row r="173" spans="1:1" x14ac:dyDescent="0.25">
      <c r="A173" s="75">
        <v>45908.166666666701</v>
      </c>
    </row>
    <row r="174" spans="1:1" x14ac:dyDescent="0.25">
      <c r="A174" s="75">
        <v>45908.208333333299</v>
      </c>
    </row>
    <row r="175" spans="1:1" x14ac:dyDescent="0.25">
      <c r="A175" s="75">
        <v>45908.25</v>
      </c>
    </row>
    <row r="176" spans="1:1" x14ac:dyDescent="0.25">
      <c r="A176" s="75">
        <v>45908.291666666701</v>
      </c>
    </row>
    <row r="177" spans="1:1" x14ac:dyDescent="0.25">
      <c r="A177" s="75">
        <v>45908.333333333299</v>
      </c>
    </row>
    <row r="178" spans="1:1" x14ac:dyDescent="0.25">
      <c r="A178" s="75">
        <v>45908.375</v>
      </c>
    </row>
    <row r="179" spans="1:1" x14ac:dyDescent="0.25">
      <c r="A179" s="75">
        <v>45908.416666666701</v>
      </c>
    </row>
    <row r="180" spans="1:1" x14ac:dyDescent="0.25">
      <c r="A180" s="75">
        <v>45908.458333333299</v>
      </c>
    </row>
    <row r="181" spans="1:1" x14ac:dyDescent="0.25">
      <c r="A181" s="75">
        <v>45908.5</v>
      </c>
    </row>
    <row r="182" spans="1:1" x14ac:dyDescent="0.25">
      <c r="A182" s="75">
        <v>45908.541666666701</v>
      </c>
    </row>
    <row r="183" spans="1:1" x14ac:dyDescent="0.25">
      <c r="A183" s="75">
        <v>45908.583333333299</v>
      </c>
    </row>
    <row r="184" spans="1:1" x14ac:dyDescent="0.25">
      <c r="A184" s="75">
        <v>45908.625</v>
      </c>
    </row>
    <row r="185" spans="1:1" x14ac:dyDescent="0.25">
      <c r="A185" s="75">
        <v>45908.666666666701</v>
      </c>
    </row>
    <row r="186" spans="1:1" x14ac:dyDescent="0.25">
      <c r="A186" s="75">
        <v>45908.708333333299</v>
      </c>
    </row>
    <row r="187" spans="1:1" x14ac:dyDescent="0.25">
      <c r="A187" s="75">
        <v>45908.75</v>
      </c>
    </row>
    <row r="188" spans="1:1" x14ac:dyDescent="0.25">
      <c r="A188" s="75">
        <v>45908.791666666701</v>
      </c>
    </row>
    <row r="189" spans="1:1" x14ac:dyDescent="0.25">
      <c r="A189" s="75">
        <v>45908.833333333299</v>
      </c>
    </row>
    <row r="190" spans="1:1" x14ac:dyDescent="0.25">
      <c r="A190" s="75">
        <v>45908.875</v>
      </c>
    </row>
    <row r="191" spans="1:1" x14ac:dyDescent="0.25">
      <c r="A191" s="75">
        <v>45908.916666666701</v>
      </c>
    </row>
    <row r="192" spans="1:1" x14ac:dyDescent="0.25">
      <c r="A192" s="75">
        <v>45908.958333333299</v>
      </c>
    </row>
    <row r="193" spans="1:1" x14ac:dyDescent="0.25">
      <c r="A193" s="75">
        <v>45909</v>
      </c>
    </row>
    <row r="194" spans="1:1" x14ac:dyDescent="0.25">
      <c r="A194" s="75">
        <v>45909.041666666701</v>
      </c>
    </row>
    <row r="195" spans="1:1" x14ac:dyDescent="0.25">
      <c r="A195" s="75">
        <v>45909.083333333299</v>
      </c>
    </row>
    <row r="196" spans="1:1" x14ac:dyDescent="0.25">
      <c r="A196" s="75">
        <v>45909.125</v>
      </c>
    </row>
    <row r="197" spans="1:1" x14ac:dyDescent="0.25">
      <c r="A197" s="75">
        <v>45909.166666666701</v>
      </c>
    </row>
    <row r="198" spans="1:1" x14ac:dyDescent="0.25">
      <c r="A198" s="75">
        <v>45909.208333333299</v>
      </c>
    </row>
    <row r="199" spans="1:1" x14ac:dyDescent="0.25">
      <c r="A199" s="75">
        <v>45909.25</v>
      </c>
    </row>
    <row r="200" spans="1:1" x14ac:dyDescent="0.25">
      <c r="A200" s="75">
        <v>45909.291666666701</v>
      </c>
    </row>
    <row r="201" spans="1:1" x14ac:dyDescent="0.25">
      <c r="A201" s="75">
        <v>45909.333333333299</v>
      </c>
    </row>
    <row r="202" spans="1:1" x14ac:dyDescent="0.25">
      <c r="A202" s="75">
        <v>45909.375</v>
      </c>
    </row>
    <row r="203" spans="1:1" x14ac:dyDescent="0.25">
      <c r="A203" s="75">
        <v>45909.416666666701</v>
      </c>
    </row>
    <row r="204" spans="1:1" x14ac:dyDescent="0.25">
      <c r="A204" s="75">
        <v>45909.458333333299</v>
      </c>
    </row>
    <row r="205" spans="1:1" x14ac:dyDescent="0.25">
      <c r="A205" s="75">
        <v>45909.5</v>
      </c>
    </row>
    <row r="206" spans="1:1" x14ac:dyDescent="0.25">
      <c r="A206" s="75">
        <v>45909.541666666701</v>
      </c>
    </row>
    <row r="207" spans="1:1" x14ac:dyDescent="0.25">
      <c r="A207" s="75">
        <v>45909.583333333299</v>
      </c>
    </row>
    <row r="208" spans="1:1" x14ac:dyDescent="0.25">
      <c r="A208" s="75">
        <v>45909.625</v>
      </c>
    </row>
    <row r="209" spans="1:1" x14ac:dyDescent="0.25">
      <c r="A209" s="75">
        <v>45909.666666666701</v>
      </c>
    </row>
    <row r="210" spans="1:1" x14ac:dyDescent="0.25">
      <c r="A210" s="75">
        <v>45909.708333333299</v>
      </c>
    </row>
    <row r="211" spans="1:1" x14ac:dyDescent="0.25">
      <c r="A211" s="75">
        <v>45909.75</v>
      </c>
    </row>
    <row r="212" spans="1:1" x14ac:dyDescent="0.25">
      <c r="A212" s="75">
        <v>45909.791666666701</v>
      </c>
    </row>
    <row r="213" spans="1:1" x14ac:dyDescent="0.25">
      <c r="A213" s="75">
        <v>45909.833333333299</v>
      </c>
    </row>
    <row r="214" spans="1:1" x14ac:dyDescent="0.25">
      <c r="A214" s="75">
        <v>45909.875</v>
      </c>
    </row>
    <row r="215" spans="1:1" x14ac:dyDescent="0.25">
      <c r="A215" s="75">
        <v>45909.916666666701</v>
      </c>
    </row>
    <row r="216" spans="1:1" x14ac:dyDescent="0.25">
      <c r="A216" s="75">
        <v>45909.958333333299</v>
      </c>
    </row>
    <row r="217" spans="1:1" x14ac:dyDescent="0.25">
      <c r="A217" s="75">
        <v>45910</v>
      </c>
    </row>
    <row r="218" spans="1:1" x14ac:dyDescent="0.25">
      <c r="A218" s="75">
        <v>45910.041666666701</v>
      </c>
    </row>
    <row r="219" spans="1:1" x14ac:dyDescent="0.25">
      <c r="A219" s="75">
        <v>45910.083333333299</v>
      </c>
    </row>
    <row r="220" spans="1:1" x14ac:dyDescent="0.25">
      <c r="A220" s="75">
        <v>45910.125</v>
      </c>
    </row>
    <row r="221" spans="1:1" x14ac:dyDescent="0.25">
      <c r="A221" s="75">
        <v>45910.166666666701</v>
      </c>
    </row>
    <row r="222" spans="1:1" x14ac:dyDescent="0.25">
      <c r="A222" s="75">
        <v>45910.208333333299</v>
      </c>
    </row>
    <row r="223" spans="1:1" x14ac:dyDescent="0.25">
      <c r="A223" s="75">
        <v>45910.25</v>
      </c>
    </row>
    <row r="224" spans="1:1" x14ac:dyDescent="0.25">
      <c r="A224" s="75">
        <v>45910.291666666701</v>
      </c>
    </row>
    <row r="225" spans="1:1" x14ac:dyDescent="0.25">
      <c r="A225" s="75">
        <v>45910.333333333299</v>
      </c>
    </row>
    <row r="226" spans="1:1" x14ac:dyDescent="0.25">
      <c r="A226" s="75">
        <v>45910.375</v>
      </c>
    </row>
    <row r="227" spans="1:1" x14ac:dyDescent="0.25">
      <c r="A227" s="75">
        <v>45910.416666666701</v>
      </c>
    </row>
    <row r="228" spans="1:1" x14ac:dyDescent="0.25">
      <c r="A228" s="75">
        <v>45910.458333333299</v>
      </c>
    </row>
    <row r="229" spans="1:1" x14ac:dyDescent="0.25">
      <c r="A229" s="75">
        <v>45910.5</v>
      </c>
    </row>
    <row r="230" spans="1:1" x14ac:dyDescent="0.25">
      <c r="A230" s="75">
        <v>45910.541666666701</v>
      </c>
    </row>
    <row r="231" spans="1:1" x14ac:dyDescent="0.25">
      <c r="A231" s="75">
        <v>45910.583333333299</v>
      </c>
    </row>
    <row r="232" spans="1:1" x14ac:dyDescent="0.25">
      <c r="A232" s="75">
        <v>45910.625</v>
      </c>
    </row>
    <row r="233" spans="1:1" x14ac:dyDescent="0.25">
      <c r="A233" s="75">
        <v>45910.666666666701</v>
      </c>
    </row>
    <row r="234" spans="1:1" x14ac:dyDescent="0.25">
      <c r="A234" s="75">
        <v>45910.708333333299</v>
      </c>
    </row>
    <row r="235" spans="1:1" x14ac:dyDescent="0.25">
      <c r="A235" s="75">
        <v>45910.75</v>
      </c>
    </row>
    <row r="236" spans="1:1" x14ac:dyDescent="0.25">
      <c r="A236" s="75">
        <v>45910.791666666701</v>
      </c>
    </row>
    <row r="237" spans="1:1" x14ac:dyDescent="0.25">
      <c r="A237" s="75">
        <v>45910.833333333299</v>
      </c>
    </row>
    <row r="238" spans="1:1" x14ac:dyDescent="0.25">
      <c r="A238" s="75">
        <v>45910.875</v>
      </c>
    </row>
    <row r="239" spans="1:1" x14ac:dyDescent="0.25">
      <c r="A239" s="75">
        <v>45910.916666666701</v>
      </c>
    </row>
    <row r="240" spans="1:1" x14ac:dyDescent="0.25">
      <c r="A240" s="75">
        <v>45910.958333333299</v>
      </c>
    </row>
    <row r="241" spans="1:1" x14ac:dyDescent="0.25">
      <c r="A241" s="75">
        <v>45911</v>
      </c>
    </row>
    <row r="242" spans="1:1" x14ac:dyDescent="0.25">
      <c r="A242" s="75">
        <v>45911.041666666701</v>
      </c>
    </row>
    <row r="243" spans="1:1" x14ac:dyDescent="0.25">
      <c r="A243" s="75">
        <v>45911.083333333299</v>
      </c>
    </row>
    <row r="244" spans="1:1" x14ac:dyDescent="0.25">
      <c r="A244" s="75">
        <v>45911.125</v>
      </c>
    </row>
    <row r="245" spans="1:1" x14ac:dyDescent="0.25">
      <c r="A245" s="75">
        <v>45911.166666666701</v>
      </c>
    </row>
    <row r="246" spans="1:1" x14ac:dyDescent="0.25">
      <c r="A246" s="75">
        <v>45911.208333333299</v>
      </c>
    </row>
    <row r="247" spans="1:1" x14ac:dyDescent="0.25">
      <c r="A247" s="75">
        <v>45911.25</v>
      </c>
    </row>
    <row r="248" spans="1:1" x14ac:dyDescent="0.25">
      <c r="A248" s="75">
        <v>45911.291666666701</v>
      </c>
    </row>
    <row r="249" spans="1:1" x14ac:dyDescent="0.25">
      <c r="A249" s="75">
        <v>45911.333333333299</v>
      </c>
    </row>
    <row r="250" spans="1:1" x14ac:dyDescent="0.25">
      <c r="A250" s="75">
        <v>45911.375</v>
      </c>
    </row>
    <row r="251" spans="1:1" x14ac:dyDescent="0.25">
      <c r="A251" s="75">
        <v>45911.416666666701</v>
      </c>
    </row>
    <row r="252" spans="1:1" x14ac:dyDescent="0.25">
      <c r="A252" s="75">
        <v>45911.458333333299</v>
      </c>
    </row>
    <row r="253" spans="1:1" x14ac:dyDescent="0.25">
      <c r="A253" s="75">
        <v>45911.5</v>
      </c>
    </row>
    <row r="254" spans="1:1" x14ac:dyDescent="0.25">
      <c r="A254" s="75">
        <v>45911.541666666701</v>
      </c>
    </row>
    <row r="255" spans="1:1" x14ac:dyDescent="0.25">
      <c r="A255" s="75">
        <v>45911.583333333299</v>
      </c>
    </row>
    <row r="256" spans="1:1" x14ac:dyDescent="0.25">
      <c r="A256" s="75">
        <v>45911.625</v>
      </c>
    </row>
    <row r="257" spans="1:1" x14ac:dyDescent="0.25">
      <c r="A257" s="75">
        <v>45911.666666666701</v>
      </c>
    </row>
    <row r="258" spans="1:1" x14ac:dyDescent="0.25">
      <c r="A258" s="75">
        <v>45911.708333333299</v>
      </c>
    </row>
    <row r="259" spans="1:1" x14ac:dyDescent="0.25">
      <c r="A259" s="75">
        <v>45911.75</v>
      </c>
    </row>
    <row r="260" spans="1:1" x14ac:dyDescent="0.25">
      <c r="A260" s="75">
        <v>45911.791666666701</v>
      </c>
    </row>
    <row r="261" spans="1:1" x14ac:dyDescent="0.25">
      <c r="A261" s="75">
        <v>45911.833333333299</v>
      </c>
    </row>
    <row r="262" spans="1:1" x14ac:dyDescent="0.25">
      <c r="A262" s="75">
        <v>45911.875</v>
      </c>
    </row>
    <row r="263" spans="1:1" x14ac:dyDescent="0.25">
      <c r="A263" s="75">
        <v>45911.916666666701</v>
      </c>
    </row>
    <row r="264" spans="1:1" x14ac:dyDescent="0.25">
      <c r="A264" s="75">
        <v>45911.958333333299</v>
      </c>
    </row>
    <row r="265" spans="1:1" x14ac:dyDescent="0.25">
      <c r="A265" s="75">
        <v>45912</v>
      </c>
    </row>
    <row r="266" spans="1:1" x14ac:dyDescent="0.25">
      <c r="A266" s="75">
        <v>45912.041666666701</v>
      </c>
    </row>
    <row r="267" spans="1:1" x14ac:dyDescent="0.25">
      <c r="A267" s="75">
        <v>45912.083333333299</v>
      </c>
    </row>
    <row r="268" spans="1:1" x14ac:dyDescent="0.25">
      <c r="A268" s="75">
        <v>45912.125</v>
      </c>
    </row>
    <row r="269" spans="1:1" x14ac:dyDescent="0.25">
      <c r="A269" s="75">
        <v>45912.166666666701</v>
      </c>
    </row>
    <row r="270" spans="1:1" x14ac:dyDescent="0.25">
      <c r="A270" s="75">
        <v>45912.208333333299</v>
      </c>
    </row>
    <row r="271" spans="1:1" x14ac:dyDescent="0.25">
      <c r="A271" s="75">
        <v>45912.25</v>
      </c>
    </row>
    <row r="272" spans="1:1" x14ac:dyDescent="0.25">
      <c r="A272" s="75">
        <v>45912.291666666701</v>
      </c>
    </row>
    <row r="273" spans="1:1" x14ac:dyDescent="0.25">
      <c r="A273" s="75">
        <v>45912.333333333299</v>
      </c>
    </row>
    <row r="274" spans="1:1" x14ac:dyDescent="0.25">
      <c r="A274" s="75">
        <v>45912.375</v>
      </c>
    </row>
    <row r="275" spans="1:1" x14ac:dyDescent="0.25">
      <c r="A275" s="75">
        <v>45912.416666666701</v>
      </c>
    </row>
    <row r="276" spans="1:1" x14ac:dyDescent="0.25">
      <c r="A276" s="75">
        <v>45912.458333333299</v>
      </c>
    </row>
    <row r="277" spans="1:1" x14ac:dyDescent="0.25">
      <c r="A277" s="75">
        <v>45912.5</v>
      </c>
    </row>
    <row r="278" spans="1:1" x14ac:dyDescent="0.25">
      <c r="A278" s="75">
        <v>45912.541666666701</v>
      </c>
    </row>
    <row r="279" spans="1:1" x14ac:dyDescent="0.25">
      <c r="A279" s="75">
        <v>45912.583333333299</v>
      </c>
    </row>
    <row r="280" spans="1:1" x14ac:dyDescent="0.25">
      <c r="A280" s="75">
        <v>45912.625</v>
      </c>
    </row>
    <row r="281" spans="1:1" x14ac:dyDescent="0.25">
      <c r="A281" s="75">
        <v>45912.666666666701</v>
      </c>
    </row>
    <row r="282" spans="1:1" x14ac:dyDescent="0.25">
      <c r="A282" s="75">
        <v>45912.708333333299</v>
      </c>
    </row>
    <row r="283" spans="1:1" x14ac:dyDescent="0.25">
      <c r="A283" s="75">
        <v>45912.75</v>
      </c>
    </row>
    <row r="284" spans="1:1" x14ac:dyDescent="0.25">
      <c r="A284" s="75">
        <v>45912.791666666701</v>
      </c>
    </row>
    <row r="285" spans="1:1" x14ac:dyDescent="0.25">
      <c r="A285" s="75">
        <v>45912.833333333299</v>
      </c>
    </row>
    <row r="286" spans="1:1" x14ac:dyDescent="0.25">
      <c r="A286" s="75">
        <v>45912.875</v>
      </c>
    </row>
    <row r="287" spans="1:1" x14ac:dyDescent="0.25">
      <c r="A287" s="75">
        <v>45912.916666666701</v>
      </c>
    </row>
    <row r="288" spans="1:1" x14ac:dyDescent="0.25">
      <c r="A288" s="75">
        <v>45912.958333333299</v>
      </c>
    </row>
    <row r="289" spans="1:1" x14ac:dyDescent="0.25">
      <c r="A289" s="75">
        <v>45913</v>
      </c>
    </row>
    <row r="290" spans="1:1" x14ac:dyDescent="0.25">
      <c r="A290" s="75">
        <v>45913.041666666701</v>
      </c>
    </row>
    <row r="291" spans="1:1" x14ac:dyDescent="0.25">
      <c r="A291" s="75">
        <v>45913.083333333299</v>
      </c>
    </row>
    <row r="292" spans="1:1" x14ac:dyDescent="0.25">
      <c r="A292" s="75">
        <v>45913.125</v>
      </c>
    </row>
    <row r="293" spans="1:1" x14ac:dyDescent="0.25">
      <c r="A293" s="75">
        <v>45913.166666666701</v>
      </c>
    </row>
    <row r="294" spans="1:1" x14ac:dyDescent="0.25">
      <c r="A294" s="75">
        <v>45913.208333333299</v>
      </c>
    </row>
    <row r="295" spans="1:1" x14ac:dyDescent="0.25">
      <c r="A295" s="75">
        <v>45913.25</v>
      </c>
    </row>
    <row r="296" spans="1:1" x14ac:dyDescent="0.25">
      <c r="A296" s="75">
        <v>45913.291666666701</v>
      </c>
    </row>
    <row r="297" spans="1:1" x14ac:dyDescent="0.25">
      <c r="A297" s="75">
        <v>45913.333333333299</v>
      </c>
    </row>
    <row r="298" spans="1:1" x14ac:dyDescent="0.25">
      <c r="A298" s="75">
        <v>45913.375</v>
      </c>
    </row>
    <row r="299" spans="1:1" x14ac:dyDescent="0.25">
      <c r="A299" s="75">
        <v>45913.416666666701</v>
      </c>
    </row>
    <row r="300" spans="1:1" x14ac:dyDescent="0.25">
      <c r="A300" s="75">
        <v>45913.458333333299</v>
      </c>
    </row>
    <row r="301" spans="1:1" x14ac:dyDescent="0.25">
      <c r="A301" s="75">
        <v>45913.5</v>
      </c>
    </row>
    <row r="302" spans="1:1" x14ac:dyDescent="0.25">
      <c r="A302" s="75">
        <v>45913.541666666701</v>
      </c>
    </row>
    <row r="303" spans="1:1" x14ac:dyDescent="0.25">
      <c r="A303" s="75">
        <v>45913.583333333299</v>
      </c>
    </row>
    <row r="304" spans="1:1" x14ac:dyDescent="0.25">
      <c r="A304" s="75">
        <v>45913.625</v>
      </c>
    </row>
    <row r="305" spans="1:1" x14ac:dyDescent="0.25">
      <c r="A305" s="75">
        <v>45913.666666666701</v>
      </c>
    </row>
    <row r="306" spans="1:1" x14ac:dyDescent="0.25">
      <c r="A306" s="75">
        <v>45913.708333333299</v>
      </c>
    </row>
    <row r="307" spans="1:1" x14ac:dyDescent="0.25">
      <c r="A307" s="75">
        <v>45913.75</v>
      </c>
    </row>
    <row r="308" spans="1:1" x14ac:dyDescent="0.25">
      <c r="A308" s="75">
        <v>45913.791666666701</v>
      </c>
    </row>
    <row r="309" spans="1:1" x14ac:dyDescent="0.25">
      <c r="A309" s="75">
        <v>45913.833333333299</v>
      </c>
    </row>
    <row r="310" spans="1:1" x14ac:dyDescent="0.25">
      <c r="A310" s="75">
        <v>45913.875</v>
      </c>
    </row>
    <row r="311" spans="1:1" x14ac:dyDescent="0.25">
      <c r="A311" s="75">
        <v>45913.916666666701</v>
      </c>
    </row>
    <row r="312" spans="1:1" x14ac:dyDescent="0.25">
      <c r="A312" s="75">
        <v>45913.958333333299</v>
      </c>
    </row>
    <row r="313" spans="1:1" x14ac:dyDescent="0.25">
      <c r="A313" s="75">
        <v>45914</v>
      </c>
    </row>
    <row r="314" spans="1:1" x14ac:dyDescent="0.25">
      <c r="A314" s="75">
        <v>45914.041666666701</v>
      </c>
    </row>
    <row r="315" spans="1:1" x14ac:dyDescent="0.25">
      <c r="A315" s="75">
        <v>45914.083333333299</v>
      </c>
    </row>
    <row r="316" spans="1:1" x14ac:dyDescent="0.25">
      <c r="A316" s="75">
        <v>45914.125</v>
      </c>
    </row>
    <row r="317" spans="1:1" x14ac:dyDescent="0.25">
      <c r="A317" s="75">
        <v>45914.166666666701</v>
      </c>
    </row>
    <row r="318" spans="1:1" x14ac:dyDescent="0.25">
      <c r="A318" s="75">
        <v>45914.208333333299</v>
      </c>
    </row>
    <row r="319" spans="1:1" x14ac:dyDescent="0.25">
      <c r="A319" s="75">
        <v>45914.25</v>
      </c>
    </row>
    <row r="320" spans="1:1" x14ac:dyDescent="0.25">
      <c r="A320" s="75">
        <v>45914.291666666701</v>
      </c>
    </row>
    <row r="321" spans="1:1" x14ac:dyDescent="0.25">
      <c r="A321" s="75">
        <v>45914.333333333299</v>
      </c>
    </row>
    <row r="322" spans="1:1" x14ac:dyDescent="0.25">
      <c r="A322" s="75">
        <v>45914.375</v>
      </c>
    </row>
    <row r="323" spans="1:1" x14ac:dyDescent="0.25">
      <c r="A323" s="75">
        <v>45914.416666666701</v>
      </c>
    </row>
    <row r="324" spans="1:1" x14ac:dyDescent="0.25">
      <c r="A324" s="75">
        <v>45914.458333333299</v>
      </c>
    </row>
    <row r="325" spans="1:1" x14ac:dyDescent="0.25">
      <c r="A325" s="75">
        <v>45914.5</v>
      </c>
    </row>
    <row r="326" spans="1:1" x14ac:dyDescent="0.25">
      <c r="A326" s="75">
        <v>45914.541666666701</v>
      </c>
    </row>
    <row r="327" spans="1:1" x14ac:dyDescent="0.25">
      <c r="A327" s="75">
        <v>45914.583333333299</v>
      </c>
    </row>
    <row r="328" spans="1:1" x14ac:dyDescent="0.25">
      <c r="A328" s="75">
        <v>45914.625</v>
      </c>
    </row>
    <row r="329" spans="1:1" x14ac:dyDescent="0.25">
      <c r="A329" s="75">
        <v>45914.666666666701</v>
      </c>
    </row>
    <row r="330" spans="1:1" x14ac:dyDescent="0.25">
      <c r="A330" s="75">
        <v>45914.708333333299</v>
      </c>
    </row>
    <row r="331" spans="1:1" x14ac:dyDescent="0.25">
      <c r="A331" s="75">
        <v>45914.75</v>
      </c>
    </row>
    <row r="332" spans="1:1" x14ac:dyDescent="0.25">
      <c r="A332" s="75">
        <v>45914.791666666701</v>
      </c>
    </row>
    <row r="333" spans="1:1" x14ac:dyDescent="0.25">
      <c r="A333" s="75">
        <v>45914.833333333299</v>
      </c>
    </row>
    <row r="334" spans="1:1" x14ac:dyDescent="0.25">
      <c r="A334" s="75">
        <v>45914.875</v>
      </c>
    </row>
    <row r="335" spans="1:1" x14ac:dyDescent="0.25">
      <c r="A335" s="75">
        <v>45914.916666666701</v>
      </c>
    </row>
    <row r="336" spans="1:1" x14ac:dyDescent="0.25">
      <c r="A336" s="75">
        <v>45914.958333333299</v>
      </c>
    </row>
    <row r="337" spans="1:1" x14ac:dyDescent="0.25">
      <c r="A337" s="75">
        <v>45915</v>
      </c>
    </row>
    <row r="338" spans="1:1" x14ac:dyDescent="0.25">
      <c r="A338" s="75">
        <v>45915.041666666701</v>
      </c>
    </row>
    <row r="339" spans="1:1" x14ac:dyDescent="0.25">
      <c r="A339" s="75">
        <v>45915.083333333299</v>
      </c>
    </row>
    <row r="340" spans="1:1" x14ac:dyDescent="0.25">
      <c r="A340" s="75">
        <v>45915.125</v>
      </c>
    </row>
    <row r="341" spans="1:1" x14ac:dyDescent="0.25">
      <c r="A341" s="75">
        <v>45915.166666666701</v>
      </c>
    </row>
    <row r="342" spans="1:1" x14ac:dyDescent="0.25">
      <c r="A342" s="75">
        <v>45915.208333333299</v>
      </c>
    </row>
    <row r="343" spans="1:1" x14ac:dyDescent="0.25">
      <c r="A343" s="75">
        <v>45915.25</v>
      </c>
    </row>
    <row r="344" spans="1:1" x14ac:dyDescent="0.25">
      <c r="A344" s="75">
        <v>45915.291666666701</v>
      </c>
    </row>
    <row r="345" spans="1:1" x14ac:dyDescent="0.25">
      <c r="A345" s="75">
        <v>45915.333333333299</v>
      </c>
    </row>
    <row r="346" spans="1:1" x14ac:dyDescent="0.25">
      <c r="A346" s="75">
        <v>45915.375</v>
      </c>
    </row>
    <row r="347" spans="1:1" x14ac:dyDescent="0.25">
      <c r="A347" s="75">
        <v>45915.416666666701</v>
      </c>
    </row>
    <row r="348" spans="1:1" x14ac:dyDescent="0.25">
      <c r="A348" s="75">
        <v>45915.458333333299</v>
      </c>
    </row>
    <row r="349" spans="1:1" x14ac:dyDescent="0.25">
      <c r="A349" s="75">
        <v>45915.5</v>
      </c>
    </row>
    <row r="350" spans="1:1" x14ac:dyDescent="0.25">
      <c r="A350" s="75">
        <v>45915.541666666701</v>
      </c>
    </row>
    <row r="351" spans="1:1" x14ac:dyDescent="0.25">
      <c r="A351" s="75">
        <v>45915.583333333299</v>
      </c>
    </row>
    <row r="352" spans="1:1" x14ac:dyDescent="0.25">
      <c r="A352" s="75">
        <v>45915.625</v>
      </c>
    </row>
    <row r="353" spans="1:1" x14ac:dyDescent="0.25">
      <c r="A353" s="75">
        <v>45915.666666666701</v>
      </c>
    </row>
    <row r="354" spans="1:1" x14ac:dyDescent="0.25">
      <c r="A354" s="75">
        <v>45915.708333333299</v>
      </c>
    </row>
    <row r="355" spans="1:1" x14ac:dyDescent="0.25">
      <c r="A355" s="75">
        <v>45915.75</v>
      </c>
    </row>
    <row r="356" spans="1:1" x14ac:dyDescent="0.25">
      <c r="A356" s="75">
        <v>45915.791666666701</v>
      </c>
    </row>
    <row r="357" spans="1:1" x14ac:dyDescent="0.25">
      <c r="A357" s="75">
        <v>45915.833333333299</v>
      </c>
    </row>
    <row r="358" spans="1:1" x14ac:dyDescent="0.25">
      <c r="A358" s="75">
        <v>45915.875</v>
      </c>
    </row>
    <row r="359" spans="1:1" x14ac:dyDescent="0.25">
      <c r="A359" s="75">
        <v>45915.916666666701</v>
      </c>
    </row>
    <row r="360" spans="1:1" x14ac:dyDescent="0.25">
      <c r="A360" s="75">
        <v>45915.958333333299</v>
      </c>
    </row>
    <row r="361" spans="1:1" x14ac:dyDescent="0.25">
      <c r="A361" s="75">
        <v>45916</v>
      </c>
    </row>
    <row r="362" spans="1:1" x14ac:dyDescent="0.25">
      <c r="A362" s="75">
        <v>45916.041666666701</v>
      </c>
    </row>
    <row r="363" spans="1:1" x14ac:dyDescent="0.25">
      <c r="A363" s="75">
        <v>45916.083333333299</v>
      </c>
    </row>
    <row r="364" spans="1:1" x14ac:dyDescent="0.25">
      <c r="A364" s="75">
        <v>45916.125</v>
      </c>
    </row>
    <row r="365" spans="1:1" x14ac:dyDescent="0.25">
      <c r="A365" s="75">
        <v>45916.166666666701</v>
      </c>
    </row>
    <row r="366" spans="1:1" x14ac:dyDescent="0.25">
      <c r="A366" s="75">
        <v>45916.208333333299</v>
      </c>
    </row>
    <row r="367" spans="1:1" x14ac:dyDescent="0.25">
      <c r="A367" s="75">
        <v>45916.25</v>
      </c>
    </row>
    <row r="368" spans="1:1" x14ac:dyDescent="0.25">
      <c r="A368" s="75">
        <v>45916.291666666701</v>
      </c>
    </row>
    <row r="369" spans="1:1" x14ac:dyDescent="0.25">
      <c r="A369" s="75">
        <v>45916.333333333299</v>
      </c>
    </row>
    <row r="370" spans="1:1" x14ac:dyDescent="0.25">
      <c r="A370" s="75">
        <v>45916.375</v>
      </c>
    </row>
    <row r="371" spans="1:1" x14ac:dyDescent="0.25">
      <c r="A371" s="75">
        <v>45916.416666666701</v>
      </c>
    </row>
    <row r="372" spans="1:1" x14ac:dyDescent="0.25">
      <c r="A372" s="75">
        <v>45916.458333333299</v>
      </c>
    </row>
    <row r="373" spans="1:1" x14ac:dyDescent="0.25">
      <c r="A373" s="75">
        <v>45916.5</v>
      </c>
    </row>
    <row r="374" spans="1:1" x14ac:dyDescent="0.25">
      <c r="A374" s="75">
        <v>45916.541666666701</v>
      </c>
    </row>
    <row r="375" spans="1:1" x14ac:dyDescent="0.25">
      <c r="A375" s="75">
        <v>45916.583333333299</v>
      </c>
    </row>
    <row r="376" spans="1:1" x14ac:dyDescent="0.25">
      <c r="A376" s="75">
        <v>45916.625</v>
      </c>
    </row>
    <row r="377" spans="1:1" x14ac:dyDescent="0.25">
      <c r="A377" s="75">
        <v>45916.666666666701</v>
      </c>
    </row>
    <row r="378" spans="1:1" x14ac:dyDescent="0.25">
      <c r="A378" s="75">
        <v>45916.708333333299</v>
      </c>
    </row>
    <row r="379" spans="1:1" x14ac:dyDescent="0.25">
      <c r="A379" s="75">
        <v>45916.75</v>
      </c>
    </row>
    <row r="380" spans="1:1" x14ac:dyDescent="0.25">
      <c r="A380" s="75">
        <v>45916.791666666701</v>
      </c>
    </row>
    <row r="381" spans="1:1" x14ac:dyDescent="0.25">
      <c r="A381" s="75">
        <v>45916.833333333299</v>
      </c>
    </row>
    <row r="382" spans="1:1" x14ac:dyDescent="0.25">
      <c r="A382" s="75">
        <v>45916.875</v>
      </c>
    </row>
    <row r="383" spans="1:1" x14ac:dyDescent="0.25">
      <c r="A383" s="75">
        <v>45916.916666666701</v>
      </c>
    </row>
    <row r="384" spans="1:1" x14ac:dyDescent="0.25">
      <c r="A384" s="75">
        <v>45916.958333333299</v>
      </c>
    </row>
    <row r="385" spans="1:1" x14ac:dyDescent="0.25">
      <c r="A385" s="75">
        <v>45917</v>
      </c>
    </row>
    <row r="386" spans="1:1" x14ac:dyDescent="0.25">
      <c r="A386" s="75">
        <v>45917.041666666701</v>
      </c>
    </row>
    <row r="387" spans="1:1" x14ac:dyDescent="0.25">
      <c r="A387" s="75">
        <v>45917.083333333299</v>
      </c>
    </row>
    <row r="388" spans="1:1" x14ac:dyDescent="0.25">
      <c r="A388" s="75">
        <v>45917.125</v>
      </c>
    </row>
    <row r="389" spans="1:1" x14ac:dyDescent="0.25">
      <c r="A389" s="75">
        <v>45917.166666666701</v>
      </c>
    </row>
    <row r="390" spans="1:1" x14ac:dyDescent="0.25">
      <c r="A390" s="75">
        <v>45917.208333333299</v>
      </c>
    </row>
    <row r="391" spans="1:1" x14ac:dyDescent="0.25">
      <c r="A391" s="75">
        <v>45917.25</v>
      </c>
    </row>
    <row r="392" spans="1:1" x14ac:dyDescent="0.25">
      <c r="A392" s="75">
        <v>45917.291666666701</v>
      </c>
    </row>
    <row r="393" spans="1:1" x14ac:dyDescent="0.25">
      <c r="A393" s="75">
        <v>45917.333333333299</v>
      </c>
    </row>
    <row r="394" spans="1:1" x14ac:dyDescent="0.25">
      <c r="A394" s="75">
        <v>45917.375</v>
      </c>
    </row>
    <row r="395" spans="1:1" x14ac:dyDescent="0.25">
      <c r="A395" s="75">
        <v>45917.416666666701</v>
      </c>
    </row>
    <row r="396" spans="1:1" x14ac:dyDescent="0.25">
      <c r="A396" s="75">
        <v>45917.458333333299</v>
      </c>
    </row>
    <row r="397" spans="1:1" x14ac:dyDescent="0.25">
      <c r="A397" s="75">
        <v>45917.5</v>
      </c>
    </row>
    <row r="398" spans="1:1" x14ac:dyDescent="0.25">
      <c r="A398" s="75">
        <v>45917.541666666701</v>
      </c>
    </row>
    <row r="399" spans="1:1" x14ac:dyDescent="0.25">
      <c r="A399" s="75">
        <v>45917.583333333299</v>
      </c>
    </row>
    <row r="400" spans="1:1" x14ac:dyDescent="0.25">
      <c r="A400" s="75">
        <v>45917.625</v>
      </c>
    </row>
    <row r="401" spans="1:1" x14ac:dyDescent="0.25">
      <c r="A401" s="75">
        <v>45917.666666666701</v>
      </c>
    </row>
    <row r="402" spans="1:1" x14ac:dyDescent="0.25">
      <c r="A402" s="75">
        <v>45917.708333333299</v>
      </c>
    </row>
    <row r="403" spans="1:1" x14ac:dyDescent="0.25">
      <c r="A403" s="75">
        <v>45917.75</v>
      </c>
    </row>
    <row r="404" spans="1:1" x14ac:dyDescent="0.25">
      <c r="A404" s="75">
        <v>45917.791666666701</v>
      </c>
    </row>
    <row r="405" spans="1:1" x14ac:dyDescent="0.25">
      <c r="A405" s="75">
        <v>45917.833333333299</v>
      </c>
    </row>
    <row r="406" spans="1:1" x14ac:dyDescent="0.25">
      <c r="A406" s="75">
        <v>45917.875</v>
      </c>
    </row>
    <row r="407" spans="1:1" x14ac:dyDescent="0.25">
      <c r="A407" s="75">
        <v>45917.916666666701</v>
      </c>
    </row>
    <row r="408" spans="1:1" x14ac:dyDescent="0.25">
      <c r="A408" s="75">
        <v>45917.958333333299</v>
      </c>
    </row>
    <row r="409" spans="1:1" x14ac:dyDescent="0.25">
      <c r="A409" s="75">
        <v>45918</v>
      </c>
    </row>
    <row r="410" spans="1:1" x14ac:dyDescent="0.25">
      <c r="A410" s="75">
        <v>45918.041666666701</v>
      </c>
    </row>
    <row r="411" spans="1:1" x14ac:dyDescent="0.25">
      <c r="A411" s="75">
        <v>45918.083333333299</v>
      </c>
    </row>
    <row r="412" spans="1:1" x14ac:dyDescent="0.25">
      <c r="A412" s="75">
        <v>45918.125</v>
      </c>
    </row>
    <row r="413" spans="1:1" x14ac:dyDescent="0.25">
      <c r="A413" s="75">
        <v>45918.166666666701</v>
      </c>
    </row>
    <row r="414" spans="1:1" x14ac:dyDescent="0.25">
      <c r="A414" s="75">
        <v>45918.208333333299</v>
      </c>
    </row>
    <row r="415" spans="1:1" x14ac:dyDescent="0.25">
      <c r="A415" s="75">
        <v>45918.25</v>
      </c>
    </row>
    <row r="416" spans="1:1" x14ac:dyDescent="0.25">
      <c r="A416" s="75">
        <v>45918.291666666701</v>
      </c>
    </row>
    <row r="417" spans="1:1" x14ac:dyDescent="0.25">
      <c r="A417" s="75">
        <v>45918.333333333299</v>
      </c>
    </row>
    <row r="418" spans="1:1" x14ac:dyDescent="0.25">
      <c r="A418" s="75">
        <v>45918.375</v>
      </c>
    </row>
    <row r="419" spans="1:1" x14ac:dyDescent="0.25">
      <c r="A419" s="75">
        <v>45918.416666666701</v>
      </c>
    </row>
    <row r="420" spans="1:1" x14ac:dyDescent="0.25">
      <c r="A420" s="75">
        <v>45918.458333333299</v>
      </c>
    </row>
    <row r="421" spans="1:1" x14ac:dyDescent="0.25">
      <c r="A421" s="75">
        <v>45918.5</v>
      </c>
    </row>
    <row r="422" spans="1:1" x14ac:dyDescent="0.25">
      <c r="A422" s="75">
        <v>45918.541666666701</v>
      </c>
    </row>
    <row r="423" spans="1:1" x14ac:dyDescent="0.25">
      <c r="A423" s="75">
        <v>45918.583333333299</v>
      </c>
    </row>
    <row r="424" spans="1:1" x14ac:dyDescent="0.25">
      <c r="A424" s="75">
        <v>45918.625</v>
      </c>
    </row>
    <row r="425" spans="1:1" x14ac:dyDescent="0.25">
      <c r="A425" s="75">
        <v>45918.666666666701</v>
      </c>
    </row>
    <row r="426" spans="1:1" x14ac:dyDescent="0.25">
      <c r="A426" s="75">
        <v>45918.708333333299</v>
      </c>
    </row>
    <row r="427" spans="1:1" x14ac:dyDescent="0.25">
      <c r="A427" s="75">
        <v>45918.75</v>
      </c>
    </row>
    <row r="428" spans="1:1" x14ac:dyDescent="0.25">
      <c r="A428" s="75">
        <v>45918.791666666701</v>
      </c>
    </row>
    <row r="429" spans="1:1" x14ac:dyDescent="0.25">
      <c r="A429" s="75">
        <v>45918.833333333299</v>
      </c>
    </row>
    <row r="430" spans="1:1" x14ac:dyDescent="0.25">
      <c r="A430" s="75">
        <v>45918.875</v>
      </c>
    </row>
    <row r="431" spans="1:1" x14ac:dyDescent="0.25">
      <c r="A431" s="75">
        <v>45918.916666666701</v>
      </c>
    </row>
    <row r="432" spans="1:1" x14ac:dyDescent="0.25">
      <c r="A432" s="75">
        <v>45918.958333333299</v>
      </c>
    </row>
    <row r="433" spans="1:1" x14ac:dyDescent="0.25">
      <c r="A433" s="75">
        <v>45919</v>
      </c>
    </row>
    <row r="434" spans="1:1" x14ac:dyDescent="0.25">
      <c r="A434" s="75">
        <v>45919.041666666701</v>
      </c>
    </row>
    <row r="435" spans="1:1" x14ac:dyDescent="0.25">
      <c r="A435" s="75">
        <v>45919.083333333299</v>
      </c>
    </row>
    <row r="436" spans="1:1" x14ac:dyDescent="0.25">
      <c r="A436" s="75">
        <v>45919.125</v>
      </c>
    </row>
    <row r="437" spans="1:1" x14ac:dyDescent="0.25">
      <c r="A437" s="75">
        <v>45919.166666666701</v>
      </c>
    </row>
    <row r="438" spans="1:1" x14ac:dyDescent="0.25">
      <c r="A438" s="75">
        <v>45919.208333333299</v>
      </c>
    </row>
    <row r="439" spans="1:1" x14ac:dyDescent="0.25">
      <c r="A439" s="75">
        <v>45919.25</v>
      </c>
    </row>
    <row r="440" spans="1:1" x14ac:dyDescent="0.25">
      <c r="A440" s="75">
        <v>45919.291666666701</v>
      </c>
    </row>
    <row r="441" spans="1:1" x14ac:dyDescent="0.25">
      <c r="A441" s="75">
        <v>45919.333333333299</v>
      </c>
    </row>
    <row r="442" spans="1:1" x14ac:dyDescent="0.25">
      <c r="A442" s="75">
        <v>45919.375</v>
      </c>
    </row>
    <row r="443" spans="1:1" x14ac:dyDescent="0.25">
      <c r="A443" s="75">
        <v>45919.416666666701</v>
      </c>
    </row>
    <row r="444" spans="1:1" x14ac:dyDescent="0.25">
      <c r="A444" s="75">
        <v>45919.458333333299</v>
      </c>
    </row>
    <row r="445" spans="1:1" x14ac:dyDescent="0.25">
      <c r="A445" s="75">
        <v>45919.5</v>
      </c>
    </row>
    <row r="446" spans="1:1" x14ac:dyDescent="0.25">
      <c r="A446" s="75">
        <v>45919.541666666701</v>
      </c>
    </row>
    <row r="447" spans="1:1" x14ac:dyDescent="0.25">
      <c r="A447" s="75">
        <v>45919.583333333299</v>
      </c>
    </row>
    <row r="448" spans="1:1" x14ac:dyDescent="0.25">
      <c r="A448" s="75">
        <v>45919.625</v>
      </c>
    </row>
    <row r="449" spans="1:1" x14ac:dyDescent="0.25">
      <c r="A449" s="75">
        <v>45919.666666666701</v>
      </c>
    </row>
    <row r="450" spans="1:1" x14ac:dyDescent="0.25">
      <c r="A450" s="75">
        <v>45919.708333333299</v>
      </c>
    </row>
    <row r="451" spans="1:1" x14ac:dyDescent="0.25">
      <c r="A451" s="75">
        <v>45919.75</v>
      </c>
    </row>
    <row r="452" spans="1:1" x14ac:dyDescent="0.25">
      <c r="A452" s="75">
        <v>45919.791666666701</v>
      </c>
    </row>
    <row r="453" spans="1:1" x14ac:dyDescent="0.25">
      <c r="A453" s="75">
        <v>45919.833333333299</v>
      </c>
    </row>
    <row r="454" spans="1:1" x14ac:dyDescent="0.25">
      <c r="A454" s="75">
        <v>45919.875</v>
      </c>
    </row>
    <row r="455" spans="1:1" x14ac:dyDescent="0.25">
      <c r="A455" s="75">
        <v>45919.916666666701</v>
      </c>
    </row>
    <row r="456" spans="1:1" x14ac:dyDescent="0.25">
      <c r="A456" s="75">
        <v>45919.958333333299</v>
      </c>
    </row>
    <row r="457" spans="1:1" x14ac:dyDescent="0.25">
      <c r="A457" s="75">
        <v>45920</v>
      </c>
    </row>
    <row r="458" spans="1:1" x14ac:dyDescent="0.25">
      <c r="A458" s="75">
        <v>45920.041666666701</v>
      </c>
    </row>
    <row r="459" spans="1:1" x14ac:dyDescent="0.25">
      <c r="A459" s="75">
        <v>45920.083333333299</v>
      </c>
    </row>
    <row r="460" spans="1:1" x14ac:dyDescent="0.25">
      <c r="A460" s="75">
        <v>45920.125</v>
      </c>
    </row>
    <row r="461" spans="1:1" x14ac:dyDescent="0.25">
      <c r="A461" s="75">
        <v>45920.166666666701</v>
      </c>
    </row>
    <row r="462" spans="1:1" x14ac:dyDescent="0.25">
      <c r="A462" s="75">
        <v>45920.208333333299</v>
      </c>
    </row>
    <row r="463" spans="1:1" x14ac:dyDescent="0.25">
      <c r="A463" s="75">
        <v>45920.25</v>
      </c>
    </row>
    <row r="464" spans="1:1" x14ac:dyDescent="0.25">
      <c r="A464" s="75">
        <v>45920.291666666701</v>
      </c>
    </row>
    <row r="465" spans="1:1" x14ac:dyDescent="0.25">
      <c r="A465" s="75">
        <v>45920.333333333299</v>
      </c>
    </row>
    <row r="466" spans="1:1" x14ac:dyDescent="0.25">
      <c r="A466" s="75">
        <v>45920.375</v>
      </c>
    </row>
    <row r="467" spans="1:1" x14ac:dyDescent="0.25">
      <c r="A467" s="75">
        <v>45920.416666666701</v>
      </c>
    </row>
    <row r="468" spans="1:1" x14ac:dyDescent="0.25">
      <c r="A468" s="75">
        <v>45920.458333333299</v>
      </c>
    </row>
    <row r="469" spans="1:1" x14ac:dyDescent="0.25">
      <c r="A469" s="75">
        <v>45920.5</v>
      </c>
    </row>
    <row r="470" spans="1:1" x14ac:dyDescent="0.25">
      <c r="A470" s="75">
        <v>45920.541666666701</v>
      </c>
    </row>
    <row r="471" spans="1:1" x14ac:dyDescent="0.25">
      <c r="A471" s="75">
        <v>45920.583333333299</v>
      </c>
    </row>
    <row r="472" spans="1:1" x14ac:dyDescent="0.25">
      <c r="A472" s="75">
        <v>45920.625</v>
      </c>
    </row>
    <row r="473" spans="1:1" x14ac:dyDescent="0.25">
      <c r="A473" s="75">
        <v>45920.666666666701</v>
      </c>
    </row>
    <row r="474" spans="1:1" x14ac:dyDescent="0.25">
      <c r="A474" s="75">
        <v>45920.708333333299</v>
      </c>
    </row>
    <row r="475" spans="1:1" x14ac:dyDescent="0.25">
      <c r="A475" s="75">
        <v>45920.75</v>
      </c>
    </row>
    <row r="476" spans="1:1" x14ac:dyDescent="0.25">
      <c r="A476" s="75">
        <v>45920.791666666701</v>
      </c>
    </row>
    <row r="477" spans="1:1" x14ac:dyDescent="0.25">
      <c r="A477" s="75">
        <v>45920.833333333299</v>
      </c>
    </row>
    <row r="478" spans="1:1" x14ac:dyDescent="0.25">
      <c r="A478" s="75">
        <v>45920.875</v>
      </c>
    </row>
    <row r="479" spans="1:1" x14ac:dyDescent="0.25">
      <c r="A479" s="75">
        <v>45920.916666666701</v>
      </c>
    </row>
    <row r="480" spans="1:1" x14ac:dyDescent="0.25">
      <c r="A480" s="75">
        <v>45920.958333333299</v>
      </c>
    </row>
    <row r="481" spans="1:1" x14ac:dyDescent="0.25">
      <c r="A481" s="75">
        <v>45921</v>
      </c>
    </row>
    <row r="482" spans="1:1" x14ac:dyDescent="0.25">
      <c r="A482" s="75">
        <v>45921.041666666701</v>
      </c>
    </row>
    <row r="483" spans="1:1" x14ac:dyDescent="0.25">
      <c r="A483" s="75">
        <v>45921.083333333299</v>
      </c>
    </row>
    <row r="484" spans="1:1" x14ac:dyDescent="0.25">
      <c r="A484" s="75">
        <v>45921.125</v>
      </c>
    </row>
    <row r="485" spans="1:1" x14ac:dyDescent="0.25">
      <c r="A485" s="75">
        <v>45921.166666666701</v>
      </c>
    </row>
    <row r="486" spans="1:1" x14ac:dyDescent="0.25">
      <c r="A486" s="75">
        <v>45921.208333333299</v>
      </c>
    </row>
    <row r="487" spans="1:1" x14ac:dyDescent="0.25">
      <c r="A487" s="75">
        <v>45921.25</v>
      </c>
    </row>
    <row r="488" spans="1:1" x14ac:dyDescent="0.25">
      <c r="A488" s="75">
        <v>45921.291666666701</v>
      </c>
    </row>
    <row r="489" spans="1:1" x14ac:dyDescent="0.25">
      <c r="A489" s="75">
        <v>45921.333333333299</v>
      </c>
    </row>
    <row r="490" spans="1:1" x14ac:dyDescent="0.25">
      <c r="A490" s="75">
        <v>45921.375</v>
      </c>
    </row>
    <row r="491" spans="1:1" x14ac:dyDescent="0.25">
      <c r="A491" s="75">
        <v>45921.416666666701</v>
      </c>
    </row>
    <row r="492" spans="1:1" x14ac:dyDescent="0.25">
      <c r="A492" s="75">
        <v>45921.458333333299</v>
      </c>
    </row>
    <row r="493" spans="1:1" x14ac:dyDescent="0.25">
      <c r="A493" s="75">
        <v>45921.5</v>
      </c>
    </row>
    <row r="494" spans="1:1" x14ac:dyDescent="0.25">
      <c r="A494" s="75">
        <v>45921.541666666701</v>
      </c>
    </row>
    <row r="495" spans="1:1" x14ac:dyDescent="0.25">
      <c r="A495" s="75">
        <v>45921.583333333299</v>
      </c>
    </row>
    <row r="496" spans="1:1" x14ac:dyDescent="0.25">
      <c r="A496" s="75">
        <v>45921.625</v>
      </c>
    </row>
    <row r="497" spans="1:1" x14ac:dyDescent="0.25">
      <c r="A497" s="75">
        <v>45921.666666666701</v>
      </c>
    </row>
    <row r="498" spans="1:1" x14ac:dyDescent="0.25">
      <c r="A498" s="75">
        <v>45921.708333333299</v>
      </c>
    </row>
    <row r="499" spans="1:1" x14ac:dyDescent="0.25">
      <c r="A499" s="75">
        <v>45921.75</v>
      </c>
    </row>
    <row r="500" spans="1:1" x14ac:dyDescent="0.25">
      <c r="A500" s="75">
        <v>45921.791666666701</v>
      </c>
    </row>
    <row r="501" spans="1:1" x14ac:dyDescent="0.25">
      <c r="A501" s="75">
        <v>45921.833333333299</v>
      </c>
    </row>
    <row r="502" spans="1:1" x14ac:dyDescent="0.25">
      <c r="A502" s="75">
        <v>45921.875</v>
      </c>
    </row>
    <row r="503" spans="1:1" x14ac:dyDescent="0.25">
      <c r="A503" s="75">
        <v>45921.916666666701</v>
      </c>
    </row>
    <row r="504" spans="1:1" x14ac:dyDescent="0.25">
      <c r="A504" s="75">
        <v>45921.958333333299</v>
      </c>
    </row>
    <row r="505" spans="1:1" x14ac:dyDescent="0.25">
      <c r="A505" s="75">
        <v>45922</v>
      </c>
    </row>
    <row r="506" spans="1:1" x14ac:dyDescent="0.25">
      <c r="A506" s="75">
        <v>45922.041666666701</v>
      </c>
    </row>
    <row r="507" spans="1:1" x14ac:dyDescent="0.25">
      <c r="A507" s="75">
        <v>45922.083333333299</v>
      </c>
    </row>
    <row r="508" spans="1:1" x14ac:dyDescent="0.25">
      <c r="A508" s="75">
        <v>45922.125</v>
      </c>
    </row>
    <row r="509" spans="1:1" x14ac:dyDescent="0.25">
      <c r="A509" s="75">
        <v>45922.166666666701</v>
      </c>
    </row>
    <row r="510" spans="1:1" x14ac:dyDescent="0.25">
      <c r="A510" s="75">
        <v>45922.208333333299</v>
      </c>
    </row>
    <row r="511" spans="1:1" x14ac:dyDescent="0.25">
      <c r="A511" s="75">
        <v>45922.25</v>
      </c>
    </row>
    <row r="512" spans="1:1" x14ac:dyDescent="0.25">
      <c r="A512" s="75">
        <v>45922.291666666701</v>
      </c>
    </row>
    <row r="513" spans="1:1" x14ac:dyDescent="0.25">
      <c r="A513" s="75">
        <v>45922.333333333299</v>
      </c>
    </row>
    <row r="514" spans="1:1" x14ac:dyDescent="0.25">
      <c r="A514" s="75">
        <v>45922.375</v>
      </c>
    </row>
    <row r="515" spans="1:1" x14ac:dyDescent="0.25">
      <c r="A515" s="75">
        <v>45922.416666666701</v>
      </c>
    </row>
    <row r="516" spans="1:1" x14ac:dyDescent="0.25">
      <c r="A516" s="75">
        <v>45922.458333333299</v>
      </c>
    </row>
    <row r="517" spans="1:1" x14ac:dyDescent="0.25">
      <c r="A517" s="75">
        <v>45922.5</v>
      </c>
    </row>
    <row r="518" spans="1:1" x14ac:dyDescent="0.25">
      <c r="A518" s="75">
        <v>45922.541666666701</v>
      </c>
    </row>
    <row r="519" spans="1:1" x14ac:dyDescent="0.25">
      <c r="A519" s="75">
        <v>45922.583333333299</v>
      </c>
    </row>
    <row r="520" spans="1:1" x14ac:dyDescent="0.25">
      <c r="A520" s="75">
        <v>45922.625</v>
      </c>
    </row>
    <row r="521" spans="1:1" x14ac:dyDescent="0.25">
      <c r="A521" s="75">
        <v>45922.666666666701</v>
      </c>
    </row>
    <row r="522" spans="1:1" x14ac:dyDescent="0.25">
      <c r="A522" s="75">
        <v>45922.708333333299</v>
      </c>
    </row>
    <row r="523" spans="1:1" x14ac:dyDescent="0.25">
      <c r="A523" s="75">
        <v>45922.75</v>
      </c>
    </row>
    <row r="524" spans="1:1" x14ac:dyDescent="0.25">
      <c r="A524" s="75">
        <v>45922.791666666701</v>
      </c>
    </row>
    <row r="525" spans="1:1" x14ac:dyDescent="0.25">
      <c r="A525" s="75">
        <v>45922.833333333299</v>
      </c>
    </row>
    <row r="526" spans="1:1" x14ac:dyDescent="0.25">
      <c r="A526" s="75">
        <v>45922.875</v>
      </c>
    </row>
    <row r="527" spans="1:1" x14ac:dyDescent="0.25">
      <c r="A527" s="75">
        <v>45922.916666666701</v>
      </c>
    </row>
    <row r="528" spans="1:1" x14ac:dyDescent="0.25">
      <c r="A528" s="75">
        <v>45922.958333333299</v>
      </c>
    </row>
    <row r="529" spans="1:1" x14ac:dyDescent="0.25">
      <c r="A529" s="75">
        <v>45923</v>
      </c>
    </row>
    <row r="530" spans="1:1" x14ac:dyDescent="0.25">
      <c r="A530" s="75">
        <v>45923.041666666701</v>
      </c>
    </row>
    <row r="531" spans="1:1" x14ac:dyDescent="0.25">
      <c r="A531" s="75">
        <v>45923.083333333299</v>
      </c>
    </row>
    <row r="532" spans="1:1" x14ac:dyDescent="0.25">
      <c r="A532" s="75">
        <v>45923.125</v>
      </c>
    </row>
    <row r="533" spans="1:1" x14ac:dyDescent="0.25">
      <c r="A533" s="75">
        <v>45923.166666666701</v>
      </c>
    </row>
    <row r="534" spans="1:1" x14ac:dyDescent="0.25">
      <c r="A534" s="75">
        <v>45923.208333333299</v>
      </c>
    </row>
    <row r="535" spans="1:1" x14ac:dyDescent="0.25">
      <c r="A535" s="75">
        <v>45923.25</v>
      </c>
    </row>
    <row r="536" spans="1:1" x14ac:dyDescent="0.25">
      <c r="A536" s="75">
        <v>45923.291666666701</v>
      </c>
    </row>
    <row r="537" spans="1:1" x14ac:dyDescent="0.25">
      <c r="A537" s="75">
        <v>45923.333333333299</v>
      </c>
    </row>
    <row r="538" spans="1:1" x14ac:dyDescent="0.25">
      <c r="A538" s="75">
        <v>45923.375</v>
      </c>
    </row>
    <row r="539" spans="1:1" x14ac:dyDescent="0.25">
      <c r="A539" s="75">
        <v>45923.416666666701</v>
      </c>
    </row>
    <row r="540" spans="1:1" x14ac:dyDescent="0.25">
      <c r="A540" s="75">
        <v>45923.458333333299</v>
      </c>
    </row>
    <row r="541" spans="1:1" x14ac:dyDescent="0.25">
      <c r="A541" s="75">
        <v>45923.5</v>
      </c>
    </row>
    <row r="542" spans="1:1" x14ac:dyDescent="0.25">
      <c r="A542" s="75">
        <v>45923.541666666701</v>
      </c>
    </row>
    <row r="543" spans="1:1" x14ac:dyDescent="0.25">
      <c r="A543" s="75">
        <v>45923.583333333299</v>
      </c>
    </row>
    <row r="544" spans="1:1" x14ac:dyDescent="0.25">
      <c r="A544" s="75">
        <v>45923.625</v>
      </c>
    </row>
    <row r="545" spans="1:1" x14ac:dyDescent="0.25">
      <c r="A545" s="75">
        <v>45923.666666666701</v>
      </c>
    </row>
    <row r="546" spans="1:1" x14ac:dyDescent="0.25">
      <c r="A546" s="75">
        <v>45923.708333333299</v>
      </c>
    </row>
    <row r="547" spans="1:1" x14ac:dyDescent="0.25">
      <c r="A547" s="75">
        <v>45923.75</v>
      </c>
    </row>
    <row r="548" spans="1:1" x14ac:dyDescent="0.25">
      <c r="A548" s="75">
        <v>45923.791666666701</v>
      </c>
    </row>
    <row r="549" spans="1:1" x14ac:dyDescent="0.25">
      <c r="A549" s="75">
        <v>45923.833333333299</v>
      </c>
    </row>
    <row r="550" spans="1:1" x14ac:dyDescent="0.25">
      <c r="A550" s="75">
        <v>45923.875</v>
      </c>
    </row>
    <row r="551" spans="1:1" x14ac:dyDescent="0.25">
      <c r="A551" s="75">
        <v>45923.916666666701</v>
      </c>
    </row>
    <row r="552" spans="1:1" x14ac:dyDescent="0.25">
      <c r="A552" s="75">
        <v>45923.958333333299</v>
      </c>
    </row>
    <row r="553" spans="1:1" x14ac:dyDescent="0.25">
      <c r="A553" s="75">
        <v>45924</v>
      </c>
    </row>
    <row r="554" spans="1:1" x14ac:dyDescent="0.25">
      <c r="A554" s="75">
        <v>45924.041666666701</v>
      </c>
    </row>
    <row r="555" spans="1:1" x14ac:dyDescent="0.25">
      <c r="A555" s="75">
        <v>45924.083333333299</v>
      </c>
    </row>
    <row r="556" spans="1:1" x14ac:dyDescent="0.25">
      <c r="A556" s="75">
        <v>45924.125</v>
      </c>
    </row>
    <row r="557" spans="1:1" x14ac:dyDescent="0.25">
      <c r="A557" s="75">
        <v>45924.166666666701</v>
      </c>
    </row>
    <row r="558" spans="1:1" x14ac:dyDescent="0.25">
      <c r="A558" s="75">
        <v>45924.208333333299</v>
      </c>
    </row>
    <row r="559" spans="1:1" x14ac:dyDescent="0.25">
      <c r="A559" s="75">
        <v>45924.25</v>
      </c>
    </row>
    <row r="560" spans="1:1" x14ac:dyDescent="0.25">
      <c r="A560" s="75">
        <v>45924.291666666701</v>
      </c>
    </row>
    <row r="561" spans="1:1" x14ac:dyDescent="0.25">
      <c r="A561" s="75">
        <v>45924.333333333299</v>
      </c>
    </row>
    <row r="562" spans="1:1" x14ac:dyDescent="0.25">
      <c r="A562" s="75">
        <v>45924.375</v>
      </c>
    </row>
    <row r="563" spans="1:1" x14ac:dyDescent="0.25">
      <c r="A563" s="75">
        <v>45924.416666666701</v>
      </c>
    </row>
    <row r="564" spans="1:1" x14ac:dyDescent="0.25">
      <c r="A564" s="75">
        <v>45924.458333333299</v>
      </c>
    </row>
    <row r="565" spans="1:1" x14ac:dyDescent="0.25">
      <c r="A565" s="75">
        <v>45924.5</v>
      </c>
    </row>
    <row r="566" spans="1:1" x14ac:dyDescent="0.25">
      <c r="A566" s="75">
        <v>45924.541666666701</v>
      </c>
    </row>
    <row r="567" spans="1:1" x14ac:dyDescent="0.25">
      <c r="A567" s="75">
        <v>45924.583333333299</v>
      </c>
    </row>
    <row r="568" spans="1:1" x14ac:dyDescent="0.25">
      <c r="A568" s="75">
        <v>45924.625</v>
      </c>
    </row>
    <row r="569" spans="1:1" x14ac:dyDescent="0.25">
      <c r="A569" s="75">
        <v>45924.666666666701</v>
      </c>
    </row>
    <row r="570" spans="1:1" x14ac:dyDescent="0.25">
      <c r="A570" s="75">
        <v>45924.708333333299</v>
      </c>
    </row>
    <row r="571" spans="1:1" x14ac:dyDescent="0.25">
      <c r="A571" s="75">
        <v>45924.75</v>
      </c>
    </row>
    <row r="572" spans="1:1" x14ac:dyDescent="0.25">
      <c r="A572" s="75">
        <v>45924.791666666701</v>
      </c>
    </row>
    <row r="573" spans="1:1" x14ac:dyDescent="0.25">
      <c r="A573" s="75">
        <v>45924.833333333299</v>
      </c>
    </row>
    <row r="574" spans="1:1" x14ac:dyDescent="0.25">
      <c r="A574" s="75">
        <v>45924.875</v>
      </c>
    </row>
    <row r="575" spans="1:1" x14ac:dyDescent="0.25">
      <c r="A575" s="75">
        <v>45924.916666666701</v>
      </c>
    </row>
    <row r="576" spans="1:1" x14ac:dyDescent="0.25">
      <c r="A576" s="75">
        <v>45924.958333333299</v>
      </c>
    </row>
    <row r="577" spans="1:1" x14ac:dyDescent="0.25">
      <c r="A577" s="75">
        <v>45925</v>
      </c>
    </row>
    <row r="578" spans="1:1" x14ac:dyDescent="0.25">
      <c r="A578" s="75">
        <v>45925.041666666701</v>
      </c>
    </row>
    <row r="579" spans="1:1" x14ac:dyDescent="0.25">
      <c r="A579" s="75">
        <v>45925.083333333299</v>
      </c>
    </row>
    <row r="580" spans="1:1" x14ac:dyDescent="0.25">
      <c r="A580" s="75">
        <v>45925.125</v>
      </c>
    </row>
    <row r="581" spans="1:1" x14ac:dyDescent="0.25">
      <c r="A581" s="75">
        <v>45925.166666666701</v>
      </c>
    </row>
    <row r="582" spans="1:1" x14ac:dyDescent="0.25">
      <c r="A582" s="75">
        <v>45925.208333333299</v>
      </c>
    </row>
    <row r="583" spans="1:1" x14ac:dyDescent="0.25">
      <c r="A583" s="75">
        <v>45925.25</v>
      </c>
    </row>
    <row r="584" spans="1:1" x14ac:dyDescent="0.25">
      <c r="A584" s="75">
        <v>45925.291666666701</v>
      </c>
    </row>
    <row r="585" spans="1:1" x14ac:dyDescent="0.25">
      <c r="A585" s="75">
        <v>45925.333333333299</v>
      </c>
    </row>
    <row r="586" spans="1:1" x14ac:dyDescent="0.25">
      <c r="A586" s="75">
        <v>45925.375</v>
      </c>
    </row>
    <row r="587" spans="1:1" x14ac:dyDescent="0.25">
      <c r="A587" s="75">
        <v>45925.416666666701</v>
      </c>
    </row>
    <row r="588" spans="1:1" x14ac:dyDescent="0.25">
      <c r="A588" s="75">
        <v>45925.458333333299</v>
      </c>
    </row>
    <row r="589" spans="1:1" x14ac:dyDescent="0.25">
      <c r="A589" s="75">
        <v>45925.5</v>
      </c>
    </row>
    <row r="590" spans="1:1" x14ac:dyDescent="0.25">
      <c r="A590" s="75">
        <v>45925.541666666701</v>
      </c>
    </row>
    <row r="591" spans="1:1" x14ac:dyDescent="0.25">
      <c r="A591" s="75">
        <v>45925.583333333299</v>
      </c>
    </row>
    <row r="592" spans="1:1" x14ac:dyDescent="0.25">
      <c r="A592" s="75">
        <v>45925.625</v>
      </c>
    </row>
    <row r="593" spans="1:1" x14ac:dyDescent="0.25">
      <c r="A593" s="75">
        <v>45925.666666666701</v>
      </c>
    </row>
    <row r="594" spans="1:1" x14ac:dyDescent="0.25">
      <c r="A594" s="75">
        <v>45925.708333333299</v>
      </c>
    </row>
    <row r="595" spans="1:1" x14ac:dyDescent="0.25">
      <c r="A595" s="75">
        <v>45925.75</v>
      </c>
    </row>
    <row r="596" spans="1:1" x14ac:dyDescent="0.25">
      <c r="A596" s="75">
        <v>45925.791666666701</v>
      </c>
    </row>
    <row r="597" spans="1:1" x14ac:dyDescent="0.25">
      <c r="A597" s="75">
        <v>45925.833333333299</v>
      </c>
    </row>
    <row r="598" spans="1:1" x14ac:dyDescent="0.25">
      <c r="A598" s="75">
        <v>45925.875</v>
      </c>
    </row>
    <row r="599" spans="1:1" x14ac:dyDescent="0.25">
      <c r="A599" s="75">
        <v>45925.916666666701</v>
      </c>
    </row>
    <row r="600" spans="1:1" x14ac:dyDescent="0.25">
      <c r="A600" s="75">
        <v>45925.958333333299</v>
      </c>
    </row>
    <row r="601" spans="1:1" x14ac:dyDescent="0.25">
      <c r="A601" s="75">
        <v>45926</v>
      </c>
    </row>
    <row r="602" spans="1:1" x14ac:dyDescent="0.25">
      <c r="A602" s="75">
        <v>45926.041666666701</v>
      </c>
    </row>
    <row r="603" spans="1:1" x14ac:dyDescent="0.25">
      <c r="A603" s="75">
        <v>45926.083333333299</v>
      </c>
    </row>
    <row r="604" spans="1:1" x14ac:dyDescent="0.25">
      <c r="A604" s="75">
        <v>45926.125</v>
      </c>
    </row>
    <row r="605" spans="1:1" x14ac:dyDescent="0.25">
      <c r="A605" s="75">
        <v>45926.166666666701</v>
      </c>
    </row>
    <row r="606" spans="1:1" x14ac:dyDescent="0.25">
      <c r="A606" s="75">
        <v>45926.208333333299</v>
      </c>
    </row>
    <row r="607" spans="1:1" x14ac:dyDescent="0.25">
      <c r="A607" s="75">
        <v>45926.25</v>
      </c>
    </row>
    <row r="608" spans="1:1" x14ac:dyDescent="0.25">
      <c r="A608" s="75">
        <v>45926.291666666701</v>
      </c>
    </row>
    <row r="609" spans="1:1" x14ac:dyDescent="0.25">
      <c r="A609" s="75">
        <v>45926.333333333299</v>
      </c>
    </row>
    <row r="610" spans="1:1" x14ac:dyDescent="0.25">
      <c r="A610" s="75">
        <v>45926.375</v>
      </c>
    </row>
    <row r="611" spans="1:1" x14ac:dyDescent="0.25">
      <c r="A611" s="75">
        <v>45926.416666666701</v>
      </c>
    </row>
    <row r="612" spans="1:1" x14ac:dyDescent="0.25">
      <c r="A612" s="75">
        <v>45926.458333333299</v>
      </c>
    </row>
    <row r="613" spans="1:1" x14ac:dyDescent="0.25">
      <c r="A613" s="75">
        <v>45926.5</v>
      </c>
    </row>
    <row r="614" spans="1:1" x14ac:dyDescent="0.25">
      <c r="A614" s="75">
        <v>45926.541666666701</v>
      </c>
    </row>
    <row r="615" spans="1:1" x14ac:dyDescent="0.25">
      <c r="A615" s="75">
        <v>45926.583333333299</v>
      </c>
    </row>
    <row r="616" spans="1:1" x14ac:dyDescent="0.25">
      <c r="A616" s="75">
        <v>45926.625</v>
      </c>
    </row>
    <row r="617" spans="1:1" x14ac:dyDescent="0.25">
      <c r="A617" s="75">
        <v>45926.666666666701</v>
      </c>
    </row>
    <row r="618" spans="1:1" x14ac:dyDescent="0.25">
      <c r="A618" s="75">
        <v>45926.708333333299</v>
      </c>
    </row>
    <row r="619" spans="1:1" x14ac:dyDescent="0.25">
      <c r="A619" s="75">
        <v>45926.75</v>
      </c>
    </row>
    <row r="620" spans="1:1" x14ac:dyDescent="0.25">
      <c r="A620" s="75">
        <v>45926.791666666701</v>
      </c>
    </row>
    <row r="621" spans="1:1" x14ac:dyDescent="0.25">
      <c r="A621" s="75">
        <v>45926.833333333299</v>
      </c>
    </row>
    <row r="622" spans="1:1" x14ac:dyDescent="0.25">
      <c r="A622" s="75">
        <v>45926.875</v>
      </c>
    </row>
    <row r="623" spans="1:1" x14ac:dyDescent="0.25">
      <c r="A623" s="75">
        <v>45926.916666666701</v>
      </c>
    </row>
    <row r="624" spans="1:1" x14ac:dyDescent="0.25">
      <c r="A624" s="75">
        <v>45926.958333333299</v>
      </c>
    </row>
    <row r="625" spans="1:1" x14ac:dyDescent="0.25">
      <c r="A625" s="75">
        <v>45927</v>
      </c>
    </row>
    <row r="626" spans="1:1" x14ac:dyDescent="0.25">
      <c r="A626" s="75">
        <v>45927.041666666701</v>
      </c>
    </row>
    <row r="627" spans="1:1" x14ac:dyDescent="0.25">
      <c r="A627" s="75">
        <v>45927.083333333299</v>
      </c>
    </row>
    <row r="628" spans="1:1" x14ac:dyDescent="0.25">
      <c r="A628" s="75">
        <v>45927.125</v>
      </c>
    </row>
    <row r="629" spans="1:1" x14ac:dyDescent="0.25">
      <c r="A629" s="75">
        <v>45927.166666666701</v>
      </c>
    </row>
    <row r="630" spans="1:1" x14ac:dyDescent="0.25">
      <c r="A630" s="75">
        <v>45927.208333333299</v>
      </c>
    </row>
    <row r="631" spans="1:1" x14ac:dyDescent="0.25">
      <c r="A631" s="75">
        <v>45927.25</v>
      </c>
    </row>
    <row r="632" spans="1:1" x14ac:dyDescent="0.25">
      <c r="A632" s="75">
        <v>45927.291666666701</v>
      </c>
    </row>
    <row r="633" spans="1:1" x14ac:dyDescent="0.25">
      <c r="A633" s="75">
        <v>45927.333333333299</v>
      </c>
    </row>
    <row r="634" spans="1:1" x14ac:dyDescent="0.25">
      <c r="A634" s="75">
        <v>45927.375</v>
      </c>
    </row>
    <row r="635" spans="1:1" x14ac:dyDescent="0.25">
      <c r="A635" s="75">
        <v>45927.416666666701</v>
      </c>
    </row>
    <row r="636" spans="1:1" x14ac:dyDescent="0.25">
      <c r="A636" s="75">
        <v>45927.458333333299</v>
      </c>
    </row>
    <row r="637" spans="1:1" x14ac:dyDescent="0.25">
      <c r="A637" s="75">
        <v>45927.5</v>
      </c>
    </row>
    <row r="638" spans="1:1" x14ac:dyDescent="0.25">
      <c r="A638" s="75">
        <v>45927.541666666701</v>
      </c>
    </row>
    <row r="639" spans="1:1" x14ac:dyDescent="0.25">
      <c r="A639" s="75">
        <v>45927.583333333299</v>
      </c>
    </row>
    <row r="640" spans="1:1" x14ac:dyDescent="0.25">
      <c r="A640" s="75">
        <v>45927.625</v>
      </c>
    </row>
    <row r="641" spans="1:1" x14ac:dyDescent="0.25">
      <c r="A641" s="75">
        <v>45927.666666666701</v>
      </c>
    </row>
    <row r="642" spans="1:1" x14ac:dyDescent="0.25">
      <c r="A642" s="75">
        <v>45927.708333333299</v>
      </c>
    </row>
    <row r="643" spans="1:1" x14ac:dyDescent="0.25">
      <c r="A643" s="75">
        <v>45927.75</v>
      </c>
    </row>
    <row r="644" spans="1:1" x14ac:dyDescent="0.25">
      <c r="A644" s="75">
        <v>45927.791666666701</v>
      </c>
    </row>
    <row r="645" spans="1:1" x14ac:dyDescent="0.25">
      <c r="A645" s="75">
        <v>45927.833333333299</v>
      </c>
    </row>
    <row r="646" spans="1:1" x14ac:dyDescent="0.25">
      <c r="A646" s="75">
        <v>45927.875</v>
      </c>
    </row>
    <row r="647" spans="1:1" x14ac:dyDescent="0.25">
      <c r="A647" s="75">
        <v>45927.916666666701</v>
      </c>
    </row>
    <row r="648" spans="1:1" x14ac:dyDescent="0.25">
      <c r="A648" s="75">
        <v>45927.958333333299</v>
      </c>
    </row>
    <row r="649" spans="1:1" x14ac:dyDescent="0.25">
      <c r="A649" s="75">
        <v>45928</v>
      </c>
    </row>
    <row r="650" spans="1:1" x14ac:dyDescent="0.25">
      <c r="A650" s="75">
        <v>45928.041666666701</v>
      </c>
    </row>
    <row r="651" spans="1:1" x14ac:dyDescent="0.25">
      <c r="A651" s="75">
        <v>45928.083333333299</v>
      </c>
    </row>
    <row r="652" spans="1:1" x14ac:dyDescent="0.25">
      <c r="A652" s="75">
        <v>45928.125</v>
      </c>
    </row>
    <row r="653" spans="1:1" x14ac:dyDescent="0.25">
      <c r="A653" s="75">
        <v>45928.166666666701</v>
      </c>
    </row>
    <row r="654" spans="1:1" x14ac:dyDescent="0.25">
      <c r="A654" s="75">
        <v>45928.208333333299</v>
      </c>
    </row>
    <row r="655" spans="1:1" x14ac:dyDescent="0.25">
      <c r="A655" s="75">
        <v>45928.25</v>
      </c>
    </row>
    <row r="656" spans="1:1" x14ac:dyDescent="0.25">
      <c r="A656" s="75">
        <v>45928.291666666701</v>
      </c>
    </row>
    <row r="657" spans="1:1" x14ac:dyDescent="0.25">
      <c r="A657" s="75">
        <v>45928.333333333299</v>
      </c>
    </row>
    <row r="658" spans="1:1" x14ac:dyDescent="0.25">
      <c r="A658" s="75">
        <v>45928.375</v>
      </c>
    </row>
    <row r="659" spans="1:1" x14ac:dyDescent="0.25">
      <c r="A659" s="75">
        <v>45928.416666666701</v>
      </c>
    </row>
    <row r="660" spans="1:1" x14ac:dyDescent="0.25">
      <c r="A660" s="75">
        <v>45928.458333333299</v>
      </c>
    </row>
    <row r="661" spans="1:1" x14ac:dyDescent="0.25">
      <c r="A661" s="75">
        <v>45928.5</v>
      </c>
    </row>
    <row r="662" spans="1:1" x14ac:dyDescent="0.25">
      <c r="A662" s="75">
        <v>45928.541666666701</v>
      </c>
    </row>
    <row r="663" spans="1:1" x14ac:dyDescent="0.25">
      <c r="A663" s="75">
        <v>45928.583333333299</v>
      </c>
    </row>
    <row r="664" spans="1:1" x14ac:dyDescent="0.25">
      <c r="A664" s="75">
        <v>45928.625</v>
      </c>
    </row>
    <row r="665" spans="1:1" x14ac:dyDescent="0.25">
      <c r="A665" s="75">
        <v>45928.666666666701</v>
      </c>
    </row>
    <row r="666" spans="1:1" x14ac:dyDescent="0.25">
      <c r="A666" s="75">
        <v>45928.708333333299</v>
      </c>
    </row>
    <row r="667" spans="1:1" x14ac:dyDescent="0.25">
      <c r="A667" s="75">
        <v>45928.75</v>
      </c>
    </row>
    <row r="668" spans="1:1" x14ac:dyDescent="0.25">
      <c r="A668" s="75">
        <v>45928.791666666701</v>
      </c>
    </row>
    <row r="669" spans="1:1" x14ac:dyDescent="0.25">
      <c r="A669" s="75">
        <v>45928.833333333299</v>
      </c>
    </row>
    <row r="670" spans="1:1" x14ac:dyDescent="0.25">
      <c r="A670" s="75">
        <v>45928.875</v>
      </c>
    </row>
    <row r="671" spans="1:1" x14ac:dyDescent="0.25">
      <c r="A671" s="75">
        <v>45928.916666666701</v>
      </c>
    </row>
    <row r="672" spans="1:1" x14ac:dyDescent="0.25">
      <c r="A672" s="75">
        <v>45928.958333333299</v>
      </c>
    </row>
    <row r="673" spans="1:1" x14ac:dyDescent="0.25">
      <c r="A673" s="75">
        <v>45929</v>
      </c>
    </row>
    <row r="674" spans="1:1" x14ac:dyDescent="0.25">
      <c r="A674" s="75">
        <v>45929.041666666701</v>
      </c>
    </row>
    <row r="675" spans="1:1" x14ac:dyDescent="0.25">
      <c r="A675" s="75">
        <v>45929.083333333299</v>
      </c>
    </row>
    <row r="676" spans="1:1" x14ac:dyDescent="0.25">
      <c r="A676" s="75">
        <v>45929.125</v>
      </c>
    </row>
    <row r="677" spans="1:1" x14ac:dyDescent="0.25">
      <c r="A677" s="75">
        <v>45929.166666666701</v>
      </c>
    </row>
    <row r="678" spans="1:1" x14ac:dyDescent="0.25">
      <c r="A678" s="75">
        <v>45929.208333333299</v>
      </c>
    </row>
    <row r="679" spans="1:1" x14ac:dyDescent="0.25">
      <c r="A679" s="75">
        <v>45929.25</v>
      </c>
    </row>
    <row r="680" spans="1:1" x14ac:dyDescent="0.25">
      <c r="A680" s="75">
        <v>45929.291666666701</v>
      </c>
    </row>
    <row r="681" spans="1:1" x14ac:dyDescent="0.25">
      <c r="A681" s="75">
        <v>45929.333333333299</v>
      </c>
    </row>
    <row r="682" spans="1:1" x14ac:dyDescent="0.25">
      <c r="A682" s="75">
        <v>45929.375</v>
      </c>
    </row>
    <row r="683" spans="1:1" x14ac:dyDescent="0.25">
      <c r="A683" s="75">
        <v>45929.416666666701</v>
      </c>
    </row>
    <row r="684" spans="1:1" x14ac:dyDescent="0.25">
      <c r="A684" s="75">
        <v>45929.458333333299</v>
      </c>
    </row>
    <row r="685" spans="1:1" x14ac:dyDescent="0.25">
      <c r="A685" s="75">
        <v>45929.5</v>
      </c>
    </row>
    <row r="686" spans="1:1" x14ac:dyDescent="0.25">
      <c r="A686" s="75">
        <v>45929.541666666701</v>
      </c>
    </row>
    <row r="687" spans="1:1" x14ac:dyDescent="0.25">
      <c r="A687" s="75">
        <v>45929.583333333299</v>
      </c>
    </row>
    <row r="688" spans="1:1" x14ac:dyDescent="0.25">
      <c r="A688" s="75">
        <v>45929.625</v>
      </c>
    </row>
    <row r="689" spans="1:1" x14ac:dyDescent="0.25">
      <c r="A689" s="75">
        <v>45929.666666666701</v>
      </c>
    </row>
    <row r="690" spans="1:1" x14ac:dyDescent="0.25">
      <c r="A690" s="75">
        <v>45929.708333333299</v>
      </c>
    </row>
    <row r="691" spans="1:1" x14ac:dyDescent="0.25">
      <c r="A691" s="75">
        <v>45929.75</v>
      </c>
    </row>
    <row r="692" spans="1:1" x14ac:dyDescent="0.25">
      <c r="A692" s="75">
        <v>45929.791666666701</v>
      </c>
    </row>
    <row r="693" spans="1:1" x14ac:dyDescent="0.25">
      <c r="A693" s="75">
        <v>45929.833333333299</v>
      </c>
    </row>
    <row r="694" spans="1:1" x14ac:dyDescent="0.25">
      <c r="A694" s="75">
        <v>45929.875</v>
      </c>
    </row>
    <row r="695" spans="1:1" x14ac:dyDescent="0.25">
      <c r="A695" s="75">
        <v>45929.916666666701</v>
      </c>
    </row>
    <row r="696" spans="1:1" x14ac:dyDescent="0.25">
      <c r="A696" s="75">
        <v>45929.958333333299</v>
      </c>
    </row>
    <row r="697" spans="1:1" x14ac:dyDescent="0.25">
      <c r="A697" s="75">
        <v>45930</v>
      </c>
    </row>
    <row r="698" spans="1:1" x14ac:dyDescent="0.25">
      <c r="A698" s="75">
        <v>45930.041666666701</v>
      </c>
    </row>
    <row r="699" spans="1:1" x14ac:dyDescent="0.25">
      <c r="A699" s="75">
        <v>45930.083333333299</v>
      </c>
    </row>
    <row r="700" spans="1:1" x14ac:dyDescent="0.25">
      <c r="A700" s="75">
        <v>45930.125</v>
      </c>
    </row>
    <row r="701" spans="1:1" x14ac:dyDescent="0.25">
      <c r="A701" s="75">
        <v>45930.166666666701</v>
      </c>
    </row>
    <row r="702" spans="1:1" x14ac:dyDescent="0.25">
      <c r="A702" s="75">
        <v>45930.208333333299</v>
      </c>
    </row>
    <row r="703" spans="1:1" x14ac:dyDescent="0.25">
      <c r="A703" s="75">
        <v>45930.25</v>
      </c>
    </row>
    <row r="704" spans="1:1" x14ac:dyDescent="0.25">
      <c r="A704" s="75">
        <v>45930.291666666701</v>
      </c>
    </row>
    <row r="705" spans="1:1" x14ac:dyDescent="0.25">
      <c r="A705" s="75">
        <v>45930.333333333299</v>
      </c>
    </row>
    <row r="706" spans="1:1" x14ac:dyDescent="0.25">
      <c r="A706" s="75">
        <v>45930.375</v>
      </c>
    </row>
    <row r="707" spans="1:1" x14ac:dyDescent="0.25">
      <c r="A707" s="75">
        <v>45930.416666666701</v>
      </c>
    </row>
    <row r="708" spans="1:1" x14ac:dyDescent="0.25">
      <c r="A708" s="75">
        <v>45930.458333333299</v>
      </c>
    </row>
    <row r="709" spans="1:1" x14ac:dyDescent="0.25">
      <c r="A709" s="75">
        <v>45930.5</v>
      </c>
    </row>
    <row r="710" spans="1:1" x14ac:dyDescent="0.25">
      <c r="A710" s="75">
        <v>45930.541666666701</v>
      </c>
    </row>
    <row r="711" spans="1:1" x14ac:dyDescent="0.25">
      <c r="A711" s="75">
        <v>45930.583333333299</v>
      </c>
    </row>
    <row r="712" spans="1:1" x14ac:dyDescent="0.25">
      <c r="A712" s="75">
        <v>45930.625</v>
      </c>
    </row>
    <row r="713" spans="1:1" x14ac:dyDescent="0.25">
      <c r="A713" s="75">
        <v>45930.666666666701</v>
      </c>
    </row>
    <row r="714" spans="1:1" x14ac:dyDescent="0.25">
      <c r="A714" s="75">
        <v>45930.708333333299</v>
      </c>
    </row>
    <row r="715" spans="1:1" x14ac:dyDescent="0.25">
      <c r="A715" s="75">
        <v>45930.75</v>
      </c>
    </row>
    <row r="716" spans="1:1" x14ac:dyDescent="0.25">
      <c r="A716" s="75">
        <v>45930.791666666701</v>
      </c>
    </row>
    <row r="717" spans="1:1" x14ac:dyDescent="0.25">
      <c r="A717" s="75">
        <v>45930.833333333299</v>
      </c>
    </row>
    <row r="718" spans="1:1" x14ac:dyDescent="0.25">
      <c r="A718" s="75">
        <v>45930.875</v>
      </c>
    </row>
    <row r="719" spans="1:1" x14ac:dyDescent="0.25">
      <c r="A719" s="75">
        <v>45930.916666666701</v>
      </c>
    </row>
    <row r="720" spans="1:1" x14ac:dyDescent="0.25">
      <c r="A720" s="75">
        <v>45930.958333333299</v>
      </c>
    </row>
    <row r="721" spans="1:1" x14ac:dyDescent="0.25">
      <c r="A721" s="75">
        <v>45931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641F-97CA-4CD8-9266-92644523D0BC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8.0997263275862093</v>
      </c>
      <c r="D2" s="60" t="s">
        <v>108</v>
      </c>
      <c r="E2" s="60" t="s">
        <v>258</v>
      </c>
      <c r="F2" s="75">
        <v>45901.041666666701</v>
      </c>
      <c r="G2" s="75">
        <v>45931</v>
      </c>
      <c r="H2" s="60">
        <v>6.89</v>
      </c>
      <c r="I2" s="60">
        <v>0.05</v>
      </c>
      <c r="J2" s="60">
        <v>53.45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8.2274115517241402</v>
      </c>
    </row>
    <row r="4" spans="1:12" x14ac:dyDescent="0.25">
      <c r="A4" s="75">
        <v>45901.125</v>
      </c>
      <c r="B4" s="60">
        <v>10.0535494827586</v>
      </c>
    </row>
    <row r="5" spans="1:12" x14ac:dyDescent="0.25">
      <c r="A5" s="75">
        <v>45901.166666666701</v>
      </c>
      <c r="B5" s="60">
        <v>2.3841589655172402</v>
      </c>
    </row>
    <row r="6" spans="1:12" x14ac:dyDescent="0.25">
      <c r="A6" s="75">
        <v>45901.208333333299</v>
      </c>
      <c r="B6" s="60">
        <v>10.2598125862069</v>
      </c>
    </row>
    <row r="7" spans="1:12" x14ac:dyDescent="0.25">
      <c r="A7" s="75">
        <v>45901.25</v>
      </c>
      <c r="B7" s="60">
        <v>10.534103672413799</v>
      </c>
    </row>
    <row r="8" spans="1:12" x14ac:dyDescent="0.25">
      <c r="A8" s="75">
        <v>45901.291666666701</v>
      </c>
      <c r="B8" s="60">
        <v>3.66623775862069</v>
      </c>
    </row>
    <row r="9" spans="1:12" x14ac:dyDescent="0.25">
      <c r="A9" s="75">
        <v>45901.333333333299</v>
      </c>
      <c r="B9" s="60">
        <v>13.2699577586207</v>
      </c>
    </row>
    <row r="10" spans="1:12" x14ac:dyDescent="0.25">
      <c r="A10" s="75">
        <v>45901.375</v>
      </c>
      <c r="B10" s="60">
        <v>12.433246379310299</v>
      </c>
    </row>
    <row r="11" spans="1:12" x14ac:dyDescent="0.25">
      <c r="A11" s="75">
        <v>45901.416666666701</v>
      </c>
      <c r="B11" s="60">
        <v>16.453859655172401</v>
      </c>
    </row>
    <row r="12" spans="1:12" x14ac:dyDescent="0.25">
      <c r="A12" s="75">
        <v>45901.458333333299</v>
      </c>
      <c r="B12" s="60">
        <v>14.086127586206899</v>
      </c>
    </row>
    <row r="13" spans="1:12" x14ac:dyDescent="0.25">
      <c r="A13" s="75">
        <v>45901.5</v>
      </c>
      <c r="B13" s="60">
        <v>9.5942274137930994</v>
      </c>
    </row>
    <row r="14" spans="1:12" x14ac:dyDescent="0.25">
      <c r="A14" s="75">
        <v>45901.541666666701</v>
      </c>
      <c r="B14" s="60">
        <v>5.6078177586206897</v>
      </c>
    </row>
    <row r="15" spans="1:12" x14ac:dyDescent="0.25">
      <c r="A15" s="75">
        <v>45901.583333333299</v>
      </c>
      <c r="B15" s="60">
        <v>3.2884967413793098</v>
      </c>
    </row>
    <row r="16" spans="1:12" x14ac:dyDescent="0.25">
      <c r="A16" s="75">
        <v>45901.625</v>
      </c>
      <c r="B16" s="60">
        <v>1.5663260689655201</v>
      </c>
    </row>
    <row r="17" spans="1:2" x14ac:dyDescent="0.25">
      <c r="A17" s="75">
        <v>45901.666666666701</v>
      </c>
      <c r="B17" s="60">
        <v>3.98691965517241</v>
      </c>
    </row>
    <row r="18" spans="1:2" x14ac:dyDescent="0.25">
      <c r="A18" s="75">
        <v>45901.708333333299</v>
      </c>
      <c r="B18" s="60">
        <v>2.3993737931034498</v>
      </c>
    </row>
    <row r="19" spans="1:2" x14ac:dyDescent="0.25">
      <c r="A19" s="75">
        <v>45901.75</v>
      </c>
      <c r="B19" s="60">
        <v>2.7891575862068998</v>
      </c>
    </row>
    <row r="20" spans="1:2" x14ac:dyDescent="0.25">
      <c r="A20" s="75">
        <v>45901.791666666701</v>
      </c>
      <c r="B20" s="60">
        <v>3.4545498275862099</v>
      </c>
    </row>
    <row r="21" spans="1:2" x14ac:dyDescent="0.25">
      <c r="A21" s="75">
        <v>45901.833333333299</v>
      </c>
      <c r="B21" s="60">
        <v>3.8346112413793101</v>
      </c>
    </row>
    <row r="22" spans="1:2" x14ac:dyDescent="0.25">
      <c r="A22" s="75">
        <v>45901.875</v>
      </c>
      <c r="B22" s="60">
        <v>3.1531261793103398</v>
      </c>
    </row>
    <row r="23" spans="1:2" x14ac:dyDescent="0.25">
      <c r="A23" s="75">
        <v>45901.916666666701</v>
      </c>
      <c r="B23" s="60">
        <v>4.6742317758620704</v>
      </c>
    </row>
    <row r="24" spans="1:2" x14ac:dyDescent="0.25">
      <c r="A24" s="75">
        <v>45901.958333333299</v>
      </c>
      <c r="B24" s="60">
        <v>4.06136359137931</v>
      </c>
    </row>
    <row r="25" spans="1:2" x14ac:dyDescent="0.25">
      <c r="A25" s="75">
        <v>45902</v>
      </c>
      <c r="B25" s="60">
        <v>4.1758363258620701</v>
      </c>
    </row>
    <row r="26" spans="1:2" x14ac:dyDescent="0.25">
      <c r="A26" s="75">
        <v>45902.041666666701</v>
      </c>
      <c r="B26" s="60">
        <v>10.6128437931034</v>
      </c>
    </row>
    <row r="27" spans="1:2" x14ac:dyDescent="0.25">
      <c r="A27" s="75">
        <v>45902.083333333299</v>
      </c>
      <c r="B27" s="60">
        <v>3.75731965517241</v>
      </c>
    </row>
    <row r="28" spans="1:2" x14ac:dyDescent="0.25">
      <c r="A28" s="75">
        <v>45902.125</v>
      </c>
      <c r="B28" s="60">
        <v>0.89337675862068999</v>
      </c>
    </row>
    <row r="29" spans="1:2" x14ac:dyDescent="0.25">
      <c r="A29" s="75">
        <v>45902.166666666701</v>
      </c>
      <c r="B29" s="60">
        <v>0.37713252241379303</v>
      </c>
    </row>
    <row r="30" spans="1:2" x14ac:dyDescent="0.25">
      <c r="A30" s="75">
        <v>45902.208333333299</v>
      </c>
      <c r="B30" s="60">
        <v>0.56530678103448295</v>
      </c>
    </row>
    <row r="31" spans="1:2" x14ac:dyDescent="0.25">
      <c r="A31" s="75">
        <v>45902.25</v>
      </c>
      <c r="B31" s="60">
        <v>2.46774431034483</v>
      </c>
    </row>
    <row r="32" spans="1:2" x14ac:dyDescent="0.25">
      <c r="A32" s="75">
        <v>45902.291666666701</v>
      </c>
      <c r="B32" s="60">
        <v>2.5860702758620699</v>
      </c>
    </row>
    <row r="33" spans="1:2" x14ac:dyDescent="0.25">
      <c r="A33" s="75">
        <v>45902.333333333299</v>
      </c>
      <c r="B33" s="60">
        <v>11.818265689655201</v>
      </c>
    </row>
    <row r="34" spans="1:2" x14ac:dyDescent="0.25">
      <c r="A34" s="75">
        <v>45902.375</v>
      </c>
      <c r="B34" s="60">
        <v>10.744004310344801</v>
      </c>
    </row>
    <row r="35" spans="1:2" x14ac:dyDescent="0.25">
      <c r="A35" s="75">
        <v>45902.416666666701</v>
      </c>
      <c r="B35" s="60">
        <v>14.624466551724099</v>
      </c>
    </row>
    <row r="36" spans="1:2" x14ac:dyDescent="0.25">
      <c r="A36" s="75">
        <v>45902.458333333299</v>
      </c>
      <c r="B36" s="60">
        <v>16.595888793103502</v>
      </c>
    </row>
    <row r="37" spans="1:2" x14ac:dyDescent="0.25">
      <c r="A37" s="75">
        <v>45902.5</v>
      </c>
      <c r="B37" s="60">
        <v>17.545876034482799</v>
      </c>
    </row>
    <row r="38" spans="1:2" x14ac:dyDescent="0.25">
      <c r="A38" s="75">
        <v>45902.541666666701</v>
      </c>
      <c r="B38" s="60">
        <v>14.2151425862069</v>
      </c>
    </row>
    <row r="39" spans="1:2" x14ac:dyDescent="0.25">
      <c r="A39" s="75">
        <v>45902.583333333299</v>
      </c>
      <c r="B39" s="60">
        <v>17.620559827586199</v>
      </c>
    </row>
    <row r="40" spans="1:2" x14ac:dyDescent="0.25">
      <c r="A40" s="75">
        <v>45902.625</v>
      </c>
      <c r="B40" s="60">
        <v>26.858666206896601</v>
      </c>
    </row>
    <row r="41" spans="1:2" x14ac:dyDescent="0.25">
      <c r="A41" s="75">
        <v>45902.666666666701</v>
      </c>
      <c r="B41" s="60">
        <v>23.296174310344799</v>
      </c>
    </row>
    <row r="42" spans="1:2" x14ac:dyDescent="0.25">
      <c r="A42" s="75">
        <v>45902.708333333299</v>
      </c>
      <c r="B42" s="60">
        <v>12.1164979310345</v>
      </c>
    </row>
    <row r="43" spans="1:2" x14ac:dyDescent="0.25">
      <c r="A43" s="75">
        <v>45902.75</v>
      </c>
      <c r="B43" s="60">
        <v>10.790422931034501</v>
      </c>
    </row>
    <row r="44" spans="1:2" x14ac:dyDescent="0.25">
      <c r="A44" s="75">
        <v>45902.791666666701</v>
      </c>
      <c r="B44" s="60">
        <v>3.7915163793103499</v>
      </c>
    </row>
    <row r="45" spans="1:2" x14ac:dyDescent="0.25">
      <c r="A45" s="75">
        <v>45902.833333333299</v>
      </c>
      <c r="B45" s="60">
        <v>3.1611130120689701</v>
      </c>
    </row>
    <row r="46" spans="1:2" x14ac:dyDescent="0.25">
      <c r="A46" s="75">
        <v>45902.875</v>
      </c>
      <c r="B46" s="60">
        <v>2.5127561034482802</v>
      </c>
    </row>
    <row r="47" spans="1:2" x14ac:dyDescent="0.25">
      <c r="A47" s="75">
        <v>45902.916666666701</v>
      </c>
      <c r="B47" s="60">
        <v>8.8867987413793106</v>
      </c>
    </row>
    <row r="48" spans="1:2" x14ac:dyDescent="0.25">
      <c r="A48" s="75">
        <v>45902.958333333299</v>
      </c>
      <c r="B48" s="60">
        <v>10.6976927586207</v>
      </c>
    </row>
    <row r="49" spans="1:2" x14ac:dyDescent="0.25">
      <c r="A49" s="75">
        <v>45903</v>
      </c>
      <c r="B49" s="60">
        <v>10.269212844827599</v>
      </c>
    </row>
    <row r="50" spans="1:2" x14ac:dyDescent="0.25">
      <c r="A50" s="75">
        <v>45903.041666666701</v>
      </c>
      <c r="B50" s="60">
        <v>2.5191667241379299</v>
      </c>
    </row>
    <row r="51" spans="1:2" x14ac:dyDescent="0.25">
      <c r="A51" s="75">
        <v>45903.083333333299</v>
      </c>
      <c r="B51" s="60">
        <v>0.98627072413793104</v>
      </c>
    </row>
    <row r="52" spans="1:2" x14ac:dyDescent="0.25">
      <c r="A52" s="75">
        <v>45903.125</v>
      </c>
      <c r="B52" s="60">
        <v>6.2147872413793097</v>
      </c>
    </row>
    <row r="53" spans="1:2" x14ac:dyDescent="0.25">
      <c r="A53" s="75">
        <v>45903.166666666701</v>
      </c>
      <c r="B53" s="60">
        <v>2.0655215517241401</v>
      </c>
    </row>
    <row r="54" spans="1:2" x14ac:dyDescent="0.25">
      <c r="A54" s="75">
        <v>45903.208333333299</v>
      </c>
      <c r="B54" s="60">
        <v>1.83697037931034</v>
      </c>
    </row>
    <row r="55" spans="1:2" x14ac:dyDescent="0.25">
      <c r="A55" s="75">
        <v>45903.25</v>
      </c>
      <c r="B55" s="60">
        <v>1.08445636206897</v>
      </c>
    </row>
    <row r="56" spans="1:2" x14ac:dyDescent="0.25">
      <c r="A56" s="75">
        <v>45903.291666666701</v>
      </c>
      <c r="B56" s="60">
        <v>0.293145931034483</v>
      </c>
    </row>
    <row r="57" spans="1:2" x14ac:dyDescent="0.25">
      <c r="A57" s="75">
        <v>45903.333333333299</v>
      </c>
      <c r="B57" s="60">
        <v>0.52045721379310395</v>
      </c>
    </row>
    <row r="58" spans="1:2" x14ac:dyDescent="0.25">
      <c r="A58" s="75">
        <v>45903.375</v>
      </c>
      <c r="B58" s="60">
        <v>0.62272437931034497</v>
      </c>
    </row>
    <row r="59" spans="1:2" x14ac:dyDescent="0.25">
      <c r="A59" s="75">
        <v>45903.416666666701</v>
      </c>
      <c r="B59" s="60">
        <v>0.57136346551724104</v>
      </c>
    </row>
    <row r="60" spans="1:2" x14ac:dyDescent="0.25">
      <c r="A60" s="75">
        <v>45903.458333333299</v>
      </c>
      <c r="B60" s="60">
        <v>3.96469379310345</v>
      </c>
    </row>
    <row r="61" spans="1:2" x14ac:dyDescent="0.25">
      <c r="A61" s="75">
        <v>45903.5</v>
      </c>
      <c r="B61" s="60">
        <v>5.65248068965517</v>
      </c>
    </row>
    <row r="62" spans="1:2" x14ac:dyDescent="0.25">
      <c r="A62" s="75">
        <v>45903.541666666701</v>
      </c>
      <c r="B62" s="60">
        <v>5.8326358620689698</v>
      </c>
    </row>
    <row r="63" spans="1:2" x14ac:dyDescent="0.25">
      <c r="A63" s="75">
        <v>45903.583333333299</v>
      </c>
      <c r="B63" s="60">
        <v>5.6696362068965502</v>
      </c>
    </row>
    <row r="64" spans="1:2" x14ac:dyDescent="0.25">
      <c r="A64" s="75">
        <v>45903.625</v>
      </c>
      <c r="B64" s="60">
        <v>4.414955</v>
      </c>
    </row>
    <row r="65" spans="1:2" x14ac:dyDescent="0.25">
      <c r="A65" s="75">
        <v>45903.666666666701</v>
      </c>
      <c r="B65" s="60">
        <v>2.6832625551724099</v>
      </c>
    </row>
    <row r="66" spans="1:2" x14ac:dyDescent="0.25">
      <c r="A66" s="75">
        <v>45903.708333333299</v>
      </c>
      <c r="B66" s="60">
        <v>3.69143637931034</v>
      </c>
    </row>
    <row r="67" spans="1:2" x14ac:dyDescent="0.25">
      <c r="A67" s="75">
        <v>45903.75</v>
      </c>
      <c r="B67" s="60">
        <v>3.66940379310345</v>
      </c>
    </row>
    <row r="68" spans="1:2" x14ac:dyDescent="0.25">
      <c r="A68" s="75">
        <v>45903.791666666701</v>
      </c>
      <c r="B68" s="60">
        <v>1.78504525862069</v>
      </c>
    </row>
    <row r="69" spans="1:2" x14ac:dyDescent="0.25">
      <c r="A69" s="75">
        <v>45903.833333333299</v>
      </c>
      <c r="B69" s="60">
        <v>2.4680037413793099</v>
      </c>
    </row>
    <row r="70" spans="1:2" x14ac:dyDescent="0.25">
      <c r="A70" s="75">
        <v>45903.875</v>
      </c>
      <c r="B70" s="60">
        <v>1.9235121206896599</v>
      </c>
    </row>
    <row r="71" spans="1:2" x14ac:dyDescent="0.25">
      <c r="A71" s="75">
        <v>45903.916666666701</v>
      </c>
      <c r="B71" s="60">
        <v>2.56127275862069</v>
      </c>
    </row>
    <row r="72" spans="1:2" x14ac:dyDescent="0.25">
      <c r="A72" s="75">
        <v>45903.958333333299</v>
      </c>
      <c r="B72" s="60">
        <v>4.33897465517241</v>
      </c>
    </row>
    <row r="73" spans="1:2" x14ac:dyDescent="0.25">
      <c r="A73" s="75">
        <v>45904</v>
      </c>
      <c r="B73" s="60">
        <v>4.2031513275862098</v>
      </c>
    </row>
    <row r="74" spans="1:2" x14ac:dyDescent="0.25">
      <c r="A74" s="75">
        <v>45904.041666666701</v>
      </c>
      <c r="B74" s="60">
        <v>4.7541274879310302</v>
      </c>
    </row>
    <row r="75" spans="1:2" x14ac:dyDescent="0.25">
      <c r="A75" s="75">
        <v>45904.083333333299</v>
      </c>
      <c r="B75" s="60">
        <v>3.4040870862068999</v>
      </c>
    </row>
    <row r="76" spans="1:2" x14ac:dyDescent="0.25">
      <c r="A76" s="75">
        <v>45904.125</v>
      </c>
      <c r="B76" s="60">
        <v>8.157565</v>
      </c>
    </row>
    <row r="77" spans="1:2" x14ac:dyDescent="0.25">
      <c r="A77" s="75">
        <v>45904.166666666701</v>
      </c>
      <c r="B77" s="60">
        <v>1.3756154310344799</v>
      </c>
    </row>
    <row r="78" spans="1:2" x14ac:dyDescent="0.25">
      <c r="A78" s="75">
        <v>45904.208333333299</v>
      </c>
      <c r="B78" s="60">
        <v>0.33005774137930999</v>
      </c>
    </row>
    <row r="79" spans="1:2" x14ac:dyDescent="0.25">
      <c r="A79" s="75">
        <v>45904.25</v>
      </c>
      <c r="B79" s="60">
        <v>1.6844598275862099</v>
      </c>
    </row>
    <row r="80" spans="1:2" x14ac:dyDescent="0.25">
      <c r="A80" s="75">
        <v>45904.291666666701</v>
      </c>
      <c r="B80" s="60">
        <v>1.0486057241379301</v>
      </c>
    </row>
    <row r="81" spans="1:2" x14ac:dyDescent="0.25">
      <c r="A81" s="75">
        <v>45904.333333333299</v>
      </c>
      <c r="B81" s="60">
        <v>0.37211581034482799</v>
      </c>
    </row>
    <row r="82" spans="1:2" x14ac:dyDescent="0.25">
      <c r="A82" s="75">
        <v>45904.375</v>
      </c>
      <c r="B82" s="60">
        <v>0.43268716724137901</v>
      </c>
    </row>
    <row r="83" spans="1:2" x14ac:dyDescent="0.25">
      <c r="A83" s="75">
        <v>45904.416666666701</v>
      </c>
      <c r="B83" s="60">
        <v>0.52502363793103402</v>
      </c>
    </row>
    <row r="84" spans="1:2" x14ac:dyDescent="0.25">
      <c r="A84" s="75">
        <v>45904.458333333299</v>
      </c>
      <c r="B84" s="60">
        <v>6.7126240034482798</v>
      </c>
    </row>
    <row r="85" spans="1:2" x14ac:dyDescent="0.25">
      <c r="A85" s="75">
        <v>45904.5</v>
      </c>
      <c r="B85" s="60">
        <v>6.2963720189655197</v>
      </c>
    </row>
    <row r="86" spans="1:2" x14ac:dyDescent="0.25">
      <c r="A86" s="75">
        <v>45904.541666666701</v>
      </c>
      <c r="B86" s="60">
        <v>4.29285431034483</v>
      </c>
    </row>
    <row r="87" spans="1:2" x14ac:dyDescent="0.25">
      <c r="A87" s="75">
        <v>45904.583333333299</v>
      </c>
      <c r="B87" s="60">
        <v>1.85397970689655</v>
      </c>
    </row>
    <row r="88" spans="1:2" x14ac:dyDescent="0.25">
      <c r="A88" s="75">
        <v>45904.625</v>
      </c>
      <c r="B88" s="60">
        <v>2.03061982758621</v>
      </c>
    </row>
    <row r="89" spans="1:2" x14ac:dyDescent="0.25">
      <c r="A89" s="75">
        <v>45904.666666666701</v>
      </c>
      <c r="B89" s="60">
        <v>1.3263415000000001</v>
      </c>
    </row>
    <row r="90" spans="1:2" x14ac:dyDescent="0.25">
      <c r="A90" s="75">
        <v>45904.708333333299</v>
      </c>
      <c r="B90" s="60">
        <v>3.4000149999999998</v>
      </c>
    </row>
    <row r="91" spans="1:2" x14ac:dyDescent="0.25">
      <c r="A91" s="75">
        <v>45904.75</v>
      </c>
      <c r="B91" s="60">
        <v>2.1976555172413801</v>
      </c>
    </row>
    <row r="92" spans="1:2" x14ac:dyDescent="0.25">
      <c r="A92" s="75">
        <v>45904.791666666701</v>
      </c>
      <c r="B92" s="60">
        <v>1.8835865517241399</v>
      </c>
    </row>
    <row r="93" spans="1:2" x14ac:dyDescent="0.25">
      <c r="A93" s="75">
        <v>45904.833333333299</v>
      </c>
      <c r="B93" s="60">
        <v>5.2450799999999997</v>
      </c>
    </row>
    <row r="94" spans="1:2" x14ac:dyDescent="0.25">
      <c r="A94" s="75">
        <v>45904.875</v>
      </c>
      <c r="B94" s="60">
        <v>10.131928103448301</v>
      </c>
    </row>
    <row r="95" spans="1:2" x14ac:dyDescent="0.25">
      <c r="A95" s="75">
        <v>45904.916666666701</v>
      </c>
      <c r="B95" s="60">
        <v>5.7107560344827597</v>
      </c>
    </row>
    <row r="96" spans="1:2" x14ac:dyDescent="0.25">
      <c r="A96" s="75">
        <v>45904.958333333299</v>
      </c>
      <c r="B96" s="60">
        <v>6.0499820862069003</v>
      </c>
    </row>
    <row r="97" spans="1:2" x14ac:dyDescent="0.25">
      <c r="A97" s="75">
        <v>45905</v>
      </c>
      <c r="B97" s="60">
        <v>7.6672634482758601</v>
      </c>
    </row>
    <row r="98" spans="1:2" x14ac:dyDescent="0.25">
      <c r="A98" s="75">
        <v>45905.041666666701</v>
      </c>
      <c r="B98" s="60">
        <v>5.8048872017241404</v>
      </c>
    </row>
    <row r="99" spans="1:2" x14ac:dyDescent="0.25">
      <c r="A99" s="75">
        <v>45905.083333333299</v>
      </c>
      <c r="B99" s="60">
        <v>2.2706758448275899</v>
      </c>
    </row>
    <row r="100" spans="1:2" x14ac:dyDescent="0.25">
      <c r="A100" s="75">
        <v>45905.125</v>
      </c>
      <c r="B100" s="60">
        <v>1.44927806896552</v>
      </c>
    </row>
    <row r="101" spans="1:2" x14ac:dyDescent="0.25">
      <c r="A101" s="75">
        <v>45905.166666666701</v>
      </c>
      <c r="B101" s="60">
        <v>0.44698927586206899</v>
      </c>
    </row>
    <row r="102" spans="1:2" x14ac:dyDescent="0.25">
      <c r="A102" s="75">
        <v>45905.208333333299</v>
      </c>
      <c r="B102" s="60">
        <v>0.49269789655172402</v>
      </c>
    </row>
    <row r="103" spans="1:2" x14ac:dyDescent="0.25">
      <c r="A103" s="75">
        <v>45905.25</v>
      </c>
      <c r="B103" s="60">
        <v>0.363367413793103</v>
      </c>
    </row>
    <row r="104" spans="1:2" x14ac:dyDescent="0.25">
      <c r="A104" s="75">
        <v>45905.291666666701</v>
      </c>
      <c r="B104" s="60">
        <v>0.45418747068965498</v>
      </c>
    </row>
    <row r="105" spans="1:2" x14ac:dyDescent="0.25">
      <c r="A105" s="75">
        <v>45905.333333333299</v>
      </c>
      <c r="B105" s="60">
        <v>5.1922862068965498</v>
      </c>
    </row>
    <row r="106" spans="1:2" x14ac:dyDescent="0.25">
      <c r="A106" s="75">
        <v>45905.375</v>
      </c>
      <c r="B106" s="60">
        <v>7.4920356896551699</v>
      </c>
    </row>
    <row r="107" spans="1:2" x14ac:dyDescent="0.25">
      <c r="A107" s="75">
        <v>45905.416666666701</v>
      </c>
      <c r="B107" s="60">
        <v>6.7956441379310402</v>
      </c>
    </row>
    <row r="108" spans="1:2" x14ac:dyDescent="0.25">
      <c r="A108" s="75">
        <v>45905.458333333299</v>
      </c>
      <c r="B108" s="60">
        <v>6.1575365517241396</v>
      </c>
    </row>
    <row r="109" spans="1:2" x14ac:dyDescent="0.25">
      <c r="A109" s="75">
        <v>45905.5</v>
      </c>
      <c r="B109" s="60">
        <v>4.7080275862069003</v>
      </c>
    </row>
    <row r="110" spans="1:2" x14ac:dyDescent="0.25">
      <c r="A110" s="75">
        <v>45905.541666666701</v>
      </c>
      <c r="B110" s="60">
        <v>3.6553089655172402</v>
      </c>
    </row>
    <row r="111" spans="1:2" x14ac:dyDescent="0.25">
      <c r="A111" s="75">
        <v>45905.583333333299</v>
      </c>
      <c r="B111" s="60">
        <v>3.6065939655172401</v>
      </c>
    </row>
    <row r="112" spans="1:2" x14ac:dyDescent="0.25">
      <c r="A112" s="75">
        <v>45905.625</v>
      </c>
      <c r="B112" s="60">
        <v>6.6511722413793102</v>
      </c>
    </row>
    <row r="113" spans="1:2" x14ac:dyDescent="0.25">
      <c r="A113" s="75">
        <v>45905.666666666701</v>
      </c>
      <c r="B113" s="60">
        <v>3.4124236206896499</v>
      </c>
    </row>
    <row r="114" spans="1:2" x14ac:dyDescent="0.25">
      <c r="A114" s="75">
        <v>45905.708333333299</v>
      </c>
      <c r="B114" s="60">
        <v>3.9859541379310399</v>
      </c>
    </row>
    <row r="115" spans="1:2" x14ac:dyDescent="0.25">
      <c r="A115" s="75">
        <v>45905.75</v>
      </c>
      <c r="B115" s="60">
        <v>5.3138396551724201</v>
      </c>
    </row>
    <row r="116" spans="1:2" x14ac:dyDescent="0.25">
      <c r="A116" s="75">
        <v>45905.791666666701</v>
      </c>
      <c r="B116" s="60">
        <v>6.1331263793103501</v>
      </c>
    </row>
    <row r="117" spans="1:2" x14ac:dyDescent="0.25">
      <c r="A117" s="75">
        <v>45905.833333333299</v>
      </c>
      <c r="B117" s="60">
        <v>7.5387025862068997</v>
      </c>
    </row>
    <row r="118" spans="1:2" x14ac:dyDescent="0.25">
      <c r="A118" s="75">
        <v>45905.875</v>
      </c>
      <c r="B118" s="60">
        <v>7.8975367241379297</v>
      </c>
    </row>
    <row r="119" spans="1:2" x14ac:dyDescent="0.25">
      <c r="A119" s="75">
        <v>45905.916666666701</v>
      </c>
      <c r="B119" s="60">
        <v>12.192034655172399</v>
      </c>
    </row>
    <row r="120" spans="1:2" x14ac:dyDescent="0.25">
      <c r="A120" s="75">
        <v>45905.958333333299</v>
      </c>
      <c r="B120" s="60">
        <v>10.084935344827599</v>
      </c>
    </row>
    <row r="121" spans="1:2" x14ac:dyDescent="0.25">
      <c r="A121" s="75">
        <v>45906</v>
      </c>
      <c r="B121" s="60">
        <v>16.419824137930998</v>
      </c>
    </row>
    <row r="122" spans="1:2" x14ac:dyDescent="0.25">
      <c r="A122" s="75">
        <v>45906.041666666701</v>
      </c>
      <c r="B122" s="60">
        <v>11.0636793448276</v>
      </c>
    </row>
    <row r="123" spans="1:2" x14ac:dyDescent="0.25">
      <c r="A123" s="75">
        <v>45906.083333333299</v>
      </c>
      <c r="B123" s="60">
        <v>15.5234060344828</v>
      </c>
    </row>
    <row r="124" spans="1:2" x14ac:dyDescent="0.25">
      <c r="A124" s="75">
        <v>45906.125</v>
      </c>
      <c r="B124" s="60">
        <v>13.5108910344828</v>
      </c>
    </row>
    <row r="125" spans="1:2" x14ac:dyDescent="0.25">
      <c r="A125" s="75">
        <v>45906.166666666701</v>
      </c>
      <c r="B125" s="60">
        <v>19.915147068965499</v>
      </c>
    </row>
    <row r="126" spans="1:2" x14ac:dyDescent="0.25">
      <c r="A126" s="75">
        <v>45906.208333333299</v>
      </c>
      <c r="B126" s="60">
        <v>6.9260160344827604</v>
      </c>
    </row>
    <row r="127" spans="1:2" x14ac:dyDescent="0.25">
      <c r="A127" s="75">
        <v>45906.25</v>
      </c>
      <c r="B127" s="60">
        <v>4.2498351724137899</v>
      </c>
    </row>
    <row r="128" spans="1:2" x14ac:dyDescent="0.25">
      <c r="A128" s="75">
        <v>45906.291666666701</v>
      </c>
      <c r="B128" s="60">
        <v>2.8524574137931</v>
      </c>
    </row>
    <row r="129" spans="1:2" x14ac:dyDescent="0.25">
      <c r="A129" s="75">
        <v>45906.333333333299</v>
      </c>
      <c r="B129" s="60">
        <v>3.1104375862069</v>
      </c>
    </row>
    <row r="130" spans="1:2" x14ac:dyDescent="0.25">
      <c r="A130" s="75">
        <v>45906.375</v>
      </c>
      <c r="B130" s="60">
        <v>18.903594137931002</v>
      </c>
    </row>
    <row r="131" spans="1:2" x14ac:dyDescent="0.25">
      <c r="A131" s="75">
        <v>45906.416666666701</v>
      </c>
      <c r="B131" s="60">
        <v>20.0629103448276</v>
      </c>
    </row>
    <row r="132" spans="1:2" x14ac:dyDescent="0.25">
      <c r="A132" s="75">
        <v>45906.458333333299</v>
      </c>
      <c r="B132" s="60">
        <v>12.7895974137931</v>
      </c>
    </row>
    <row r="133" spans="1:2" x14ac:dyDescent="0.25">
      <c r="A133" s="75">
        <v>45906.5</v>
      </c>
      <c r="B133" s="60">
        <v>16.2423560344828</v>
      </c>
    </row>
    <row r="134" spans="1:2" x14ac:dyDescent="0.25">
      <c r="A134" s="75">
        <v>45906.541666666701</v>
      </c>
      <c r="B134" s="60">
        <v>18.7218248275862</v>
      </c>
    </row>
    <row r="135" spans="1:2" x14ac:dyDescent="0.25">
      <c r="A135" s="75">
        <v>45906.583333333299</v>
      </c>
      <c r="B135" s="60">
        <v>20.334580862069</v>
      </c>
    </row>
    <row r="136" spans="1:2" x14ac:dyDescent="0.25">
      <c r="A136" s="75">
        <v>45906.625</v>
      </c>
      <c r="B136" s="60">
        <v>12.066373103448299</v>
      </c>
    </row>
    <row r="137" spans="1:2" x14ac:dyDescent="0.25">
      <c r="A137" s="75">
        <v>45906.666666666701</v>
      </c>
      <c r="B137" s="60">
        <v>10.0910577586207</v>
      </c>
    </row>
    <row r="138" spans="1:2" x14ac:dyDescent="0.25">
      <c r="A138" s="75">
        <v>45906.708333333299</v>
      </c>
      <c r="B138" s="60">
        <v>11.3528817241379</v>
      </c>
    </row>
    <row r="139" spans="1:2" x14ac:dyDescent="0.25">
      <c r="A139" s="75">
        <v>45906.75</v>
      </c>
      <c r="B139" s="60">
        <v>10.717050862069</v>
      </c>
    </row>
    <row r="140" spans="1:2" x14ac:dyDescent="0.25">
      <c r="A140" s="75">
        <v>45906.791666666701</v>
      </c>
      <c r="B140" s="60">
        <v>7.0345036206896596</v>
      </c>
    </row>
    <row r="141" spans="1:2" x14ac:dyDescent="0.25">
      <c r="A141" s="75">
        <v>45906.833333333299</v>
      </c>
      <c r="B141" s="60">
        <v>8.4567712068965495</v>
      </c>
    </row>
    <row r="142" spans="1:2" x14ac:dyDescent="0.25">
      <c r="A142" s="75">
        <v>45906.875</v>
      </c>
      <c r="B142" s="60">
        <v>7.6268801724137898</v>
      </c>
    </row>
    <row r="143" spans="1:2" x14ac:dyDescent="0.25">
      <c r="A143" s="75">
        <v>45906.916666666701</v>
      </c>
      <c r="B143" s="60">
        <v>4.50286482758621</v>
      </c>
    </row>
    <row r="144" spans="1:2" x14ac:dyDescent="0.25">
      <c r="A144" s="75">
        <v>45906.958333333299</v>
      </c>
      <c r="B144" s="60">
        <v>6.0639429310344797</v>
      </c>
    </row>
    <row r="145" spans="1:2" x14ac:dyDescent="0.25">
      <c r="A145" s="75">
        <v>45907</v>
      </c>
      <c r="B145" s="60">
        <v>6.4484994827586197</v>
      </c>
    </row>
    <row r="146" spans="1:2" x14ac:dyDescent="0.25">
      <c r="A146" s="75">
        <v>45907.041666666701</v>
      </c>
      <c r="B146" s="60">
        <v>8.4107852631578908</v>
      </c>
    </row>
    <row r="147" spans="1:2" x14ac:dyDescent="0.25">
      <c r="A147" s="75">
        <v>45907.083333333299</v>
      </c>
      <c r="B147" s="60">
        <v>9.2290156666666707</v>
      </c>
    </row>
    <row r="148" spans="1:2" x14ac:dyDescent="0.25">
      <c r="A148" s="75">
        <v>45907.125</v>
      </c>
      <c r="B148" s="60">
        <v>6.6948625862068996</v>
      </c>
    </row>
    <row r="149" spans="1:2" x14ac:dyDescent="0.25">
      <c r="A149" s="75">
        <v>45907.166666666701</v>
      </c>
      <c r="B149" s="60">
        <v>11.4131910344828</v>
      </c>
    </row>
    <row r="150" spans="1:2" x14ac:dyDescent="0.25">
      <c r="A150" s="75">
        <v>45907.208333333299</v>
      </c>
      <c r="B150" s="60">
        <v>9.41288034482759</v>
      </c>
    </row>
    <row r="151" spans="1:2" x14ac:dyDescent="0.25">
      <c r="A151" s="75">
        <v>45907.25</v>
      </c>
      <c r="B151" s="60">
        <v>8.0263063793103395</v>
      </c>
    </row>
    <row r="152" spans="1:2" x14ac:dyDescent="0.25">
      <c r="A152" s="75">
        <v>45907.291666666701</v>
      </c>
      <c r="B152" s="60">
        <v>6.9741975862069001</v>
      </c>
    </row>
    <row r="153" spans="1:2" x14ac:dyDescent="0.25">
      <c r="A153" s="75">
        <v>45907.333333333299</v>
      </c>
      <c r="B153" s="60">
        <v>8.8008931034482796</v>
      </c>
    </row>
    <row r="154" spans="1:2" x14ac:dyDescent="0.25">
      <c r="A154" s="75">
        <v>45907.375</v>
      </c>
      <c r="B154" s="60">
        <v>11.9933005172414</v>
      </c>
    </row>
    <row r="155" spans="1:2" x14ac:dyDescent="0.25">
      <c r="A155" s="75">
        <v>45907.416666666701</v>
      </c>
      <c r="B155" s="60">
        <v>8.4941605172413794</v>
      </c>
    </row>
    <row r="156" spans="1:2" x14ac:dyDescent="0.25">
      <c r="A156" s="75">
        <v>45907.458333333299</v>
      </c>
      <c r="B156" s="60">
        <v>11.2868582758621</v>
      </c>
    </row>
    <row r="157" spans="1:2" x14ac:dyDescent="0.25">
      <c r="A157" s="75">
        <v>45907.5</v>
      </c>
      <c r="B157" s="60">
        <v>11.3204286206897</v>
      </c>
    </row>
    <row r="158" spans="1:2" x14ac:dyDescent="0.25">
      <c r="A158" s="75">
        <v>45907.541666666701</v>
      </c>
      <c r="B158" s="60">
        <v>8.6341125862068999</v>
      </c>
    </row>
    <row r="159" spans="1:2" x14ac:dyDescent="0.25">
      <c r="A159" s="75">
        <v>45907.583333333299</v>
      </c>
      <c r="B159" s="60">
        <v>8.3163574137930993</v>
      </c>
    </row>
    <row r="160" spans="1:2" x14ac:dyDescent="0.25">
      <c r="A160" s="75">
        <v>45907.625</v>
      </c>
      <c r="B160" s="60">
        <v>9.9160556896551704</v>
      </c>
    </row>
    <row r="161" spans="1:2" x14ac:dyDescent="0.25">
      <c r="A161" s="75">
        <v>45907.666666666701</v>
      </c>
      <c r="B161" s="60">
        <v>13.5795896551724</v>
      </c>
    </row>
    <row r="162" spans="1:2" x14ac:dyDescent="0.25">
      <c r="A162" s="75">
        <v>45907.708333333299</v>
      </c>
      <c r="B162" s="60">
        <v>13.393812241379299</v>
      </c>
    </row>
    <row r="163" spans="1:2" x14ac:dyDescent="0.25">
      <c r="A163" s="75">
        <v>45907.75</v>
      </c>
      <c r="B163" s="60">
        <v>12.803974137931</v>
      </c>
    </row>
    <row r="164" spans="1:2" x14ac:dyDescent="0.25">
      <c r="A164" s="75">
        <v>45907.791666666701</v>
      </c>
      <c r="B164" s="60">
        <v>7.0739941379310398</v>
      </c>
    </row>
    <row r="165" spans="1:2" x14ac:dyDescent="0.25">
      <c r="A165" s="75">
        <v>45907.833333333299</v>
      </c>
      <c r="B165" s="60">
        <v>3.4765000000000001</v>
      </c>
    </row>
    <row r="166" spans="1:2" x14ac:dyDescent="0.25">
      <c r="A166" s="75">
        <v>45907.875</v>
      </c>
      <c r="B166" s="60">
        <v>3.2729131034482801</v>
      </c>
    </row>
    <row r="167" spans="1:2" x14ac:dyDescent="0.25">
      <c r="A167" s="75">
        <v>45907.916666666701</v>
      </c>
      <c r="B167" s="60">
        <v>3.6875362068965498</v>
      </c>
    </row>
    <row r="168" spans="1:2" x14ac:dyDescent="0.25">
      <c r="A168" s="75">
        <v>45907.958333333299</v>
      </c>
      <c r="B168" s="60">
        <v>5.1982260293103399</v>
      </c>
    </row>
    <row r="169" spans="1:2" x14ac:dyDescent="0.25">
      <c r="A169" s="75">
        <v>45908</v>
      </c>
      <c r="B169" s="60">
        <v>3.1346352551724102</v>
      </c>
    </row>
    <row r="170" spans="1:2" x14ac:dyDescent="0.25">
      <c r="A170" s="75">
        <v>45908.041666666701</v>
      </c>
      <c r="B170" s="60">
        <v>3.7305651724137898</v>
      </c>
    </row>
    <row r="171" spans="1:2" x14ac:dyDescent="0.25">
      <c r="A171" s="75">
        <v>45908.083333333299</v>
      </c>
      <c r="B171" s="60">
        <v>5.93126451034483</v>
      </c>
    </row>
    <row r="172" spans="1:2" x14ac:dyDescent="0.25">
      <c r="A172" s="75">
        <v>45908.125</v>
      </c>
      <c r="B172" s="60">
        <v>0.48038453448275897</v>
      </c>
    </row>
    <row r="173" spans="1:2" x14ac:dyDescent="0.25">
      <c r="A173" s="75">
        <v>45908.166666666701</v>
      </c>
      <c r="B173" s="60">
        <v>0.17708876379310301</v>
      </c>
    </row>
    <row r="174" spans="1:2" x14ac:dyDescent="0.25">
      <c r="A174" s="75">
        <v>45908.208333333299</v>
      </c>
      <c r="B174" s="60">
        <v>0.14831018793103401</v>
      </c>
    </row>
    <row r="175" spans="1:2" x14ac:dyDescent="0.25">
      <c r="A175" s="75">
        <v>45908.25</v>
      </c>
      <c r="B175" s="60">
        <v>0.151861884482759</v>
      </c>
    </row>
    <row r="176" spans="1:2" x14ac:dyDescent="0.25">
      <c r="A176" s="75">
        <v>45908.291666666701</v>
      </c>
      <c r="B176" s="60">
        <v>0.18897845689655199</v>
      </c>
    </row>
    <row r="177" spans="1:2" x14ac:dyDescent="0.25">
      <c r="A177" s="75">
        <v>45908.333333333299</v>
      </c>
      <c r="B177" s="60">
        <v>5.3690284482758601</v>
      </c>
    </row>
    <row r="178" spans="1:2" x14ac:dyDescent="0.25">
      <c r="A178" s="75">
        <v>45908.375</v>
      </c>
      <c r="B178" s="60">
        <v>8.0707686206896607</v>
      </c>
    </row>
    <row r="179" spans="1:2" x14ac:dyDescent="0.25">
      <c r="A179" s="75">
        <v>45908.416666666701</v>
      </c>
      <c r="B179" s="60">
        <v>10.472472413793099</v>
      </c>
    </row>
    <row r="180" spans="1:2" x14ac:dyDescent="0.25">
      <c r="A180" s="75">
        <v>45908.458333333299</v>
      </c>
      <c r="B180" s="60">
        <v>6.4910067241379297</v>
      </c>
    </row>
    <row r="181" spans="1:2" x14ac:dyDescent="0.25">
      <c r="A181" s="75">
        <v>45908.5</v>
      </c>
      <c r="B181" s="60">
        <v>5.2825091379310303</v>
      </c>
    </row>
    <row r="182" spans="1:2" x14ac:dyDescent="0.25">
      <c r="A182" s="75">
        <v>45908.541666666701</v>
      </c>
      <c r="B182" s="60">
        <v>5.4251648275862099</v>
      </c>
    </row>
    <row r="183" spans="1:2" x14ac:dyDescent="0.25">
      <c r="A183" s="75">
        <v>45908.583333333299</v>
      </c>
      <c r="B183" s="60">
        <v>6.19555189655172</v>
      </c>
    </row>
    <row r="184" spans="1:2" x14ac:dyDescent="0.25">
      <c r="A184" s="75">
        <v>45908.625</v>
      </c>
      <c r="B184" s="60">
        <v>5.3958582758620697</v>
      </c>
    </row>
    <row r="185" spans="1:2" x14ac:dyDescent="0.25">
      <c r="A185" s="75">
        <v>45908.666666666701</v>
      </c>
      <c r="B185" s="60">
        <v>6.7435655172413798</v>
      </c>
    </row>
    <row r="186" spans="1:2" x14ac:dyDescent="0.25">
      <c r="A186" s="75">
        <v>45908.708333333299</v>
      </c>
      <c r="B186" s="60">
        <v>3.7699474137930999</v>
      </c>
    </row>
    <row r="187" spans="1:2" x14ac:dyDescent="0.25">
      <c r="A187" s="75">
        <v>45908.75</v>
      </c>
      <c r="B187" s="60">
        <v>5.1589320689655196</v>
      </c>
    </row>
    <row r="188" spans="1:2" x14ac:dyDescent="0.25">
      <c r="A188" s="75">
        <v>45908.791666666701</v>
      </c>
      <c r="B188" s="60">
        <v>5.4552831034482798</v>
      </c>
    </row>
    <row r="189" spans="1:2" x14ac:dyDescent="0.25">
      <c r="A189" s="75">
        <v>45908.833333333299</v>
      </c>
      <c r="B189" s="60">
        <v>6.4474055172413802</v>
      </c>
    </row>
    <row r="190" spans="1:2" x14ac:dyDescent="0.25">
      <c r="A190" s="75">
        <v>45908.875</v>
      </c>
      <c r="B190" s="60">
        <v>11.4046031034483</v>
      </c>
    </row>
    <row r="191" spans="1:2" x14ac:dyDescent="0.25">
      <c r="A191" s="75">
        <v>45908.916666666701</v>
      </c>
      <c r="B191" s="60">
        <v>15.691774137931001</v>
      </c>
    </row>
    <row r="192" spans="1:2" x14ac:dyDescent="0.25">
      <c r="A192" s="75">
        <v>45908.958333333299</v>
      </c>
      <c r="B192" s="60">
        <v>10.0265702413793</v>
      </c>
    </row>
    <row r="193" spans="1:2" x14ac:dyDescent="0.25">
      <c r="A193" s="75">
        <v>45909</v>
      </c>
      <c r="B193" s="60">
        <v>2.6543865517241398</v>
      </c>
    </row>
    <row r="194" spans="1:2" x14ac:dyDescent="0.25">
      <c r="A194" s="75">
        <v>45909.041666666701</v>
      </c>
      <c r="B194" s="60">
        <v>14.424134137931</v>
      </c>
    </row>
    <row r="195" spans="1:2" x14ac:dyDescent="0.25">
      <c r="A195" s="75">
        <v>45909.083333333299</v>
      </c>
      <c r="B195" s="60">
        <v>7.0129284482758596</v>
      </c>
    </row>
    <row r="196" spans="1:2" x14ac:dyDescent="0.25">
      <c r="A196" s="75">
        <v>45909.125</v>
      </c>
      <c r="B196" s="60">
        <v>7.9337465517241403</v>
      </c>
    </row>
    <row r="197" spans="1:2" x14ac:dyDescent="0.25">
      <c r="A197" s="75">
        <v>45909.166666666701</v>
      </c>
      <c r="B197" s="60">
        <v>4.9637741379310301</v>
      </c>
    </row>
    <row r="198" spans="1:2" x14ac:dyDescent="0.25">
      <c r="A198" s="75">
        <v>45909.208333333299</v>
      </c>
      <c r="B198" s="60">
        <v>7.6951034482758596</v>
      </c>
    </row>
    <row r="199" spans="1:2" x14ac:dyDescent="0.25">
      <c r="A199" s="75">
        <v>45909.25</v>
      </c>
      <c r="B199" s="60">
        <v>6.90923965517241</v>
      </c>
    </row>
    <row r="200" spans="1:2" x14ac:dyDescent="0.25">
      <c r="A200" s="75">
        <v>45909.291666666701</v>
      </c>
      <c r="B200" s="60">
        <v>7.0626172413793098</v>
      </c>
    </row>
    <row r="201" spans="1:2" x14ac:dyDescent="0.25">
      <c r="A201" s="75">
        <v>45909.333333333299</v>
      </c>
      <c r="B201" s="60">
        <v>27.448503275862102</v>
      </c>
    </row>
    <row r="202" spans="1:2" x14ac:dyDescent="0.25">
      <c r="A202" s="75">
        <v>45909.375</v>
      </c>
      <c r="B202" s="60">
        <v>20.316629310344801</v>
      </c>
    </row>
    <row r="203" spans="1:2" x14ac:dyDescent="0.25">
      <c r="A203" s="75">
        <v>45909.416666666701</v>
      </c>
      <c r="B203" s="60">
        <v>24.128663793103499</v>
      </c>
    </row>
    <row r="204" spans="1:2" x14ac:dyDescent="0.25">
      <c r="A204" s="75">
        <v>45909.458333333299</v>
      </c>
      <c r="B204" s="60">
        <v>15.5269406896552</v>
      </c>
    </row>
    <row r="205" spans="1:2" x14ac:dyDescent="0.25">
      <c r="A205" s="75">
        <v>45909.5</v>
      </c>
      <c r="B205" s="60">
        <v>15.0990146551724</v>
      </c>
    </row>
    <row r="206" spans="1:2" x14ac:dyDescent="0.25">
      <c r="A206" s="75">
        <v>45909.541666666701</v>
      </c>
      <c r="B206" s="60">
        <v>22.7361524137931</v>
      </c>
    </row>
    <row r="207" spans="1:2" x14ac:dyDescent="0.25">
      <c r="A207" s="75">
        <v>45909.583333333299</v>
      </c>
      <c r="B207" s="60">
        <v>27.061306896551699</v>
      </c>
    </row>
    <row r="208" spans="1:2" x14ac:dyDescent="0.25">
      <c r="A208" s="75">
        <v>45909.625</v>
      </c>
      <c r="B208" s="60">
        <v>39.975190517241401</v>
      </c>
    </row>
    <row r="209" spans="1:2" x14ac:dyDescent="0.25">
      <c r="A209" s="75">
        <v>45909.666666666701</v>
      </c>
      <c r="B209" s="60">
        <v>51.465468793103398</v>
      </c>
    </row>
    <row r="210" spans="1:2" x14ac:dyDescent="0.25">
      <c r="A210" s="75">
        <v>45909.708333333299</v>
      </c>
      <c r="B210" s="60">
        <v>38.334336724137898</v>
      </c>
    </row>
    <row r="211" spans="1:2" x14ac:dyDescent="0.25">
      <c r="A211" s="75">
        <v>45909.75</v>
      </c>
      <c r="B211" s="60">
        <v>32.654423103448302</v>
      </c>
    </row>
    <row r="212" spans="1:2" x14ac:dyDescent="0.25">
      <c r="A212" s="75">
        <v>45909.791666666701</v>
      </c>
      <c r="B212" s="60">
        <v>7.6336798275862101</v>
      </c>
    </row>
    <row r="213" spans="1:2" x14ac:dyDescent="0.25">
      <c r="A213" s="75">
        <v>45909.833333333299</v>
      </c>
      <c r="B213" s="60">
        <v>11.8078882758621</v>
      </c>
    </row>
    <row r="214" spans="1:2" x14ac:dyDescent="0.25">
      <c r="A214" s="75">
        <v>45909.875</v>
      </c>
      <c r="B214" s="60">
        <v>8.9165001724137891</v>
      </c>
    </row>
    <row r="215" spans="1:2" x14ac:dyDescent="0.25">
      <c r="A215" s="75">
        <v>45909.916666666701</v>
      </c>
      <c r="B215" s="60">
        <v>12.1255727586207</v>
      </c>
    </row>
    <row r="216" spans="1:2" x14ac:dyDescent="0.25">
      <c r="A216" s="75">
        <v>45909.958333333299</v>
      </c>
      <c r="B216" s="60">
        <v>12.253630862069</v>
      </c>
    </row>
    <row r="217" spans="1:2" x14ac:dyDescent="0.25">
      <c r="A217" s="75">
        <v>45910</v>
      </c>
      <c r="B217" s="60">
        <v>9.1744453448275909</v>
      </c>
    </row>
    <row r="218" spans="1:2" x14ac:dyDescent="0.25">
      <c r="A218" s="75">
        <v>45910.041666666701</v>
      </c>
      <c r="B218" s="60">
        <v>8.5700798275862091</v>
      </c>
    </row>
    <row r="219" spans="1:2" x14ac:dyDescent="0.25">
      <c r="A219" s="75">
        <v>45910.083333333299</v>
      </c>
      <c r="B219" s="60">
        <v>8.8693782758620703</v>
      </c>
    </row>
    <row r="220" spans="1:2" x14ac:dyDescent="0.25">
      <c r="A220" s="75">
        <v>45910.125</v>
      </c>
      <c r="B220" s="60">
        <v>10.3775515517241</v>
      </c>
    </row>
    <row r="221" spans="1:2" x14ac:dyDescent="0.25">
      <c r="A221" s="75">
        <v>45910.166666666701</v>
      </c>
      <c r="B221" s="60">
        <v>6.5813744137930996</v>
      </c>
    </row>
    <row r="222" spans="1:2" x14ac:dyDescent="0.25">
      <c r="A222" s="75">
        <v>45910.208333333299</v>
      </c>
      <c r="B222" s="60">
        <v>4.9531977189655203</v>
      </c>
    </row>
    <row r="223" spans="1:2" x14ac:dyDescent="0.25">
      <c r="A223" s="75">
        <v>45910.25</v>
      </c>
      <c r="B223" s="60">
        <v>5.9367967465517202</v>
      </c>
    </row>
    <row r="224" spans="1:2" x14ac:dyDescent="0.25">
      <c r="A224" s="75">
        <v>45910.291666666701</v>
      </c>
      <c r="B224" s="60">
        <v>1.5111417586206899</v>
      </c>
    </row>
    <row r="225" spans="1:2" x14ac:dyDescent="0.25">
      <c r="A225" s="75">
        <v>45910.333333333299</v>
      </c>
      <c r="B225" s="60">
        <v>1.3550357413793099</v>
      </c>
    </row>
    <row r="226" spans="1:2" x14ac:dyDescent="0.25">
      <c r="A226" s="75">
        <v>45910.375</v>
      </c>
      <c r="B226" s="60">
        <v>9.0881239655172408</v>
      </c>
    </row>
    <row r="227" spans="1:2" x14ac:dyDescent="0.25">
      <c r="A227" s="75">
        <v>45910.416666666701</v>
      </c>
      <c r="B227" s="60">
        <v>11.7808889655172</v>
      </c>
    </row>
    <row r="228" spans="1:2" x14ac:dyDescent="0.25">
      <c r="A228" s="75">
        <v>45910.458333333299</v>
      </c>
      <c r="B228" s="60">
        <v>13.529051206896501</v>
      </c>
    </row>
    <row r="229" spans="1:2" x14ac:dyDescent="0.25">
      <c r="A229" s="75">
        <v>45910.5</v>
      </c>
      <c r="B229" s="60">
        <v>15.0839106896552</v>
      </c>
    </row>
    <row r="230" spans="1:2" x14ac:dyDescent="0.25">
      <c r="A230" s="75">
        <v>45910.541666666701</v>
      </c>
      <c r="B230" s="60">
        <v>19.583052931034501</v>
      </c>
    </row>
    <row r="231" spans="1:2" x14ac:dyDescent="0.25">
      <c r="A231" s="75">
        <v>45910.583333333299</v>
      </c>
      <c r="B231" s="60">
        <v>17.282748793103401</v>
      </c>
    </row>
    <row r="232" spans="1:2" x14ac:dyDescent="0.25">
      <c r="A232" s="75">
        <v>45910.625</v>
      </c>
      <c r="B232" s="60">
        <v>7.4805265517241404</v>
      </c>
    </row>
    <row r="233" spans="1:2" x14ac:dyDescent="0.25">
      <c r="A233" s="75">
        <v>45910.666666666701</v>
      </c>
      <c r="B233" s="60">
        <v>9.3730960344827494</v>
      </c>
    </row>
    <row r="234" spans="1:2" x14ac:dyDescent="0.25">
      <c r="A234" s="75">
        <v>45910.708333333299</v>
      </c>
      <c r="B234" s="60">
        <v>10.5137317241379</v>
      </c>
    </row>
    <row r="235" spans="1:2" x14ac:dyDescent="0.25">
      <c r="A235" s="75">
        <v>45910.75</v>
      </c>
      <c r="B235" s="60">
        <v>6.5976315172413802</v>
      </c>
    </row>
    <row r="236" spans="1:2" x14ac:dyDescent="0.25">
      <c r="A236" s="75">
        <v>45910.791666666701</v>
      </c>
      <c r="B236" s="60">
        <v>7.0294271034482803</v>
      </c>
    </row>
    <row r="237" spans="1:2" x14ac:dyDescent="0.25">
      <c r="A237" s="75">
        <v>45910.833333333299</v>
      </c>
      <c r="B237" s="60">
        <v>6.0283641896551696</v>
      </c>
    </row>
    <row r="238" spans="1:2" x14ac:dyDescent="0.25">
      <c r="A238" s="75">
        <v>45910.875</v>
      </c>
      <c r="B238" s="60">
        <v>3.0642178913793101</v>
      </c>
    </row>
    <row r="239" spans="1:2" x14ac:dyDescent="0.25">
      <c r="A239" s="75">
        <v>45910.916666666701</v>
      </c>
      <c r="B239" s="60">
        <v>2.3138434551724099</v>
      </c>
    </row>
    <row r="240" spans="1:2" x14ac:dyDescent="0.25">
      <c r="A240" s="75">
        <v>45910.958333333299</v>
      </c>
      <c r="B240" s="60">
        <v>2.8607657413793102</v>
      </c>
    </row>
    <row r="241" spans="1:2" x14ac:dyDescent="0.25">
      <c r="A241" s="75">
        <v>45911</v>
      </c>
      <c r="B241" s="60">
        <v>0.51053856551724097</v>
      </c>
    </row>
    <row r="242" spans="1:2" x14ac:dyDescent="0.25">
      <c r="A242" s="75">
        <v>45911.041666666701</v>
      </c>
      <c r="B242" s="60">
        <v>1.2896034310344799</v>
      </c>
    </row>
    <row r="243" spans="1:2" x14ac:dyDescent="0.25">
      <c r="A243" s="75">
        <v>45911.083333333299</v>
      </c>
      <c r="B243" s="60">
        <v>4.8749829310344799</v>
      </c>
    </row>
    <row r="244" spans="1:2" x14ac:dyDescent="0.25">
      <c r="A244" s="75">
        <v>45911.125</v>
      </c>
      <c r="B244" s="60">
        <v>0.77915825344827605</v>
      </c>
    </row>
    <row r="245" spans="1:2" x14ac:dyDescent="0.25">
      <c r="A245" s="75">
        <v>45911.166666666701</v>
      </c>
      <c r="B245" s="60">
        <v>0.49002313448275903</v>
      </c>
    </row>
    <row r="246" spans="1:2" x14ac:dyDescent="0.25">
      <c r="A246" s="75">
        <v>45911.208333333299</v>
      </c>
      <c r="B246" s="60">
        <v>0.77213813793103503</v>
      </c>
    </row>
    <row r="247" spans="1:2" x14ac:dyDescent="0.25">
      <c r="A247" s="75">
        <v>45911.25</v>
      </c>
      <c r="B247" s="60">
        <v>0.92781906896551702</v>
      </c>
    </row>
    <row r="248" spans="1:2" x14ac:dyDescent="0.25">
      <c r="A248" s="75">
        <v>45911.291666666701</v>
      </c>
      <c r="B248" s="60">
        <v>0.80365387931034504</v>
      </c>
    </row>
    <row r="249" spans="1:2" x14ac:dyDescent="0.25">
      <c r="A249" s="75">
        <v>45911.333333333299</v>
      </c>
      <c r="B249" s="60">
        <v>2.0310425862069001</v>
      </c>
    </row>
    <row r="250" spans="1:2" x14ac:dyDescent="0.25">
      <c r="A250" s="75">
        <v>45911.375</v>
      </c>
      <c r="B250" s="60">
        <v>10.5770112068966</v>
      </c>
    </row>
    <row r="251" spans="1:2" x14ac:dyDescent="0.25">
      <c r="A251" s="75">
        <v>45911.416666666701</v>
      </c>
      <c r="B251" s="60">
        <v>12.556725689655201</v>
      </c>
    </row>
    <row r="252" spans="1:2" x14ac:dyDescent="0.25">
      <c r="A252" s="75">
        <v>45911.458333333299</v>
      </c>
      <c r="B252" s="60">
        <v>9.4571094827586197</v>
      </c>
    </row>
    <row r="253" spans="1:2" x14ac:dyDescent="0.25">
      <c r="A253" s="75">
        <v>45911.5</v>
      </c>
      <c r="B253" s="60">
        <v>8.7858984482758604</v>
      </c>
    </row>
    <row r="254" spans="1:2" x14ac:dyDescent="0.25">
      <c r="A254" s="75">
        <v>45911.541666666701</v>
      </c>
      <c r="B254" s="60">
        <v>7.6898831034482802</v>
      </c>
    </row>
    <row r="255" spans="1:2" x14ac:dyDescent="0.25">
      <c r="A255" s="75">
        <v>45911.583333333299</v>
      </c>
      <c r="B255" s="60">
        <v>7.8272439655172397</v>
      </c>
    </row>
    <row r="256" spans="1:2" x14ac:dyDescent="0.25">
      <c r="A256" s="75">
        <v>45911.625</v>
      </c>
      <c r="B256" s="60">
        <v>3.5297741379310299</v>
      </c>
    </row>
    <row r="257" spans="1:2" x14ac:dyDescent="0.25">
      <c r="A257" s="75">
        <v>45911.666666666701</v>
      </c>
      <c r="B257" s="60">
        <v>2.1385905689655198</v>
      </c>
    </row>
    <row r="258" spans="1:2" x14ac:dyDescent="0.25">
      <c r="A258" s="75">
        <v>45911.708333333299</v>
      </c>
      <c r="B258" s="60">
        <v>3.54372293103448</v>
      </c>
    </row>
    <row r="259" spans="1:2" x14ac:dyDescent="0.25">
      <c r="A259" s="75">
        <v>45911.75</v>
      </c>
      <c r="B259" s="60">
        <v>4.1756248275862102</v>
      </c>
    </row>
    <row r="260" spans="1:2" x14ac:dyDescent="0.25">
      <c r="A260" s="75">
        <v>45911.791666666701</v>
      </c>
      <c r="B260" s="60">
        <v>3.7300506689655202</v>
      </c>
    </row>
    <row r="261" spans="1:2" x14ac:dyDescent="0.25">
      <c r="A261" s="75">
        <v>45911.833333333299</v>
      </c>
      <c r="B261" s="60">
        <v>5.1503565517241396</v>
      </c>
    </row>
    <row r="262" spans="1:2" x14ac:dyDescent="0.25">
      <c r="A262" s="75">
        <v>45911.875</v>
      </c>
      <c r="B262" s="60">
        <v>5.2502341379310398</v>
      </c>
    </row>
    <row r="263" spans="1:2" x14ac:dyDescent="0.25">
      <c r="A263" s="75">
        <v>45911.916666666701</v>
      </c>
      <c r="B263" s="60">
        <v>2.6113406965517201</v>
      </c>
    </row>
    <row r="264" spans="1:2" x14ac:dyDescent="0.25">
      <c r="A264" s="75">
        <v>45911.958333333299</v>
      </c>
      <c r="B264" s="60">
        <v>0.89733536896551702</v>
      </c>
    </row>
    <row r="265" spans="1:2" x14ac:dyDescent="0.25">
      <c r="A265" s="75">
        <v>45912</v>
      </c>
      <c r="B265" s="60">
        <v>0.24829195344827601</v>
      </c>
    </row>
    <row r="266" spans="1:2" x14ac:dyDescent="0.25">
      <c r="A266" s="75">
        <v>45912.041666666701</v>
      </c>
      <c r="B266" s="60">
        <v>2.9654156379310299</v>
      </c>
    </row>
    <row r="267" spans="1:2" x14ac:dyDescent="0.25">
      <c r="A267" s="75">
        <v>45912.083333333299</v>
      </c>
      <c r="B267" s="60">
        <v>0.69980209827586204</v>
      </c>
    </row>
    <row r="268" spans="1:2" x14ac:dyDescent="0.25">
      <c r="A268" s="75">
        <v>45912.125</v>
      </c>
      <c r="B268" s="60">
        <v>1.68049931034483</v>
      </c>
    </row>
    <row r="269" spans="1:2" x14ac:dyDescent="0.25">
      <c r="A269" s="75">
        <v>45912.166666666701</v>
      </c>
      <c r="B269" s="60">
        <v>0.73331856896551695</v>
      </c>
    </row>
    <row r="270" spans="1:2" x14ac:dyDescent="0.25">
      <c r="A270" s="75">
        <v>45912.208333333299</v>
      </c>
      <c r="B270" s="60">
        <v>0.65807344827586201</v>
      </c>
    </row>
    <row r="271" spans="1:2" x14ac:dyDescent="0.25">
      <c r="A271" s="75">
        <v>45912.25</v>
      </c>
      <c r="B271" s="60">
        <v>1.24540338103448</v>
      </c>
    </row>
    <row r="272" spans="1:2" x14ac:dyDescent="0.25">
      <c r="A272" s="75">
        <v>45912.291666666701</v>
      </c>
      <c r="B272" s="60">
        <v>3.1224022931034501</v>
      </c>
    </row>
    <row r="273" spans="1:2" x14ac:dyDescent="0.25">
      <c r="A273" s="75">
        <v>45912.333333333299</v>
      </c>
      <c r="B273" s="60">
        <v>7.6335277586206898</v>
      </c>
    </row>
    <row r="274" spans="1:2" x14ac:dyDescent="0.25">
      <c r="A274" s="75">
        <v>45912.375</v>
      </c>
      <c r="B274" s="60">
        <v>8.6352356896551701</v>
      </c>
    </row>
    <row r="275" spans="1:2" x14ac:dyDescent="0.25">
      <c r="A275" s="75">
        <v>45912.416666666701</v>
      </c>
      <c r="B275" s="60">
        <v>8.8882817241379293</v>
      </c>
    </row>
    <row r="276" spans="1:2" x14ac:dyDescent="0.25">
      <c r="A276" s="75">
        <v>45912.458333333299</v>
      </c>
      <c r="B276" s="60">
        <v>7.0374037931034499</v>
      </c>
    </row>
    <row r="277" spans="1:2" x14ac:dyDescent="0.25">
      <c r="A277" s="75">
        <v>45912.5</v>
      </c>
      <c r="B277" s="60">
        <v>5.5182139655172397</v>
      </c>
    </row>
    <row r="278" spans="1:2" x14ac:dyDescent="0.25">
      <c r="A278" s="75">
        <v>45912.541666666701</v>
      </c>
      <c r="B278" s="60">
        <v>5.7977605172413798</v>
      </c>
    </row>
    <row r="279" spans="1:2" x14ac:dyDescent="0.25">
      <c r="A279" s="75">
        <v>45912.583333333299</v>
      </c>
      <c r="B279" s="60">
        <v>6.3937151020408196</v>
      </c>
    </row>
    <row r="280" spans="1:2" x14ac:dyDescent="0.25">
      <c r="A280" s="75">
        <v>45912.625</v>
      </c>
      <c r="B280" s="60">
        <v>5.8887448275862102</v>
      </c>
    </row>
    <row r="281" spans="1:2" x14ac:dyDescent="0.25">
      <c r="A281" s="75">
        <v>45912.666666666701</v>
      </c>
      <c r="B281" s="60">
        <v>4.4643243620689699</v>
      </c>
    </row>
    <row r="282" spans="1:2" x14ac:dyDescent="0.25">
      <c r="A282" s="75">
        <v>45912.708333333299</v>
      </c>
      <c r="B282" s="60">
        <v>5.7296508620689703</v>
      </c>
    </row>
    <row r="283" spans="1:2" x14ac:dyDescent="0.25">
      <c r="A283" s="75">
        <v>45912.75</v>
      </c>
      <c r="B283" s="60">
        <v>4.7244203448275899</v>
      </c>
    </row>
    <row r="284" spans="1:2" x14ac:dyDescent="0.25">
      <c r="A284" s="75">
        <v>45912.791666666701</v>
      </c>
      <c r="B284" s="60">
        <v>5.7451268965517199</v>
      </c>
    </row>
    <row r="285" spans="1:2" x14ac:dyDescent="0.25">
      <c r="A285" s="75">
        <v>45912.833333333299</v>
      </c>
      <c r="B285" s="60">
        <v>6.91687224137931</v>
      </c>
    </row>
    <row r="286" spans="1:2" x14ac:dyDescent="0.25">
      <c r="A286" s="75">
        <v>45912.875</v>
      </c>
      <c r="B286" s="60">
        <v>7.0443451724137898</v>
      </c>
    </row>
    <row r="287" spans="1:2" x14ac:dyDescent="0.25">
      <c r="A287" s="75">
        <v>45912.916666666701</v>
      </c>
      <c r="B287" s="60">
        <v>6.63692362068966</v>
      </c>
    </row>
    <row r="288" spans="1:2" x14ac:dyDescent="0.25">
      <c r="A288" s="75">
        <v>45912.958333333299</v>
      </c>
      <c r="B288" s="60">
        <v>9.0509298275862093</v>
      </c>
    </row>
    <row r="289" spans="1:2" x14ac:dyDescent="0.25">
      <c r="A289" s="75">
        <v>45913</v>
      </c>
      <c r="B289" s="60">
        <v>6.3414584310344804</v>
      </c>
    </row>
    <row r="290" spans="1:2" x14ac:dyDescent="0.25">
      <c r="A290" s="75">
        <v>45913.041666666701</v>
      </c>
      <c r="B290" s="60">
        <v>8.1643550000000005</v>
      </c>
    </row>
    <row r="291" spans="1:2" x14ac:dyDescent="0.25">
      <c r="A291" s="75">
        <v>45913.083333333299</v>
      </c>
      <c r="B291" s="60">
        <v>10.229775431034501</v>
      </c>
    </row>
    <row r="292" spans="1:2" x14ac:dyDescent="0.25">
      <c r="A292" s="75">
        <v>45913.125</v>
      </c>
      <c r="B292" s="60">
        <v>11.2770639655172</v>
      </c>
    </row>
    <row r="293" spans="1:2" x14ac:dyDescent="0.25">
      <c r="A293" s="75">
        <v>45913.166666666701</v>
      </c>
      <c r="B293" s="60">
        <v>5.1408014189655198</v>
      </c>
    </row>
    <row r="294" spans="1:2" x14ac:dyDescent="0.25">
      <c r="A294" s="75">
        <v>45913.208333333299</v>
      </c>
      <c r="B294" s="60">
        <v>1.7087055172413801</v>
      </c>
    </row>
    <row r="295" spans="1:2" x14ac:dyDescent="0.25">
      <c r="A295" s="75">
        <v>45913.25</v>
      </c>
      <c r="B295" s="60">
        <v>1.48897384482759</v>
      </c>
    </row>
    <row r="296" spans="1:2" x14ac:dyDescent="0.25">
      <c r="A296" s="75">
        <v>45913.291666666701</v>
      </c>
      <c r="B296" s="60">
        <v>2.5915656206896598</v>
      </c>
    </row>
    <row r="297" spans="1:2" x14ac:dyDescent="0.25">
      <c r="A297" s="75">
        <v>45913.333333333299</v>
      </c>
      <c r="B297" s="60">
        <v>0.63413586206896499</v>
      </c>
    </row>
    <row r="298" spans="1:2" x14ac:dyDescent="0.25">
      <c r="A298" s="75">
        <v>45913.375</v>
      </c>
      <c r="B298" s="60">
        <v>4.9398927586206902</v>
      </c>
    </row>
    <row r="299" spans="1:2" x14ac:dyDescent="0.25">
      <c r="A299" s="75">
        <v>45913.416666666701</v>
      </c>
      <c r="B299" s="60">
        <v>8.53914068965517</v>
      </c>
    </row>
    <row r="300" spans="1:2" x14ac:dyDescent="0.25">
      <c r="A300" s="75">
        <v>45913.458333333299</v>
      </c>
      <c r="B300" s="60">
        <v>9.5457889655172394</v>
      </c>
    </row>
    <row r="301" spans="1:2" x14ac:dyDescent="0.25">
      <c r="A301" s="75">
        <v>45913.5</v>
      </c>
      <c r="B301" s="60">
        <v>8.5670843103448302</v>
      </c>
    </row>
    <row r="302" spans="1:2" x14ac:dyDescent="0.25">
      <c r="A302" s="75">
        <v>45913.541666666701</v>
      </c>
      <c r="B302" s="60">
        <v>2.8265458620689698</v>
      </c>
    </row>
    <row r="303" spans="1:2" x14ac:dyDescent="0.25">
      <c r="A303" s="75">
        <v>45913.583333333299</v>
      </c>
      <c r="B303" s="60">
        <v>3.3270931034482798</v>
      </c>
    </row>
    <row r="304" spans="1:2" x14ac:dyDescent="0.25">
      <c r="A304" s="75">
        <v>45913.625</v>
      </c>
      <c r="B304" s="60">
        <v>4.2817635000000003</v>
      </c>
    </row>
    <row r="305" spans="1:2" x14ac:dyDescent="0.25">
      <c r="A305" s="75">
        <v>45913.666666666701</v>
      </c>
      <c r="B305" s="60">
        <v>4.0252439655172401</v>
      </c>
    </row>
    <row r="306" spans="1:2" x14ac:dyDescent="0.25">
      <c r="A306" s="75">
        <v>45913.708333333299</v>
      </c>
      <c r="B306" s="60">
        <v>4.5678737931034501</v>
      </c>
    </row>
    <row r="307" spans="1:2" x14ac:dyDescent="0.25">
      <c r="A307" s="75">
        <v>45913.75</v>
      </c>
      <c r="B307" s="60">
        <v>3.0318867241379301</v>
      </c>
    </row>
    <row r="308" spans="1:2" x14ac:dyDescent="0.25">
      <c r="A308" s="75">
        <v>45913.791666666701</v>
      </c>
      <c r="B308" s="60">
        <v>3.5805099999999999</v>
      </c>
    </row>
    <row r="309" spans="1:2" x14ac:dyDescent="0.25">
      <c r="A309" s="75">
        <v>45913.833333333299</v>
      </c>
      <c r="B309" s="60">
        <v>6.5545024137930996</v>
      </c>
    </row>
    <row r="310" spans="1:2" x14ac:dyDescent="0.25">
      <c r="A310" s="75">
        <v>45913.875</v>
      </c>
      <c r="B310" s="60">
        <v>6.64121396551724</v>
      </c>
    </row>
    <row r="311" spans="1:2" x14ac:dyDescent="0.25">
      <c r="A311" s="75">
        <v>45913.916666666701</v>
      </c>
      <c r="B311" s="60">
        <v>7.9840053448275796</v>
      </c>
    </row>
    <row r="312" spans="1:2" x14ac:dyDescent="0.25">
      <c r="A312" s="75">
        <v>45913.958333333299</v>
      </c>
      <c r="B312" s="60">
        <v>5.3211251724137902</v>
      </c>
    </row>
    <row r="313" spans="1:2" x14ac:dyDescent="0.25">
      <c r="A313" s="75">
        <v>45914</v>
      </c>
      <c r="B313" s="60">
        <v>2.9333781948275899</v>
      </c>
    </row>
    <row r="314" spans="1:2" x14ac:dyDescent="0.25">
      <c r="A314" s="75">
        <v>45914.041666666701</v>
      </c>
      <c r="B314" s="60">
        <v>6.0302689473684197</v>
      </c>
    </row>
    <row r="315" spans="1:2" x14ac:dyDescent="0.25">
      <c r="A315" s="75">
        <v>45914.083333333299</v>
      </c>
      <c r="B315" s="60">
        <v>3.59598217321428</v>
      </c>
    </row>
    <row r="316" spans="1:2" x14ac:dyDescent="0.25">
      <c r="A316" s="75">
        <v>45914.125</v>
      </c>
      <c r="B316" s="60">
        <v>0.84278243448275902</v>
      </c>
    </row>
    <row r="317" spans="1:2" x14ac:dyDescent="0.25">
      <c r="A317" s="75">
        <v>45914.166666666701</v>
      </c>
      <c r="B317" s="60">
        <v>0.89652236206896596</v>
      </c>
    </row>
    <row r="318" spans="1:2" x14ac:dyDescent="0.25">
      <c r="A318" s="75">
        <v>45914.208333333299</v>
      </c>
      <c r="B318" s="60">
        <v>0.51439469482758604</v>
      </c>
    </row>
    <row r="319" spans="1:2" x14ac:dyDescent="0.25">
      <c r="A319" s="75">
        <v>45914.25</v>
      </c>
      <c r="B319" s="60">
        <v>0.442450551724138</v>
      </c>
    </row>
    <row r="320" spans="1:2" x14ac:dyDescent="0.25">
      <c r="A320" s="75">
        <v>45914.291666666701</v>
      </c>
      <c r="B320" s="60">
        <v>5.6385057241379304</v>
      </c>
    </row>
    <row r="321" spans="1:2" x14ac:dyDescent="0.25">
      <c r="A321" s="75">
        <v>45914.333333333299</v>
      </c>
      <c r="B321" s="60">
        <v>1.62720793103448</v>
      </c>
    </row>
    <row r="322" spans="1:2" x14ac:dyDescent="0.25">
      <c r="A322" s="75">
        <v>45914.375</v>
      </c>
      <c r="B322" s="60">
        <v>17.1866846551724</v>
      </c>
    </row>
    <row r="323" spans="1:2" x14ac:dyDescent="0.25">
      <c r="A323" s="75">
        <v>45914.416666666701</v>
      </c>
      <c r="B323" s="60">
        <v>19.377393103448298</v>
      </c>
    </row>
    <row r="324" spans="1:2" x14ac:dyDescent="0.25">
      <c r="A324" s="75">
        <v>45914.458333333299</v>
      </c>
      <c r="B324" s="60">
        <v>17.581618103448299</v>
      </c>
    </row>
    <row r="325" spans="1:2" x14ac:dyDescent="0.25">
      <c r="A325" s="75">
        <v>45914.5</v>
      </c>
      <c r="B325" s="60">
        <v>15.145417379310301</v>
      </c>
    </row>
    <row r="326" spans="1:2" x14ac:dyDescent="0.25">
      <c r="A326" s="75">
        <v>45914.541666666701</v>
      </c>
      <c r="B326" s="60">
        <v>16.592003275862101</v>
      </c>
    </row>
    <row r="327" spans="1:2" x14ac:dyDescent="0.25">
      <c r="A327" s="75">
        <v>45914.583333333299</v>
      </c>
      <c r="B327" s="60">
        <v>10.8940963793103</v>
      </c>
    </row>
    <row r="328" spans="1:2" x14ac:dyDescent="0.25">
      <c r="A328" s="75">
        <v>45914.625</v>
      </c>
      <c r="B328" s="60">
        <v>6.6237781206896598</v>
      </c>
    </row>
    <row r="329" spans="1:2" x14ac:dyDescent="0.25">
      <c r="A329" s="75">
        <v>45914.666666666701</v>
      </c>
      <c r="B329" s="60">
        <v>1.33125224137931</v>
      </c>
    </row>
    <row r="330" spans="1:2" x14ac:dyDescent="0.25">
      <c r="A330" s="75">
        <v>45914.708333333299</v>
      </c>
      <c r="B330" s="60">
        <v>1.86268415517241</v>
      </c>
    </row>
    <row r="331" spans="1:2" x14ac:dyDescent="0.25">
      <c r="A331" s="75">
        <v>45914.75</v>
      </c>
      <c r="B331" s="60">
        <v>0.635539137931035</v>
      </c>
    </row>
    <row r="332" spans="1:2" x14ac:dyDescent="0.25">
      <c r="A332" s="75">
        <v>45914.791666666701</v>
      </c>
      <c r="B332" s="60">
        <v>1.6571276965517201</v>
      </c>
    </row>
    <row r="333" spans="1:2" x14ac:dyDescent="0.25">
      <c r="A333" s="75">
        <v>45914.833333333299</v>
      </c>
      <c r="B333" s="60">
        <v>2.8596181034482799</v>
      </c>
    </row>
    <row r="334" spans="1:2" x14ac:dyDescent="0.25">
      <c r="A334" s="75">
        <v>45914.875</v>
      </c>
      <c r="B334" s="60">
        <v>0.64154689655172403</v>
      </c>
    </row>
    <row r="335" spans="1:2" x14ac:dyDescent="0.25">
      <c r="A335" s="75">
        <v>45914.916666666701</v>
      </c>
      <c r="B335" s="60">
        <v>1.1960669413793099</v>
      </c>
    </row>
    <row r="336" spans="1:2" x14ac:dyDescent="0.25">
      <c r="A336" s="75">
        <v>45914.958333333299</v>
      </c>
      <c r="B336" s="60">
        <v>0.54949908448275897</v>
      </c>
    </row>
    <row r="337" spans="1:2" x14ac:dyDescent="0.25">
      <c r="A337" s="75">
        <v>45915</v>
      </c>
      <c r="B337" s="60">
        <v>0.84626113793103497</v>
      </c>
    </row>
    <row r="338" spans="1:2" x14ac:dyDescent="0.25">
      <c r="A338" s="75">
        <v>45915.041666666701</v>
      </c>
      <c r="B338" s="60">
        <v>1.97359305172414</v>
      </c>
    </row>
    <row r="339" spans="1:2" x14ac:dyDescent="0.25">
      <c r="A339" s="75">
        <v>45915.083333333299</v>
      </c>
      <c r="B339" s="60">
        <v>2.0887572637931</v>
      </c>
    </row>
    <row r="340" spans="1:2" x14ac:dyDescent="0.25">
      <c r="A340" s="75">
        <v>45915.125</v>
      </c>
      <c r="B340" s="60">
        <v>0.25890608965517198</v>
      </c>
    </row>
    <row r="341" spans="1:2" x14ac:dyDescent="0.25">
      <c r="A341" s="75">
        <v>45915.166666666701</v>
      </c>
      <c r="B341" s="60">
        <v>0.415592672413793</v>
      </c>
    </row>
    <row r="342" spans="1:2" x14ac:dyDescent="0.25">
      <c r="A342" s="75">
        <v>45915.208333333299</v>
      </c>
      <c r="B342" s="60">
        <v>3.5891652241379299</v>
      </c>
    </row>
    <row r="343" spans="1:2" x14ac:dyDescent="0.25">
      <c r="A343" s="75">
        <v>45915.25</v>
      </c>
      <c r="B343" s="60">
        <v>8.0915219982758604</v>
      </c>
    </row>
    <row r="344" spans="1:2" x14ac:dyDescent="0.25">
      <c r="A344" s="75">
        <v>45915.291666666701</v>
      </c>
      <c r="B344" s="60">
        <v>6.3106517068965502</v>
      </c>
    </row>
    <row r="345" spans="1:2" x14ac:dyDescent="0.25">
      <c r="A345" s="75">
        <v>45915.333333333299</v>
      </c>
      <c r="B345" s="60">
        <v>6.0188793741379296</v>
      </c>
    </row>
    <row r="346" spans="1:2" x14ac:dyDescent="0.25">
      <c r="A346" s="75">
        <v>45915.375</v>
      </c>
      <c r="B346" s="60">
        <v>9.7590798275862092</v>
      </c>
    </row>
    <row r="347" spans="1:2" x14ac:dyDescent="0.25">
      <c r="A347" s="75">
        <v>45915.416666666701</v>
      </c>
      <c r="B347" s="60">
        <v>12.1609672413793</v>
      </c>
    </row>
    <row r="348" spans="1:2" x14ac:dyDescent="0.25">
      <c r="A348" s="75">
        <v>45915.458333333299</v>
      </c>
      <c r="B348" s="60">
        <v>11.6106465517241</v>
      </c>
    </row>
    <row r="349" spans="1:2" x14ac:dyDescent="0.25">
      <c r="A349" s="75">
        <v>45915.5</v>
      </c>
      <c r="B349" s="60">
        <v>10.802054999999999</v>
      </c>
    </row>
    <row r="350" spans="1:2" x14ac:dyDescent="0.25">
      <c r="A350" s="75">
        <v>45915.541666666701</v>
      </c>
      <c r="B350" s="60">
        <v>8.3738979310344792</v>
      </c>
    </row>
    <row r="351" spans="1:2" x14ac:dyDescent="0.25">
      <c r="A351" s="75">
        <v>45915.583333333299</v>
      </c>
      <c r="B351" s="60">
        <v>6.3405775862068996</v>
      </c>
    </row>
    <row r="352" spans="1:2" x14ac:dyDescent="0.25">
      <c r="A352" s="75">
        <v>45915.625</v>
      </c>
      <c r="B352" s="60">
        <v>6.2363024137930996</v>
      </c>
    </row>
    <row r="353" spans="1:2" x14ac:dyDescent="0.25">
      <c r="A353" s="75">
        <v>45915.666666666701</v>
      </c>
      <c r="B353" s="60">
        <v>6.4365629310344801</v>
      </c>
    </row>
    <row r="354" spans="1:2" x14ac:dyDescent="0.25">
      <c r="A354" s="75">
        <v>45915.708333333299</v>
      </c>
      <c r="B354" s="60">
        <v>5.9094412068965498</v>
      </c>
    </row>
    <row r="355" spans="1:2" x14ac:dyDescent="0.25">
      <c r="A355" s="75">
        <v>45915.75</v>
      </c>
      <c r="B355" s="60">
        <v>6.3558312068965499</v>
      </c>
    </row>
    <row r="356" spans="1:2" x14ac:dyDescent="0.25">
      <c r="A356" s="75">
        <v>45915.791666666701</v>
      </c>
      <c r="B356" s="60">
        <v>6.1991627586206901</v>
      </c>
    </row>
    <row r="357" spans="1:2" x14ac:dyDescent="0.25">
      <c r="A357" s="75">
        <v>45915.833333333299</v>
      </c>
      <c r="B357" s="60">
        <v>6.0532413793103501</v>
      </c>
    </row>
    <row r="358" spans="1:2" x14ac:dyDescent="0.25">
      <c r="A358" s="75">
        <v>45915.875</v>
      </c>
      <c r="B358" s="60">
        <v>5.4662360344827601</v>
      </c>
    </row>
    <row r="359" spans="1:2" x14ac:dyDescent="0.25">
      <c r="A359" s="75">
        <v>45915.916666666701</v>
      </c>
      <c r="B359" s="60">
        <v>5.3147210344827602</v>
      </c>
    </row>
    <row r="360" spans="1:2" x14ac:dyDescent="0.25">
      <c r="A360" s="75">
        <v>45915.958333333299</v>
      </c>
      <c r="B360" s="60">
        <v>5.2186462068965502</v>
      </c>
    </row>
    <row r="361" spans="1:2" x14ac:dyDescent="0.25">
      <c r="A361" s="75">
        <v>45916</v>
      </c>
      <c r="B361" s="60">
        <v>4.5384115517241401</v>
      </c>
    </row>
    <row r="362" spans="1:2" x14ac:dyDescent="0.25">
      <c r="A362" s="75">
        <v>45916.041666666701</v>
      </c>
      <c r="B362" s="60">
        <v>4.5400208620689604</v>
      </c>
    </row>
    <row r="363" spans="1:2" x14ac:dyDescent="0.25">
      <c r="A363" s="75">
        <v>45916.083333333299</v>
      </c>
      <c r="B363" s="60">
        <v>3.52535379310345</v>
      </c>
    </row>
    <row r="364" spans="1:2" x14ac:dyDescent="0.25">
      <c r="A364" s="75">
        <v>45916.125</v>
      </c>
      <c r="B364" s="60">
        <v>2.4532589655172399</v>
      </c>
    </row>
    <row r="365" spans="1:2" x14ac:dyDescent="0.25">
      <c r="A365" s="75">
        <v>45916.166666666701</v>
      </c>
      <c r="B365" s="60">
        <v>4.42985775862069</v>
      </c>
    </row>
    <row r="366" spans="1:2" x14ac:dyDescent="0.25">
      <c r="A366" s="75">
        <v>45916.208333333299</v>
      </c>
      <c r="B366" s="60">
        <v>4.9267355172413803</v>
      </c>
    </row>
    <row r="367" spans="1:2" x14ac:dyDescent="0.25">
      <c r="A367" s="75">
        <v>45916.25</v>
      </c>
      <c r="B367" s="60">
        <v>4.7139920689655197</v>
      </c>
    </row>
    <row r="368" spans="1:2" x14ac:dyDescent="0.25">
      <c r="A368" s="75">
        <v>45916.291666666701</v>
      </c>
      <c r="B368" s="60">
        <v>4.5598156896551698</v>
      </c>
    </row>
    <row r="369" spans="1:2" x14ac:dyDescent="0.25">
      <c r="A369" s="75">
        <v>45916.333333333299</v>
      </c>
      <c r="B369" s="60">
        <v>5.0113336206896602</v>
      </c>
    </row>
    <row r="370" spans="1:2" x14ac:dyDescent="0.25">
      <c r="A370" s="75">
        <v>45916.375</v>
      </c>
      <c r="B370" s="60">
        <v>5.3979267241379301</v>
      </c>
    </row>
    <row r="371" spans="1:2" x14ac:dyDescent="0.25">
      <c r="A371" s="75">
        <v>45916.416666666701</v>
      </c>
      <c r="B371" s="60">
        <v>6.1917720689655198</v>
      </c>
    </row>
    <row r="372" spans="1:2" x14ac:dyDescent="0.25">
      <c r="A372" s="75">
        <v>45916.458333333299</v>
      </c>
      <c r="B372" s="60">
        <v>6.1453291379310304</v>
      </c>
    </row>
    <row r="373" spans="1:2" x14ac:dyDescent="0.25">
      <c r="A373" s="75">
        <v>45916.5</v>
      </c>
      <c r="B373" s="60">
        <v>6.0805662068965498</v>
      </c>
    </row>
    <row r="374" spans="1:2" x14ac:dyDescent="0.25">
      <c r="A374" s="75">
        <v>45916.541666666701</v>
      </c>
      <c r="B374" s="60">
        <v>7.2811094827586196</v>
      </c>
    </row>
    <row r="375" spans="1:2" x14ac:dyDescent="0.25">
      <c r="A375" s="75">
        <v>45916.583333333299</v>
      </c>
      <c r="B375" s="60">
        <v>6.1572806896551704</v>
      </c>
    </row>
    <row r="376" spans="1:2" x14ac:dyDescent="0.25">
      <c r="A376" s="75">
        <v>45916.625</v>
      </c>
      <c r="B376" s="60">
        <v>4.2481086206896501</v>
      </c>
    </row>
    <row r="377" spans="1:2" x14ac:dyDescent="0.25">
      <c r="A377" s="75">
        <v>45916.666666666701</v>
      </c>
      <c r="B377" s="60">
        <v>3.4420075862069002</v>
      </c>
    </row>
    <row r="378" spans="1:2" x14ac:dyDescent="0.25">
      <c r="A378" s="75">
        <v>45916.708333333299</v>
      </c>
      <c r="B378" s="60">
        <v>3.64614965517241</v>
      </c>
    </row>
    <row r="379" spans="1:2" x14ac:dyDescent="0.25">
      <c r="A379" s="75">
        <v>45916.75</v>
      </c>
      <c r="B379" s="60">
        <v>3.7219108620689698</v>
      </c>
    </row>
    <row r="380" spans="1:2" x14ac:dyDescent="0.25">
      <c r="A380" s="75">
        <v>45916.791666666701</v>
      </c>
      <c r="B380" s="60">
        <v>4.1127427586206897</v>
      </c>
    </row>
    <row r="381" spans="1:2" x14ac:dyDescent="0.25">
      <c r="A381" s="75">
        <v>45916.833333333299</v>
      </c>
      <c r="B381" s="60">
        <v>3.6399081034482799</v>
      </c>
    </row>
    <row r="382" spans="1:2" x14ac:dyDescent="0.25">
      <c r="A382" s="75">
        <v>45916.875</v>
      </c>
      <c r="B382" s="60">
        <v>3.4729370689655199</v>
      </c>
    </row>
    <row r="383" spans="1:2" x14ac:dyDescent="0.25">
      <c r="A383" s="75">
        <v>45916.916666666701</v>
      </c>
      <c r="B383" s="60">
        <v>4.2353222413793103</v>
      </c>
    </row>
    <row r="384" spans="1:2" x14ac:dyDescent="0.25">
      <c r="A384" s="75">
        <v>45916.958333333299</v>
      </c>
      <c r="B384" s="60">
        <v>6.5905446551724101</v>
      </c>
    </row>
    <row r="385" spans="1:2" x14ac:dyDescent="0.25">
      <c r="A385" s="75">
        <v>45917</v>
      </c>
      <c r="B385" s="60">
        <v>5.6311475862069003</v>
      </c>
    </row>
    <row r="386" spans="1:2" x14ac:dyDescent="0.25">
      <c r="A386" s="75">
        <v>45917.041666666701</v>
      </c>
      <c r="B386" s="60">
        <v>6.4957548275862003</v>
      </c>
    </row>
    <row r="387" spans="1:2" x14ac:dyDescent="0.25">
      <c r="A387" s="75">
        <v>45917.083333333299</v>
      </c>
      <c r="B387" s="60">
        <v>11.2375755172414</v>
      </c>
    </row>
    <row r="388" spans="1:2" x14ac:dyDescent="0.25">
      <c r="A388" s="75">
        <v>45917.125</v>
      </c>
      <c r="B388" s="60">
        <v>11.404532551724101</v>
      </c>
    </row>
    <row r="389" spans="1:2" x14ac:dyDescent="0.25">
      <c r="A389" s="75">
        <v>45917.166666666701</v>
      </c>
      <c r="B389" s="60">
        <v>12.1963365517241</v>
      </c>
    </row>
    <row r="390" spans="1:2" x14ac:dyDescent="0.25">
      <c r="A390" s="75">
        <v>45917.208333333299</v>
      </c>
      <c r="B390" s="60">
        <v>4.3882794827586196</v>
      </c>
    </row>
    <row r="391" spans="1:2" x14ac:dyDescent="0.25">
      <c r="A391" s="75">
        <v>45917.25</v>
      </c>
      <c r="B391" s="60">
        <v>3.9370868965517198</v>
      </c>
    </row>
    <row r="392" spans="1:2" x14ac:dyDescent="0.25">
      <c r="A392" s="75">
        <v>45917.291666666701</v>
      </c>
      <c r="B392" s="60">
        <v>1.8765712068965501</v>
      </c>
    </row>
    <row r="393" spans="1:2" x14ac:dyDescent="0.25">
      <c r="A393" s="75">
        <v>45917.333333333299</v>
      </c>
      <c r="B393" s="60">
        <v>3.2512901724137899</v>
      </c>
    </row>
    <row r="394" spans="1:2" x14ac:dyDescent="0.25">
      <c r="A394" s="75">
        <v>45917.375</v>
      </c>
      <c r="B394" s="60">
        <v>1.2939057586206899</v>
      </c>
    </row>
    <row r="395" spans="1:2" x14ac:dyDescent="0.25">
      <c r="A395" s="75">
        <v>45917.416666666701</v>
      </c>
      <c r="B395" s="60">
        <v>2.02704853448276</v>
      </c>
    </row>
    <row r="396" spans="1:2" x14ac:dyDescent="0.25">
      <c r="A396" s="75">
        <v>45917.458333333299</v>
      </c>
      <c r="B396" s="60">
        <v>3.42636637931035</v>
      </c>
    </row>
    <row r="397" spans="1:2" x14ac:dyDescent="0.25">
      <c r="A397" s="75">
        <v>45917.5</v>
      </c>
      <c r="B397" s="60">
        <v>3.6589512068965502</v>
      </c>
    </row>
    <row r="398" spans="1:2" x14ac:dyDescent="0.25">
      <c r="A398" s="75">
        <v>45917.541666666701</v>
      </c>
      <c r="B398" s="60">
        <v>2.9589768965517198</v>
      </c>
    </row>
    <row r="399" spans="1:2" x14ac:dyDescent="0.25">
      <c r="A399" s="75">
        <v>45917.583333333299</v>
      </c>
      <c r="B399" s="60">
        <v>3.05723227586207</v>
      </c>
    </row>
    <row r="400" spans="1:2" x14ac:dyDescent="0.25">
      <c r="A400" s="75">
        <v>45917.625</v>
      </c>
      <c r="B400" s="60">
        <v>3.3103429827586202</v>
      </c>
    </row>
    <row r="401" spans="1:2" x14ac:dyDescent="0.25">
      <c r="A401" s="75">
        <v>45917.666666666701</v>
      </c>
      <c r="B401" s="60">
        <v>3.5096212068965502</v>
      </c>
    </row>
    <row r="402" spans="1:2" x14ac:dyDescent="0.25">
      <c r="A402" s="75">
        <v>45917.708333333299</v>
      </c>
      <c r="B402" s="60">
        <v>3.4925632758620702</v>
      </c>
    </row>
    <row r="403" spans="1:2" x14ac:dyDescent="0.25">
      <c r="A403" s="75">
        <v>45917.75</v>
      </c>
      <c r="B403" s="60">
        <v>3.6900255172413798</v>
      </c>
    </row>
    <row r="404" spans="1:2" x14ac:dyDescent="0.25">
      <c r="A404" s="75">
        <v>45917.791666666701</v>
      </c>
      <c r="B404" s="60">
        <v>2.8545694482758601</v>
      </c>
    </row>
    <row r="405" spans="1:2" x14ac:dyDescent="0.25">
      <c r="A405" s="75">
        <v>45917.833333333299</v>
      </c>
      <c r="B405" s="60">
        <v>0.933131724137931</v>
      </c>
    </row>
    <row r="406" spans="1:2" x14ac:dyDescent="0.25">
      <c r="A406" s="75">
        <v>45917.875</v>
      </c>
      <c r="B406" s="60">
        <v>1.25914119310345</v>
      </c>
    </row>
    <row r="407" spans="1:2" x14ac:dyDescent="0.25">
      <c r="A407" s="75">
        <v>45917.916666666701</v>
      </c>
      <c r="B407" s="60">
        <v>3.23007162068965</v>
      </c>
    </row>
    <row r="408" spans="1:2" x14ac:dyDescent="0.25">
      <c r="A408" s="75">
        <v>45917.958333333299</v>
      </c>
      <c r="B408" s="60">
        <v>3.2559020689655198</v>
      </c>
    </row>
    <row r="409" spans="1:2" x14ac:dyDescent="0.25">
      <c r="A409" s="75">
        <v>45918</v>
      </c>
      <c r="B409" s="60">
        <v>0.79154976724138004</v>
      </c>
    </row>
    <row r="410" spans="1:2" x14ac:dyDescent="0.25">
      <c r="A410" s="75">
        <v>45918.041666666701</v>
      </c>
      <c r="B410" s="60">
        <v>0.62204127586206903</v>
      </c>
    </row>
    <row r="411" spans="1:2" x14ac:dyDescent="0.25">
      <c r="A411" s="75">
        <v>45918.083333333299</v>
      </c>
      <c r="B411" s="60">
        <v>0.178591482758621</v>
      </c>
    </row>
    <row r="412" spans="1:2" x14ac:dyDescent="0.25">
      <c r="A412" s="75">
        <v>45918.125</v>
      </c>
      <c r="B412" s="60">
        <v>0.15977860344827599</v>
      </c>
    </row>
    <row r="413" spans="1:2" x14ac:dyDescent="0.25">
      <c r="A413" s="75">
        <v>45918.166666666701</v>
      </c>
      <c r="B413" s="60">
        <v>0.56100672413793096</v>
      </c>
    </row>
    <row r="414" spans="1:2" x14ac:dyDescent="0.25">
      <c r="A414" s="75">
        <v>45918.208333333299</v>
      </c>
      <c r="B414" s="60">
        <v>1.64524453448276</v>
      </c>
    </row>
    <row r="415" spans="1:2" x14ac:dyDescent="0.25">
      <c r="A415" s="75">
        <v>45918.25</v>
      </c>
      <c r="B415" s="60">
        <v>0.56881339655172403</v>
      </c>
    </row>
    <row r="416" spans="1:2" x14ac:dyDescent="0.25">
      <c r="A416" s="75">
        <v>45918.291666666701</v>
      </c>
      <c r="B416" s="60">
        <v>0.28277734310344799</v>
      </c>
    </row>
    <row r="417" spans="1:2" x14ac:dyDescent="0.25">
      <c r="A417" s="75">
        <v>45918.333333333299</v>
      </c>
      <c r="B417" s="60">
        <v>2.0375545517241398</v>
      </c>
    </row>
    <row r="418" spans="1:2" x14ac:dyDescent="0.25">
      <c r="A418" s="75">
        <v>45918.375</v>
      </c>
      <c r="B418" s="60">
        <v>0.45417236896551699</v>
      </c>
    </row>
    <row r="419" spans="1:2" x14ac:dyDescent="0.25">
      <c r="A419" s="75">
        <v>45918.416666666701</v>
      </c>
      <c r="B419" s="60">
        <v>3.1870253448275898</v>
      </c>
    </row>
    <row r="420" spans="1:2" x14ac:dyDescent="0.25">
      <c r="A420" s="75">
        <v>45918.458333333299</v>
      </c>
      <c r="B420" s="60">
        <v>3.9001577586206899</v>
      </c>
    </row>
    <row r="421" spans="1:2" x14ac:dyDescent="0.25">
      <c r="A421" s="75">
        <v>45918.5</v>
      </c>
      <c r="B421" s="60">
        <v>4.2867587931034503</v>
      </c>
    </row>
    <row r="422" spans="1:2" x14ac:dyDescent="0.25">
      <c r="A422" s="75">
        <v>45918.541666666701</v>
      </c>
      <c r="B422" s="60">
        <v>3.84734965517241</v>
      </c>
    </row>
    <row r="423" spans="1:2" x14ac:dyDescent="0.25">
      <c r="A423" s="75">
        <v>45918.583333333299</v>
      </c>
      <c r="B423" s="60">
        <v>4.4878841379310304</v>
      </c>
    </row>
    <row r="424" spans="1:2" x14ac:dyDescent="0.25">
      <c r="A424" s="75">
        <v>45918.625</v>
      </c>
      <c r="B424" s="60">
        <v>5.0239946551724097</v>
      </c>
    </row>
    <row r="425" spans="1:2" x14ac:dyDescent="0.25">
      <c r="A425" s="75">
        <v>45918.666666666701</v>
      </c>
      <c r="B425" s="60">
        <v>2.97621051724138</v>
      </c>
    </row>
    <row r="426" spans="1:2" x14ac:dyDescent="0.25">
      <c r="A426" s="75">
        <v>45918.708333333299</v>
      </c>
      <c r="B426" s="60">
        <v>5.2321686206896496</v>
      </c>
    </row>
    <row r="427" spans="1:2" x14ac:dyDescent="0.25">
      <c r="A427" s="75">
        <v>45918.75</v>
      </c>
      <c r="B427" s="60">
        <v>5.0184805172413798</v>
      </c>
    </row>
    <row r="428" spans="1:2" x14ac:dyDescent="0.25">
      <c r="A428" s="75">
        <v>45918.791666666701</v>
      </c>
      <c r="B428" s="60">
        <v>8.7827094827586194</v>
      </c>
    </row>
    <row r="429" spans="1:2" x14ac:dyDescent="0.25">
      <c r="A429" s="75">
        <v>45918.833333333299</v>
      </c>
      <c r="B429" s="60">
        <v>7.7653536206896598</v>
      </c>
    </row>
    <row r="430" spans="1:2" x14ac:dyDescent="0.25">
      <c r="A430" s="75">
        <v>45918.875</v>
      </c>
      <c r="B430" s="60">
        <v>5.9543305172413801</v>
      </c>
    </row>
    <row r="431" spans="1:2" x14ac:dyDescent="0.25">
      <c r="A431" s="75">
        <v>45918.916666666701</v>
      </c>
      <c r="B431" s="60">
        <v>6.3912344827586196</v>
      </c>
    </row>
    <row r="432" spans="1:2" x14ac:dyDescent="0.25">
      <c r="A432" s="75">
        <v>45918.958333333299</v>
      </c>
      <c r="B432" s="60">
        <v>8.4267372413793105</v>
      </c>
    </row>
    <row r="433" spans="1:2" x14ac:dyDescent="0.25">
      <c r="A433" s="75">
        <v>45919</v>
      </c>
      <c r="B433" s="60">
        <v>7.3168506896551699</v>
      </c>
    </row>
    <row r="434" spans="1:2" x14ac:dyDescent="0.25">
      <c r="A434" s="75">
        <v>45919.041666666701</v>
      </c>
      <c r="B434" s="60">
        <v>7.5247123965517204</v>
      </c>
    </row>
    <row r="435" spans="1:2" x14ac:dyDescent="0.25">
      <c r="A435" s="75">
        <v>45919.083333333299</v>
      </c>
      <c r="B435" s="60">
        <v>5.8634475913793098</v>
      </c>
    </row>
    <row r="436" spans="1:2" x14ac:dyDescent="0.25">
      <c r="A436" s="75">
        <v>45919.125</v>
      </c>
      <c r="B436" s="60">
        <v>9.9675110344827598</v>
      </c>
    </row>
    <row r="437" spans="1:2" x14ac:dyDescent="0.25">
      <c r="A437" s="75">
        <v>45919.166666666701</v>
      </c>
      <c r="B437" s="60">
        <v>3.4564905689655201</v>
      </c>
    </row>
    <row r="438" spans="1:2" x14ac:dyDescent="0.25">
      <c r="A438" s="75">
        <v>45919.208333333299</v>
      </c>
      <c r="B438" s="60">
        <v>2.6712808620689699</v>
      </c>
    </row>
    <row r="439" spans="1:2" x14ac:dyDescent="0.25">
      <c r="A439" s="75">
        <v>45919.25</v>
      </c>
      <c r="B439" s="60">
        <v>1.12287644827586</v>
      </c>
    </row>
    <row r="440" spans="1:2" x14ac:dyDescent="0.25">
      <c r="A440" s="75">
        <v>45919.291666666701</v>
      </c>
      <c r="B440" s="60">
        <v>3.7344537931034498</v>
      </c>
    </row>
    <row r="441" spans="1:2" x14ac:dyDescent="0.25">
      <c r="A441" s="75">
        <v>45919.333333333299</v>
      </c>
      <c r="B441" s="60">
        <v>1.55917312068966</v>
      </c>
    </row>
    <row r="442" spans="1:2" x14ac:dyDescent="0.25">
      <c r="A442" s="75">
        <v>45919.375</v>
      </c>
      <c r="B442" s="60">
        <v>11.032433448275899</v>
      </c>
    </row>
    <row r="443" spans="1:2" x14ac:dyDescent="0.25">
      <c r="A443" s="75">
        <v>45919.416666666701</v>
      </c>
      <c r="B443" s="60">
        <v>12.5599301724138</v>
      </c>
    </row>
    <row r="444" spans="1:2" x14ac:dyDescent="0.25">
      <c r="A444" s="75">
        <v>45919.458333333299</v>
      </c>
      <c r="B444" s="60">
        <v>11.157864310344801</v>
      </c>
    </row>
    <row r="445" spans="1:2" x14ac:dyDescent="0.25">
      <c r="A445" s="75">
        <v>45919.5</v>
      </c>
      <c r="B445" s="60">
        <v>7.80214431034483</v>
      </c>
    </row>
    <row r="446" spans="1:2" x14ac:dyDescent="0.25">
      <c r="A446" s="75">
        <v>45919.541666666701</v>
      </c>
      <c r="B446" s="60">
        <v>7.90433862068965</v>
      </c>
    </row>
    <row r="447" spans="1:2" x14ac:dyDescent="0.25">
      <c r="A447" s="75">
        <v>45919.583333333299</v>
      </c>
      <c r="B447" s="60">
        <v>8.7513910344827597</v>
      </c>
    </row>
    <row r="448" spans="1:2" x14ac:dyDescent="0.25">
      <c r="A448" s="75">
        <v>45919.625</v>
      </c>
      <c r="B448" s="60">
        <v>8.7030984482758598</v>
      </c>
    </row>
    <row r="449" spans="1:2" x14ac:dyDescent="0.25">
      <c r="A449" s="75">
        <v>45919.666666666701</v>
      </c>
      <c r="B449" s="60">
        <v>11.381951724137901</v>
      </c>
    </row>
    <row r="450" spans="1:2" x14ac:dyDescent="0.25">
      <c r="A450" s="75">
        <v>45919.708333333299</v>
      </c>
      <c r="B450" s="60">
        <v>9.6678075862068908</v>
      </c>
    </row>
    <row r="451" spans="1:2" x14ac:dyDescent="0.25">
      <c r="A451" s="75">
        <v>45919.75</v>
      </c>
      <c r="B451" s="60">
        <v>8.4805679310344804</v>
      </c>
    </row>
    <row r="452" spans="1:2" x14ac:dyDescent="0.25">
      <c r="A452" s="75">
        <v>45919.791666666701</v>
      </c>
      <c r="B452" s="60">
        <v>6.9220205172413802</v>
      </c>
    </row>
    <row r="453" spans="1:2" x14ac:dyDescent="0.25">
      <c r="A453" s="75">
        <v>45919.833333333299</v>
      </c>
      <c r="B453" s="60">
        <v>8.4086984482758602</v>
      </c>
    </row>
    <row r="454" spans="1:2" x14ac:dyDescent="0.25">
      <c r="A454" s="75">
        <v>45919.875</v>
      </c>
      <c r="B454" s="60">
        <v>8.9687351724137905</v>
      </c>
    </row>
    <row r="455" spans="1:2" x14ac:dyDescent="0.25">
      <c r="A455" s="75">
        <v>45919.916666666701</v>
      </c>
      <c r="B455" s="60">
        <v>10.301112413793099</v>
      </c>
    </row>
    <row r="456" spans="1:2" x14ac:dyDescent="0.25">
      <c r="A456" s="75">
        <v>45919.958333333299</v>
      </c>
      <c r="B456" s="60">
        <v>10.2530756896552</v>
      </c>
    </row>
    <row r="457" spans="1:2" x14ac:dyDescent="0.25">
      <c r="A457" s="75">
        <v>45920</v>
      </c>
      <c r="B457" s="60">
        <v>9.8254674137931008</v>
      </c>
    </row>
    <row r="458" spans="1:2" x14ac:dyDescent="0.25">
      <c r="A458" s="75">
        <v>45920.041666666701</v>
      </c>
      <c r="B458" s="60">
        <v>8.8474562068965596</v>
      </c>
    </row>
    <row r="459" spans="1:2" x14ac:dyDescent="0.25">
      <c r="A459" s="75">
        <v>45920.083333333299</v>
      </c>
      <c r="B459" s="60">
        <v>9.0156743844827592</v>
      </c>
    </row>
    <row r="460" spans="1:2" x14ac:dyDescent="0.25">
      <c r="A460" s="75">
        <v>45920.125</v>
      </c>
      <c r="B460" s="60">
        <v>2.9070624137931</v>
      </c>
    </row>
    <row r="461" spans="1:2" x14ac:dyDescent="0.25">
      <c r="A461" s="75">
        <v>45920.166666666701</v>
      </c>
      <c r="B461" s="60">
        <v>3.4374522413793098</v>
      </c>
    </row>
    <row r="462" spans="1:2" x14ac:dyDescent="0.25">
      <c r="A462" s="75">
        <v>45920.208333333299</v>
      </c>
      <c r="B462" s="60">
        <v>2.5021106896551699</v>
      </c>
    </row>
    <row r="463" spans="1:2" x14ac:dyDescent="0.25">
      <c r="A463" s="75">
        <v>45920.25</v>
      </c>
      <c r="B463" s="60">
        <v>4.3633524137931001</v>
      </c>
    </row>
    <row r="464" spans="1:2" x14ac:dyDescent="0.25">
      <c r="A464" s="75">
        <v>45920.291666666701</v>
      </c>
      <c r="B464" s="60">
        <v>2.5753031034482801</v>
      </c>
    </row>
    <row r="465" spans="1:2" x14ac:dyDescent="0.25">
      <c r="A465" s="75">
        <v>45920.333333333299</v>
      </c>
      <c r="B465" s="60">
        <v>3.3423526551724101</v>
      </c>
    </row>
    <row r="466" spans="1:2" x14ac:dyDescent="0.25">
      <c r="A466" s="75">
        <v>45920.375</v>
      </c>
      <c r="B466" s="60">
        <v>13.8746256896552</v>
      </c>
    </row>
    <row r="467" spans="1:2" x14ac:dyDescent="0.25">
      <c r="A467" s="75">
        <v>45920.416666666701</v>
      </c>
      <c r="B467" s="60">
        <v>11.7395234482759</v>
      </c>
    </row>
    <row r="468" spans="1:2" x14ac:dyDescent="0.25">
      <c r="A468" s="75">
        <v>45920.458333333299</v>
      </c>
      <c r="B468" s="60">
        <v>14.466179310344801</v>
      </c>
    </row>
    <row r="469" spans="1:2" x14ac:dyDescent="0.25">
      <c r="A469" s="75">
        <v>45920.5</v>
      </c>
      <c r="B469" s="60">
        <v>15.0433827586207</v>
      </c>
    </row>
    <row r="470" spans="1:2" x14ac:dyDescent="0.25">
      <c r="A470" s="75">
        <v>45920.541666666701</v>
      </c>
      <c r="B470" s="60">
        <v>13.6534248275862</v>
      </c>
    </row>
    <row r="471" spans="1:2" x14ac:dyDescent="0.25">
      <c r="A471" s="75">
        <v>45920.583333333299</v>
      </c>
      <c r="B471" s="60">
        <v>11.167113965517199</v>
      </c>
    </row>
    <row r="472" spans="1:2" x14ac:dyDescent="0.25">
      <c r="A472" s="75">
        <v>45920.625</v>
      </c>
      <c r="B472" s="60">
        <v>11.454427586206901</v>
      </c>
    </row>
    <row r="473" spans="1:2" x14ac:dyDescent="0.25">
      <c r="A473" s="75">
        <v>45920.666666666701</v>
      </c>
      <c r="B473" s="60">
        <v>13.0226225862069</v>
      </c>
    </row>
    <row r="474" spans="1:2" x14ac:dyDescent="0.25">
      <c r="A474" s="75">
        <v>45920.708333333299</v>
      </c>
      <c r="B474" s="60">
        <v>13.0555839137931</v>
      </c>
    </row>
    <row r="475" spans="1:2" x14ac:dyDescent="0.25">
      <c r="A475" s="75">
        <v>45920.75</v>
      </c>
      <c r="B475" s="60">
        <v>8.6408799999999992</v>
      </c>
    </row>
    <row r="476" spans="1:2" x14ac:dyDescent="0.25">
      <c r="A476" s="75">
        <v>45920.791666666701</v>
      </c>
      <c r="B476" s="60">
        <v>4.9429195344827601</v>
      </c>
    </row>
    <row r="477" spans="1:2" x14ac:dyDescent="0.25">
      <c r="A477" s="75">
        <v>45920.833333333299</v>
      </c>
      <c r="B477" s="60">
        <v>2.0383272241379302</v>
      </c>
    </row>
    <row r="478" spans="1:2" x14ac:dyDescent="0.25">
      <c r="A478" s="75">
        <v>45920.875</v>
      </c>
      <c r="B478" s="60">
        <v>0.71555618965517198</v>
      </c>
    </row>
    <row r="479" spans="1:2" x14ac:dyDescent="0.25">
      <c r="A479" s="75">
        <v>45920.916666666701</v>
      </c>
      <c r="B479" s="60">
        <v>2.2534224137930998</v>
      </c>
    </row>
    <row r="480" spans="1:2" x14ac:dyDescent="0.25">
      <c r="A480" s="75">
        <v>45920.958333333299</v>
      </c>
      <c r="B480" s="60">
        <v>0.95249481034482797</v>
      </c>
    </row>
    <row r="481" spans="1:2" x14ac:dyDescent="0.25">
      <c r="A481" s="75">
        <v>45921</v>
      </c>
      <c r="B481" s="60">
        <v>0.109120234482759</v>
      </c>
    </row>
    <row r="482" spans="1:2" x14ac:dyDescent="0.25">
      <c r="A482" s="75">
        <v>45921.041666666701</v>
      </c>
      <c r="B482" s="60">
        <v>4.83830385964912E-2</v>
      </c>
    </row>
    <row r="483" spans="1:2" x14ac:dyDescent="0.25">
      <c r="A483" s="75">
        <v>45921.083333333299</v>
      </c>
      <c r="B483" s="60">
        <v>0.22296759122807</v>
      </c>
    </row>
    <row r="484" spans="1:2" x14ac:dyDescent="0.25">
      <c r="A484" s="75">
        <v>45921.125</v>
      </c>
      <c r="B484" s="60">
        <v>0.310292862068966</v>
      </c>
    </row>
    <row r="485" spans="1:2" x14ac:dyDescent="0.25">
      <c r="A485" s="75">
        <v>45921.166666666701</v>
      </c>
      <c r="B485" s="60">
        <v>0.141337460344828</v>
      </c>
    </row>
    <row r="486" spans="1:2" x14ac:dyDescent="0.25">
      <c r="A486" s="75">
        <v>45921.208333333299</v>
      </c>
      <c r="B486" s="60">
        <v>0.83028732758620705</v>
      </c>
    </row>
    <row r="487" spans="1:2" x14ac:dyDescent="0.25">
      <c r="A487" s="75">
        <v>45921.25</v>
      </c>
      <c r="B487" s="60">
        <v>0.10601574655172399</v>
      </c>
    </row>
    <row r="488" spans="1:2" x14ac:dyDescent="0.25">
      <c r="A488" s="75">
        <v>45921.291666666701</v>
      </c>
      <c r="B488" s="60">
        <v>0.17437148275862099</v>
      </c>
    </row>
    <row r="489" spans="1:2" x14ac:dyDescent="0.25">
      <c r="A489" s="75">
        <v>45921.333333333299</v>
      </c>
      <c r="B489" s="60">
        <v>0.38442358620689698</v>
      </c>
    </row>
    <row r="490" spans="1:2" x14ac:dyDescent="0.25">
      <c r="A490" s="75">
        <v>45921.375</v>
      </c>
      <c r="B490" s="60">
        <v>2.7760937931034499</v>
      </c>
    </row>
    <row r="491" spans="1:2" x14ac:dyDescent="0.25">
      <c r="A491" s="75">
        <v>45921.416666666701</v>
      </c>
      <c r="B491" s="60">
        <v>3.9192339655172401</v>
      </c>
    </row>
    <row r="492" spans="1:2" x14ac:dyDescent="0.25">
      <c r="A492" s="75">
        <v>45921.458333333299</v>
      </c>
      <c r="B492" s="60">
        <v>5.3318000000000003</v>
      </c>
    </row>
    <row r="493" spans="1:2" x14ac:dyDescent="0.25">
      <c r="A493" s="75">
        <v>45921.5</v>
      </c>
      <c r="B493" s="60">
        <v>4.9761667241379302</v>
      </c>
    </row>
    <row r="494" spans="1:2" x14ac:dyDescent="0.25">
      <c r="A494" s="75">
        <v>45921.541666666701</v>
      </c>
      <c r="B494" s="60">
        <v>3.9834065517241402</v>
      </c>
    </row>
    <row r="495" spans="1:2" x14ac:dyDescent="0.25">
      <c r="A495" s="75">
        <v>45921.583333333299</v>
      </c>
      <c r="B495" s="60">
        <v>3.89317051724138</v>
      </c>
    </row>
    <row r="496" spans="1:2" x14ac:dyDescent="0.25">
      <c r="A496" s="75">
        <v>45921.625</v>
      </c>
      <c r="B496" s="60">
        <v>2.6706126724137902</v>
      </c>
    </row>
    <row r="497" spans="1:2" x14ac:dyDescent="0.25">
      <c r="A497" s="75">
        <v>45921.666666666701</v>
      </c>
      <c r="B497" s="60">
        <v>3.9900779310344801</v>
      </c>
    </row>
    <row r="498" spans="1:2" x14ac:dyDescent="0.25">
      <c r="A498" s="75">
        <v>45921.708333333299</v>
      </c>
      <c r="B498" s="60">
        <v>3.8431891379310299</v>
      </c>
    </row>
    <row r="499" spans="1:2" x14ac:dyDescent="0.25">
      <c r="A499" s="75">
        <v>45921.75</v>
      </c>
      <c r="B499" s="60">
        <v>2.8966813793103401</v>
      </c>
    </row>
    <row r="500" spans="1:2" x14ac:dyDescent="0.25">
      <c r="A500" s="75">
        <v>45921.791666666701</v>
      </c>
      <c r="B500" s="60">
        <v>3.23616327586207</v>
      </c>
    </row>
    <row r="501" spans="1:2" x14ac:dyDescent="0.25">
      <c r="A501" s="75">
        <v>45921.833333333299</v>
      </c>
      <c r="B501" s="60">
        <v>3.7371139655172398</v>
      </c>
    </row>
    <row r="502" spans="1:2" x14ac:dyDescent="0.25">
      <c r="A502" s="75">
        <v>45921.875</v>
      </c>
      <c r="B502" s="60">
        <v>4.24469310344828</v>
      </c>
    </row>
    <row r="503" spans="1:2" x14ac:dyDescent="0.25">
      <c r="A503" s="75">
        <v>45921.916666666701</v>
      </c>
      <c r="B503" s="60">
        <v>3.88821655172414</v>
      </c>
    </row>
    <row r="504" spans="1:2" x14ac:dyDescent="0.25">
      <c r="A504" s="75">
        <v>45921.958333333299</v>
      </c>
      <c r="B504" s="60">
        <v>3.8322906896551698</v>
      </c>
    </row>
    <row r="505" spans="1:2" x14ac:dyDescent="0.25">
      <c r="A505" s="75">
        <v>45922</v>
      </c>
      <c r="B505" s="60">
        <v>5.1185250344827598</v>
      </c>
    </row>
    <row r="506" spans="1:2" x14ac:dyDescent="0.25">
      <c r="A506" s="75">
        <v>45922.041666666701</v>
      </c>
      <c r="B506" s="60">
        <v>5.0386801724137902</v>
      </c>
    </row>
    <row r="507" spans="1:2" x14ac:dyDescent="0.25">
      <c r="A507" s="75">
        <v>45922.083333333299</v>
      </c>
      <c r="B507" s="60">
        <v>5.6453959137930996</v>
      </c>
    </row>
    <row r="508" spans="1:2" x14ac:dyDescent="0.25">
      <c r="A508" s="75">
        <v>45922.125</v>
      </c>
      <c r="B508" s="60">
        <v>1.8106981034482801</v>
      </c>
    </row>
    <row r="509" spans="1:2" x14ac:dyDescent="0.25">
      <c r="A509" s="75">
        <v>45922.166666666701</v>
      </c>
      <c r="B509" s="60">
        <v>1.48221</v>
      </c>
    </row>
    <row r="510" spans="1:2" x14ac:dyDescent="0.25">
      <c r="A510" s="75">
        <v>45922.208333333299</v>
      </c>
      <c r="B510" s="60">
        <v>0.96889137931034497</v>
      </c>
    </row>
    <row r="511" spans="1:2" x14ac:dyDescent="0.25">
      <c r="A511" s="75">
        <v>45922.25</v>
      </c>
      <c r="B511" s="60">
        <v>0.77064247241379302</v>
      </c>
    </row>
    <row r="512" spans="1:2" x14ac:dyDescent="0.25">
      <c r="A512" s="75">
        <v>45922.291666666701</v>
      </c>
      <c r="B512" s="60">
        <v>1.90524727586207</v>
      </c>
    </row>
    <row r="513" spans="1:2" x14ac:dyDescent="0.25">
      <c r="A513" s="75">
        <v>45922.333333333299</v>
      </c>
      <c r="B513" s="60">
        <v>1.2375774137930999</v>
      </c>
    </row>
    <row r="514" spans="1:2" x14ac:dyDescent="0.25">
      <c r="A514" s="75">
        <v>45922.375</v>
      </c>
      <c r="B514" s="60">
        <v>12.774599310344801</v>
      </c>
    </row>
    <row r="515" spans="1:2" x14ac:dyDescent="0.25">
      <c r="A515" s="75">
        <v>45922.416666666701</v>
      </c>
      <c r="B515" s="60">
        <v>8.4472648275862099</v>
      </c>
    </row>
    <row r="516" spans="1:2" x14ac:dyDescent="0.25">
      <c r="A516" s="75">
        <v>45922.458333333299</v>
      </c>
      <c r="B516" s="60">
        <v>7.6361601724137902</v>
      </c>
    </row>
    <row r="517" spans="1:2" x14ac:dyDescent="0.25">
      <c r="A517" s="75">
        <v>45922.5</v>
      </c>
      <c r="B517" s="60">
        <v>7.2033889655172398</v>
      </c>
    </row>
    <row r="518" spans="1:2" x14ac:dyDescent="0.25">
      <c r="A518" s="75">
        <v>45922.541666666701</v>
      </c>
      <c r="B518" s="60">
        <v>6.0126999999999997</v>
      </c>
    </row>
    <row r="519" spans="1:2" x14ac:dyDescent="0.25">
      <c r="A519" s="75">
        <v>45922.583333333299</v>
      </c>
      <c r="B519" s="60">
        <v>5.46954982758621</v>
      </c>
    </row>
    <row r="520" spans="1:2" x14ac:dyDescent="0.25">
      <c r="A520" s="75">
        <v>45922.625</v>
      </c>
      <c r="B520" s="60">
        <v>4.5733418965517201</v>
      </c>
    </row>
    <row r="521" spans="1:2" x14ac:dyDescent="0.25">
      <c r="A521" s="75">
        <v>45922.666666666701</v>
      </c>
      <c r="B521" s="60">
        <v>5.79427</v>
      </c>
    </row>
    <row r="522" spans="1:2" x14ac:dyDescent="0.25">
      <c r="A522" s="75">
        <v>45922.708333333299</v>
      </c>
      <c r="B522" s="60">
        <v>3.6424055172413801</v>
      </c>
    </row>
    <row r="523" spans="1:2" x14ac:dyDescent="0.25">
      <c r="A523" s="75">
        <v>45922.75</v>
      </c>
      <c r="B523" s="60">
        <v>3.7225979310344801</v>
      </c>
    </row>
    <row r="524" spans="1:2" x14ac:dyDescent="0.25">
      <c r="A524" s="75">
        <v>45922.791666666701</v>
      </c>
      <c r="B524" s="60">
        <v>4.14195051724138</v>
      </c>
    </row>
    <row r="525" spans="1:2" x14ac:dyDescent="0.25">
      <c r="A525" s="75">
        <v>45922.833333333299</v>
      </c>
      <c r="B525" s="60">
        <v>5.6056706896551702</v>
      </c>
    </row>
    <row r="526" spans="1:2" x14ac:dyDescent="0.25">
      <c r="A526" s="75">
        <v>45922.875</v>
      </c>
      <c r="B526" s="60">
        <v>7.3533158620689703</v>
      </c>
    </row>
    <row r="527" spans="1:2" x14ac:dyDescent="0.25">
      <c r="A527" s="75">
        <v>45922.916666666701</v>
      </c>
      <c r="B527" s="60">
        <v>6.9688417241379303</v>
      </c>
    </row>
    <row r="528" spans="1:2" x14ac:dyDescent="0.25">
      <c r="A528" s="75">
        <v>45922.958333333299</v>
      </c>
      <c r="B528" s="60">
        <v>6.8793970689655204</v>
      </c>
    </row>
    <row r="529" spans="1:2" x14ac:dyDescent="0.25">
      <c r="A529" s="75">
        <v>45923</v>
      </c>
      <c r="B529" s="60">
        <v>4.7921382758620696</v>
      </c>
    </row>
    <row r="530" spans="1:2" x14ac:dyDescent="0.25">
      <c r="A530" s="75">
        <v>45923.041666666701</v>
      </c>
      <c r="B530" s="60">
        <v>1.87777155172414</v>
      </c>
    </row>
    <row r="531" spans="1:2" x14ac:dyDescent="0.25">
      <c r="A531" s="75">
        <v>45923.083333333299</v>
      </c>
      <c r="B531" s="60">
        <v>1.78414344827586</v>
      </c>
    </row>
    <row r="532" spans="1:2" x14ac:dyDescent="0.25">
      <c r="A532" s="75">
        <v>45923.125</v>
      </c>
      <c r="B532" s="60">
        <v>2.3297096551724099</v>
      </c>
    </row>
    <row r="533" spans="1:2" x14ac:dyDescent="0.25">
      <c r="A533" s="75">
        <v>45923.166666666701</v>
      </c>
      <c r="B533" s="60">
        <v>1.5225460344827599</v>
      </c>
    </row>
    <row r="534" spans="1:2" x14ac:dyDescent="0.25">
      <c r="A534" s="75">
        <v>45923.208333333299</v>
      </c>
      <c r="B534" s="60">
        <v>1.0641348275862099</v>
      </c>
    </row>
    <row r="535" spans="1:2" x14ac:dyDescent="0.25">
      <c r="A535" s="75">
        <v>45923.25</v>
      </c>
      <c r="B535" s="60">
        <v>2.47827331034483</v>
      </c>
    </row>
    <row r="536" spans="1:2" x14ac:dyDescent="0.25">
      <c r="A536" s="75">
        <v>45923.291666666701</v>
      </c>
      <c r="B536" s="60">
        <v>1.42902184482759</v>
      </c>
    </row>
    <row r="537" spans="1:2" x14ac:dyDescent="0.25">
      <c r="A537" s="75">
        <v>45923.333333333299</v>
      </c>
      <c r="B537" s="60">
        <v>3.9700932758620699</v>
      </c>
    </row>
    <row r="538" spans="1:2" x14ac:dyDescent="0.25">
      <c r="A538" s="75">
        <v>45923.375</v>
      </c>
      <c r="B538" s="60">
        <v>3.4033989655172401</v>
      </c>
    </row>
    <row r="539" spans="1:2" x14ac:dyDescent="0.25">
      <c r="A539" s="75">
        <v>45923.416666666701</v>
      </c>
      <c r="B539" s="60">
        <v>13.6353286206897</v>
      </c>
    </row>
    <row r="540" spans="1:2" x14ac:dyDescent="0.25">
      <c r="A540" s="75">
        <v>45923.458333333299</v>
      </c>
      <c r="B540" s="60">
        <v>9.6105262068965498</v>
      </c>
    </row>
    <row r="541" spans="1:2" x14ac:dyDescent="0.25">
      <c r="A541" s="75">
        <v>45923.5</v>
      </c>
      <c r="B541" s="60">
        <v>9.6042120689655199</v>
      </c>
    </row>
    <row r="542" spans="1:2" x14ac:dyDescent="0.25">
      <c r="A542" s="75">
        <v>45923.541666666701</v>
      </c>
      <c r="B542" s="60">
        <v>7.4097544827586201</v>
      </c>
    </row>
    <row r="543" spans="1:2" x14ac:dyDescent="0.25">
      <c r="A543" s="75">
        <v>45923.583333333299</v>
      </c>
      <c r="B543" s="60">
        <v>9.0728931034482692</v>
      </c>
    </row>
    <row r="544" spans="1:2" x14ac:dyDescent="0.25">
      <c r="A544" s="75">
        <v>45923.625</v>
      </c>
      <c r="B544" s="60">
        <v>6.59446465517241</v>
      </c>
    </row>
    <row r="545" spans="1:2" x14ac:dyDescent="0.25">
      <c r="A545" s="75">
        <v>45923.666666666701</v>
      </c>
      <c r="B545" s="60">
        <v>9.3540372413793094</v>
      </c>
    </row>
    <row r="546" spans="1:2" x14ac:dyDescent="0.25">
      <c r="A546" s="75">
        <v>45923.708333333299</v>
      </c>
      <c r="B546" s="60">
        <v>6.4630351724137904</v>
      </c>
    </row>
    <row r="547" spans="1:2" x14ac:dyDescent="0.25">
      <c r="A547" s="75">
        <v>45923.75</v>
      </c>
      <c r="B547" s="60">
        <v>5.8914217241379303</v>
      </c>
    </row>
    <row r="548" spans="1:2" x14ac:dyDescent="0.25">
      <c r="A548" s="75">
        <v>45923.791666666701</v>
      </c>
      <c r="B548" s="60">
        <v>6.1573093103448304</v>
      </c>
    </row>
    <row r="549" spans="1:2" x14ac:dyDescent="0.25">
      <c r="A549" s="75">
        <v>45923.833333333299</v>
      </c>
      <c r="B549" s="60">
        <v>6.4554743103448304</v>
      </c>
    </row>
    <row r="550" spans="1:2" x14ac:dyDescent="0.25">
      <c r="A550" s="75">
        <v>45923.875</v>
      </c>
      <c r="B550" s="60">
        <v>8.6530491379310295</v>
      </c>
    </row>
    <row r="551" spans="1:2" x14ac:dyDescent="0.25">
      <c r="A551" s="75">
        <v>45923.916666666701</v>
      </c>
      <c r="B551" s="60">
        <v>9.9309446551724108</v>
      </c>
    </row>
    <row r="552" spans="1:2" x14ac:dyDescent="0.25">
      <c r="A552" s="75">
        <v>45923.958333333299</v>
      </c>
      <c r="B552" s="60">
        <v>7.6589714310344901</v>
      </c>
    </row>
    <row r="553" spans="1:2" x14ac:dyDescent="0.25">
      <c r="A553" s="75">
        <v>45924</v>
      </c>
      <c r="B553" s="60">
        <v>8.4935411034482708</v>
      </c>
    </row>
    <row r="554" spans="1:2" x14ac:dyDescent="0.25">
      <c r="A554" s="75">
        <v>45924.041666666701</v>
      </c>
      <c r="B554" s="60">
        <v>5.3709336206896596</v>
      </c>
    </row>
    <row r="555" spans="1:2" x14ac:dyDescent="0.25">
      <c r="A555" s="75">
        <v>45924.083333333299</v>
      </c>
      <c r="B555" s="60">
        <v>0.94632402931034498</v>
      </c>
    </row>
    <row r="556" spans="1:2" x14ac:dyDescent="0.25">
      <c r="A556" s="75">
        <v>45924.125</v>
      </c>
      <c r="B556" s="60">
        <v>1.61675801724138</v>
      </c>
    </row>
    <row r="557" spans="1:2" x14ac:dyDescent="0.25">
      <c r="A557" s="75">
        <v>45924.166666666701</v>
      </c>
      <c r="B557" s="60">
        <v>1.8477975862069</v>
      </c>
    </row>
    <row r="558" spans="1:2" x14ac:dyDescent="0.25">
      <c r="A558" s="75">
        <v>45924.208333333299</v>
      </c>
      <c r="B558" s="60">
        <v>2.2889750862069</v>
      </c>
    </row>
    <row r="559" spans="1:2" x14ac:dyDescent="0.25">
      <c r="A559" s="75">
        <v>45924.25</v>
      </c>
      <c r="B559" s="60">
        <v>2.83162656896552</v>
      </c>
    </row>
    <row r="560" spans="1:2" x14ac:dyDescent="0.25">
      <c r="A560" s="75">
        <v>45924.291666666701</v>
      </c>
      <c r="B560" s="60">
        <v>5.1605844827586198</v>
      </c>
    </row>
    <row r="561" spans="1:2" x14ac:dyDescent="0.25">
      <c r="A561" s="75">
        <v>45924.333333333299</v>
      </c>
      <c r="B561" s="60">
        <v>2.5938998275862102</v>
      </c>
    </row>
    <row r="562" spans="1:2" x14ac:dyDescent="0.25">
      <c r="A562" s="75">
        <v>45924.375</v>
      </c>
      <c r="B562" s="60">
        <v>0.887588825862069</v>
      </c>
    </row>
    <row r="563" spans="1:2" x14ac:dyDescent="0.25">
      <c r="A563" s="75">
        <v>45924.416666666701</v>
      </c>
      <c r="B563" s="60">
        <v>13.321341322413801</v>
      </c>
    </row>
    <row r="564" spans="1:2" x14ac:dyDescent="0.25">
      <c r="A564" s="75">
        <v>45924.458333333299</v>
      </c>
      <c r="B564" s="60">
        <v>11.6875015517241</v>
      </c>
    </row>
    <row r="565" spans="1:2" x14ac:dyDescent="0.25">
      <c r="A565" s="75">
        <v>45924.5</v>
      </c>
      <c r="B565" s="60">
        <v>8.1141420689655206</v>
      </c>
    </row>
    <row r="566" spans="1:2" x14ac:dyDescent="0.25">
      <c r="A566" s="75">
        <v>45924.541666666701</v>
      </c>
      <c r="B566" s="60">
        <v>6.7805058620689698</v>
      </c>
    </row>
    <row r="567" spans="1:2" x14ac:dyDescent="0.25">
      <c r="A567" s="75">
        <v>45924.583333333299</v>
      </c>
      <c r="B567" s="60">
        <v>5.6183455172413801</v>
      </c>
    </row>
    <row r="568" spans="1:2" x14ac:dyDescent="0.25">
      <c r="A568" s="75">
        <v>45924.625</v>
      </c>
      <c r="B568" s="60">
        <v>5.6098351724137903</v>
      </c>
    </row>
    <row r="569" spans="1:2" x14ac:dyDescent="0.25">
      <c r="A569" s="75">
        <v>45924.666666666701</v>
      </c>
      <c r="B569" s="60">
        <v>7.5931134482758598</v>
      </c>
    </row>
    <row r="570" spans="1:2" x14ac:dyDescent="0.25">
      <c r="A570" s="75">
        <v>45924.708333333299</v>
      </c>
      <c r="B570" s="60">
        <v>7.5718848275862101</v>
      </c>
    </row>
    <row r="571" spans="1:2" x14ac:dyDescent="0.25">
      <c r="A571" s="75">
        <v>45924.75</v>
      </c>
      <c r="B571" s="60">
        <v>5.2634758620689599</v>
      </c>
    </row>
    <row r="572" spans="1:2" x14ac:dyDescent="0.25">
      <c r="A572" s="75">
        <v>45924.791666666701</v>
      </c>
      <c r="B572" s="60">
        <v>7.9275513793103496</v>
      </c>
    </row>
    <row r="573" spans="1:2" x14ac:dyDescent="0.25">
      <c r="A573" s="75">
        <v>45924.833333333299</v>
      </c>
      <c r="B573" s="60">
        <v>7.4263883793103496</v>
      </c>
    </row>
    <row r="574" spans="1:2" x14ac:dyDescent="0.25">
      <c r="A574" s="75">
        <v>45924.875</v>
      </c>
      <c r="B574" s="60">
        <v>5.45520637931034</v>
      </c>
    </row>
    <row r="575" spans="1:2" x14ac:dyDescent="0.25">
      <c r="A575" s="75">
        <v>45924.916666666701</v>
      </c>
      <c r="B575" s="60">
        <v>5.40927603448276</v>
      </c>
    </row>
    <row r="576" spans="1:2" x14ac:dyDescent="0.25">
      <c r="A576" s="75">
        <v>45924.958333333299</v>
      </c>
      <c r="B576" s="60">
        <v>1.1362443913793101</v>
      </c>
    </row>
    <row r="577" spans="1:2" x14ac:dyDescent="0.25">
      <c r="A577" s="75">
        <v>45925</v>
      </c>
      <c r="B577" s="60">
        <v>2.7923238448275902</v>
      </c>
    </row>
    <row r="578" spans="1:2" x14ac:dyDescent="0.25">
      <c r="A578" s="75">
        <v>45925.041666666701</v>
      </c>
      <c r="B578" s="60">
        <v>0.597866227586207</v>
      </c>
    </row>
    <row r="579" spans="1:2" x14ac:dyDescent="0.25">
      <c r="A579" s="75">
        <v>45925.083333333299</v>
      </c>
      <c r="B579" s="60">
        <v>1.6746044706896599</v>
      </c>
    </row>
    <row r="580" spans="1:2" x14ac:dyDescent="0.25">
      <c r="A580" s="75">
        <v>45925.125</v>
      </c>
      <c r="B580" s="60">
        <v>1.1126318620689699</v>
      </c>
    </row>
    <row r="581" spans="1:2" x14ac:dyDescent="0.25">
      <c r="A581" s="75">
        <v>45925.166666666701</v>
      </c>
      <c r="B581" s="60">
        <v>1.13007620689655</v>
      </c>
    </row>
    <row r="582" spans="1:2" x14ac:dyDescent="0.25">
      <c r="A582" s="75">
        <v>45925.208333333299</v>
      </c>
      <c r="B582" s="60">
        <v>1.84735086206897</v>
      </c>
    </row>
    <row r="583" spans="1:2" x14ac:dyDescent="0.25">
      <c r="A583" s="75">
        <v>45925.25</v>
      </c>
      <c r="B583" s="60">
        <v>2.0264075862069002</v>
      </c>
    </row>
    <row r="584" spans="1:2" x14ac:dyDescent="0.25">
      <c r="A584" s="75">
        <v>45925.291666666701</v>
      </c>
      <c r="B584" s="60">
        <v>1.6451674137931001</v>
      </c>
    </row>
    <row r="585" spans="1:2" x14ac:dyDescent="0.25">
      <c r="A585" s="75">
        <v>45925.333333333299</v>
      </c>
      <c r="B585" s="60">
        <v>2.3089577586206902</v>
      </c>
    </row>
    <row r="586" spans="1:2" x14ac:dyDescent="0.25">
      <c r="A586" s="75">
        <v>45925.375</v>
      </c>
      <c r="B586" s="60">
        <v>4.8060170689655202</v>
      </c>
    </row>
    <row r="587" spans="1:2" x14ac:dyDescent="0.25">
      <c r="A587" s="75">
        <v>45925.416666666701</v>
      </c>
      <c r="B587" s="60">
        <v>11.7815056896552</v>
      </c>
    </row>
    <row r="588" spans="1:2" x14ac:dyDescent="0.25">
      <c r="A588" s="75">
        <v>45925.458333333299</v>
      </c>
      <c r="B588" s="60">
        <v>12.008838793103401</v>
      </c>
    </row>
    <row r="589" spans="1:2" x14ac:dyDescent="0.25">
      <c r="A589" s="75">
        <v>45925.5</v>
      </c>
      <c r="B589" s="60">
        <v>12.4010970689655</v>
      </c>
    </row>
    <row r="590" spans="1:2" x14ac:dyDescent="0.25">
      <c r="A590" s="75">
        <v>45925.541666666701</v>
      </c>
      <c r="B590" s="60">
        <v>11.9165122413793</v>
      </c>
    </row>
    <row r="591" spans="1:2" x14ac:dyDescent="0.25">
      <c r="A591" s="75">
        <v>45925.583333333299</v>
      </c>
      <c r="B591" s="60">
        <v>16.717437241379301</v>
      </c>
    </row>
    <row r="592" spans="1:2" x14ac:dyDescent="0.25">
      <c r="A592" s="75">
        <v>45925.625</v>
      </c>
      <c r="B592" s="60">
        <v>8.6029127586206897</v>
      </c>
    </row>
    <row r="593" spans="1:2" x14ac:dyDescent="0.25">
      <c r="A593" s="75">
        <v>45925.666666666701</v>
      </c>
      <c r="B593" s="60">
        <v>10.5086077586207</v>
      </c>
    </row>
    <row r="594" spans="1:2" x14ac:dyDescent="0.25">
      <c r="A594" s="75">
        <v>45925.708333333299</v>
      </c>
      <c r="B594" s="60">
        <v>8.5354501724137908</v>
      </c>
    </row>
    <row r="595" spans="1:2" x14ac:dyDescent="0.25">
      <c r="A595" s="75">
        <v>45925.75</v>
      </c>
      <c r="B595" s="60">
        <v>5.6493312068965498</v>
      </c>
    </row>
    <row r="596" spans="1:2" x14ac:dyDescent="0.25">
      <c r="A596" s="75">
        <v>45925.791666666701</v>
      </c>
      <c r="B596" s="60">
        <v>5.6334762068965496</v>
      </c>
    </row>
    <row r="597" spans="1:2" x14ac:dyDescent="0.25">
      <c r="A597" s="75">
        <v>45925.833333333299</v>
      </c>
      <c r="B597" s="60">
        <v>6.6976410344827597</v>
      </c>
    </row>
    <row r="598" spans="1:2" x14ac:dyDescent="0.25">
      <c r="A598" s="75">
        <v>45925.875</v>
      </c>
      <c r="B598" s="60">
        <v>6.4819596551724104</v>
      </c>
    </row>
    <row r="599" spans="1:2" x14ac:dyDescent="0.25">
      <c r="A599" s="75">
        <v>45925.916666666701</v>
      </c>
      <c r="B599" s="60">
        <v>6.8849141379310401</v>
      </c>
    </row>
    <row r="600" spans="1:2" x14ac:dyDescent="0.25">
      <c r="A600" s="75">
        <v>45925.958333333299</v>
      </c>
      <c r="B600" s="60">
        <v>6.7375329810344802</v>
      </c>
    </row>
    <row r="601" spans="1:2" x14ac:dyDescent="0.25">
      <c r="A601" s="75">
        <v>45926</v>
      </c>
      <c r="B601" s="60">
        <v>4.3701152689655203</v>
      </c>
    </row>
    <row r="602" spans="1:2" x14ac:dyDescent="0.25">
      <c r="A602" s="75">
        <v>45926.041666666701</v>
      </c>
      <c r="B602" s="60">
        <v>3.2448944827586201</v>
      </c>
    </row>
    <row r="603" spans="1:2" x14ac:dyDescent="0.25">
      <c r="A603" s="75">
        <v>45926.083333333299</v>
      </c>
      <c r="B603" s="60">
        <v>0.998049344827586</v>
      </c>
    </row>
    <row r="604" spans="1:2" x14ac:dyDescent="0.25">
      <c r="A604" s="75">
        <v>45926.125</v>
      </c>
      <c r="B604" s="60">
        <v>1.4127770689655199</v>
      </c>
    </row>
    <row r="605" spans="1:2" x14ac:dyDescent="0.25">
      <c r="A605" s="75">
        <v>45926.166666666701</v>
      </c>
      <c r="B605" s="60">
        <v>1.3721603448275901</v>
      </c>
    </row>
    <row r="606" spans="1:2" x14ac:dyDescent="0.25">
      <c r="A606" s="75">
        <v>45926.208333333299</v>
      </c>
      <c r="B606" s="60">
        <v>1.2327658620689701</v>
      </c>
    </row>
    <row r="607" spans="1:2" x14ac:dyDescent="0.25">
      <c r="A607" s="75">
        <v>45926.25</v>
      </c>
      <c r="B607" s="60">
        <v>1.2254297241379299</v>
      </c>
    </row>
    <row r="608" spans="1:2" x14ac:dyDescent="0.25">
      <c r="A608" s="75">
        <v>45926.291666666701</v>
      </c>
      <c r="B608" s="60">
        <v>1.4310274310344799</v>
      </c>
    </row>
    <row r="609" spans="1:2" x14ac:dyDescent="0.25">
      <c r="A609" s="75">
        <v>45926.333333333299</v>
      </c>
      <c r="B609" s="60">
        <v>1.42052436206897</v>
      </c>
    </row>
    <row r="610" spans="1:2" x14ac:dyDescent="0.25">
      <c r="A610" s="75">
        <v>45926.375</v>
      </c>
      <c r="B610" s="60">
        <v>16.116893103448302</v>
      </c>
    </row>
    <row r="611" spans="1:2" x14ac:dyDescent="0.25">
      <c r="A611" s="75">
        <v>45926.416666666701</v>
      </c>
      <c r="B611" s="60">
        <v>18.2125448275862</v>
      </c>
    </row>
    <row r="612" spans="1:2" x14ac:dyDescent="0.25">
      <c r="A612" s="75">
        <v>45926.458333333299</v>
      </c>
      <c r="B612" s="60">
        <v>19.426667241379299</v>
      </c>
    </row>
    <row r="613" spans="1:2" x14ac:dyDescent="0.25">
      <c r="A613" s="75">
        <v>45926.5</v>
      </c>
      <c r="B613" s="60">
        <v>15.337003448275899</v>
      </c>
    </row>
    <row r="614" spans="1:2" x14ac:dyDescent="0.25">
      <c r="A614" s="75">
        <v>45926.541666666701</v>
      </c>
      <c r="B614" s="60">
        <v>12.771074827586199</v>
      </c>
    </row>
    <row r="615" spans="1:2" x14ac:dyDescent="0.25">
      <c r="A615" s="75">
        <v>45926.583333333299</v>
      </c>
      <c r="B615" s="60">
        <v>12.374900689655201</v>
      </c>
    </row>
    <row r="616" spans="1:2" x14ac:dyDescent="0.25">
      <c r="A616" s="75">
        <v>45926.625</v>
      </c>
      <c r="B616" s="60">
        <v>11.6536134482759</v>
      </c>
    </row>
    <row r="617" spans="1:2" x14ac:dyDescent="0.25">
      <c r="A617" s="75">
        <v>45926.666666666701</v>
      </c>
      <c r="B617" s="60">
        <v>8.8948298275862108</v>
      </c>
    </row>
    <row r="618" spans="1:2" x14ac:dyDescent="0.25">
      <c r="A618" s="75">
        <v>45926.708333333299</v>
      </c>
      <c r="B618" s="60">
        <v>9.1914153448275897</v>
      </c>
    </row>
    <row r="619" spans="1:2" x14ac:dyDescent="0.25">
      <c r="A619" s="75">
        <v>45926.75</v>
      </c>
      <c r="B619" s="60">
        <v>10.4942705172414</v>
      </c>
    </row>
    <row r="620" spans="1:2" x14ac:dyDescent="0.25">
      <c r="A620" s="75">
        <v>45926.791666666701</v>
      </c>
      <c r="B620" s="60">
        <v>11.7838182758621</v>
      </c>
    </row>
    <row r="621" spans="1:2" x14ac:dyDescent="0.25">
      <c r="A621" s="75">
        <v>45926.833333333299</v>
      </c>
      <c r="B621" s="60">
        <v>17.3231534482759</v>
      </c>
    </row>
    <row r="622" spans="1:2" x14ac:dyDescent="0.25">
      <c r="A622" s="75">
        <v>45926.875</v>
      </c>
      <c r="B622" s="60">
        <v>13.2590448275862</v>
      </c>
    </row>
    <row r="623" spans="1:2" x14ac:dyDescent="0.25">
      <c r="A623" s="75">
        <v>45926.916666666701</v>
      </c>
      <c r="B623" s="60">
        <v>13.773710344827601</v>
      </c>
    </row>
    <row r="624" spans="1:2" x14ac:dyDescent="0.25">
      <c r="A624" s="75">
        <v>45926.958333333299</v>
      </c>
      <c r="B624" s="60">
        <v>19.689074655172401</v>
      </c>
    </row>
    <row r="625" spans="1:2" x14ac:dyDescent="0.25">
      <c r="A625" s="75">
        <v>45927</v>
      </c>
      <c r="B625" s="60">
        <v>16.281781444827601</v>
      </c>
    </row>
    <row r="626" spans="1:2" x14ac:dyDescent="0.25">
      <c r="A626" s="75">
        <v>45927.041666666701</v>
      </c>
      <c r="B626" s="60">
        <v>7.2436662068965498</v>
      </c>
    </row>
    <row r="627" spans="1:2" x14ac:dyDescent="0.25">
      <c r="A627" s="75">
        <v>45927.083333333299</v>
      </c>
      <c r="B627" s="60">
        <v>4.33847337413793</v>
      </c>
    </row>
    <row r="628" spans="1:2" x14ac:dyDescent="0.25">
      <c r="A628" s="75">
        <v>45927.125</v>
      </c>
      <c r="B628" s="60">
        <v>4.6973003448275898</v>
      </c>
    </row>
    <row r="629" spans="1:2" x14ac:dyDescent="0.25">
      <c r="A629" s="75">
        <v>45927.166666666701</v>
      </c>
      <c r="B629" s="60">
        <v>5.1534143103448304</v>
      </c>
    </row>
    <row r="630" spans="1:2" x14ac:dyDescent="0.25">
      <c r="A630" s="75">
        <v>45927.208333333299</v>
      </c>
      <c r="B630" s="60">
        <v>6.0865034482758604</v>
      </c>
    </row>
    <row r="631" spans="1:2" x14ac:dyDescent="0.25">
      <c r="A631" s="75">
        <v>45927.25</v>
      </c>
      <c r="B631" s="60">
        <v>3.3012487068965499</v>
      </c>
    </row>
    <row r="632" spans="1:2" x14ac:dyDescent="0.25">
      <c r="A632" s="75">
        <v>45927.291666666701</v>
      </c>
      <c r="B632" s="60">
        <v>6.6705970689655203</v>
      </c>
    </row>
    <row r="633" spans="1:2" x14ac:dyDescent="0.25">
      <c r="A633" s="75">
        <v>45927.333333333299</v>
      </c>
      <c r="B633" s="60">
        <v>6.5754029310344801</v>
      </c>
    </row>
    <row r="634" spans="1:2" x14ac:dyDescent="0.25">
      <c r="A634" s="75">
        <v>45927.375</v>
      </c>
      <c r="B634" s="60">
        <v>33.337951724137902</v>
      </c>
    </row>
    <row r="635" spans="1:2" x14ac:dyDescent="0.25">
      <c r="A635" s="75">
        <v>45927.416666666701</v>
      </c>
      <c r="B635" s="60">
        <v>34.170101724137901</v>
      </c>
    </row>
    <row r="636" spans="1:2" x14ac:dyDescent="0.25">
      <c r="A636" s="75">
        <v>45927.458333333299</v>
      </c>
      <c r="B636" s="60">
        <v>26.1595582758621</v>
      </c>
    </row>
    <row r="637" spans="1:2" x14ac:dyDescent="0.25">
      <c r="A637" s="75">
        <v>45927.5</v>
      </c>
      <c r="B637" s="60">
        <v>25.931872413793101</v>
      </c>
    </row>
    <row r="638" spans="1:2" x14ac:dyDescent="0.25">
      <c r="A638" s="75">
        <v>45927.541666666701</v>
      </c>
      <c r="B638" s="60">
        <v>25.212265517241399</v>
      </c>
    </row>
    <row r="639" spans="1:2" x14ac:dyDescent="0.25">
      <c r="A639" s="75">
        <v>45927.583333333299</v>
      </c>
      <c r="B639" s="60">
        <v>34.222901379310301</v>
      </c>
    </row>
    <row r="640" spans="1:2" x14ac:dyDescent="0.25">
      <c r="A640" s="75">
        <v>45927.625</v>
      </c>
      <c r="B640" s="60">
        <v>53.4478724137931</v>
      </c>
    </row>
    <row r="641" spans="1:2" x14ac:dyDescent="0.25">
      <c r="A641" s="75">
        <v>45927.666666666701</v>
      </c>
      <c r="B641" s="60">
        <v>28.178055172413799</v>
      </c>
    </row>
    <row r="642" spans="1:2" x14ac:dyDescent="0.25">
      <c r="A642" s="75">
        <v>45927.708333333299</v>
      </c>
      <c r="B642" s="60">
        <v>21.314384482758602</v>
      </c>
    </row>
    <row r="643" spans="1:2" x14ac:dyDescent="0.25">
      <c r="A643" s="75">
        <v>45927.75</v>
      </c>
      <c r="B643" s="60">
        <v>24.912012068965499</v>
      </c>
    </row>
    <row r="644" spans="1:2" x14ac:dyDescent="0.25">
      <c r="A644" s="75">
        <v>45927.791666666701</v>
      </c>
      <c r="B644" s="60">
        <v>24.555672413793101</v>
      </c>
    </row>
    <row r="645" spans="1:2" x14ac:dyDescent="0.25">
      <c r="A645" s="75">
        <v>45927.833333333299</v>
      </c>
      <c r="B645" s="60">
        <v>21.719125689655201</v>
      </c>
    </row>
    <row r="646" spans="1:2" x14ac:dyDescent="0.25">
      <c r="A646" s="75">
        <v>45927.875</v>
      </c>
      <c r="B646" s="60">
        <v>10.342446896551699</v>
      </c>
    </row>
    <row r="647" spans="1:2" x14ac:dyDescent="0.25">
      <c r="A647" s="75">
        <v>45927.916666666701</v>
      </c>
      <c r="B647" s="60">
        <v>4.5347848275862104</v>
      </c>
    </row>
    <row r="648" spans="1:2" x14ac:dyDescent="0.25">
      <c r="A648" s="75">
        <v>45927.958333333299</v>
      </c>
      <c r="B648" s="60">
        <v>7.9538431034482704</v>
      </c>
    </row>
    <row r="649" spans="1:2" x14ac:dyDescent="0.25">
      <c r="A649" s="75">
        <v>45928</v>
      </c>
      <c r="B649" s="60">
        <v>9.4665172413793108</v>
      </c>
    </row>
    <row r="650" spans="1:2" x14ac:dyDescent="0.25">
      <c r="A650" s="75">
        <v>45928.041666666701</v>
      </c>
      <c r="B650" s="60">
        <v>9.8542368421052604</v>
      </c>
    </row>
    <row r="651" spans="1:2" x14ac:dyDescent="0.25">
      <c r="A651" s="75">
        <v>45928.083333333299</v>
      </c>
      <c r="B651" s="60">
        <v>6.1429444999999996</v>
      </c>
    </row>
    <row r="652" spans="1:2" x14ac:dyDescent="0.25">
      <c r="A652" s="75">
        <v>45928.125</v>
      </c>
      <c r="B652" s="60">
        <v>5.0245641379310397</v>
      </c>
    </row>
    <row r="653" spans="1:2" x14ac:dyDescent="0.25">
      <c r="A653" s="75">
        <v>45928.166666666701</v>
      </c>
      <c r="B653" s="60">
        <v>2.86218655172414</v>
      </c>
    </row>
    <row r="654" spans="1:2" x14ac:dyDescent="0.25">
      <c r="A654" s="75">
        <v>45928.208333333299</v>
      </c>
      <c r="B654" s="60">
        <v>7.5722724137931001</v>
      </c>
    </row>
    <row r="655" spans="1:2" x14ac:dyDescent="0.25">
      <c r="A655" s="75">
        <v>45928.25</v>
      </c>
      <c r="B655" s="60">
        <v>5.5340146551724096</v>
      </c>
    </row>
    <row r="656" spans="1:2" x14ac:dyDescent="0.25">
      <c r="A656" s="75">
        <v>45928.291666666701</v>
      </c>
      <c r="B656" s="60">
        <v>3.3561129310344802</v>
      </c>
    </row>
    <row r="657" spans="1:2" x14ac:dyDescent="0.25">
      <c r="A657" s="75">
        <v>45928.333333333299</v>
      </c>
      <c r="B657" s="60">
        <v>2.0014260379310298</v>
      </c>
    </row>
    <row r="658" spans="1:2" x14ac:dyDescent="0.25">
      <c r="A658" s="75">
        <v>45928.375</v>
      </c>
      <c r="B658" s="60">
        <v>2.09807224137931</v>
      </c>
    </row>
    <row r="659" spans="1:2" x14ac:dyDescent="0.25">
      <c r="A659" s="75">
        <v>45928.416666666701</v>
      </c>
      <c r="B659" s="60">
        <v>1.7342301724137901</v>
      </c>
    </row>
    <row r="660" spans="1:2" x14ac:dyDescent="0.25">
      <c r="A660" s="75">
        <v>45928.458333333299</v>
      </c>
      <c r="B660" s="60">
        <v>8.2520336206896499</v>
      </c>
    </row>
    <row r="661" spans="1:2" x14ac:dyDescent="0.25">
      <c r="A661" s="75">
        <v>45928.5</v>
      </c>
      <c r="B661" s="60">
        <v>7.1857384482758704</v>
      </c>
    </row>
    <row r="662" spans="1:2" x14ac:dyDescent="0.25">
      <c r="A662" s="75">
        <v>45928.541666666701</v>
      </c>
      <c r="B662" s="60">
        <v>5.9836363793103402</v>
      </c>
    </row>
    <row r="663" spans="1:2" x14ac:dyDescent="0.25">
      <c r="A663" s="75">
        <v>45928.583333333299</v>
      </c>
      <c r="B663" s="60">
        <v>5.7264351724137903</v>
      </c>
    </row>
    <row r="664" spans="1:2" x14ac:dyDescent="0.25">
      <c r="A664" s="75">
        <v>45928.625</v>
      </c>
      <c r="B664" s="60">
        <v>5.5151944827586199</v>
      </c>
    </row>
    <row r="665" spans="1:2" x14ac:dyDescent="0.25">
      <c r="A665" s="75">
        <v>45928.666666666701</v>
      </c>
      <c r="B665" s="60">
        <v>5.9746225862069</v>
      </c>
    </row>
    <row r="666" spans="1:2" x14ac:dyDescent="0.25">
      <c r="A666" s="75">
        <v>45928.708333333299</v>
      </c>
      <c r="B666" s="60">
        <v>3.5694848275862099</v>
      </c>
    </row>
    <row r="667" spans="1:2" x14ac:dyDescent="0.25">
      <c r="A667" s="75">
        <v>45928.75</v>
      </c>
      <c r="B667" s="60">
        <v>3.7994855172413802</v>
      </c>
    </row>
    <row r="668" spans="1:2" x14ac:dyDescent="0.25">
      <c r="A668" s="75">
        <v>45928.791666666701</v>
      </c>
      <c r="B668" s="60">
        <v>3.4636184482758599</v>
      </c>
    </row>
    <row r="669" spans="1:2" x14ac:dyDescent="0.25">
      <c r="A669" s="75">
        <v>45928.833333333299</v>
      </c>
      <c r="B669" s="60">
        <v>5.5619187931034499</v>
      </c>
    </row>
    <row r="670" spans="1:2" x14ac:dyDescent="0.25">
      <c r="A670" s="75">
        <v>45928.875</v>
      </c>
      <c r="B670" s="60">
        <v>5.3281446844827602</v>
      </c>
    </row>
    <row r="671" spans="1:2" x14ac:dyDescent="0.25">
      <c r="A671" s="75">
        <v>45928.916666666701</v>
      </c>
      <c r="B671" s="60">
        <v>2.22138612413793</v>
      </c>
    </row>
    <row r="672" spans="1:2" x14ac:dyDescent="0.25">
      <c r="A672" s="75">
        <v>45928.958333333299</v>
      </c>
      <c r="B672" s="60">
        <v>1.72144381034483</v>
      </c>
    </row>
    <row r="673" spans="1:2" x14ac:dyDescent="0.25">
      <c r="A673" s="75">
        <v>45929</v>
      </c>
      <c r="B673" s="60">
        <v>2.33234275862069</v>
      </c>
    </row>
    <row r="674" spans="1:2" x14ac:dyDescent="0.25">
      <c r="A674" s="75">
        <v>45929.041666666701</v>
      </c>
      <c r="B674" s="60">
        <v>1.7128037931034501</v>
      </c>
    </row>
    <row r="675" spans="1:2" x14ac:dyDescent="0.25">
      <c r="A675" s="75">
        <v>45929.083333333299</v>
      </c>
      <c r="B675" s="60">
        <v>3.3309751724137899</v>
      </c>
    </row>
    <row r="676" spans="1:2" x14ac:dyDescent="0.25">
      <c r="A676" s="75">
        <v>45929.125</v>
      </c>
      <c r="B676" s="60">
        <v>2.8810068965517202</v>
      </c>
    </row>
    <row r="677" spans="1:2" x14ac:dyDescent="0.25">
      <c r="A677" s="75">
        <v>45929.166666666701</v>
      </c>
      <c r="B677" s="60">
        <v>2.6308920689655202</v>
      </c>
    </row>
    <row r="678" spans="1:2" x14ac:dyDescent="0.25">
      <c r="A678" s="75">
        <v>45929.208333333299</v>
      </c>
      <c r="B678" s="60">
        <v>3.2355981034482801</v>
      </c>
    </row>
    <row r="679" spans="1:2" x14ac:dyDescent="0.25">
      <c r="A679" s="75">
        <v>45929.25</v>
      </c>
      <c r="B679" s="60">
        <v>2.8951579310344799</v>
      </c>
    </row>
    <row r="680" spans="1:2" x14ac:dyDescent="0.25">
      <c r="A680" s="75">
        <v>45929.291666666701</v>
      </c>
      <c r="B680" s="60">
        <v>3.17916327586207</v>
      </c>
    </row>
    <row r="681" spans="1:2" x14ac:dyDescent="0.25">
      <c r="A681" s="75">
        <v>45929.333333333299</v>
      </c>
      <c r="B681" s="60">
        <v>3.4698487413793102</v>
      </c>
    </row>
    <row r="682" spans="1:2" x14ac:dyDescent="0.25">
      <c r="A682" s="75">
        <v>45929.375</v>
      </c>
      <c r="B682" s="60">
        <v>19.215982758620701</v>
      </c>
    </row>
    <row r="683" spans="1:2" x14ac:dyDescent="0.25">
      <c r="A683" s="75">
        <v>45929.416666666701</v>
      </c>
      <c r="B683" s="60">
        <v>20.1326810344828</v>
      </c>
    </row>
    <row r="684" spans="1:2" x14ac:dyDescent="0.25">
      <c r="A684" s="75">
        <v>45929.458333333299</v>
      </c>
      <c r="B684" s="60">
        <v>14.135875862069</v>
      </c>
    </row>
    <row r="685" spans="1:2" x14ac:dyDescent="0.25">
      <c r="A685" s="75">
        <v>45929.5</v>
      </c>
      <c r="B685" s="60">
        <v>9.3467589655172407</v>
      </c>
    </row>
    <row r="686" spans="1:2" x14ac:dyDescent="0.25">
      <c r="A686" s="75">
        <v>45929.541666666701</v>
      </c>
      <c r="B686" s="60">
        <v>5.4010406896551704</v>
      </c>
    </row>
    <row r="687" spans="1:2" x14ac:dyDescent="0.25">
      <c r="A687" s="75">
        <v>45929.583333333299</v>
      </c>
      <c r="B687" s="60">
        <v>5.1972318965517204</v>
      </c>
    </row>
    <row r="688" spans="1:2" x14ac:dyDescent="0.25">
      <c r="A688" s="75">
        <v>45929.625</v>
      </c>
      <c r="B688" s="60">
        <v>5.9698694827586198</v>
      </c>
    </row>
    <row r="689" spans="1:2" x14ac:dyDescent="0.25">
      <c r="A689" s="75">
        <v>45929.666666666701</v>
      </c>
      <c r="B689" s="60">
        <v>6.7668525862069</v>
      </c>
    </row>
    <row r="690" spans="1:2" x14ac:dyDescent="0.25">
      <c r="A690" s="75">
        <v>45929.708333333299</v>
      </c>
      <c r="B690" s="60">
        <v>5.8967760344827598</v>
      </c>
    </row>
    <row r="691" spans="1:2" x14ac:dyDescent="0.25">
      <c r="A691" s="75">
        <v>45929.75</v>
      </c>
      <c r="B691" s="60">
        <v>5.95579620689655</v>
      </c>
    </row>
    <row r="692" spans="1:2" x14ac:dyDescent="0.25">
      <c r="A692" s="75">
        <v>45929.791666666701</v>
      </c>
      <c r="B692" s="60">
        <v>6.98600551724138</v>
      </c>
    </row>
    <row r="693" spans="1:2" x14ac:dyDescent="0.25">
      <c r="A693" s="75">
        <v>45929.833333333299</v>
      </c>
      <c r="B693" s="60">
        <v>8.5596058620689703</v>
      </c>
    </row>
    <row r="694" spans="1:2" x14ac:dyDescent="0.25">
      <c r="A694" s="75">
        <v>45929.875</v>
      </c>
      <c r="B694" s="60">
        <v>7.3900498862069002</v>
      </c>
    </row>
    <row r="695" spans="1:2" x14ac:dyDescent="0.25">
      <c r="A695" s="75">
        <v>45929.916666666701</v>
      </c>
      <c r="B695" s="60">
        <v>7.4168275000000001</v>
      </c>
    </row>
    <row r="696" spans="1:2" x14ac:dyDescent="0.25">
      <c r="A696" s="75">
        <v>45929.958333333299</v>
      </c>
      <c r="B696" s="60">
        <v>1.9589303448275901</v>
      </c>
    </row>
    <row r="697" spans="1:2" x14ac:dyDescent="0.25">
      <c r="A697" s="75">
        <v>45930</v>
      </c>
      <c r="B697" s="60">
        <v>2.5368317241379299</v>
      </c>
    </row>
    <row r="698" spans="1:2" x14ac:dyDescent="0.25">
      <c r="A698" s="75">
        <v>45930.041666666701</v>
      </c>
      <c r="B698" s="60">
        <v>3.8270889655172402</v>
      </c>
    </row>
    <row r="699" spans="1:2" x14ac:dyDescent="0.25">
      <c r="A699" s="75">
        <v>45930.083333333299</v>
      </c>
      <c r="B699" s="60">
        <v>2.95222344827586</v>
      </c>
    </row>
    <row r="700" spans="1:2" x14ac:dyDescent="0.25">
      <c r="A700" s="75">
        <v>45930.125</v>
      </c>
      <c r="B700" s="60">
        <v>2.1317231034482802</v>
      </c>
    </row>
    <row r="701" spans="1:2" x14ac:dyDescent="0.25">
      <c r="A701" s="75">
        <v>45930.166666666701</v>
      </c>
      <c r="B701" s="60">
        <v>5.1749393620689697</v>
      </c>
    </row>
    <row r="702" spans="1:2" x14ac:dyDescent="0.25">
      <c r="A702" s="75">
        <v>45930.208333333299</v>
      </c>
      <c r="B702" s="60">
        <v>8.0242775862068996</v>
      </c>
    </row>
    <row r="703" spans="1:2" x14ac:dyDescent="0.25">
      <c r="A703" s="75">
        <v>45930.25</v>
      </c>
      <c r="B703" s="60">
        <v>3.6423268965517202</v>
      </c>
    </row>
    <row r="704" spans="1:2" x14ac:dyDescent="0.25">
      <c r="A704" s="75">
        <v>45930.291666666701</v>
      </c>
      <c r="B704" s="60">
        <v>5.3209137931034496</v>
      </c>
    </row>
    <row r="705" spans="1:2" x14ac:dyDescent="0.25">
      <c r="A705" s="75">
        <v>45930.333333333299</v>
      </c>
      <c r="B705" s="60">
        <v>4.3569991379310302</v>
      </c>
    </row>
    <row r="706" spans="1:2" x14ac:dyDescent="0.25">
      <c r="A706" s="75">
        <v>45930.375</v>
      </c>
      <c r="B706" s="60">
        <v>23.467022413793099</v>
      </c>
    </row>
    <row r="707" spans="1:2" x14ac:dyDescent="0.25">
      <c r="A707" s="75">
        <v>45930.416666666701</v>
      </c>
      <c r="B707" s="60">
        <v>14.4191189655172</v>
      </c>
    </row>
    <row r="708" spans="1:2" x14ac:dyDescent="0.25">
      <c r="A708" s="75">
        <v>45930.458333333299</v>
      </c>
      <c r="B708" s="60">
        <v>8.1509644827586207</v>
      </c>
    </row>
    <row r="709" spans="1:2" x14ac:dyDescent="0.25">
      <c r="A709" s="75">
        <v>45930.5</v>
      </c>
      <c r="B709" s="60">
        <v>6.3329812068965499</v>
      </c>
    </row>
    <row r="710" spans="1:2" x14ac:dyDescent="0.25">
      <c r="A710" s="75">
        <v>45930.541666666701</v>
      </c>
      <c r="B710" s="60">
        <v>5.85528724137931</v>
      </c>
    </row>
    <row r="711" spans="1:2" x14ac:dyDescent="0.25">
      <c r="A711" s="75">
        <v>45930.583333333299</v>
      </c>
      <c r="B711" s="60">
        <v>6.2053541379310397</v>
      </c>
    </row>
    <row r="712" spans="1:2" x14ac:dyDescent="0.25">
      <c r="A712" s="75">
        <v>45930.625</v>
      </c>
      <c r="B712" s="60">
        <v>6.4594391379310396</v>
      </c>
    </row>
    <row r="713" spans="1:2" x14ac:dyDescent="0.25">
      <c r="A713" s="75">
        <v>45930.666666666701</v>
      </c>
      <c r="B713" s="60">
        <v>7.7908875862068996</v>
      </c>
    </row>
    <row r="714" spans="1:2" x14ac:dyDescent="0.25">
      <c r="A714" s="75">
        <v>45930.708333333299</v>
      </c>
      <c r="B714" s="60">
        <v>6.90651568965517</v>
      </c>
    </row>
    <row r="715" spans="1:2" x14ac:dyDescent="0.25">
      <c r="A715" s="75">
        <v>45930.75</v>
      </c>
      <c r="B715" s="60">
        <v>10.164395689655199</v>
      </c>
    </row>
    <row r="716" spans="1:2" x14ac:dyDescent="0.25">
      <c r="A716" s="75">
        <v>45930.791666666701</v>
      </c>
      <c r="B716" s="60">
        <v>8.1952375862069005</v>
      </c>
    </row>
    <row r="717" spans="1:2" x14ac:dyDescent="0.25">
      <c r="A717" s="75">
        <v>45930.833333333299</v>
      </c>
      <c r="B717" s="60">
        <v>17.952688103448299</v>
      </c>
    </row>
    <row r="718" spans="1:2" x14ac:dyDescent="0.25">
      <c r="A718" s="75">
        <v>45930.875</v>
      </c>
      <c r="B718" s="60">
        <v>19.093168965517201</v>
      </c>
    </row>
    <row r="719" spans="1:2" x14ac:dyDescent="0.25">
      <c r="A719" s="75">
        <v>45930.916666666701</v>
      </c>
      <c r="B719" s="60">
        <v>13.8340886206897</v>
      </c>
    </row>
    <row r="720" spans="1:2" x14ac:dyDescent="0.25">
      <c r="A720" s="75">
        <v>45930.958333333299</v>
      </c>
      <c r="B720" s="60">
        <v>14.6773610344828</v>
      </c>
    </row>
    <row r="721" spans="1:2" x14ac:dyDescent="0.25">
      <c r="A721" s="75">
        <v>45931</v>
      </c>
      <c r="B721" s="60">
        <v>7.6462324827586201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33B94-13E7-4951-B508-EA22E6F2F09E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0.99432356666666699</v>
      </c>
      <c r="D2" s="60" t="s">
        <v>37</v>
      </c>
      <c r="E2" s="60" t="s">
        <v>259</v>
      </c>
      <c r="F2" s="75">
        <v>45901.041666666701</v>
      </c>
      <c r="G2" s="75">
        <v>45931</v>
      </c>
      <c r="H2" s="60">
        <v>1.17</v>
      </c>
      <c r="I2" s="60">
        <v>0</v>
      </c>
      <c r="J2" s="60">
        <v>71.45</v>
      </c>
      <c r="K2" s="60">
        <v>0</v>
      </c>
      <c r="L2" s="60">
        <v>99.72</v>
      </c>
    </row>
    <row r="3" spans="1:12" x14ac:dyDescent="0.25">
      <c r="A3" s="75">
        <v>45901.083333333299</v>
      </c>
      <c r="B3" s="60">
        <v>0.46798231034482801</v>
      </c>
    </row>
    <row r="4" spans="1:12" x14ac:dyDescent="0.25">
      <c r="A4" s="75">
        <v>45901.125</v>
      </c>
      <c r="B4" s="60">
        <v>0.312379766666667</v>
      </c>
    </row>
    <row r="5" spans="1:12" x14ac:dyDescent="0.25">
      <c r="A5" s="75">
        <v>45901.166666666701</v>
      </c>
      <c r="B5" s="60">
        <v>0.57344915517241402</v>
      </c>
    </row>
    <row r="6" spans="1:12" x14ac:dyDescent="0.25">
      <c r="A6" s="75">
        <v>45901.208333333299</v>
      </c>
      <c r="B6" s="60">
        <v>1.01861956666667</v>
      </c>
    </row>
    <row r="7" spans="1:12" x14ac:dyDescent="0.25">
      <c r="A7" s="75">
        <v>45901.25</v>
      </c>
      <c r="B7" s="60">
        <v>0.46222962068965501</v>
      </c>
    </row>
    <row r="8" spans="1:12" x14ac:dyDescent="0.25">
      <c r="A8" s="75">
        <v>45901.291666666701</v>
      </c>
      <c r="B8" s="60">
        <v>0.41334949999999998</v>
      </c>
    </row>
    <row r="9" spans="1:12" x14ac:dyDescent="0.25">
      <c r="A9" s="75">
        <v>45901.333333333299</v>
      </c>
      <c r="B9" s="60">
        <v>0.860719655172414</v>
      </c>
    </row>
    <row r="10" spans="1:12" x14ac:dyDescent="0.25">
      <c r="A10" s="75">
        <v>45901.375</v>
      </c>
      <c r="B10" s="60">
        <v>1.7353440333333301</v>
      </c>
    </row>
    <row r="11" spans="1:12" x14ac:dyDescent="0.25">
      <c r="A11" s="75">
        <v>45901.416666666701</v>
      </c>
      <c r="B11" s="60">
        <v>1.58335293103448</v>
      </c>
    </row>
    <row r="12" spans="1:12" x14ac:dyDescent="0.25">
      <c r="A12" s="75">
        <v>45901.458333333299</v>
      </c>
      <c r="B12" s="60">
        <v>0.56247502166666696</v>
      </c>
    </row>
    <row r="13" spans="1:12" x14ac:dyDescent="0.25">
      <c r="A13" s="75">
        <v>45901.5</v>
      </c>
      <c r="B13" s="60">
        <v>1.00390818965517</v>
      </c>
    </row>
    <row r="14" spans="1:12" x14ac:dyDescent="0.25">
      <c r="A14" s="75">
        <v>45901.541666666701</v>
      </c>
      <c r="B14" s="60">
        <v>0.77022850499999995</v>
      </c>
    </row>
    <row r="15" spans="1:12" x14ac:dyDescent="0.25">
      <c r="A15" s="75">
        <v>45901.583333333299</v>
      </c>
      <c r="B15" s="60">
        <v>0.82619167241379299</v>
      </c>
    </row>
    <row r="16" spans="1:12" x14ac:dyDescent="0.25">
      <c r="A16" s="75">
        <v>45901.625</v>
      </c>
      <c r="B16" s="60">
        <v>1.28134685</v>
      </c>
    </row>
    <row r="17" spans="1:2" x14ac:dyDescent="0.25">
      <c r="A17" s="75">
        <v>45901.666666666701</v>
      </c>
      <c r="B17" s="60">
        <v>1.4094026896551699</v>
      </c>
    </row>
    <row r="18" spans="1:2" x14ac:dyDescent="0.25">
      <c r="A18" s="75">
        <v>45901.708333333299</v>
      </c>
      <c r="B18" s="60">
        <v>1.47651073333333</v>
      </c>
    </row>
    <row r="19" spans="1:2" x14ac:dyDescent="0.25">
      <c r="A19" s="75">
        <v>45901.75</v>
      </c>
      <c r="B19" s="60">
        <v>0.57278003965517199</v>
      </c>
    </row>
    <row r="20" spans="1:2" x14ac:dyDescent="0.25">
      <c r="A20" s="75">
        <v>45901.791666666701</v>
      </c>
      <c r="B20" s="60">
        <v>0.63170594999999996</v>
      </c>
    </row>
    <row r="21" spans="1:2" x14ac:dyDescent="0.25">
      <c r="A21" s="75">
        <v>45901.833333333299</v>
      </c>
      <c r="B21" s="60">
        <v>0.53322543103448306</v>
      </c>
    </row>
    <row r="22" spans="1:2" x14ac:dyDescent="0.25">
      <c r="A22" s="75">
        <v>45901.875</v>
      </c>
      <c r="B22" s="60">
        <v>0.65971578333333303</v>
      </c>
    </row>
    <row r="23" spans="1:2" x14ac:dyDescent="0.25">
      <c r="A23" s="75">
        <v>45901.916666666701</v>
      </c>
      <c r="B23" s="60">
        <v>0.72028174137931</v>
      </c>
    </row>
    <row r="24" spans="1:2" x14ac:dyDescent="0.25">
      <c r="A24" s="75">
        <v>45901.958333333299</v>
      </c>
      <c r="B24" s="60">
        <v>0.66749861666666699</v>
      </c>
    </row>
    <row r="25" spans="1:2" x14ac:dyDescent="0.25">
      <c r="A25" s="75">
        <v>45902</v>
      </c>
      <c r="B25" s="60">
        <v>1.0716501034482799</v>
      </c>
    </row>
    <row r="26" spans="1:2" x14ac:dyDescent="0.25">
      <c r="A26" s="75">
        <v>45902.041666666701</v>
      </c>
      <c r="B26" s="60">
        <v>0.94837698333333298</v>
      </c>
    </row>
    <row r="27" spans="1:2" x14ac:dyDescent="0.25">
      <c r="A27" s="75">
        <v>45902.083333333299</v>
      </c>
      <c r="B27" s="60">
        <v>0.47829734827586201</v>
      </c>
    </row>
    <row r="28" spans="1:2" x14ac:dyDescent="0.25">
      <c r="A28" s="75">
        <v>45902.125</v>
      </c>
      <c r="B28" s="60">
        <v>4.0542225000000001E-2</v>
      </c>
    </row>
    <row r="29" spans="1:2" x14ac:dyDescent="0.25">
      <c r="A29" s="75">
        <v>45902.166666666701</v>
      </c>
      <c r="B29" s="60">
        <v>0.163929662068966</v>
      </c>
    </row>
    <row r="30" spans="1:2" x14ac:dyDescent="0.25">
      <c r="A30" s="75">
        <v>45902.208333333299</v>
      </c>
      <c r="B30" s="60">
        <v>0.126941626666667</v>
      </c>
    </row>
    <row r="31" spans="1:2" x14ac:dyDescent="0.25">
      <c r="A31" s="75">
        <v>45902.25</v>
      </c>
      <c r="B31" s="60">
        <v>0.33191118275862103</v>
      </c>
    </row>
    <row r="32" spans="1:2" x14ac:dyDescent="0.25">
      <c r="A32" s="75">
        <v>45902.291666666701</v>
      </c>
      <c r="B32" s="60">
        <v>0.75567600000000001</v>
      </c>
    </row>
    <row r="33" spans="1:2" x14ac:dyDescent="0.25">
      <c r="A33" s="75">
        <v>45902.333333333299</v>
      </c>
      <c r="B33" s="60">
        <v>0.86108593103448305</v>
      </c>
    </row>
    <row r="34" spans="1:2" x14ac:dyDescent="0.25">
      <c r="A34" s="75">
        <v>45902.375</v>
      </c>
      <c r="B34" s="60">
        <v>2.4037025000000001</v>
      </c>
    </row>
    <row r="35" spans="1:2" x14ac:dyDescent="0.25">
      <c r="A35" s="75">
        <v>45902.416666666701</v>
      </c>
      <c r="B35" s="60">
        <v>1.33185522413793</v>
      </c>
    </row>
    <row r="36" spans="1:2" x14ac:dyDescent="0.25">
      <c r="A36" s="75">
        <v>45902.458333333299</v>
      </c>
      <c r="B36" s="60">
        <v>1.4177319833333299</v>
      </c>
    </row>
    <row r="37" spans="1:2" x14ac:dyDescent="0.25">
      <c r="A37" s="75">
        <v>45902.5</v>
      </c>
      <c r="B37" s="60">
        <v>0.23795311551724099</v>
      </c>
    </row>
    <row r="38" spans="1:2" x14ac:dyDescent="0.25">
      <c r="A38" s="75">
        <v>45902.541666666701</v>
      </c>
      <c r="B38" s="60">
        <v>3.0905201666666701E-2</v>
      </c>
    </row>
    <row r="39" spans="1:2" x14ac:dyDescent="0.25">
      <c r="A39" s="75">
        <v>45902.583333333299</v>
      </c>
      <c r="B39" s="60">
        <v>0.50696735862068998</v>
      </c>
    </row>
    <row r="40" spans="1:2" x14ac:dyDescent="0.25">
      <c r="A40" s="75">
        <v>45902.625</v>
      </c>
      <c r="B40" s="60">
        <v>0.68790313333333297</v>
      </c>
    </row>
    <row r="41" spans="1:2" x14ac:dyDescent="0.25">
      <c r="A41" s="75">
        <v>45902.666666666701</v>
      </c>
      <c r="B41" s="60">
        <v>0.39844803448275901</v>
      </c>
    </row>
    <row r="42" spans="1:2" x14ac:dyDescent="0.25">
      <c r="A42" s="75">
        <v>45902.708333333299</v>
      </c>
      <c r="B42" s="60">
        <v>0.98969953333333305</v>
      </c>
    </row>
    <row r="43" spans="1:2" x14ac:dyDescent="0.25">
      <c r="A43" s="75">
        <v>45902.75</v>
      </c>
      <c r="B43" s="60">
        <v>0.375701751724138</v>
      </c>
    </row>
    <row r="44" spans="1:2" x14ac:dyDescent="0.25">
      <c r="A44" s="75">
        <v>45902.791666666701</v>
      </c>
      <c r="B44" s="60">
        <v>0.220747006666667</v>
      </c>
    </row>
    <row r="45" spans="1:2" x14ac:dyDescent="0.25">
      <c r="A45" s="75">
        <v>45902.833333333299</v>
      </c>
      <c r="B45" s="60">
        <v>0.53752068793103402</v>
      </c>
    </row>
    <row r="46" spans="1:2" x14ac:dyDescent="0.25">
      <c r="A46" s="75">
        <v>45902.875</v>
      </c>
      <c r="B46" s="60">
        <v>1.2732540000000001</v>
      </c>
    </row>
    <row r="47" spans="1:2" x14ac:dyDescent="0.25">
      <c r="A47" s="75">
        <v>45902.916666666701</v>
      </c>
      <c r="B47" s="60">
        <v>0.872488493103448</v>
      </c>
    </row>
    <row r="48" spans="1:2" x14ac:dyDescent="0.25">
      <c r="A48" s="75">
        <v>45902.958333333299</v>
      </c>
      <c r="B48" s="60">
        <v>1.19449538833333</v>
      </c>
    </row>
    <row r="49" spans="1:2" x14ac:dyDescent="0.25">
      <c r="A49" s="75">
        <v>45903</v>
      </c>
      <c r="B49" s="60">
        <v>0.24668663620689699</v>
      </c>
    </row>
    <row r="50" spans="1:2" x14ac:dyDescent="0.25">
      <c r="A50" s="75">
        <v>45903.041666666701</v>
      </c>
      <c r="B50" s="60">
        <v>1.27295435</v>
      </c>
    </row>
    <row r="51" spans="1:2" x14ac:dyDescent="0.25">
      <c r="A51" s="75">
        <v>45903.083333333299</v>
      </c>
      <c r="B51" s="60">
        <v>1.39290851724138</v>
      </c>
    </row>
    <row r="52" spans="1:2" x14ac:dyDescent="0.25">
      <c r="A52" s="75">
        <v>45903.125</v>
      </c>
      <c r="B52" s="60">
        <v>0.99802714166666695</v>
      </c>
    </row>
    <row r="53" spans="1:2" x14ac:dyDescent="0.25">
      <c r="A53" s="75">
        <v>45903.166666666701</v>
      </c>
      <c r="B53" s="60">
        <v>0.24154444999999999</v>
      </c>
    </row>
    <row r="54" spans="1:2" x14ac:dyDescent="0.25">
      <c r="A54" s="75">
        <v>45903.208333333299</v>
      </c>
      <c r="B54" s="60">
        <v>0.13281136833333301</v>
      </c>
    </row>
    <row r="55" spans="1:2" x14ac:dyDescent="0.25">
      <c r="A55" s="75">
        <v>45903.25</v>
      </c>
      <c r="B55" s="60">
        <v>0.199905370689655</v>
      </c>
    </row>
    <row r="56" spans="1:2" x14ac:dyDescent="0.25">
      <c r="A56" s="75">
        <v>45903.291666666701</v>
      </c>
      <c r="B56" s="60">
        <v>0.29068302333333301</v>
      </c>
    </row>
    <row r="57" spans="1:2" x14ac:dyDescent="0.25">
      <c r="A57" s="75">
        <v>45903.333333333299</v>
      </c>
      <c r="B57" s="60">
        <v>0.225866920689655</v>
      </c>
    </row>
    <row r="58" spans="1:2" x14ac:dyDescent="0.25">
      <c r="A58" s="75">
        <v>45903.375</v>
      </c>
      <c r="B58" s="60">
        <v>2.2553352716666701</v>
      </c>
    </row>
    <row r="59" spans="1:2" x14ac:dyDescent="0.25">
      <c r="A59" s="75">
        <v>45903.416666666701</v>
      </c>
      <c r="B59" s="60">
        <v>0.99195517241379305</v>
      </c>
    </row>
    <row r="60" spans="1:2" x14ac:dyDescent="0.25">
      <c r="A60" s="75">
        <v>45903.458333333299</v>
      </c>
    </row>
    <row r="61" spans="1:2" x14ac:dyDescent="0.25">
      <c r="A61" s="75">
        <v>45903.5</v>
      </c>
      <c r="B61" s="60">
        <v>0.677359293103448</v>
      </c>
    </row>
    <row r="62" spans="1:2" x14ac:dyDescent="0.25">
      <c r="A62" s="75">
        <v>45903.541666666701</v>
      </c>
      <c r="B62" s="60">
        <v>0.75818256666666695</v>
      </c>
    </row>
    <row r="63" spans="1:2" x14ac:dyDescent="0.25">
      <c r="A63" s="75">
        <v>45903.583333333299</v>
      </c>
      <c r="B63" s="60">
        <v>1.0115746896551701</v>
      </c>
    </row>
    <row r="64" spans="1:2" x14ac:dyDescent="0.25">
      <c r="A64" s="75">
        <v>45903.625</v>
      </c>
      <c r="B64" s="60">
        <v>0.31786708833333299</v>
      </c>
    </row>
    <row r="65" spans="1:2" x14ac:dyDescent="0.25">
      <c r="A65" s="75">
        <v>45903.666666666701</v>
      </c>
      <c r="B65" s="60">
        <v>0.58556833448275902</v>
      </c>
    </row>
    <row r="66" spans="1:2" x14ac:dyDescent="0.25">
      <c r="A66" s="75">
        <v>45903.708333333299</v>
      </c>
      <c r="B66" s="60">
        <v>0.14122252333333299</v>
      </c>
    </row>
    <row r="67" spans="1:2" x14ac:dyDescent="0.25">
      <c r="A67" s="75">
        <v>45903.75</v>
      </c>
      <c r="B67" s="60">
        <v>0.67001894827586195</v>
      </c>
    </row>
    <row r="68" spans="1:2" x14ac:dyDescent="0.25">
      <c r="A68" s="75">
        <v>45903.791666666701</v>
      </c>
      <c r="B68" s="60">
        <v>0.55681831666666604</v>
      </c>
    </row>
    <row r="69" spans="1:2" x14ac:dyDescent="0.25">
      <c r="A69" s="75">
        <v>45903.833333333299</v>
      </c>
      <c r="B69" s="60">
        <v>0.44031875344827598</v>
      </c>
    </row>
    <row r="70" spans="1:2" x14ac:dyDescent="0.25">
      <c r="A70" s="75">
        <v>45903.875</v>
      </c>
      <c r="B70" s="60">
        <v>0.44034230000000002</v>
      </c>
    </row>
    <row r="71" spans="1:2" x14ac:dyDescent="0.25">
      <c r="A71" s="75">
        <v>45903.916666666701</v>
      </c>
      <c r="B71" s="60">
        <v>0.68205622931034504</v>
      </c>
    </row>
    <row r="72" spans="1:2" x14ac:dyDescent="0.25">
      <c r="A72" s="75">
        <v>45903.958333333299</v>
      </c>
      <c r="B72" s="60">
        <v>1.89943333333333</v>
      </c>
    </row>
    <row r="73" spans="1:2" x14ac:dyDescent="0.25">
      <c r="A73" s="75">
        <v>45904</v>
      </c>
      <c r="B73" s="60">
        <v>0.59453132758620697</v>
      </c>
    </row>
    <row r="74" spans="1:2" x14ac:dyDescent="0.25">
      <c r="A74" s="75">
        <v>45904.041666666701</v>
      </c>
      <c r="B74" s="60">
        <v>0.73823873333333301</v>
      </c>
    </row>
    <row r="75" spans="1:2" x14ac:dyDescent="0.25">
      <c r="A75" s="75">
        <v>45904.083333333299</v>
      </c>
      <c r="B75" s="60">
        <v>1.0711674137931</v>
      </c>
    </row>
    <row r="76" spans="1:2" x14ac:dyDescent="0.25">
      <c r="A76" s="75">
        <v>45904.125</v>
      </c>
      <c r="B76" s="60">
        <v>0.48147155000000003</v>
      </c>
    </row>
    <row r="77" spans="1:2" x14ac:dyDescent="0.25">
      <c r="A77" s="75">
        <v>45904.166666666701</v>
      </c>
      <c r="B77" s="60">
        <v>0.53440513793103495</v>
      </c>
    </row>
    <row r="78" spans="1:2" x14ac:dyDescent="0.25">
      <c r="A78" s="75">
        <v>45904.208333333299</v>
      </c>
      <c r="B78" s="60">
        <v>0.93325564999999999</v>
      </c>
    </row>
    <row r="79" spans="1:2" x14ac:dyDescent="0.25">
      <c r="A79" s="75">
        <v>45904.25</v>
      </c>
      <c r="B79" s="60">
        <v>1.3157025862069001</v>
      </c>
    </row>
    <row r="80" spans="1:2" x14ac:dyDescent="0.25">
      <c r="A80" s="75">
        <v>45904.291666666701</v>
      </c>
      <c r="B80" s="60">
        <v>0.95796956666666699</v>
      </c>
    </row>
    <row r="81" spans="1:2" x14ac:dyDescent="0.25">
      <c r="A81" s="75">
        <v>45904.333333333299</v>
      </c>
      <c r="B81" s="60">
        <v>1.5825953965517201</v>
      </c>
    </row>
    <row r="82" spans="1:2" x14ac:dyDescent="0.25">
      <c r="A82" s="75">
        <v>45904.375</v>
      </c>
      <c r="B82" s="60">
        <v>2.1169036499999998</v>
      </c>
    </row>
    <row r="83" spans="1:2" x14ac:dyDescent="0.25">
      <c r="A83" s="75">
        <v>45904.416666666701</v>
      </c>
      <c r="B83" s="60">
        <v>0.467401965517241</v>
      </c>
    </row>
    <row r="84" spans="1:2" x14ac:dyDescent="0.25">
      <c r="A84" s="75">
        <v>45904.458333333299</v>
      </c>
      <c r="B84" s="60">
        <v>1.5855303000000001</v>
      </c>
    </row>
    <row r="85" spans="1:2" x14ac:dyDescent="0.25">
      <c r="A85" s="75">
        <v>45904.5</v>
      </c>
      <c r="B85" s="60">
        <v>0.68786905172413804</v>
      </c>
    </row>
    <row r="86" spans="1:2" x14ac:dyDescent="0.25">
      <c r="A86" s="75">
        <v>45904.541666666701</v>
      </c>
      <c r="B86" s="60">
        <v>0.88128834499999997</v>
      </c>
    </row>
    <row r="87" spans="1:2" x14ac:dyDescent="0.25">
      <c r="A87" s="75">
        <v>45904.583333333299</v>
      </c>
      <c r="B87" s="60">
        <v>0.57849659137930998</v>
      </c>
    </row>
    <row r="88" spans="1:2" x14ac:dyDescent="0.25">
      <c r="A88" s="75">
        <v>45904.625</v>
      </c>
      <c r="B88" s="60">
        <v>0.446510666666667</v>
      </c>
    </row>
    <row r="89" spans="1:2" x14ac:dyDescent="0.25">
      <c r="A89" s="75">
        <v>45904.666666666701</v>
      </c>
      <c r="B89" s="60">
        <v>0.77682848275862104</v>
      </c>
    </row>
    <row r="90" spans="1:2" x14ac:dyDescent="0.25">
      <c r="A90" s="75">
        <v>45904.708333333299</v>
      </c>
      <c r="B90" s="60">
        <v>0.62588988333333395</v>
      </c>
    </row>
    <row r="91" spans="1:2" x14ac:dyDescent="0.25">
      <c r="A91" s="75">
        <v>45904.75</v>
      </c>
      <c r="B91" s="60">
        <v>0.57524068965517205</v>
      </c>
    </row>
    <row r="92" spans="1:2" x14ac:dyDescent="0.25">
      <c r="A92" s="75">
        <v>45904.791666666701</v>
      </c>
      <c r="B92" s="60">
        <v>0.25684411166666699</v>
      </c>
    </row>
    <row r="93" spans="1:2" x14ac:dyDescent="0.25">
      <c r="A93" s="75">
        <v>45904.833333333299</v>
      </c>
      <c r="B93" s="60">
        <v>0.89835927586206898</v>
      </c>
    </row>
    <row r="94" spans="1:2" x14ac:dyDescent="0.25">
      <c r="A94" s="75">
        <v>45904.875</v>
      </c>
      <c r="B94" s="60">
        <v>1.3466004166666701</v>
      </c>
    </row>
    <row r="95" spans="1:2" x14ac:dyDescent="0.25">
      <c r="A95" s="75">
        <v>45904.916666666701</v>
      </c>
      <c r="B95" s="60">
        <v>1.40948437931034</v>
      </c>
    </row>
    <row r="96" spans="1:2" x14ac:dyDescent="0.25">
      <c r="A96" s="75">
        <v>45904.958333333299</v>
      </c>
      <c r="B96" s="60">
        <v>0.91223508333333303</v>
      </c>
    </row>
    <row r="97" spans="1:2" x14ac:dyDescent="0.25">
      <c r="A97" s="75">
        <v>45905</v>
      </c>
      <c r="B97" s="60">
        <v>1.40178882758621</v>
      </c>
    </row>
    <row r="98" spans="1:2" x14ac:dyDescent="0.25">
      <c r="A98" s="75">
        <v>45905.041666666701</v>
      </c>
      <c r="B98" s="60">
        <v>2.5356405666666699</v>
      </c>
    </row>
    <row r="99" spans="1:2" x14ac:dyDescent="0.25">
      <c r="A99" s="75">
        <v>45905.083333333299</v>
      </c>
      <c r="B99" s="60">
        <v>0.70728863793103502</v>
      </c>
    </row>
    <row r="100" spans="1:2" x14ac:dyDescent="0.25">
      <c r="A100" s="75">
        <v>45905.125</v>
      </c>
      <c r="B100" s="60">
        <v>0.61283108333333303</v>
      </c>
    </row>
    <row r="101" spans="1:2" x14ac:dyDescent="0.25">
      <c r="A101" s="75">
        <v>45905.166666666701</v>
      </c>
      <c r="B101" s="60">
        <v>0.65504036206896599</v>
      </c>
    </row>
    <row r="102" spans="1:2" x14ac:dyDescent="0.25">
      <c r="A102" s="75">
        <v>45905.208333333299</v>
      </c>
      <c r="B102" s="60">
        <v>0.74810940000000004</v>
      </c>
    </row>
    <row r="103" spans="1:2" x14ac:dyDescent="0.25">
      <c r="A103" s="75">
        <v>45905.25</v>
      </c>
      <c r="B103" s="60">
        <v>0.51443670689655197</v>
      </c>
    </row>
    <row r="104" spans="1:2" x14ac:dyDescent="0.25">
      <c r="A104" s="75">
        <v>45905.291666666701</v>
      </c>
      <c r="B104" s="60">
        <v>0.76356298333333295</v>
      </c>
    </row>
    <row r="105" spans="1:2" x14ac:dyDescent="0.25">
      <c r="A105" s="75">
        <v>45905.333333333299</v>
      </c>
      <c r="B105" s="60">
        <v>0.86905308620689603</v>
      </c>
    </row>
    <row r="106" spans="1:2" x14ac:dyDescent="0.25">
      <c r="A106" s="75">
        <v>45905.375</v>
      </c>
      <c r="B106" s="60">
        <v>1.60029133333333</v>
      </c>
    </row>
    <row r="107" spans="1:2" x14ac:dyDescent="0.25">
      <c r="A107" s="75">
        <v>45905.416666666701</v>
      </c>
      <c r="B107" s="60">
        <v>1.0968234482758601</v>
      </c>
    </row>
    <row r="108" spans="1:2" x14ac:dyDescent="0.25">
      <c r="A108" s="75">
        <v>45905.458333333299</v>
      </c>
      <c r="B108" s="60">
        <v>0.93091841666666597</v>
      </c>
    </row>
    <row r="109" spans="1:2" x14ac:dyDescent="0.25">
      <c r="A109" s="75">
        <v>45905.5</v>
      </c>
      <c r="B109" s="60">
        <v>1.11928584482759</v>
      </c>
    </row>
    <row r="110" spans="1:2" x14ac:dyDescent="0.25">
      <c r="A110" s="75">
        <v>45905.541666666701</v>
      </c>
      <c r="B110" s="60">
        <v>0.67650833333333305</v>
      </c>
    </row>
    <row r="111" spans="1:2" x14ac:dyDescent="0.25">
      <c r="A111" s="75">
        <v>45905.583333333299</v>
      </c>
      <c r="B111" s="60">
        <v>0.72750898275862097</v>
      </c>
    </row>
    <row r="112" spans="1:2" x14ac:dyDescent="0.25">
      <c r="A112" s="75">
        <v>45905.625</v>
      </c>
      <c r="B112" s="60">
        <v>1.0933332333333301</v>
      </c>
    </row>
    <row r="113" spans="1:2" x14ac:dyDescent="0.25">
      <c r="A113" s="75">
        <v>45905.666666666701</v>
      </c>
      <c r="B113" s="60">
        <v>0.65673800000000004</v>
      </c>
    </row>
    <row r="114" spans="1:2" x14ac:dyDescent="0.25">
      <c r="A114" s="75">
        <v>45905.708333333299</v>
      </c>
      <c r="B114" s="60">
        <v>0.949686266666667</v>
      </c>
    </row>
    <row r="115" spans="1:2" x14ac:dyDescent="0.25">
      <c r="A115" s="75">
        <v>45905.75</v>
      </c>
      <c r="B115" s="60">
        <v>0.54387188620689697</v>
      </c>
    </row>
    <row r="116" spans="1:2" x14ac:dyDescent="0.25">
      <c r="A116" s="75">
        <v>45905.791666666701</v>
      </c>
      <c r="B116" s="60">
        <v>0.75936250000000005</v>
      </c>
    </row>
    <row r="117" spans="1:2" x14ac:dyDescent="0.25">
      <c r="A117" s="75">
        <v>45905.833333333299</v>
      </c>
      <c r="B117" s="60">
        <v>0.92441086206896605</v>
      </c>
    </row>
    <row r="118" spans="1:2" x14ac:dyDescent="0.25">
      <c r="A118" s="75">
        <v>45905.875</v>
      </c>
      <c r="B118" s="60">
        <v>1.3955584833333301</v>
      </c>
    </row>
    <row r="119" spans="1:2" x14ac:dyDescent="0.25">
      <c r="A119" s="75">
        <v>45905.916666666701</v>
      </c>
      <c r="B119" s="60">
        <v>2.96221312241379</v>
      </c>
    </row>
    <row r="120" spans="1:2" x14ac:dyDescent="0.25">
      <c r="A120" s="75">
        <v>45905.958333333299</v>
      </c>
      <c r="B120" s="60">
        <v>3.4722858333333301E-2</v>
      </c>
    </row>
    <row r="121" spans="1:2" x14ac:dyDescent="0.25">
      <c r="A121" s="75">
        <v>45906</v>
      </c>
      <c r="B121" s="60">
        <v>0.822022581034483</v>
      </c>
    </row>
    <row r="122" spans="1:2" x14ac:dyDescent="0.25">
      <c r="A122" s="75">
        <v>45906.041666666701</v>
      </c>
      <c r="B122" s="60">
        <v>0.87348706666666698</v>
      </c>
    </row>
    <row r="123" spans="1:2" x14ac:dyDescent="0.25">
      <c r="A123" s="75">
        <v>45906.083333333299</v>
      </c>
      <c r="B123" s="60">
        <v>1.2130274999999999</v>
      </c>
    </row>
    <row r="124" spans="1:2" x14ac:dyDescent="0.25">
      <c r="A124" s="75">
        <v>45906.125</v>
      </c>
      <c r="B124" s="60">
        <v>1.03091736666667</v>
      </c>
    </row>
    <row r="125" spans="1:2" x14ac:dyDescent="0.25">
      <c r="A125" s="75">
        <v>45906.166666666701</v>
      </c>
      <c r="B125" s="60">
        <v>1.13119674137931</v>
      </c>
    </row>
    <row r="126" spans="1:2" x14ac:dyDescent="0.25">
      <c r="A126" s="75">
        <v>45906.208333333299</v>
      </c>
      <c r="B126" s="60">
        <v>0.80025966666666704</v>
      </c>
    </row>
    <row r="127" spans="1:2" x14ac:dyDescent="0.25">
      <c r="A127" s="75">
        <v>45906.25</v>
      </c>
      <c r="B127" s="60">
        <v>0.92660498275862102</v>
      </c>
    </row>
    <row r="128" spans="1:2" x14ac:dyDescent="0.25">
      <c r="A128" s="75">
        <v>45906.291666666701</v>
      </c>
      <c r="B128" s="60">
        <v>1.7997649449999999</v>
      </c>
    </row>
    <row r="129" spans="1:2" x14ac:dyDescent="0.25">
      <c r="A129" s="75">
        <v>45906.333333333299</v>
      </c>
      <c r="B129" s="60">
        <v>1.3165507362069</v>
      </c>
    </row>
    <row r="130" spans="1:2" x14ac:dyDescent="0.25">
      <c r="A130" s="75">
        <v>45906.375</v>
      </c>
      <c r="B130" s="60">
        <v>1.5141232766666699</v>
      </c>
    </row>
    <row r="131" spans="1:2" x14ac:dyDescent="0.25">
      <c r="A131" s="75">
        <v>45906.416666666701</v>
      </c>
      <c r="B131" s="60">
        <v>1.85480615517241</v>
      </c>
    </row>
    <row r="132" spans="1:2" x14ac:dyDescent="0.25">
      <c r="A132" s="75">
        <v>45906.458333333299</v>
      </c>
      <c r="B132" s="60">
        <v>0.37314343500000002</v>
      </c>
    </row>
    <row r="133" spans="1:2" x14ac:dyDescent="0.25">
      <c r="A133" s="75">
        <v>45906.5</v>
      </c>
      <c r="B133" s="60">
        <v>2.2964632758620702</v>
      </c>
    </row>
    <row r="134" spans="1:2" x14ac:dyDescent="0.25">
      <c r="A134" s="75">
        <v>45906.541666666701</v>
      </c>
      <c r="B134" s="60">
        <v>3.5264876666666698</v>
      </c>
    </row>
    <row r="135" spans="1:2" x14ac:dyDescent="0.25">
      <c r="A135" s="75">
        <v>45906.583333333299</v>
      </c>
      <c r="B135" s="60">
        <v>1.3603299655172401</v>
      </c>
    </row>
    <row r="136" spans="1:2" x14ac:dyDescent="0.25">
      <c r="A136" s="75">
        <v>45906.625</v>
      </c>
      <c r="B136" s="60">
        <v>1.00152823333333</v>
      </c>
    </row>
    <row r="137" spans="1:2" x14ac:dyDescent="0.25">
      <c r="A137" s="75">
        <v>45906.666666666701</v>
      </c>
      <c r="B137" s="60">
        <v>1.1331521034482801</v>
      </c>
    </row>
    <row r="138" spans="1:2" x14ac:dyDescent="0.25">
      <c r="A138" s="75">
        <v>45906.708333333299</v>
      </c>
      <c r="B138" s="60">
        <v>1.1807306</v>
      </c>
    </row>
    <row r="139" spans="1:2" x14ac:dyDescent="0.25">
      <c r="A139" s="75">
        <v>45906.75</v>
      </c>
      <c r="B139" s="60">
        <v>1.26565594827586</v>
      </c>
    </row>
    <row r="140" spans="1:2" x14ac:dyDescent="0.25">
      <c r="A140" s="75">
        <v>45906.791666666701</v>
      </c>
      <c r="B140" s="60">
        <v>0.639999283333333</v>
      </c>
    </row>
    <row r="141" spans="1:2" x14ac:dyDescent="0.25">
      <c r="A141" s="75">
        <v>45906.833333333299</v>
      </c>
      <c r="B141" s="60">
        <v>1.1015679310344799</v>
      </c>
    </row>
    <row r="142" spans="1:2" x14ac:dyDescent="0.25">
      <c r="A142" s="75">
        <v>45906.875</v>
      </c>
      <c r="B142" s="60">
        <v>0.85143583333333295</v>
      </c>
    </row>
    <row r="143" spans="1:2" x14ac:dyDescent="0.25">
      <c r="A143" s="75">
        <v>45906.916666666701</v>
      </c>
      <c r="B143" s="60">
        <v>1.10005556896552</v>
      </c>
    </row>
    <row r="144" spans="1:2" x14ac:dyDescent="0.25">
      <c r="A144" s="75">
        <v>45906.958333333299</v>
      </c>
      <c r="B144" s="60">
        <v>2.5210551666666698</v>
      </c>
    </row>
    <row r="145" spans="1:2" x14ac:dyDescent="0.25">
      <c r="A145" s="75">
        <v>45907</v>
      </c>
      <c r="B145" s="60">
        <v>1.3045707241379301</v>
      </c>
    </row>
    <row r="146" spans="1:2" x14ac:dyDescent="0.25">
      <c r="A146" s="75">
        <v>45907.041666666701</v>
      </c>
      <c r="B146" s="60">
        <v>1.00442686666667</v>
      </c>
    </row>
    <row r="147" spans="1:2" x14ac:dyDescent="0.25">
      <c r="A147" s="75">
        <v>45907.083333333299</v>
      </c>
      <c r="B147" s="60">
        <v>0.70788666101694897</v>
      </c>
    </row>
    <row r="148" spans="1:2" x14ac:dyDescent="0.25">
      <c r="A148" s="75">
        <v>45907.125</v>
      </c>
      <c r="B148" s="60">
        <v>0.48837815000000001</v>
      </c>
    </row>
    <row r="149" spans="1:2" x14ac:dyDescent="0.25">
      <c r="A149" s="75">
        <v>45907.166666666701</v>
      </c>
      <c r="B149" s="60">
        <v>0.85774668965517198</v>
      </c>
    </row>
    <row r="150" spans="1:2" x14ac:dyDescent="0.25">
      <c r="A150" s="75">
        <v>45907.208333333299</v>
      </c>
      <c r="B150" s="60">
        <v>0.80559733333333305</v>
      </c>
    </row>
    <row r="151" spans="1:2" x14ac:dyDescent="0.25">
      <c r="A151" s="75">
        <v>45907.25</v>
      </c>
      <c r="B151" s="60">
        <v>0.90706399999999998</v>
      </c>
    </row>
    <row r="152" spans="1:2" x14ac:dyDescent="0.25">
      <c r="A152" s="75">
        <v>45907.291666666701</v>
      </c>
      <c r="B152" s="60">
        <v>0.87309404999999995</v>
      </c>
    </row>
    <row r="153" spans="1:2" x14ac:dyDescent="0.25">
      <c r="A153" s="75">
        <v>45907.333333333299</v>
      </c>
      <c r="B153" s="60">
        <v>0.94516186206896502</v>
      </c>
    </row>
    <row r="154" spans="1:2" x14ac:dyDescent="0.25">
      <c r="A154" s="75">
        <v>45907.375</v>
      </c>
      <c r="B154" s="60">
        <v>1.4779018666666699</v>
      </c>
    </row>
    <row r="155" spans="1:2" x14ac:dyDescent="0.25">
      <c r="A155" s="75">
        <v>45907.416666666701</v>
      </c>
      <c r="B155" s="60">
        <v>1.080327</v>
      </c>
    </row>
    <row r="156" spans="1:2" x14ac:dyDescent="0.25">
      <c r="A156" s="75">
        <v>45907.458333333299</v>
      </c>
      <c r="B156" s="60">
        <v>1.4845910499999999</v>
      </c>
    </row>
    <row r="157" spans="1:2" x14ac:dyDescent="0.25">
      <c r="A157" s="75">
        <v>45907.5</v>
      </c>
      <c r="B157" s="60">
        <v>1.63863736206897</v>
      </c>
    </row>
    <row r="158" spans="1:2" x14ac:dyDescent="0.25">
      <c r="A158" s="75">
        <v>45907.541666666701</v>
      </c>
      <c r="B158" s="60">
        <v>1.12392055</v>
      </c>
    </row>
    <row r="159" spans="1:2" x14ac:dyDescent="0.25">
      <c r="A159" s="75">
        <v>45907.583333333299</v>
      </c>
      <c r="B159" s="60">
        <v>1.17274798275862</v>
      </c>
    </row>
    <row r="160" spans="1:2" x14ac:dyDescent="0.25">
      <c r="A160" s="75">
        <v>45907.625</v>
      </c>
      <c r="B160" s="60">
        <v>2.5572741666666698</v>
      </c>
    </row>
    <row r="161" spans="1:2" x14ac:dyDescent="0.25">
      <c r="A161" s="75">
        <v>45907.666666666701</v>
      </c>
      <c r="B161" s="60">
        <v>1.6997646379310301</v>
      </c>
    </row>
    <row r="162" spans="1:2" x14ac:dyDescent="0.25">
      <c r="A162" s="75">
        <v>45907.708333333299</v>
      </c>
      <c r="B162" s="60">
        <v>3.6724093333333299</v>
      </c>
    </row>
    <row r="163" spans="1:2" x14ac:dyDescent="0.25">
      <c r="A163" s="75">
        <v>45907.75</v>
      </c>
      <c r="B163" s="60">
        <v>1.23368415517241</v>
      </c>
    </row>
    <row r="164" spans="1:2" x14ac:dyDescent="0.25">
      <c r="A164" s="75">
        <v>45907.791666666701</v>
      </c>
      <c r="B164" s="60">
        <v>7.2201396666666695E-2</v>
      </c>
    </row>
    <row r="165" spans="1:2" x14ac:dyDescent="0.25">
      <c r="A165" s="75">
        <v>45907.833333333299</v>
      </c>
      <c r="B165" s="60">
        <v>0.33496339655172402</v>
      </c>
    </row>
    <row r="166" spans="1:2" x14ac:dyDescent="0.25">
      <c r="A166" s="75">
        <v>45907.875</v>
      </c>
      <c r="B166" s="60">
        <v>0.119422943333333</v>
      </c>
    </row>
    <row r="167" spans="1:2" x14ac:dyDescent="0.25">
      <c r="A167" s="75">
        <v>45907.916666666701</v>
      </c>
      <c r="B167" s="60">
        <v>0.65403683275862101</v>
      </c>
    </row>
    <row r="168" spans="1:2" x14ac:dyDescent="0.25">
      <c r="A168" s="75">
        <v>45907.958333333299</v>
      </c>
      <c r="B168" s="60">
        <v>1.11483421666667</v>
      </c>
    </row>
    <row r="169" spans="1:2" x14ac:dyDescent="0.25">
      <c r="A169" s="75">
        <v>45908</v>
      </c>
      <c r="B169" s="60">
        <v>0.36709496551724102</v>
      </c>
    </row>
    <row r="170" spans="1:2" x14ac:dyDescent="0.25">
      <c r="A170" s="75">
        <v>45908.041666666701</v>
      </c>
      <c r="B170" s="60">
        <v>0.24332187833333299</v>
      </c>
    </row>
    <row r="171" spans="1:2" x14ac:dyDescent="0.25">
      <c r="A171" s="75">
        <v>45908.083333333299</v>
      </c>
      <c r="B171" s="60">
        <v>0.34385005172413802</v>
      </c>
    </row>
    <row r="172" spans="1:2" x14ac:dyDescent="0.25">
      <c r="A172" s="75">
        <v>45908.125</v>
      </c>
      <c r="B172" s="60">
        <v>0.221396553333333</v>
      </c>
    </row>
    <row r="173" spans="1:2" x14ac:dyDescent="0.25">
      <c r="A173" s="75">
        <v>45908.166666666701</v>
      </c>
      <c r="B173" s="60">
        <v>0.26345095689655201</v>
      </c>
    </row>
    <row r="174" spans="1:2" x14ac:dyDescent="0.25">
      <c r="A174" s="75">
        <v>45908.208333333299</v>
      </c>
      <c r="B174" s="60">
        <v>0.13359658499999999</v>
      </c>
    </row>
    <row r="175" spans="1:2" x14ac:dyDescent="0.25">
      <c r="A175" s="75">
        <v>45908.25</v>
      </c>
      <c r="B175" s="60">
        <v>0.40724064310344799</v>
      </c>
    </row>
    <row r="176" spans="1:2" x14ac:dyDescent="0.25">
      <c r="A176" s="75">
        <v>45908.291666666701</v>
      </c>
      <c r="B176" s="60">
        <v>0.68022236666666702</v>
      </c>
    </row>
    <row r="177" spans="1:2" x14ac:dyDescent="0.25">
      <c r="A177" s="75">
        <v>45908.333333333299</v>
      </c>
      <c r="B177" s="60">
        <v>0.82571144827586196</v>
      </c>
    </row>
    <row r="178" spans="1:2" x14ac:dyDescent="0.25">
      <c r="A178" s="75">
        <v>45908.375</v>
      </c>
      <c r="B178" s="60">
        <v>2.4822380000000002</v>
      </c>
    </row>
    <row r="179" spans="1:2" x14ac:dyDescent="0.25">
      <c r="A179" s="75">
        <v>45908.416666666701</v>
      </c>
      <c r="B179" s="60">
        <v>1.4077254482758601</v>
      </c>
    </row>
    <row r="180" spans="1:2" x14ac:dyDescent="0.25">
      <c r="A180" s="75">
        <v>45908.458333333299</v>
      </c>
      <c r="B180" s="60">
        <v>1.1045647333333299</v>
      </c>
    </row>
    <row r="181" spans="1:2" x14ac:dyDescent="0.25">
      <c r="A181" s="75">
        <v>45908.5</v>
      </c>
      <c r="B181" s="60">
        <v>0.83341337931034498</v>
      </c>
    </row>
    <row r="182" spans="1:2" x14ac:dyDescent="0.25">
      <c r="A182" s="75">
        <v>45908.541666666701</v>
      </c>
      <c r="B182" s="60">
        <v>1.3513574500000001</v>
      </c>
    </row>
    <row r="183" spans="1:2" x14ac:dyDescent="0.25">
      <c r="A183" s="75">
        <v>45908.583333333299</v>
      </c>
      <c r="B183" s="60">
        <v>0.56937058620689696</v>
      </c>
    </row>
    <row r="184" spans="1:2" x14ac:dyDescent="0.25">
      <c r="A184" s="75">
        <v>45908.625</v>
      </c>
      <c r="B184" s="60">
        <v>0.41310487166666698</v>
      </c>
    </row>
    <row r="185" spans="1:2" x14ac:dyDescent="0.25">
      <c r="A185" s="75">
        <v>45908.666666666701</v>
      </c>
      <c r="B185" s="60">
        <v>0.57258010344827603</v>
      </c>
    </row>
    <row r="186" spans="1:2" x14ac:dyDescent="0.25">
      <c r="A186" s="75">
        <v>45908.708333333299</v>
      </c>
      <c r="B186" s="60">
        <v>0.43169144833333301</v>
      </c>
    </row>
    <row r="187" spans="1:2" x14ac:dyDescent="0.25">
      <c r="A187" s="75">
        <v>45908.75</v>
      </c>
      <c r="B187" s="60">
        <v>0.47758020689655201</v>
      </c>
    </row>
    <row r="188" spans="1:2" x14ac:dyDescent="0.25">
      <c r="A188" s="75">
        <v>45908.791666666701</v>
      </c>
      <c r="B188" s="60">
        <v>0.30118526666666701</v>
      </c>
    </row>
    <row r="189" spans="1:2" x14ac:dyDescent="0.25">
      <c r="A189" s="75">
        <v>45908.833333333299</v>
      </c>
      <c r="B189" s="60">
        <v>0.71461297068965501</v>
      </c>
    </row>
    <row r="190" spans="1:2" x14ac:dyDescent="0.25">
      <c r="A190" s="75">
        <v>45908.875</v>
      </c>
      <c r="B190" s="60">
        <v>1.2100697166666701</v>
      </c>
    </row>
    <row r="191" spans="1:2" x14ac:dyDescent="0.25">
      <c r="A191" s="75">
        <v>45908.916666666701</v>
      </c>
      <c r="B191" s="60">
        <v>0.24211640689655201</v>
      </c>
    </row>
    <row r="192" spans="1:2" x14ac:dyDescent="0.25">
      <c r="A192" s="75">
        <v>45908.958333333299</v>
      </c>
      <c r="B192" s="60">
        <v>0.21624917666666699</v>
      </c>
    </row>
    <row r="193" spans="1:2" x14ac:dyDescent="0.25">
      <c r="A193" s="75">
        <v>45909</v>
      </c>
      <c r="B193" s="60">
        <v>0.32544171206896499</v>
      </c>
    </row>
    <row r="194" spans="1:2" x14ac:dyDescent="0.25">
      <c r="A194" s="75">
        <v>45909.041666666701</v>
      </c>
      <c r="B194" s="60">
        <v>0.36256585000000002</v>
      </c>
    </row>
    <row r="195" spans="1:2" x14ac:dyDescent="0.25">
      <c r="A195" s="75">
        <v>45909.083333333299</v>
      </c>
      <c r="B195" s="60">
        <v>0.59096001724137903</v>
      </c>
    </row>
    <row r="196" spans="1:2" x14ac:dyDescent="0.25">
      <c r="A196" s="75">
        <v>45909.125</v>
      </c>
      <c r="B196" s="60">
        <v>0.75785985</v>
      </c>
    </row>
    <row r="197" spans="1:2" x14ac:dyDescent="0.25">
      <c r="A197" s="75">
        <v>45909.166666666701</v>
      </c>
      <c r="B197" s="60">
        <v>0.5991225</v>
      </c>
    </row>
    <row r="198" spans="1:2" x14ac:dyDescent="0.25">
      <c r="A198" s="75">
        <v>45909.208333333299</v>
      </c>
      <c r="B198" s="60">
        <v>0.77630811666666699</v>
      </c>
    </row>
    <row r="199" spans="1:2" x14ac:dyDescent="0.25">
      <c r="A199" s="75">
        <v>45909.25</v>
      </c>
      <c r="B199" s="60">
        <v>0.48158689655172399</v>
      </c>
    </row>
    <row r="200" spans="1:2" x14ac:dyDescent="0.25">
      <c r="A200" s="75">
        <v>45909.291666666701</v>
      </c>
      <c r="B200" s="60">
        <v>2.6254241333333299</v>
      </c>
    </row>
    <row r="201" spans="1:2" x14ac:dyDescent="0.25">
      <c r="A201" s="75">
        <v>45909.333333333299</v>
      </c>
      <c r="B201" s="60">
        <v>3.8644126206896501</v>
      </c>
    </row>
    <row r="202" spans="1:2" x14ac:dyDescent="0.25">
      <c r="A202" s="75">
        <v>45909.375</v>
      </c>
      <c r="B202" s="60">
        <v>5.8552004999999996</v>
      </c>
    </row>
    <row r="203" spans="1:2" x14ac:dyDescent="0.25">
      <c r="A203" s="75">
        <v>45909.416666666701</v>
      </c>
      <c r="B203" s="60">
        <v>0.81075484482758597</v>
      </c>
    </row>
    <row r="204" spans="1:2" x14ac:dyDescent="0.25">
      <c r="A204" s="75">
        <v>45909.458333333299</v>
      </c>
      <c r="B204" s="60">
        <v>0.27937972999999999</v>
      </c>
    </row>
    <row r="205" spans="1:2" x14ac:dyDescent="0.25">
      <c r="A205" s="75">
        <v>45909.5</v>
      </c>
      <c r="B205" s="60">
        <v>0.71493993103448295</v>
      </c>
    </row>
    <row r="206" spans="1:2" x14ac:dyDescent="0.25">
      <c r="A206" s="75">
        <v>45909.541666666701</v>
      </c>
      <c r="B206" s="60">
        <v>0.36298623333333302</v>
      </c>
    </row>
    <row r="207" spans="1:2" x14ac:dyDescent="0.25">
      <c r="A207" s="75">
        <v>45909.583333333299</v>
      </c>
      <c r="B207" s="60">
        <v>0.69403148275862103</v>
      </c>
    </row>
    <row r="208" spans="1:2" x14ac:dyDescent="0.25">
      <c r="A208" s="75">
        <v>45909.625</v>
      </c>
      <c r="B208" s="60">
        <v>0.75200449999999996</v>
      </c>
    </row>
    <row r="209" spans="1:2" x14ac:dyDescent="0.25">
      <c r="A209" s="75">
        <v>45909.666666666701</v>
      </c>
      <c r="B209" s="60">
        <v>0.363074655172414</v>
      </c>
    </row>
    <row r="210" spans="1:2" x14ac:dyDescent="0.25">
      <c r="A210" s="75">
        <v>45909.708333333299</v>
      </c>
      <c r="B210" s="60">
        <v>0.41870885000000002</v>
      </c>
    </row>
    <row r="211" spans="1:2" x14ac:dyDescent="0.25">
      <c r="A211" s="75">
        <v>45909.75</v>
      </c>
      <c r="B211" s="60">
        <v>0.59140387931034499</v>
      </c>
    </row>
    <row r="212" spans="1:2" x14ac:dyDescent="0.25">
      <c r="A212" s="75">
        <v>45909.791666666701</v>
      </c>
      <c r="B212" s="60">
        <v>0.14638586000000001</v>
      </c>
    </row>
    <row r="213" spans="1:2" x14ac:dyDescent="0.25">
      <c r="A213" s="75">
        <v>45909.833333333299</v>
      </c>
      <c r="B213" s="60">
        <v>0.71710472413793103</v>
      </c>
    </row>
    <row r="214" spans="1:2" x14ac:dyDescent="0.25">
      <c r="A214" s="75">
        <v>45909.875</v>
      </c>
      <c r="B214" s="60">
        <v>0.91937500000000005</v>
      </c>
    </row>
    <row r="215" spans="1:2" x14ac:dyDescent="0.25">
      <c r="A215" s="75">
        <v>45909.916666666701</v>
      </c>
      <c r="B215" s="60">
        <v>0.93322427586206902</v>
      </c>
    </row>
    <row r="216" spans="1:2" x14ac:dyDescent="0.25">
      <c r="A216" s="75">
        <v>45909.958333333299</v>
      </c>
      <c r="B216" s="60">
        <v>1.46610981666667</v>
      </c>
    </row>
    <row r="217" spans="1:2" x14ac:dyDescent="0.25">
      <c r="A217" s="75">
        <v>45910</v>
      </c>
      <c r="B217" s="60">
        <v>0.42948102931034499</v>
      </c>
    </row>
    <row r="218" spans="1:2" x14ac:dyDescent="0.25">
      <c r="A218" s="75">
        <v>45910.041666666701</v>
      </c>
      <c r="B218" s="60">
        <v>0.245937511666667</v>
      </c>
    </row>
    <row r="219" spans="1:2" x14ac:dyDescent="0.25">
      <c r="A219" s="75">
        <v>45910.083333333299</v>
      </c>
      <c r="B219" s="60">
        <v>0.97280993103448299</v>
      </c>
    </row>
    <row r="220" spans="1:2" x14ac:dyDescent="0.25">
      <c r="A220" s="75">
        <v>45910.125</v>
      </c>
      <c r="B220" s="60">
        <v>1.2292622499999999</v>
      </c>
    </row>
    <row r="221" spans="1:2" x14ac:dyDescent="0.25">
      <c r="A221" s="75">
        <v>45910.166666666701</v>
      </c>
      <c r="B221" s="60">
        <v>0.79929712068965497</v>
      </c>
    </row>
    <row r="222" spans="1:2" x14ac:dyDescent="0.25">
      <c r="A222" s="75">
        <v>45910.208333333299</v>
      </c>
      <c r="B222" s="60">
        <v>0.44504918833333401</v>
      </c>
    </row>
    <row r="223" spans="1:2" x14ac:dyDescent="0.25">
      <c r="A223" s="75">
        <v>45910.25</v>
      </c>
      <c r="B223" s="60">
        <v>0.90205020689655202</v>
      </c>
    </row>
    <row r="224" spans="1:2" x14ac:dyDescent="0.25">
      <c r="A224" s="75">
        <v>45910.291666666701</v>
      </c>
      <c r="B224" s="60">
        <v>0.30497105666666702</v>
      </c>
    </row>
    <row r="225" spans="1:2" x14ac:dyDescent="0.25">
      <c r="A225" s="75">
        <v>45910.333333333299</v>
      </c>
      <c r="B225" s="60">
        <v>0.47445187931034499</v>
      </c>
    </row>
    <row r="226" spans="1:2" x14ac:dyDescent="0.25">
      <c r="A226" s="75">
        <v>45910.375</v>
      </c>
      <c r="B226" s="60">
        <v>0.77290328333333302</v>
      </c>
    </row>
    <row r="227" spans="1:2" x14ac:dyDescent="0.25">
      <c r="A227" s="75">
        <v>45910.416666666701</v>
      </c>
      <c r="B227" s="60">
        <v>0.53755894827586204</v>
      </c>
    </row>
    <row r="228" spans="1:2" x14ac:dyDescent="0.25">
      <c r="A228" s="75">
        <v>45910.458333333299</v>
      </c>
      <c r="B228" s="60">
        <v>0.37691200000000002</v>
      </c>
    </row>
    <row r="229" spans="1:2" x14ac:dyDescent="0.25">
      <c r="A229" s="75">
        <v>45910.5</v>
      </c>
      <c r="B229" s="60">
        <v>0.78302420689655206</v>
      </c>
    </row>
    <row r="230" spans="1:2" x14ac:dyDescent="0.25">
      <c r="A230" s="75">
        <v>45910.541666666701</v>
      </c>
      <c r="B230" s="60">
        <v>0.81278870000000003</v>
      </c>
    </row>
    <row r="231" spans="1:2" x14ac:dyDescent="0.25">
      <c r="A231" s="75">
        <v>45910.583333333299</v>
      </c>
      <c r="B231" s="60">
        <v>0.63350958181818195</v>
      </c>
    </row>
    <row r="232" spans="1:2" x14ac:dyDescent="0.25">
      <c r="A232" s="75">
        <v>45910.625</v>
      </c>
      <c r="B232" s="60">
        <v>0.21835590833333299</v>
      </c>
    </row>
    <row r="233" spans="1:2" x14ac:dyDescent="0.25">
      <c r="A233" s="75">
        <v>45910.666666666701</v>
      </c>
      <c r="B233" s="60">
        <v>0.422815091379311</v>
      </c>
    </row>
    <row r="234" spans="1:2" x14ac:dyDescent="0.25">
      <c r="A234" s="75">
        <v>45910.708333333299</v>
      </c>
      <c r="B234" s="60">
        <v>0.99402473333333297</v>
      </c>
    </row>
    <row r="235" spans="1:2" x14ac:dyDescent="0.25">
      <c r="A235" s="75">
        <v>45910.75</v>
      </c>
      <c r="B235" s="60">
        <v>0.19188044137931001</v>
      </c>
    </row>
    <row r="236" spans="1:2" x14ac:dyDescent="0.25">
      <c r="A236" s="75">
        <v>45910.791666666701</v>
      </c>
      <c r="B236" s="60">
        <v>0.33142683166666698</v>
      </c>
    </row>
    <row r="237" spans="1:2" x14ac:dyDescent="0.25">
      <c r="A237" s="75">
        <v>45910.833333333299</v>
      </c>
      <c r="B237" s="60">
        <v>0.338986229310345</v>
      </c>
    </row>
    <row r="238" spans="1:2" x14ac:dyDescent="0.25">
      <c r="A238" s="75">
        <v>45910.875</v>
      </c>
      <c r="B238" s="60">
        <v>0.42482371000000002</v>
      </c>
    </row>
    <row r="239" spans="1:2" x14ac:dyDescent="0.25">
      <c r="A239" s="75">
        <v>45910.916666666701</v>
      </c>
      <c r="B239" s="60">
        <v>0.56913036206896495</v>
      </c>
    </row>
    <row r="240" spans="1:2" x14ac:dyDescent="0.25">
      <c r="A240" s="75">
        <v>45910.958333333299</v>
      </c>
      <c r="B240" s="60">
        <v>0.474400616666667</v>
      </c>
    </row>
    <row r="241" spans="1:2" x14ac:dyDescent="0.25">
      <c r="A241" s="75">
        <v>45911</v>
      </c>
      <c r="B241" s="60">
        <v>0.93552956896551798</v>
      </c>
    </row>
    <row r="242" spans="1:2" x14ac:dyDescent="0.25">
      <c r="A242" s="75">
        <v>45911.041666666701</v>
      </c>
      <c r="B242" s="60">
        <v>1.44782533333333</v>
      </c>
    </row>
    <row r="243" spans="1:2" x14ac:dyDescent="0.25">
      <c r="A243" s="75">
        <v>45911.083333333299</v>
      </c>
      <c r="B243" s="60">
        <v>1.1277225344827599</v>
      </c>
    </row>
    <row r="244" spans="1:2" x14ac:dyDescent="0.25">
      <c r="A244" s="75">
        <v>45911.125</v>
      </c>
      <c r="B244" s="60">
        <v>1.20141868333333</v>
      </c>
    </row>
    <row r="245" spans="1:2" x14ac:dyDescent="0.25">
      <c r="A245" s="75">
        <v>45911.166666666701</v>
      </c>
      <c r="B245" s="60">
        <v>0.97577234482758601</v>
      </c>
    </row>
    <row r="246" spans="1:2" x14ac:dyDescent="0.25">
      <c r="A246" s="75">
        <v>45911.208333333299</v>
      </c>
      <c r="B246" s="60">
        <v>1.0177448499999999</v>
      </c>
    </row>
    <row r="247" spans="1:2" x14ac:dyDescent="0.25">
      <c r="A247" s="75">
        <v>45911.25</v>
      </c>
      <c r="B247" s="60">
        <v>0.66744475862068997</v>
      </c>
    </row>
    <row r="248" spans="1:2" x14ac:dyDescent="0.25">
      <c r="A248" s="75">
        <v>45911.291666666701</v>
      </c>
      <c r="B248" s="60">
        <v>0.372484283333333</v>
      </c>
    </row>
    <row r="249" spans="1:2" x14ac:dyDescent="0.25">
      <c r="A249" s="75">
        <v>45911.333333333299</v>
      </c>
      <c r="B249" s="60">
        <v>0.93880786206896605</v>
      </c>
    </row>
    <row r="250" spans="1:2" x14ac:dyDescent="0.25">
      <c r="A250" s="75">
        <v>45911.375</v>
      </c>
      <c r="B250" s="60">
        <v>1.9674430000000001</v>
      </c>
    </row>
    <row r="251" spans="1:2" x14ac:dyDescent="0.25">
      <c r="A251" s="75">
        <v>45911.416666666701</v>
      </c>
      <c r="B251" s="60">
        <v>1.5512480862069</v>
      </c>
    </row>
    <row r="252" spans="1:2" x14ac:dyDescent="0.25">
      <c r="A252" s="75">
        <v>45911.458333333299</v>
      </c>
      <c r="B252" s="60">
        <v>1.25993545</v>
      </c>
    </row>
    <row r="253" spans="1:2" x14ac:dyDescent="0.25">
      <c r="A253" s="75">
        <v>45911.5</v>
      </c>
      <c r="B253" s="60">
        <v>1.2249293620689701</v>
      </c>
    </row>
    <row r="254" spans="1:2" x14ac:dyDescent="0.25">
      <c r="A254" s="75">
        <v>45911.541666666701</v>
      </c>
      <c r="B254" s="60">
        <v>0.99888936666666694</v>
      </c>
    </row>
    <row r="255" spans="1:2" x14ac:dyDescent="0.25">
      <c r="A255" s="75">
        <v>45911.583333333299</v>
      </c>
      <c r="B255" s="60">
        <v>0.79726772413793101</v>
      </c>
    </row>
    <row r="256" spans="1:2" x14ac:dyDescent="0.25">
      <c r="A256" s="75">
        <v>45911.625</v>
      </c>
      <c r="B256" s="60">
        <v>0.47882798833333301</v>
      </c>
    </row>
    <row r="257" spans="1:2" x14ac:dyDescent="0.25">
      <c r="A257" s="75">
        <v>45911.666666666701</v>
      </c>
      <c r="B257" s="60">
        <v>1.1828291500000001</v>
      </c>
    </row>
    <row r="258" spans="1:2" x14ac:dyDescent="0.25">
      <c r="A258" s="75">
        <v>45911.708333333299</v>
      </c>
      <c r="B258" s="60">
        <v>0.41188795</v>
      </c>
    </row>
    <row r="259" spans="1:2" x14ac:dyDescent="0.25">
      <c r="A259" s="75">
        <v>45911.75</v>
      </c>
      <c r="B259" s="60">
        <v>0.96855094827586197</v>
      </c>
    </row>
    <row r="260" spans="1:2" x14ac:dyDescent="0.25">
      <c r="A260" s="75">
        <v>45911.791666666701</v>
      </c>
      <c r="B260" s="60">
        <v>0.52760911666666699</v>
      </c>
    </row>
    <row r="261" spans="1:2" x14ac:dyDescent="0.25">
      <c r="A261" s="75">
        <v>45911.833333333299</v>
      </c>
      <c r="B261" s="60">
        <v>0.65465739655172395</v>
      </c>
    </row>
    <row r="262" spans="1:2" x14ac:dyDescent="0.25">
      <c r="A262" s="75">
        <v>45911.875</v>
      </c>
      <c r="B262" s="60">
        <v>0.195937788333333</v>
      </c>
    </row>
    <row r="263" spans="1:2" x14ac:dyDescent="0.25">
      <c r="A263" s="75">
        <v>45911.916666666701</v>
      </c>
      <c r="B263" s="60">
        <v>0.41945541379310303</v>
      </c>
    </row>
    <row r="264" spans="1:2" x14ac:dyDescent="0.25">
      <c r="A264" s="75">
        <v>45911.958333333299</v>
      </c>
      <c r="B264" s="60">
        <v>0.63436633333333303</v>
      </c>
    </row>
    <row r="265" spans="1:2" x14ac:dyDescent="0.25">
      <c r="A265" s="75">
        <v>45912</v>
      </c>
      <c r="B265" s="60">
        <v>0.165001431034483</v>
      </c>
    </row>
    <row r="266" spans="1:2" x14ac:dyDescent="0.25">
      <c r="A266" s="75">
        <v>45912.041666666701</v>
      </c>
      <c r="B266" s="60">
        <v>0.26062940000000001</v>
      </c>
    </row>
    <row r="267" spans="1:2" x14ac:dyDescent="0.25">
      <c r="A267" s="75">
        <v>45912.083333333299</v>
      </c>
      <c r="B267" s="60">
        <v>0.247641574137931</v>
      </c>
    </row>
    <row r="268" spans="1:2" x14ac:dyDescent="0.25">
      <c r="A268" s="75">
        <v>45912.125</v>
      </c>
      <c r="B268" s="60">
        <v>0.108572776666667</v>
      </c>
    </row>
    <row r="269" spans="1:2" x14ac:dyDescent="0.25">
      <c r="A269" s="75">
        <v>45912.166666666701</v>
      </c>
      <c r="B269" s="60">
        <v>0.56744396034482802</v>
      </c>
    </row>
    <row r="270" spans="1:2" x14ac:dyDescent="0.25">
      <c r="A270" s="75">
        <v>45912.208333333299</v>
      </c>
      <c r="B270" s="60">
        <v>1.06690516666667</v>
      </c>
    </row>
    <row r="271" spans="1:2" x14ac:dyDescent="0.25">
      <c r="A271" s="75">
        <v>45912.25</v>
      </c>
      <c r="B271" s="60">
        <v>0.61426420689655203</v>
      </c>
    </row>
    <row r="272" spans="1:2" x14ac:dyDescent="0.25">
      <c r="A272" s="75">
        <v>45912.291666666701</v>
      </c>
      <c r="B272" s="60">
        <v>0.67187551666666701</v>
      </c>
    </row>
    <row r="273" spans="1:2" x14ac:dyDescent="0.25">
      <c r="A273" s="75">
        <v>45912.333333333299</v>
      </c>
      <c r="B273" s="60">
        <v>0.79805825862069002</v>
      </c>
    </row>
    <row r="274" spans="1:2" x14ac:dyDescent="0.25">
      <c r="A274" s="75">
        <v>45912.375</v>
      </c>
      <c r="B274" s="60">
        <v>1.9667135</v>
      </c>
    </row>
    <row r="275" spans="1:2" x14ac:dyDescent="0.25">
      <c r="A275" s="75">
        <v>45912.416666666701</v>
      </c>
      <c r="B275" s="60">
        <v>0.90433875862069002</v>
      </c>
    </row>
    <row r="276" spans="1:2" x14ac:dyDescent="0.25">
      <c r="A276" s="75">
        <v>45912.458333333299</v>
      </c>
      <c r="B276" s="60">
        <v>1.0659068333333299</v>
      </c>
    </row>
    <row r="277" spans="1:2" x14ac:dyDescent="0.25">
      <c r="A277" s="75">
        <v>45912.5</v>
      </c>
      <c r="B277" s="60">
        <v>0.88576915517241395</v>
      </c>
    </row>
    <row r="278" spans="1:2" x14ac:dyDescent="0.25">
      <c r="A278" s="75">
        <v>45912.541666666701</v>
      </c>
      <c r="B278" s="60">
        <v>1.29947258333333</v>
      </c>
    </row>
    <row r="279" spans="1:2" x14ac:dyDescent="0.25">
      <c r="A279" s="75">
        <v>45912.583333333299</v>
      </c>
      <c r="B279" s="60">
        <v>0.38948550689655098</v>
      </c>
    </row>
    <row r="280" spans="1:2" x14ac:dyDescent="0.25">
      <c r="A280" s="75">
        <v>45912.625</v>
      </c>
      <c r="B280" s="60">
        <v>8.6929201666666595E-2</v>
      </c>
    </row>
    <row r="281" spans="1:2" x14ac:dyDescent="0.25">
      <c r="A281" s="75">
        <v>45912.666666666701</v>
      </c>
      <c r="B281" s="60">
        <v>0.80908208620689603</v>
      </c>
    </row>
    <row r="282" spans="1:2" x14ac:dyDescent="0.25">
      <c r="A282" s="75">
        <v>45912.708333333299</v>
      </c>
      <c r="B282" s="60">
        <v>1.0407082166666699</v>
      </c>
    </row>
    <row r="283" spans="1:2" x14ac:dyDescent="0.25">
      <c r="A283" s="75">
        <v>45912.75</v>
      </c>
      <c r="B283" s="60">
        <v>0.24064449310344799</v>
      </c>
    </row>
    <row r="284" spans="1:2" x14ac:dyDescent="0.25">
      <c r="A284" s="75">
        <v>45912.791666666701</v>
      </c>
      <c r="B284" s="60">
        <v>0.150762331666667</v>
      </c>
    </row>
    <row r="285" spans="1:2" x14ac:dyDescent="0.25">
      <c r="A285" s="75">
        <v>45912.833333333299</v>
      </c>
      <c r="B285" s="60">
        <v>0.40187594310344799</v>
      </c>
    </row>
    <row r="286" spans="1:2" x14ac:dyDescent="0.25">
      <c r="A286" s="75">
        <v>45912.875</v>
      </c>
      <c r="B286" s="60">
        <v>0.51180098333333301</v>
      </c>
    </row>
    <row r="287" spans="1:2" x14ac:dyDescent="0.25">
      <c r="A287" s="75">
        <v>45912.916666666701</v>
      </c>
      <c r="B287" s="60">
        <v>0.24788964310344799</v>
      </c>
    </row>
    <row r="288" spans="1:2" x14ac:dyDescent="0.25">
      <c r="A288" s="75">
        <v>45912.958333333299</v>
      </c>
      <c r="B288" s="60">
        <v>0.20056660333333301</v>
      </c>
    </row>
    <row r="289" spans="1:2" x14ac:dyDescent="0.25">
      <c r="A289" s="75">
        <v>45913</v>
      </c>
      <c r="B289" s="60">
        <v>0.21717544827586199</v>
      </c>
    </row>
    <row r="290" spans="1:2" x14ac:dyDescent="0.25">
      <c r="A290" s="75">
        <v>45913.041666666701</v>
      </c>
      <c r="B290" s="60">
        <v>0.28004179833333298</v>
      </c>
    </row>
    <row r="291" spans="1:2" x14ac:dyDescent="0.25">
      <c r="A291" s="75">
        <v>45913.083333333299</v>
      </c>
      <c r="B291" s="60">
        <v>0.484355586206897</v>
      </c>
    </row>
    <row r="292" spans="1:2" x14ac:dyDescent="0.25">
      <c r="A292" s="75">
        <v>45913.125</v>
      </c>
      <c r="B292" s="60">
        <v>0.64712896666666697</v>
      </c>
    </row>
    <row r="293" spans="1:2" x14ac:dyDescent="0.25">
      <c r="A293" s="75">
        <v>45913.166666666701</v>
      </c>
      <c r="B293" s="60">
        <v>0.55531848275862095</v>
      </c>
    </row>
    <row r="294" spans="1:2" x14ac:dyDescent="0.25">
      <c r="A294" s="75">
        <v>45913.208333333299</v>
      </c>
      <c r="B294" s="60">
        <v>0.39719970500000001</v>
      </c>
    </row>
    <row r="295" spans="1:2" x14ac:dyDescent="0.25">
      <c r="A295" s="75">
        <v>45913.25</v>
      </c>
      <c r="B295" s="60">
        <v>0.19501606896551699</v>
      </c>
    </row>
    <row r="296" spans="1:2" x14ac:dyDescent="0.25">
      <c r="A296" s="75">
        <v>45913.291666666701</v>
      </c>
      <c r="B296" s="60">
        <v>0.12409706</v>
      </c>
    </row>
    <row r="297" spans="1:2" x14ac:dyDescent="0.25">
      <c r="A297" s="75">
        <v>45913.333333333299</v>
      </c>
      <c r="B297" s="60">
        <v>0.481792844827586</v>
      </c>
    </row>
    <row r="298" spans="1:2" x14ac:dyDescent="0.25">
      <c r="A298" s="75">
        <v>45913.375</v>
      </c>
      <c r="B298" s="60">
        <v>1.3041256999999999</v>
      </c>
    </row>
    <row r="299" spans="1:2" x14ac:dyDescent="0.25">
      <c r="A299" s="75">
        <v>45913.416666666701</v>
      </c>
      <c r="B299" s="60">
        <v>0.81332674137931005</v>
      </c>
    </row>
    <row r="300" spans="1:2" x14ac:dyDescent="0.25">
      <c r="A300" s="75">
        <v>45913.458333333299</v>
      </c>
      <c r="B300" s="60">
        <v>1.9353514999999999</v>
      </c>
    </row>
    <row r="301" spans="1:2" x14ac:dyDescent="0.25">
      <c r="A301" s="75">
        <v>45913.5</v>
      </c>
      <c r="B301" s="60">
        <v>0.66552657413793104</v>
      </c>
    </row>
    <row r="302" spans="1:2" x14ac:dyDescent="0.25">
      <c r="A302" s="75">
        <v>45913.541666666701</v>
      </c>
      <c r="B302" s="60">
        <v>0.27511253333333302</v>
      </c>
    </row>
    <row r="303" spans="1:2" x14ac:dyDescent="0.25">
      <c r="A303" s="75">
        <v>45913.583333333299</v>
      </c>
      <c r="B303" s="60">
        <v>0.48438284310344798</v>
      </c>
    </row>
    <row r="304" spans="1:2" x14ac:dyDescent="0.25">
      <c r="A304" s="75">
        <v>45913.625</v>
      </c>
      <c r="B304" s="60">
        <v>1.3781618</v>
      </c>
    </row>
    <row r="305" spans="1:2" x14ac:dyDescent="0.25">
      <c r="A305" s="75">
        <v>45913.666666666701</v>
      </c>
      <c r="B305" s="60">
        <v>0.57007232241379302</v>
      </c>
    </row>
    <row r="306" spans="1:2" x14ac:dyDescent="0.25">
      <c r="A306" s="75">
        <v>45913.708333333299</v>
      </c>
      <c r="B306" s="60">
        <v>1.2534372</v>
      </c>
    </row>
    <row r="307" spans="1:2" x14ac:dyDescent="0.25">
      <c r="A307" s="75">
        <v>45913.75</v>
      </c>
      <c r="B307" s="60">
        <v>0.47173562068965502</v>
      </c>
    </row>
    <row r="308" spans="1:2" x14ac:dyDescent="0.25">
      <c r="A308" s="75">
        <v>45913.791666666701</v>
      </c>
      <c r="B308" s="60">
        <v>0.881438416666667</v>
      </c>
    </row>
    <row r="309" spans="1:2" x14ac:dyDescent="0.25">
      <c r="A309" s="75">
        <v>45913.833333333299</v>
      </c>
      <c r="B309" s="60">
        <v>0.37453187413793099</v>
      </c>
    </row>
    <row r="310" spans="1:2" x14ac:dyDescent="0.25">
      <c r="A310" s="75">
        <v>45913.875</v>
      </c>
      <c r="B310" s="60">
        <v>0.158551948333333</v>
      </c>
    </row>
    <row r="311" spans="1:2" x14ac:dyDescent="0.25">
      <c r="A311" s="75">
        <v>45913.916666666701</v>
      </c>
      <c r="B311" s="60">
        <v>0.60168181034482804</v>
      </c>
    </row>
    <row r="312" spans="1:2" x14ac:dyDescent="0.25">
      <c r="A312" s="75">
        <v>45913.958333333299</v>
      </c>
      <c r="B312" s="60">
        <v>0.67711283333333305</v>
      </c>
    </row>
    <row r="313" spans="1:2" x14ac:dyDescent="0.25">
      <c r="A313" s="75">
        <v>45914</v>
      </c>
      <c r="B313" s="60">
        <v>0.45101287931034501</v>
      </c>
    </row>
    <row r="314" spans="1:2" x14ac:dyDescent="0.25">
      <c r="A314" s="75">
        <v>45914.041666666701</v>
      </c>
      <c r="B314" s="60">
        <v>0.28534630500000002</v>
      </c>
    </row>
    <row r="315" spans="1:2" x14ac:dyDescent="0.25">
      <c r="A315" s="75">
        <v>45914.083333333299</v>
      </c>
      <c r="B315" s="60">
        <v>0.31162849152542399</v>
      </c>
    </row>
    <row r="316" spans="1:2" x14ac:dyDescent="0.25">
      <c r="A316" s="75">
        <v>45914.125</v>
      </c>
      <c r="B316" s="60">
        <v>0.3345959</v>
      </c>
    </row>
    <row r="317" spans="1:2" x14ac:dyDescent="0.25">
      <c r="A317" s="75">
        <v>45914.166666666701</v>
      </c>
      <c r="B317" s="60">
        <v>0.757569293103448</v>
      </c>
    </row>
    <row r="318" spans="1:2" x14ac:dyDescent="0.25">
      <c r="A318" s="75">
        <v>45914.208333333299</v>
      </c>
      <c r="B318" s="60">
        <v>0.71080908333333304</v>
      </c>
    </row>
    <row r="319" spans="1:2" x14ac:dyDescent="0.25">
      <c r="A319" s="75">
        <v>45914.25</v>
      </c>
      <c r="B319" s="60">
        <v>0.58262498275862096</v>
      </c>
    </row>
    <row r="320" spans="1:2" x14ac:dyDescent="0.25">
      <c r="A320" s="75">
        <v>45914.291666666701</v>
      </c>
      <c r="B320" s="60">
        <v>0.49161555000000001</v>
      </c>
    </row>
    <row r="321" spans="1:2" x14ac:dyDescent="0.25">
      <c r="A321" s="75">
        <v>45914.333333333299</v>
      </c>
      <c r="B321" s="60">
        <v>0.74228898275862099</v>
      </c>
    </row>
    <row r="322" spans="1:2" x14ac:dyDescent="0.25">
      <c r="A322" s="75">
        <v>45914.375</v>
      </c>
      <c r="B322" s="60">
        <v>1.52950771666667</v>
      </c>
    </row>
    <row r="323" spans="1:2" x14ac:dyDescent="0.25">
      <c r="A323" s="75">
        <v>45914.416666666701</v>
      </c>
      <c r="B323" s="60">
        <v>1.02857701724138</v>
      </c>
    </row>
    <row r="324" spans="1:2" x14ac:dyDescent="0.25">
      <c r="A324" s="75">
        <v>45914.458333333299</v>
      </c>
      <c r="B324" s="60">
        <v>1.1150400333333299</v>
      </c>
    </row>
    <row r="325" spans="1:2" x14ac:dyDescent="0.25">
      <c r="A325" s="75">
        <v>45914.5</v>
      </c>
      <c r="B325" s="60">
        <v>0.99939296551724099</v>
      </c>
    </row>
    <row r="326" spans="1:2" x14ac:dyDescent="0.25">
      <c r="A326" s="75">
        <v>45914.541666666701</v>
      </c>
      <c r="B326" s="60">
        <v>1.2674475333333299</v>
      </c>
    </row>
    <row r="327" spans="1:2" x14ac:dyDescent="0.25">
      <c r="A327" s="75">
        <v>45914.583333333299</v>
      </c>
      <c r="B327" s="60">
        <v>0.90979162068965502</v>
      </c>
    </row>
    <row r="328" spans="1:2" x14ac:dyDescent="0.25">
      <c r="A328" s="75">
        <v>45914.625</v>
      </c>
      <c r="B328" s="60">
        <v>1.1034386166666701</v>
      </c>
    </row>
    <row r="329" spans="1:2" x14ac:dyDescent="0.25">
      <c r="A329" s="75">
        <v>45914.666666666701</v>
      </c>
      <c r="B329" s="60">
        <v>1.4001826896551699</v>
      </c>
    </row>
    <row r="330" spans="1:2" x14ac:dyDescent="0.25">
      <c r="A330" s="75">
        <v>45914.708333333299</v>
      </c>
      <c r="B330" s="60">
        <v>0.43972222166666702</v>
      </c>
    </row>
    <row r="331" spans="1:2" x14ac:dyDescent="0.25">
      <c r="A331" s="75">
        <v>45914.75</v>
      </c>
      <c r="B331" s="60">
        <v>0.142521498275862</v>
      </c>
    </row>
    <row r="332" spans="1:2" x14ac:dyDescent="0.25">
      <c r="A332" s="75">
        <v>45914.791666666701</v>
      </c>
      <c r="B332" s="60">
        <v>3.0849015E-2</v>
      </c>
    </row>
    <row r="333" spans="1:2" x14ac:dyDescent="0.25">
      <c r="A333" s="75">
        <v>45914.833333333299</v>
      </c>
      <c r="B333" s="60">
        <v>0.159353356896552</v>
      </c>
    </row>
    <row r="334" spans="1:2" x14ac:dyDescent="0.25">
      <c r="A334" s="75">
        <v>45914.875</v>
      </c>
      <c r="B334" s="60">
        <v>0.98560896666666697</v>
      </c>
    </row>
    <row r="335" spans="1:2" x14ac:dyDescent="0.25">
      <c r="A335" s="75">
        <v>45914.916666666701</v>
      </c>
      <c r="B335" s="60">
        <v>1.9285456724137899</v>
      </c>
    </row>
    <row r="336" spans="1:2" x14ac:dyDescent="0.25">
      <c r="A336" s="75">
        <v>45914.958333333299</v>
      </c>
      <c r="B336" s="60">
        <v>2.5195015000000001</v>
      </c>
    </row>
    <row r="337" spans="1:2" x14ac:dyDescent="0.25">
      <c r="A337" s="75">
        <v>45915</v>
      </c>
      <c r="B337" s="60">
        <v>1.0883601034482799</v>
      </c>
    </row>
    <row r="338" spans="1:2" x14ac:dyDescent="0.25">
      <c r="A338" s="75">
        <v>45915.041666666701</v>
      </c>
      <c r="B338" s="60">
        <v>1.1490863333333301</v>
      </c>
    </row>
    <row r="339" spans="1:2" x14ac:dyDescent="0.25">
      <c r="A339" s="75">
        <v>45915.083333333299</v>
      </c>
      <c r="B339" s="60">
        <v>0.61561141379310302</v>
      </c>
    </row>
    <row r="340" spans="1:2" x14ac:dyDescent="0.25">
      <c r="A340" s="75">
        <v>45915.125</v>
      </c>
      <c r="B340" s="60">
        <v>1.0920566166666701</v>
      </c>
    </row>
    <row r="341" spans="1:2" x14ac:dyDescent="0.25">
      <c r="A341" s="75">
        <v>45915.166666666701</v>
      </c>
      <c r="B341" s="60">
        <v>0.518467970689655</v>
      </c>
    </row>
    <row r="342" spans="1:2" x14ac:dyDescent="0.25">
      <c r="A342" s="75">
        <v>45915.208333333299</v>
      </c>
      <c r="B342" s="60">
        <v>0.45703591833333301</v>
      </c>
    </row>
    <row r="343" spans="1:2" x14ac:dyDescent="0.25">
      <c r="A343" s="75">
        <v>45915.25</v>
      </c>
      <c r="B343" s="60">
        <v>1.2552970689655201</v>
      </c>
    </row>
    <row r="344" spans="1:2" x14ac:dyDescent="0.25">
      <c r="A344" s="75">
        <v>45915.291666666701</v>
      </c>
      <c r="B344" s="60">
        <v>1.0034718</v>
      </c>
    </row>
    <row r="345" spans="1:2" x14ac:dyDescent="0.25">
      <c r="A345" s="75">
        <v>45915.333333333299</v>
      </c>
      <c r="B345" s="60">
        <v>1.1519192586206899</v>
      </c>
    </row>
    <row r="346" spans="1:2" x14ac:dyDescent="0.25">
      <c r="A346" s="75">
        <v>45915.375</v>
      </c>
      <c r="B346" s="60">
        <v>2.5153771666666702</v>
      </c>
    </row>
    <row r="347" spans="1:2" x14ac:dyDescent="0.25">
      <c r="A347" s="75">
        <v>45915.416666666701</v>
      </c>
      <c r="B347" s="60">
        <v>1.4698347586206899</v>
      </c>
    </row>
    <row r="348" spans="1:2" x14ac:dyDescent="0.25">
      <c r="A348" s="75">
        <v>45915.458333333299</v>
      </c>
      <c r="B348" s="60">
        <v>1.3615429999999999</v>
      </c>
    </row>
    <row r="349" spans="1:2" x14ac:dyDescent="0.25">
      <c r="A349" s="75">
        <v>45915.5</v>
      </c>
      <c r="B349" s="60">
        <v>1.6089762068965501</v>
      </c>
    </row>
    <row r="350" spans="1:2" x14ac:dyDescent="0.25">
      <c r="A350" s="75">
        <v>45915.541666666701</v>
      </c>
      <c r="B350" s="60">
        <v>1.0335548000000001</v>
      </c>
    </row>
    <row r="351" spans="1:2" x14ac:dyDescent="0.25">
      <c r="A351" s="75">
        <v>45915.583333333299</v>
      </c>
      <c r="B351" s="60">
        <v>1.2381024655172399</v>
      </c>
    </row>
    <row r="352" spans="1:2" x14ac:dyDescent="0.25">
      <c r="A352" s="75">
        <v>45915.625</v>
      </c>
      <c r="B352" s="60">
        <v>0.78567386666666705</v>
      </c>
    </row>
    <row r="353" spans="1:2" x14ac:dyDescent="0.25">
      <c r="A353" s="75">
        <v>45915.666666666701</v>
      </c>
      <c r="B353" s="60">
        <v>0.69724403448275896</v>
      </c>
    </row>
    <row r="354" spans="1:2" x14ac:dyDescent="0.25">
      <c r="A354" s="75">
        <v>45915.708333333299</v>
      </c>
      <c r="B354" s="60">
        <v>0.19112112000000001</v>
      </c>
    </row>
    <row r="355" spans="1:2" x14ac:dyDescent="0.25">
      <c r="A355" s="75">
        <v>45915.75</v>
      </c>
      <c r="B355" s="60">
        <v>0.55032872413793099</v>
      </c>
    </row>
    <row r="356" spans="1:2" x14ac:dyDescent="0.25">
      <c r="A356" s="75">
        <v>45915.791666666701</v>
      </c>
      <c r="B356" s="60">
        <v>0.56813210000000003</v>
      </c>
    </row>
    <row r="357" spans="1:2" x14ac:dyDescent="0.25">
      <c r="A357" s="75">
        <v>45915.833333333299</v>
      </c>
      <c r="B357" s="60">
        <v>1.1481325862069001</v>
      </c>
    </row>
    <row r="358" spans="1:2" x14ac:dyDescent="0.25">
      <c r="A358" s="75">
        <v>45915.875</v>
      </c>
      <c r="B358" s="60">
        <v>1.13559258333333</v>
      </c>
    </row>
    <row r="359" spans="1:2" x14ac:dyDescent="0.25">
      <c r="A359" s="75">
        <v>45915.916666666701</v>
      </c>
      <c r="B359" s="60">
        <v>0.66855427586206895</v>
      </c>
    </row>
    <row r="360" spans="1:2" x14ac:dyDescent="0.25">
      <c r="A360" s="75">
        <v>45915.958333333299</v>
      </c>
      <c r="B360" s="60">
        <v>0.50508905000000004</v>
      </c>
    </row>
    <row r="361" spans="1:2" x14ac:dyDescent="0.25">
      <c r="A361" s="75">
        <v>45916</v>
      </c>
      <c r="B361" s="60">
        <v>0.426280724137931</v>
      </c>
    </row>
    <row r="362" spans="1:2" x14ac:dyDescent="0.25">
      <c r="A362" s="75">
        <v>45916.041666666701</v>
      </c>
      <c r="B362" s="60">
        <v>0.220322191666667</v>
      </c>
    </row>
    <row r="363" spans="1:2" x14ac:dyDescent="0.25">
      <c r="A363" s="75">
        <v>45916.083333333299</v>
      </c>
      <c r="B363" s="60">
        <v>0.58966221896551696</v>
      </c>
    </row>
    <row r="364" spans="1:2" x14ac:dyDescent="0.25">
      <c r="A364" s="75">
        <v>45916.125</v>
      </c>
      <c r="B364" s="60">
        <v>0.81186753333333395</v>
      </c>
    </row>
    <row r="365" spans="1:2" x14ac:dyDescent="0.25">
      <c r="A365" s="75">
        <v>45916.166666666701</v>
      </c>
      <c r="B365" s="60">
        <v>0.62022534482758596</v>
      </c>
    </row>
    <row r="366" spans="1:2" x14ac:dyDescent="0.25">
      <c r="A366" s="75">
        <v>45916.208333333299</v>
      </c>
      <c r="B366" s="60">
        <v>0.46921223333333301</v>
      </c>
    </row>
    <row r="367" spans="1:2" x14ac:dyDescent="0.25">
      <c r="A367" s="75">
        <v>45916.25</v>
      </c>
      <c r="B367" s="60">
        <v>0.47379582758620697</v>
      </c>
    </row>
    <row r="368" spans="1:2" x14ac:dyDescent="0.25">
      <c r="A368" s="75">
        <v>45916.291666666701</v>
      </c>
      <c r="B368" s="60">
        <v>0.50359878333333297</v>
      </c>
    </row>
    <row r="369" spans="1:2" x14ac:dyDescent="0.25">
      <c r="A369" s="75">
        <v>45916.333333333299</v>
      </c>
      <c r="B369" s="60">
        <v>0.71598146551724096</v>
      </c>
    </row>
    <row r="370" spans="1:2" x14ac:dyDescent="0.25">
      <c r="A370" s="75">
        <v>45916.375</v>
      </c>
      <c r="B370" s="60">
        <v>0.99498026666666695</v>
      </c>
    </row>
    <row r="371" spans="1:2" x14ac:dyDescent="0.25">
      <c r="A371" s="75">
        <v>45916.416666666701</v>
      </c>
      <c r="B371" s="60">
        <v>0.98499582758620696</v>
      </c>
    </row>
    <row r="372" spans="1:2" x14ac:dyDescent="0.25">
      <c r="A372" s="75">
        <v>45916.458333333299</v>
      </c>
      <c r="B372" s="60">
        <v>1.02833818333333</v>
      </c>
    </row>
    <row r="373" spans="1:2" x14ac:dyDescent="0.25">
      <c r="A373" s="75">
        <v>45916.5</v>
      </c>
      <c r="B373" s="60">
        <v>0.73440651724137895</v>
      </c>
    </row>
    <row r="374" spans="1:2" x14ac:dyDescent="0.25">
      <c r="A374" s="75">
        <v>45916.541666666701</v>
      </c>
      <c r="B374" s="60">
        <v>0.52558888333333398</v>
      </c>
    </row>
    <row r="375" spans="1:2" x14ac:dyDescent="0.25">
      <c r="A375" s="75">
        <v>45916.583333333299</v>
      </c>
      <c r="B375" s="60">
        <v>0.51925024137930997</v>
      </c>
    </row>
    <row r="376" spans="1:2" x14ac:dyDescent="0.25">
      <c r="A376" s="75">
        <v>45916.625</v>
      </c>
      <c r="B376" s="60">
        <v>0.51433168333333301</v>
      </c>
    </row>
    <row r="377" spans="1:2" x14ac:dyDescent="0.25">
      <c r="A377" s="75">
        <v>45916.666666666701</v>
      </c>
      <c r="B377" s="60">
        <v>0.69568093103448203</v>
      </c>
    </row>
    <row r="378" spans="1:2" x14ac:dyDescent="0.25">
      <c r="A378" s="75">
        <v>45916.708333333299</v>
      </c>
      <c r="B378" s="60">
        <v>1.0005276333333299</v>
      </c>
    </row>
    <row r="379" spans="1:2" x14ac:dyDescent="0.25">
      <c r="A379" s="75">
        <v>45916.75</v>
      </c>
      <c r="B379" s="60">
        <v>0.34921896551724202</v>
      </c>
    </row>
    <row r="380" spans="1:2" x14ac:dyDescent="0.25">
      <c r="A380" s="75">
        <v>45916.791666666701</v>
      </c>
      <c r="B380" s="60">
        <v>0.477078371666667</v>
      </c>
    </row>
    <row r="381" spans="1:2" x14ac:dyDescent="0.25">
      <c r="A381" s="75">
        <v>45916.833333333299</v>
      </c>
      <c r="B381" s="60">
        <v>0.48978254310344799</v>
      </c>
    </row>
    <row r="382" spans="1:2" x14ac:dyDescent="0.25">
      <c r="A382" s="75">
        <v>45916.875</v>
      </c>
      <c r="B382" s="60">
        <v>0.12530751500000001</v>
      </c>
    </row>
    <row r="383" spans="1:2" x14ac:dyDescent="0.25">
      <c r="A383" s="75">
        <v>45916.916666666701</v>
      </c>
      <c r="B383" s="60">
        <v>0.37954498448275797</v>
      </c>
    </row>
    <row r="384" spans="1:2" x14ac:dyDescent="0.25">
      <c r="A384" s="75">
        <v>45916.958333333299</v>
      </c>
      <c r="B384" s="60">
        <v>0.73998268333333395</v>
      </c>
    </row>
    <row r="385" spans="1:2" x14ac:dyDescent="0.25">
      <c r="A385" s="75">
        <v>45917</v>
      </c>
      <c r="B385" s="60">
        <v>0.79127856896551696</v>
      </c>
    </row>
    <row r="386" spans="1:2" x14ac:dyDescent="0.25">
      <c r="A386" s="75">
        <v>45917.041666666701</v>
      </c>
      <c r="B386" s="60">
        <v>0.185488615</v>
      </c>
    </row>
    <row r="387" spans="1:2" x14ac:dyDescent="0.25">
      <c r="A387" s="75">
        <v>45917.083333333299</v>
      </c>
      <c r="B387" s="60">
        <v>0.53720826896551699</v>
      </c>
    </row>
    <row r="388" spans="1:2" x14ac:dyDescent="0.25">
      <c r="A388" s="75">
        <v>45917.125</v>
      </c>
      <c r="B388" s="60">
        <v>1.3557513666666701</v>
      </c>
    </row>
    <row r="389" spans="1:2" x14ac:dyDescent="0.25">
      <c r="A389" s="75">
        <v>45917.166666666701</v>
      </c>
      <c r="B389" s="60">
        <v>0.257595568965517</v>
      </c>
    </row>
    <row r="390" spans="1:2" x14ac:dyDescent="0.25">
      <c r="A390" s="75">
        <v>45917.208333333299</v>
      </c>
      <c r="B390" s="60">
        <v>9.7615226666666596E-2</v>
      </c>
    </row>
    <row r="391" spans="1:2" x14ac:dyDescent="0.25">
      <c r="A391" s="75">
        <v>45917.25</v>
      </c>
      <c r="B391" s="60">
        <v>0.181921787931035</v>
      </c>
    </row>
    <row r="392" spans="1:2" x14ac:dyDescent="0.25">
      <c r="A392" s="75">
        <v>45917.291666666701</v>
      </c>
      <c r="B392" s="60">
        <v>3.1626620000000001E-2</v>
      </c>
    </row>
    <row r="393" spans="1:2" x14ac:dyDescent="0.25">
      <c r="A393" s="75">
        <v>45917.333333333299</v>
      </c>
      <c r="B393" s="60">
        <v>0.28857529310344798</v>
      </c>
    </row>
    <row r="394" spans="1:2" x14ac:dyDescent="0.25">
      <c r="A394" s="75">
        <v>45917.375</v>
      </c>
      <c r="B394" s="60">
        <v>0.174488378333333</v>
      </c>
    </row>
    <row r="395" spans="1:2" x14ac:dyDescent="0.25">
      <c r="A395" s="75">
        <v>45917.416666666701</v>
      </c>
      <c r="B395" s="60">
        <v>0.25395798275862103</v>
      </c>
    </row>
    <row r="396" spans="1:2" x14ac:dyDescent="0.25">
      <c r="A396" s="75">
        <v>45917.458333333299</v>
      </c>
      <c r="B396" s="60">
        <v>0.461213083333333</v>
      </c>
    </row>
    <row r="397" spans="1:2" x14ac:dyDescent="0.25">
      <c r="A397" s="75">
        <v>45917.5</v>
      </c>
      <c r="B397" s="60">
        <v>0.36651525862069001</v>
      </c>
    </row>
    <row r="398" spans="1:2" x14ac:dyDescent="0.25">
      <c r="A398" s="75">
        <v>45917.541666666701</v>
      </c>
      <c r="B398" s="60">
        <v>0.42307980000000001</v>
      </c>
    </row>
    <row r="399" spans="1:2" x14ac:dyDescent="0.25">
      <c r="A399" s="75">
        <v>45917.583333333299</v>
      </c>
      <c r="B399" s="60">
        <v>0.41222931034482801</v>
      </c>
    </row>
    <row r="400" spans="1:2" x14ac:dyDescent="0.25">
      <c r="A400" s="75">
        <v>45917.625</v>
      </c>
      <c r="B400" s="60">
        <v>0.18189791999999999</v>
      </c>
    </row>
    <row r="401" spans="1:2" x14ac:dyDescent="0.25">
      <c r="A401" s="75">
        <v>45917.666666666701</v>
      </c>
      <c r="B401" s="60">
        <v>0.164480396551724</v>
      </c>
    </row>
    <row r="402" spans="1:2" x14ac:dyDescent="0.25">
      <c r="A402" s="75">
        <v>45917.708333333299</v>
      </c>
      <c r="B402" s="60">
        <v>0.35242304666666702</v>
      </c>
    </row>
    <row r="403" spans="1:2" x14ac:dyDescent="0.25">
      <c r="A403" s="75">
        <v>45917.75</v>
      </c>
      <c r="B403" s="60">
        <v>0.15401709827586199</v>
      </c>
    </row>
    <row r="404" spans="1:2" x14ac:dyDescent="0.25">
      <c r="A404" s="75">
        <v>45917.791666666701</v>
      </c>
      <c r="B404" s="60">
        <v>0.12125558</v>
      </c>
    </row>
    <row r="405" spans="1:2" x14ac:dyDescent="0.25">
      <c r="A405" s="75">
        <v>45917.833333333299</v>
      </c>
      <c r="B405" s="60">
        <v>0.29974173620689698</v>
      </c>
    </row>
    <row r="406" spans="1:2" x14ac:dyDescent="0.25">
      <c r="A406" s="75">
        <v>45917.875</v>
      </c>
      <c r="B406" s="60">
        <v>0.381211205</v>
      </c>
    </row>
    <row r="407" spans="1:2" x14ac:dyDescent="0.25">
      <c r="A407" s="75">
        <v>45917.916666666701</v>
      </c>
      <c r="B407" s="60">
        <v>0.23816227413793101</v>
      </c>
    </row>
    <row r="408" spans="1:2" x14ac:dyDescent="0.25">
      <c r="A408" s="75">
        <v>45917.958333333299</v>
      </c>
      <c r="B408" s="60">
        <v>0.28116028166666701</v>
      </c>
    </row>
    <row r="409" spans="1:2" x14ac:dyDescent="0.25">
      <c r="A409" s="75">
        <v>45918</v>
      </c>
      <c r="B409" s="60">
        <v>0.37949174137931002</v>
      </c>
    </row>
    <row r="410" spans="1:2" x14ac:dyDescent="0.25">
      <c r="A410" s="75">
        <v>45918.041666666701</v>
      </c>
      <c r="B410" s="60">
        <v>0.39531611666666699</v>
      </c>
    </row>
    <row r="411" spans="1:2" x14ac:dyDescent="0.25">
      <c r="A411" s="75">
        <v>45918.083333333299</v>
      </c>
      <c r="B411" s="60">
        <v>0.31340092241379303</v>
      </c>
    </row>
    <row r="412" spans="1:2" x14ac:dyDescent="0.25">
      <c r="A412" s="75">
        <v>45918.125</v>
      </c>
      <c r="B412" s="60">
        <v>0.41646003333333298</v>
      </c>
    </row>
    <row r="413" spans="1:2" x14ac:dyDescent="0.25">
      <c r="A413" s="75">
        <v>45918.166666666701</v>
      </c>
      <c r="B413" s="60">
        <v>0.49693856896551702</v>
      </c>
    </row>
    <row r="414" spans="1:2" x14ac:dyDescent="0.25">
      <c r="A414" s="75">
        <v>45918.208333333299</v>
      </c>
      <c r="B414" s="60">
        <v>0.58600470000000005</v>
      </c>
    </row>
    <row r="415" spans="1:2" x14ac:dyDescent="0.25">
      <c r="A415" s="75">
        <v>45918.25</v>
      </c>
      <c r="B415" s="60">
        <v>0.39321029310344802</v>
      </c>
    </row>
    <row r="416" spans="1:2" x14ac:dyDescent="0.25">
      <c r="A416" s="75">
        <v>45918.291666666701</v>
      </c>
      <c r="B416" s="60">
        <v>0.33136073333333299</v>
      </c>
    </row>
    <row r="417" spans="1:2" x14ac:dyDescent="0.25">
      <c r="A417" s="75">
        <v>45918.333333333299</v>
      </c>
      <c r="B417" s="60">
        <v>0.25201134482758603</v>
      </c>
    </row>
    <row r="418" spans="1:2" x14ac:dyDescent="0.25">
      <c r="A418" s="75">
        <v>45918.375</v>
      </c>
      <c r="B418" s="60">
        <v>0.45274998333333299</v>
      </c>
    </row>
    <row r="419" spans="1:2" x14ac:dyDescent="0.25">
      <c r="A419" s="75">
        <v>45918.416666666701</v>
      </c>
      <c r="B419" s="60">
        <v>1.72580034482759</v>
      </c>
    </row>
    <row r="420" spans="1:2" x14ac:dyDescent="0.25">
      <c r="A420" s="75">
        <v>45918.458333333299</v>
      </c>
      <c r="B420" s="60">
        <v>0.41273131666666701</v>
      </c>
    </row>
    <row r="421" spans="1:2" x14ac:dyDescent="0.25">
      <c r="A421" s="75">
        <v>45918.5</v>
      </c>
      <c r="B421" s="60">
        <v>0.31441148965517202</v>
      </c>
    </row>
    <row r="422" spans="1:2" x14ac:dyDescent="0.25">
      <c r="A422" s="75">
        <v>45918.541666666701</v>
      </c>
      <c r="B422" s="60">
        <v>0.36531728333333302</v>
      </c>
    </row>
    <row r="423" spans="1:2" x14ac:dyDescent="0.25">
      <c r="A423" s="75">
        <v>45918.583333333299</v>
      </c>
      <c r="B423" s="60">
        <v>0.284242410344828</v>
      </c>
    </row>
    <row r="424" spans="1:2" x14ac:dyDescent="0.25">
      <c r="A424" s="75">
        <v>45918.625</v>
      </c>
      <c r="B424" s="60">
        <v>0.52827718333333296</v>
      </c>
    </row>
    <row r="425" spans="1:2" x14ac:dyDescent="0.25">
      <c r="A425" s="75">
        <v>45918.666666666701</v>
      </c>
      <c r="B425" s="60">
        <v>0.19758284310344801</v>
      </c>
    </row>
    <row r="426" spans="1:2" x14ac:dyDescent="0.25">
      <c r="A426" s="75">
        <v>45918.708333333299</v>
      </c>
      <c r="B426" s="60">
        <v>0.28095931000000002</v>
      </c>
    </row>
    <row r="427" spans="1:2" x14ac:dyDescent="0.25">
      <c r="A427" s="75">
        <v>45918.75</v>
      </c>
      <c r="B427" s="60">
        <v>0.463378120689655</v>
      </c>
    </row>
    <row r="428" spans="1:2" x14ac:dyDescent="0.25">
      <c r="A428" s="75">
        <v>45918.791666666701</v>
      </c>
      <c r="B428" s="60">
        <v>1.00595723333333</v>
      </c>
    </row>
    <row r="429" spans="1:2" x14ac:dyDescent="0.25">
      <c r="A429" s="75">
        <v>45918.833333333299</v>
      </c>
      <c r="B429" s="60">
        <v>0.39155933103448298</v>
      </c>
    </row>
    <row r="430" spans="1:2" x14ac:dyDescent="0.25">
      <c r="A430" s="75">
        <v>45918.875</v>
      </c>
      <c r="B430" s="60">
        <v>0.26397093999999999</v>
      </c>
    </row>
    <row r="431" spans="1:2" x14ac:dyDescent="0.25">
      <c r="A431" s="75">
        <v>45918.916666666701</v>
      </c>
      <c r="B431" s="60">
        <v>1.14500217241379</v>
      </c>
    </row>
    <row r="432" spans="1:2" x14ac:dyDescent="0.25">
      <c r="A432" s="75">
        <v>45918.958333333299</v>
      </c>
      <c r="B432" s="60">
        <v>1.98915516666667</v>
      </c>
    </row>
    <row r="433" spans="1:2" x14ac:dyDescent="0.25">
      <c r="A433" s="75">
        <v>45919</v>
      </c>
      <c r="B433" s="60">
        <v>0.58101736206896504</v>
      </c>
    </row>
    <row r="434" spans="1:2" x14ac:dyDescent="0.25">
      <c r="A434" s="75">
        <v>45919.041666666701</v>
      </c>
      <c r="B434" s="60">
        <v>0.45740534999999999</v>
      </c>
    </row>
    <row r="435" spans="1:2" x14ac:dyDescent="0.25">
      <c r="A435" s="75">
        <v>45919.083333333299</v>
      </c>
      <c r="B435" s="60">
        <v>0.39609698275862099</v>
      </c>
    </row>
    <row r="436" spans="1:2" x14ac:dyDescent="0.25">
      <c r="A436" s="75">
        <v>45919.125</v>
      </c>
      <c r="B436" s="60">
        <v>0.40723914999999999</v>
      </c>
    </row>
    <row r="437" spans="1:2" x14ac:dyDescent="0.25">
      <c r="A437" s="75">
        <v>45919.166666666701</v>
      </c>
      <c r="B437" s="60">
        <v>0.28372389655172398</v>
      </c>
    </row>
    <row r="438" spans="1:2" x14ac:dyDescent="0.25">
      <c r="A438" s="75">
        <v>45919.208333333299</v>
      </c>
      <c r="B438" s="60">
        <v>0.19094113666666701</v>
      </c>
    </row>
    <row r="439" spans="1:2" x14ac:dyDescent="0.25">
      <c r="A439" s="75">
        <v>45919.25</v>
      </c>
      <c r="B439" s="60">
        <v>0.53758937931034501</v>
      </c>
    </row>
    <row r="440" spans="1:2" x14ac:dyDescent="0.25">
      <c r="A440" s="75">
        <v>45919.291666666701</v>
      </c>
      <c r="B440" s="60">
        <v>0.445351733333333</v>
      </c>
    </row>
    <row r="441" spans="1:2" x14ac:dyDescent="0.25">
      <c r="A441" s="75">
        <v>45919.333333333299</v>
      </c>
      <c r="B441" s="60">
        <v>0.31472986724137902</v>
      </c>
    </row>
    <row r="442" spans="1:2" x14ac:dyDescent="0.25">
      <c r="A442" s="75">
        <v>45919.375</v>
      </c>
      <c r="B442" s="60">
        <v>0.43052636666666699</v>
      </c>
    </row>
    <row r="443" spans="1:2" x14ac:dyDescent="0.25">
      <c r="A443" s="75">
        <v>45919.416666666701</v>
      </c>
      <c r="B443" s="60">
        <v>0.556852862068966</v>
      </c>
    </row>
    <row r="444" spans="1:2" x14ac:dyDescent="0.25">
      <c r="A444" s="75">
        <v>45919.458333333299</v>
      </c>
      <c r="B444" s="60">
        <v>1.25951105</v>
      </c>
    </row>
    <row r="445" spans="1:2" x14ac:dyDescent="0.25">
      <c r="A445" s="75">
        <v>45919.5</v>
      </c>
      <c r="B445" s="60">
        <v>0.99770556896551699</v>
      </c>
    </row>
    <row r="446" spans="1:2" x14ac:dyDescent="0.25">
      <c r="A446" s="75">
        <v>45919.541666666701</v>
      </c>
      <c r="B446" s="60">
        <v>2.4712065000000001</v>
      </c>
    </row>
    <row r="447" spans="1:2" x14ac:dyDescent="0.25">
      <c r="A447" s="75">
        <v>45919.583333333299</v>
      </c>
      <c r="B447" s="60">
        <v>1.10675817241379</v>
      </c>
    </row>
    <row r="448" spans="1:2" x14ac:dyDescent="0.25">
      <c r="A448" s="75">
        <v>45919.625</v>
      </c>
      <c r="B448" s="60">
        <v>1.43885001666667</v>
      </c>
    </row>
    <row r="449" spans="1:2" x14ac:dyDescent="0.25">
      <c r="A449" s="75">
        <v>45919.666666666701</v>
      </c>
      <c r="B449" s="60">
        <v>1.6554281551724099</v>
      </c>
    </row>
    <row r="450" spans="1:2" x14ac:dyDescent="0.25">
      <c r="A450" s="75">
        <v>45919.708333333299</v>
      </c>
      <c r="B450" s="60">
        <v>2.0566411666666702</v>
      </c>
    </row>
    <row r="451" spans="1:2" x14ac:dyDescent="0.25">
      <c r="A451" s="75">
        <v>45919.75</v>
      </c>
      <c r="B451" s="60">
        <v>1.1178553103448301</v>
      </c>
    </row>
    <row r="452" spans="1:2" x14ac:dyDescent="0.25">
      <c r="A452" s="75">
        <v>45919.791666666701</v>
      </c>
      <c r="B452" s="60">
        <v>0.58245927500000005</v>
      </c>
    </row>
    <row r="453" spans="1:2" x14ac:dyDescent="0.25">
      <c r="A453" s="75">
        <v>45919.833333333299</v>
      </c>
      <c r="B453" s="60">
        <v>0.98571845344827602</v>
      </c>
    </row>
    <row r="454" spans="1:2" x14ac:dyDescent="0.25">
      <c r="A454" s="75">
        <v>45919.875</v>
      </c>
      <c r="B454" s="60">
        <v>2.0061766666666698</v>
      </c>
    </row>
    <row r="455" spans="1:2" x14ac:dyDescent="0.25">
      <c r="A455" s="75">
        <v>45919.916666666701</v>
      </c>
      <c r="B455" s="60">
        <v>0.93777451724137895</v>
      </c>
    </row>
    <row r="456" spans="1:2" x14ac:dyDescent="0.25">
      <c r="A456" s="75">
        <v>45919.958333333299</v>
      </c>
      <c r="B456" s="60">
        <v>0.62397848333333295</v>
      </c>
    </row>
    <row r="457" spans="1:2" x14ac:dyDescent="0.25">
      <c r="A457" s="75">
        <v>45920</v>
      </c>
      <c r="B457" s="60">
        <v>0.36883903965517201</v>
      </c>
    </row>
    <row r="458" spans="1:2" x14ac:dyDescent="0.25">
      <c r="A458" s="75">
        <v>45920.041666666701</v>
      </c>
      <c r="B458" s="60">
        <v>0.319762138333333</v>
      </c>
    </row>
    <row r="459" spans="1:2" x14ac:dyDescent="0.25">
      <c r="A459" s="75">
        <v>45920.083333333299</v>
      </c>
      <c r="B459" s="60">
        <v>0.61989132758620702</v>
      </c>
    </row>
    <row r="460" spans="1:2" x14ac:dyDescent="0.25">
      <c r="A460" s="75">
        <v>45920.125</v>
      </c>
      <c r="B460" s="60">
        <v>1.8025340000000001</v>
      </c>
    </row>
    <row r="461" spans="1:2" x14ac:dyDescent="0.25">
      <c r="A461" s="75">
        <v>45920.166666666701</v>
      </c>
      <c r="B461" s="60">
        <v>0.870398224137931</v>
      </c>
    </row>
    <row r="462" spans="1:2" x14ac:dyDescent="0.25">
      <c r="A462" s="75">
        <v>45920.208333333299</v>
      </c>
      <c r="B462" s="60">
        <v>1.2639050000000001</v>
      </c>
    </row>
    <row r="463" spans="1:2" x14ac:dyDescent="0.25">
      <c r="A463" s="75">
        <v>45920.25</v>
      </c>
      <c r="B463" s="60">
        <v>0.55559808620689699</v>
      </c>
    </row>
    <row r="464" spans="1:2" x14ac:dyDescent="0.25">
      <c r="A464" s="75">
        <v>45920.291666666701</v>
      </c>
      <c r="B464" s="60">
        <v>1.2043280999999999</v>
      </c>
    </row>
    <row r="465" spans="1:2" x14ac:dyDescent="0.25">
      <c r="A465" s="75">
        <v>45920.333333333299</v>
      </c>
      <c r="B465" s="60">
        <v>0.34157634482758598</v>
      </c>
    </row>
    <row r="466" spans="1:2" x14ac:dyDescent="0.25">
      <c r="A466" s="75">
        <v>45920.375</v>
      </c>
      <c r="B466" s="60">
        <v>0.18696537333333299</v>
      </c>
    </row>
    <row r="467" spans="1:2" x14ac:dyDescent="0.25">
      <c r="A467" s="75">
        <v>45920.416666666701</v>
      </c>
      <c r="B467" s="60">
        <v>0.76402239655172399</v>
      </c>
    </row>
    <row r="468" spans="1:2" x14ac:dyDescent="0.25">
      <c r="A468" s="75">
        <v>45920.458333333299</v>
      </c>
      <c r="B468" s="60">
        <v>1.0999473333333301</v>
      </c>
    </row>
    <row r="469" spans="1:2" x14ac:dyDescent="0.25">
      <c r="A469" s="75">
        <v>45920.5</v>
      </c>
      <c r="B469" s="60">
        <v>0.84031532758620697</v>
      </c>
    </row>
    <row r="470" spans="1:2" x14ac:dyDescent="0.25">
      <c r="A470" s="75">
        <v>45920.541666666701</v>
      </c>
      <c r="B470" s="60">
        <v>0.106588248333333</v>
      </c>
    </row>
    <row r="471" spans="1:2" x14ac:dyDescent="0.25">
      <c r="A471" s="75">
        <v>45920.583333333299</v>
      </c>
      <c r="B471" s="60">
        <v>0.56770093103448305</v>
      </c>
    </row>
    <row r="472" spans="1:2" x14ac:dyDescent="0.25">
      <c r="A472" s="75">
        <v>45920.625</v>
      </c>
      <c r="B472" s="60">
        <v>0.87932003333333297</v>
      </c>
    </row>
    <row r="473" spans="1:2" x14ac:dyDescent="0.25">
      <c r="A473" s="75">
        <v>45920.666666666701</v>
      </c>
      <c r="B473" s="60">
        <v>0.83973146551724098</v>
      </c>
    </row>
    <row r="474" spans="1:2" x14ac:dyDescent="0.25">
      <c r="A474" s="75">
        <v>45920.708333333299</v>
      </c>
      <c r="B474" s="60">
        <v>0.47614915000000002</v>
      </c>
    </row>
    <row r="475" spans="1:2" x14ac:dyDescent="0.25">
      <c r="A475" s="75">
        <v>45920.75</v>
      </c>
      <c r="B475" s="60">
        <v>0.35107042241379299</v>
      </c>
    </row>
    <row r="476" spans="1:2" x14ac:dyDescent="0.25">
      <c r="A476" s="75">
        <v>45920.791666666701</v>
      </c>
      <c r="B476" s="60">
        <v>7.16547133333333E-2</v>
      </c>
    </row>
    <row r="477" spans="1:2" x14ac:dyDescent="0.25">
      <c r="A477" s="75">
        <v>45920.833333333299</v>
      </c>
      <c r="B477" s="60">
        <v>0.22227335000000001</v>
      </c>
    </row>
    <row r="478" spans="1:2" x14ac:dyDescent="0.25">
      <c r="A478" s="75">
        <v>45920.875</v>
      </c>
      <c r="B478" s="60">
        <v>0.18024695499999999</v>
      </c>
    </row>
    <row r="479" spans="1:2" x14ac:dyDescent="0.25">
      <c r="A479" s="75">
        <v>45920.916666666701</v>
      </c>
      <c r="B479" s="60">
        <v>0.86427264999999998</v>
      </c>
    </row>
    <row r="480" spans="1:2" x14ac:dyDescent="0.25">
      <c r="A480" s="75">
        <v>45920.958333333299</v>
      </c>
      <c r="B480" s="60">
        <v>0.43225531</v>
      </c>
    </row>
    <row r="481" spans="1:2" x14ac:dyDescent="0.25">
      <c r="A481" s="75">
        <v>45921</v>
      </c>
      <c r="B481" s="60">
        <v>0.23699504827586201</v>
      </c>
    </row>
    <row r="482" spans="1:2" x14ac:dyDescent="0.25">
      <c r="A482" s="75">
        <v>45921.041666666701</v>
      </c>
      <c r="B482" s="60">
        <v>0.42809401499999999</v>
      </c>
    </row>
    <row r="483" spans="1:2" x14ac:dyDescent="0.25">
      <c r="A483" s="75">
        <v>45921.083333333299</v>
      </c>
      <c r="B483" s="60">
        <v>0.59937173559321999</v>
      </c>
    </row>
    <row r="484" spans="1:2" x14ac:dyDescent="0.25">
      <c r="A484" s="75">
        <v>45921.125</v>
      </c>
      <c r="B484" s="60">
        <v>0.85609639666666704</v>
      </c>
    </row>
    <row r="485" spans="1:2" x14ac:dyDescent="0.25">
      <c r="A485" s="75">
        <v>45921.166666666701</v>
      </c>
      <c r="B485" s="60">
        <v>0.140493701724138</v>
      </c>
    </row>
    <row r="486" spans="1:2" x14ac:dyDescent="0.25">
      <c r="A486" s="75">
        <v>45921.208333333299</v>
      </c>
      <c r="B486" s="60">
        <v>4.3931884999999997E-2</v>
      </c>
    </row>
    <row r="487" spans="1:2" x14ac:dyDescent="0.25">
      <c r="A487" s="75">
        <v>45921.25</v>
      </c>
      <c r="B487" s="60">
        <v>0.73299412068965497</v>
      </c>
    </row>
    <row r="488" spans="1:2" x14ac:dyDescent="0.25">
      <c r="A488" s="75">
        <v>45921.291666666701</v>
      </c>
      <c r="B488" s="60">
        <v>1.18103578333333</v>
      </c>
    </row>
    <row r="489" spans="1:2" x14ac:dyDescent="0.25">
      <c r="A489" s="75">
        <v>45921.333333333299</v>
      </c>
      <c r="B489" s="60">
        <v>0.92050594827586196</v>
      </c>
    </row>
    <row r="490" spans="1:2" x14ac:dyDescent="0.25">
      <c r="A490" s="75">
        <v>45921.375</v>
      </c>
      <c r="B490" s="60">
        <v>1.51873833333333</v>
      </c>
    </row>
    <row r="491" spans="1:2" x14ac:dyDescent="0.25">
      <c r="A491" s="75">
        <v>45921.416666666701</v>
      </c>
      <c r="B491" s="60">
        <v>1.10881115517241</v>
      </c>
    </row>
    <row r="492" spans="1:2" x14ac:dyDescent="0.25">
      <c r="A492" s="75">
        <v>45921.458333333299</v>
      </c>
      <c r="B492" s="60">
        <v>1.6860678333333301</v>
      </c>
    </row>
    <row r="493" spans="1:2" x14ac:dyDescent="0.25">
      <c r="A493" s="75">
        <v>45921.5</v>
      </c>
      <c r="B493" s="60">
        <v>1.0960432931034501</v>
      </c>
    </row>
    <row r="494" spans="1:2" x14ac:dyDescent="0.25">
      <c r="A494" s="75">
        <v>45921.541666666701</v>
      </c>
      <c r="B494" s="60">
        <v>1.00973871666667</v>
      </c>
    </row>
    <row r="495" spans="1:2" x14ac:dyDescent="0.25">
      <c r="A495" s="75">
        <v>45921.583333333299</v>
      </c>
      <c r="B495" s="60">
        <v>0.332903332758621</v>
      </c>
    </row>
    <row r="496" spans="1:2" x14ac:dyDescent="0.25">
      <c r="A496" s="75">
        <v>45921.625</v>
      </c>
      <c r="B496" s="60">
        <v>0.23086483333333299</v>
      </c>
    </row>
    <row r="497" spans="1:2" x14ac:dyDescent="0.25">
      <c r="A497" s="75">
        <v>45921.666666666701</v>
      </c>
      <c r="B497" s="60">
        <v>3.5910184482758602E-2</v>
      </c>
    </row>
    <row r="498" spans="1:2" x14ac:dyDescent="0.25">
      <c r="A498" s="75">
        <v>45921.708333333299</v>
      </c>
      <c r="B498" s="60">
        <v>1.0555564999999999E-2</v>
      </c>
    </row>
    <row r="499" spans="1:2" x14ac:dyDescent="0.25">
      <c r="A499" s="75">
        <v>45921.75</v>
      </c>
      <c r="B499" s="60">
        <v>0.444427143103448</v>
      </c>
    </row>
    <row r="500" spans="1:2" x14ac:dyDescent="0.25">
      <c r="A500" s="75">
        <v>45921.791666666701</v>
      </c>
      <c r="B500" s="60">
        <v>0.94014123333333299</v>
      </c>
    </row>
    <row r="501" spans="1:2" x14ac:dyDescent="0.25">
      <c r="A501" s="75">
        <v>45921.833333333299</v>
      </c>
      <c r="B501" s="60">
        <v>0.41301378620689699</v>
      </c>
    </row>
    <row r="502" spans="1:2" x14ac:dyDescent="0.25">
      <c r="A502" s="75">
        <v>45921.875</v>
      </c>
      <c r="B502" s="60">
        <v>0.19959712166666699</v>
      </c>
    </row>
    <row r="503" spans="1:2" x14ac:dyDescent="0.25">
      <c r="A503" s="75">
        <v>45921.916666666701</v>
      </c>
      <c r="B503" s="60">
        <v>0.44825382758620702</v>
      </c>
    </row>
    <row r="504" spans="1:2" x14ac:dyDescent="0.25">
      <c r="A504" s="75">
        <v>45921.958333333299</v>
      </c>
      <c r="B504" s="60">
        <v>0.66768855000000005</v>
      </c>
    </row>
    <row r="505" spans="1:2" x14ac:dyDescent="0.25">
      <c r="A505" s="75">
        <v>45922</v>
      </c>
      <c r="B505" s="60">
        <v>0.26021765344827602</v>
      </c>
    </row>
    <row r="506" spans="1:2" x14ac:dyDescent="0.25">
      <c r="A506" s="75">
        <v>45922.041666666701</v>
      </c>
      <c r="B506" s="60">
        <v>0.210295431666667</v>
      </c>
    </row>
    <row r="507" spans="1:2" x14ac:dyDescent="0.25">
      <c r="A507" s="75">
        <v>45922.083333333299</v>
      </c>
      <c r="B507" s="60">
        <v>0.93309272413793098</v>
      </c>
    </row>
    <row r="508" spans="1:2" x14ac:dyDescent="0.25">
      <c r="A508" s="75">
        <v>45922.125</v>
      </c>
      <c r="B508" s="60">
        <v>1.0319819833333299</v>
      </c>
    </row>
    <row r="509" spans="1:2" x14ac:dyDescent="0.25">
      <c r="A509" s="75">
        <v>45922.166666666701</v>
      </c>
      <c r="B509" s="60">
        <v>0.35479002241379298</v>
      </c>
    </row>
    <row r="510" spans="1:2" x14ac:dyDescent="0.25">
      <c r="A510" s="75">
        <v>45922.208333333299</v>
      </c>
      <c r="B510" s="60">
        <v>0.49539106666666599</v>
      </c>
    </row>
    <row r="511" spans="1:2" x14ac:dyDescent="0.25">
      <c r="A511" s="75">
        <v>45922.25</v>
      </c>
      <c r="B511" s="60">
        <v>1.1158755</v>
      </c>
    </row>
    <row r="512" spans="1:2" x14ac:dyDescent="0.25">
      <c r="A512" s="75">
        <v>45922.291666666701</v>
      </c>
      <c r="B512" s="60">
        <v>0.24366264333333301</v>
      </c>
    </row>
    <row r="513" spans="1:2" x14ac:dyDescent="0.25">
      <c r="A513" s="75">
        <v>45922.333333333299</v>
      </c>
      <c r="B513" s="60">
        <v>1.3184145172413799</v>
      </c>
    </row>
    <row r="514" spans="1:2" x14ac:dyDescent="0.25">
      <c r="A514" s="75">
        <v>45922.375</v>
      </c>
      <c r="B514" s="60">
        <v>2.7624666666666702</v>
      </c>
    </row>
    <row r="515" spans="1:2" x14ac:dyDescent="0.25">
      <c r="A515" s="75">
        <v>45922.416666666701</v>
      </c>
      <c r="B515" s="60">
        <v>2.3113584482758598</v>
      </c>
    </row>
    <row r="516" spans="1:2" x14ac:dyDescent="0.25">
      <c r="A516" s="75">
        <v>45922.458333333299</v>
      </c>
      <c r="B516" s="60">
        <v>2.40670916666667</v>
      </c>
    </row>
    <row r="517" spans="1:2" x14ac:dyDescent="0.25">
      <c r="A517" s="75">
        <v>45922.5</v>
      </c>
      <c r="B517" s="60">
        <v>1.6191160862069001</v>
      </c>
    </row>
    <row r="518" spans="1:2" x14ac:dyDescent="0.25">
      <c r="A518" s="75">
        <v>45922.541666666701</v>
      </c>
      <c r="B518" s="60">
        <v>1.5986394833333299</v>
      </c>
    </row>
    <row r="519" spans="1:2" x14ac:dyDescent="0.25">
      <c r="A519" s="75">
        <v>45922.583333333299</v>
      </c>
      <c r="B519" s="60">
        <v>1.49062581034483</v>
      </c>
    </row>
    <row r="520" spans="1:2" x14ac:dyDescent="0.25">
      <c r="A520" s="75">
        <v>45922.625</v>
      </c>
      <c r="B520" s="60">
        <v>1.58687143333333</v>
      </c>
    </row>
    <row r="521" spans="1:2" x14ac:dyDescent="0.25">
      <c r="A521" s="75">
        <v>45922.666666666701</v>
      </c>
      <c r="B521" s="60">
        <v>0.73357415517241398</v>
      </c>
    </row>
    <row r="522" spans="1:2" x14ac:dyDescent="0.25">
      <c r="A522" s="75">
        <v>45922.708333333299</v>
      </c>
      <c r="B522" s="60">
        <v>1.0897378200000001</v>
      </c>
    </row>
    <row r="523" spans="1:2" x14ac:dyDescent="0.25">
      <c r="A523" s="75">
        <v>45922.75</v>
      </c>
      <c r="B523" s="60">
        <v>0.68747317241379302</v>
      </c>
    </row>
    <row r="524" spans="1:2" x14ac:dyDescent="0.25">
      <c r="A524" s="75">
        <v>45922.791666666701</v>
      </c>
      <c r="B524" s="60">
        <v>2.01294673333333</v>
      </c>
    </row>
    <row r="525" spans="1:2" x14ac:dyDescent="0.25">
      <c r="A525" s="75">
        <v>45922.833333333299</v>
      </c>
      <c r="B525" s="60">
        <v>0.40179479827586201</v>
      </c>
    </row>
    <row r="526" spans="1:2" x14ac:dyDescent="0.25">
      <c r="A526" s="75">
        <v>45922.875</v>
      </c>
      <c r="B526" s="60">
        <v>0.229998381666667</v>
      </c>
    </row>
    <row r="527" spans="1:2" x14ac:dyDescent="0.25">
      <c r="A527" s="75">
        <v>45922.916666666701</v>
      </c>
      <c r="B527" s="60">
        <v>1.2499004137931</v>
      </c>
    </row>
    <row r="528" spans="1:2" x14ac:dyDescent="0.25">
      <c r="A528" s="75">
        <v>45922.958333333299</v>
      </c>
      <c r="B528" s="60">
        <v>1.46812383333333</v>
      </c>
    </row>
    <row r="529" spans="1:2" x14ac:dyDescent="0.25">
      <c r="A529" s="75">
        <v>45923</v>
      </c>
      <c r="B529" s="60">
        <v>0.67357275862068999</v>
      </c>
    </row>
    <row r="530" spans="1:2" x14ac:dyDescent="0.25">
      <c r="A530" s="75">
        <v>45923.041666666701</v>
      </c>
      <c r="B530" s="60">
        <v>0.70021453333333294</v>
      </c>
    </row>
    <row r="531" spans="1:2" x14ac:dyDescent="0.25">
      <c r="A531" s="75">
        <v>45923.083333333299</v>
      </c>
      <c r="B531" s="60">
        <v>0.58787727586206895</v>
      </c>
    </row>
    <row r="532" spans="1:2" x14ac:dyDescent="0.25">
      <c r="A532" s="75">
        <v>45923.125</v>
      </c>
      <c r="B532" s="60">
        <v>1.2927765283333299</v>
      </c>
    </row>
    <row r="533" spans="1:2" x14ac:dyDescent="0.25">
      <c r="A533" s="75">
        <v>45923.166666666701</v>
      </c>
      <c r="B533" s="60">
        <v>0.64571256896551699</v>
      </c>
    </row>
    <row r="534" spans="1:2" x14ac:dyDescent="0.25">
      <c r="A534" s="75">
        <v>45923.208333333299</v>
      </c>
      <c r="B534" s="60">
        <v>0.72704299999999999</v>
      </c>
    </row>
    <row r="535" spans="1:2" x14ac:dyDescent="0.25">
      <c r="A535" s="75">
        <v>45923.25</v>
      </c>
      <c r="B535" s="60">
        <v>1.0635951206896599</v>
      </c>
    </row>
    <row r="536" spans="1:2" x14ac:dyDescent="0.25">
      <c r="A536" s="75">
        <v>45923.291666666701</v>
      </c>
      <c r="B536" s="60">
        <v>1.66127926666667</v>
      </c>
    </row>
    <row r="537" spans="1:2" x14ac:dyDescent="0.25">
      <c r="A537" s="75">
        <v>45923.333333333299</v>
      </c>
      <c r="B537" s="60">
        <v>5.9990242586206897</v>
      </c>
    </row>
    <row r="538" spans="1:2" x14ac:dyDescent="0.25">
      <c r="A538" s="75">
        <v>45923.375</v>
      </c>
      <c r="B538" s="60">
        <v>4.4689630500000002</v>
      </c>
    </row>
    <row r="539" spans="1:2" x14ac:dyDescent="0.25">
      <c r="A539" s="75">
        <v>45923.416666666701</v>
      </c>
      <c r="B539" s="60">
        <v>2.8124561379310302</v>
      </c>
    </row>
    <row r="540" spans="1:2" x14ac:dyDescent="0.25">
      <c r="A540" s="75">
        <v>45923.458333333299</v>
      </c>
      <c r="B540" s="60">
        <v>0.87069727333333302</v>
      </c>
    </row>
    <row r="541" spans="1:2" x14ac:dyDescent="0.25">
      <c r="A541" s="75">
        <v>45923.5</v>
      </c>
      <c r="B541" s="60">
        <v>1.9010086206896599</v>
      </c>
    </row>
    <row r="542" spans="1:2" x14ac:dyDescent="0.25">
      <c r="A542" s="75">
        <v>45923.541666666701</v>
      </c>
      <c r="B542" s="60">
        <v>1.8821779999999999</v>
      </c>
    </row>
    <row r="543" spans="1:2" x14ac:dyDescent="0.25">
      <c r="A543" s="75">
        <v>45923.583333333299</v>
      </c>
      <c r="B543" s="60">
        <v>1.67229637931035</v>
      </c>
    </row>
    <row r="544" spans="1:2" x14ac:dyDescent="0.25">
      <c r="A544" s="75">
        <v>45923.625</v>
      </c>
      <c r="B544" s="60">
        <v>1.8534224666666701</v>
      </c>
    </row>
    <row r="545" spans="1:2" x14ac:dyDescent="0.25">
      <c r="A545" s="75">
        <v>45923.666666666701</v>
      </c>
      <c r="B545" s="60">
        <v>1.70530022413793</v>
      </c>
    </row>
    <row r="546" spans="1:2" x14ac:dyDescent="0.25">
      <c r="A546" s="75">
        <v>45923.708333333299</v>
      </c>
      <c r="B546" s="60">
        <v>0.97155078666666705</v>
      </c>
    </row>
    <row r="547" spans="1:2" x14ac:dyDescent="0.25">
      <c r="A547" s="75">
        <v>45923.75</v>
      </c>
      <c r="B547" s="60">
        <v>1.0754342758620701</v>
      </c>
    </row>
    <row r="548" spans="1:2" x14ac:dyDescent="0.25">
      <c r="A548" s="75">
        <v>45923.791666666701</v>
      </c>
      <c r="B548" s="60">
        <v>1.49210865</v>
      </c>
    </row>
    <row r="549" spans="1:2" x14ac:dyDescent="0.25">
      <c r="A549" s="75">
        <v>45923.833333333299</v>
      </c>
      <c r="B549" s="60">
        <v>1.6946813793103399</v>
      </c>
    </row>
    <row r="550" spans="1:2" x14ac:dyDescent="0.25">
      <c r="A550" s="75">
        <v>45923.875</v>
      </c>
      <c r="B550" s="60">
        <v>1.5719591666666699</v>
      </c>
    </row>
    <row r="551" spans="1:2" x14ac:dyDescent="0.25">
      <c r="A551" s="75">
        <v>45923.916666666701</v>
      </c>
      <c r="B551" s="60">
        <v>1.9072465000000001</v>
      </c>
    </row>
    <row r="552" spans="1:2" x14ac:dyDescent="0.25">
      <c r="A552" s="75">
        <v>45923.958333333299</v>
      </c>
      <c r="B552" s="60">
        <v>2.7899805</v>
      </c>
    </row>
    <row r="553" spans="1:2" x14ac:dyDescent="0.25">
      <c r="A553" s="75">
        <v>45924</v>
      </c>
      <c r="B553" s="60">
        <v>0.830101810344828</v>
      </c>
    </row>
    <row r="554" spans="1:2" x14ac:dyDescent="0.25">
      <c r="A554" s="75">
        <v>45924.041666666701</v>
      </c>
      <c r="B554" s="60">
        <v>0.35442540500000003</v>
      </c>
    </row>
    <row r="555" spans="1:2" x14ac:dyDescent="0.25">
      <c r="A555" s="75">
        <v>45924.083333333299</v>
      </c>
      <c r="B555" s="60">
        <v>0.234576963793103</v>
      </c>
    </row>
    <row r="556" spans="1:2" x14ac:dyDescent="0.25">
      <c r="A556" s="75">
        <v>45924.125</v>
      </c>
      <c r="B556" s="60">
        <v>0.102677583333333</v>
      </c>
    </row>
    <row r="557" spans="1:2" x14ac:dyDescent="0.25">
      <c r="A557" s="75">
        <v>45924.166666666701</v>
      </c>
      <c r="B557" s="60">
        <v>2.1477451206896601</v>
      </c>
    </row>
    <row r="558" spans="1:2" x14ac:dyDescent="0.25">
      <c r="A558" s="75">
        <v>45924.208333333299</v>
      </c>
      <c r="B558" s="60">
        <v>4.2056726666666702</v>
      </c>
    </row>
    <row r="559" spans="1:2" x14ac:dyDescent="0.25">
      <c r="A559" s="75">
        <v>45924.25</v>
      </c>
      <c r="B559" s="60">
        <v>0.238233522413793</v>
      </c>
    </row>
    <row r="560" spans="1:2" x14ac:dyDescent="0.25">
      <c r="A560" s="75">
        <v>45924.291666666701</v>
      </c>
      <c r="B560" s="60">
        <v>0.70390312333333305</v>
      </c>
    </row>
    <row r="561" spans="1:2" x14ac:dyDescent="0.25">
      <c r="A561" s="75">
        <v>45924.333333333299</v>
      </c>
      <c r="B561" s="60">
        <v>0.151442877586207</v>
      </c>
    </row>
    <row r="562" spans="1:2" x14ac:dyDescent="0.25">
      <c r="A562" s="75">
        <v>45924.375</v>
      </c>
      <c r="B562" s="60">
        <v>5.4952076666666697E-2</v>
      </c>
    </row>
    <row r="563" spans="1:2" x14ac:dyDescent="0.25">
      <c r="A563" s="75">
        <v>45924.416666666701</v>
      </c>
      <c r="B563" s="60">
        <v>0.59904265517241395</v>
      </c>
    </row>
    <row r="564" spans="1:2" x14ac:dyDescent="0.25">
      <c r="A564" s="75">
        <v>45924.458333333299</v>
      </c>
      <c r="B564" s="60">
        <v>0.142017846666667</v>
      </c>
    </row>
    <row r="565" spans="1:2" x14ac:dyDescent="0.25">
      <c r="A565" s="75">
        <v>45924.5</v>
      </c>
      <c r="B565" s="60">
        <v>2.3399623517241399</v>
      </c>
    </row>
    <row r="566" spans="1:2" x14ac:dyDescent="0.25">
      <c r="A566" s="75">
        <v>45924.541666666701</v>
      </c>
      <c r="B566" s="60">
        <v>2.2358181666666699</v>
      </c>
    </row>
    <row r="567" spans="1:2" x14ac:dyDescent="0.25">
      <c r="A567" s="75">
        <v>45924.583333333299</v>
      </c>
      <c r="B567" s="60">
        <v>0.99929851724137997</v>
      </c>
    </row>
    <row r="568" spans="1:2" x14ac:dyDescent="0.25">
      <c r="A568" s="75">
        <v>45924.625</v>
      </c>
      <c r="B568" s="60">
        <v>1.64495833333333</v>
      </c>
    </row>
    <row r="569" spans="1:2" x14ac:dyDescent="0.25">
      <c r="A569" s="75">
        <v>45924.666666666701</v>
      </c>
      <c r="B569" s="60">
        <v>3.7273579827586198</v>
      </c>
    </row>
    <row r="570" spans="1:2" x14ac:dyDescent="0.25">
      <c r="A570" s="75">
        <v>45924.708333333299</v>
      </c>
      <c r="B570" s="60">
        <v>2.0290279999999998</v>
      </c>
    </row>
    <row r="571" spans="1:2" x14ac:dyDescent="0.25">
      <c r="A571" s="75">
        <v>45924.75</v>
      </c>
      <c r="B571" s="60">
        <v>1.9946454655172401</v>
      </c>
    </row>
    <row r="572" spans="1:2" x14ac:dyDescent="0.25">
      <c r="A572" s="75">
        <v>45924.791666666701</v>
      </c>
      <c r="B572" s="60">
        <v>1.12124703333333</v>
      </c>
    </row>
    <row r="573" spans="1:2" x14ac:dyDescent="0.25">
      <c r="A573" s="75">
        <v>45924.833333333299</v>
      </c>
      <c r="B573" s="60">
        <v>1.5496279827586199</v>
      </c>
    </row>
    <row r="574" spans="1:2" x14ac:dyDescent="0.25">
      <c r="A574" s="75">
        <v>45924.875</v>
      </c>
      <c r="B574" s="60">
        <v>1.3104568833333301</v>
      </c>
    </row>
    <row r="575" spans="1:2" x14ac:dyDescent="0.25">
      <c r="A575" s="75">
        <v>45924.916666666701</v>
      </c>
      <c r="B575" s="60">
        <v>1.01148444827586</v>
      </c>
    </row>
    <row r="576" spans="1:2" x14ac:dyDescent="0.25">
      <c r="A576" s="75">
        <v>45924.958333333299</v>
      </c>
      <c r="B576" s="60">
        <v>2.3524582833333301</v>
      </c>
    </row>
    <row r="577" spans="1:2" x14ac:dyDescent="0.25">
      <c r="A577" s="75">
        <v>45925</v>
      </c>
      <c r="B577" s="60">
        <v>0.587097172413793</v>
      </c>
    </row>
    <row r="578" spans="1:2" x14ac:dyDescent="0.25">
      <c r="A578" s="75">
        <v>45925.041666666701</v>
      </c>
      <c r="B578" s="60">
        <v>0.62065441166666602</v>
      </c>
    </row>
    <row r="579" spans="1:2" x14ac:dyDescent="0.25">
      <c r="A579" s="75">
        <v>45925.083333333299</v>
      </c>
      <c r="B579" s="60">
        <v>0.62603249999999999</v>
      </c>
    </row>
    <row r="580" spans="1:2" x14ac:dyDescent="0.25">
      <c r="A580" s="75">
        <v>45925.125</v>
      </c>
      <c r="B580" s="60">
        <v>0.84267150000000002</v>
      </c>
    </row>
    <row r="581" spans="1:2" x14ac:dyDescent="0.25">
      <c r="A581" s="75">
        <v>45925.166666666701</v>
      </c>
      <c r="B581" s="60">
        <v>0.84437862068965497</v>
      </c>
    </row>
    <row r="582" spans="1:2" x14ac:dyDescent="0.25">
      <c r="A582" s="75">
        <v>45925.208333333299</v>
      </c>
      <c r="B582" s="60">
        <v>2.9478240000000002</v>
      </c>
    </row>
    <row r="583" spans="1:2" x14ac:dyDescent="0.25">
      <c r="A583" s="75">
        <v>45925.25</v>
      </c>
      <c r="B583" s="60">
        <v>0.54352948793103395</v>
      </c>
    </row>
    <row r="584" spans="1:2" x14ac:dyDescent="0.25">
      <c r="A584" s="75">
        <v>45925.291666666701</v>
      </c>
      <c r="B584" s="60">
        <v>0.50922563499999995</v>
      </c>
    </row>
    <row r="585" spans="1:2" x14ac:dyDescent="0.25">
      <c r="A585" s="75">
        <v>45925.333333333299</v>
      </c>
      <c r="B585" s="60">
        <v>0.72329727586206904</v>
      </c>
    </row>
    <row r="586" spans="1:2" x14ac:dyDescent="0.25">
      <c r="A586" s="75">
        <v>45925.375</v>
      </c>
      <c r="B586" s="60">
        <v>1.9490246</v>
      </c>
    </row>
    <row r="587" spans="1:2" x14ac:dyDescent="0.25">
      <c r="A587" s="75">
        <v>45925.416666666701</v>
      </c>
      <c r="B587" s="60">
        <v>1.6805474655172401</v>
      </c>
    </row>
    <row r="588" spans="1:2" x14ac:dyDescent="0.25">
      <c r="A588" s="75">
        <v>45925.458333333299</v>
      </c>
      <c r="B588" s="60">
        <v>2.4939702666666701</v>
      </c>
    </row>
    <row r="589" spans="1:2" x14ac:dyDescent="0.25">
      <c r="A589" s="75">
        <v>45925.5</v>
      </c>
      <c r="B589" s="60">
        <v>3.0048522068965502</v>
      </c>
    </row>
    <row r="590" spans="1:2" x14ac:dyDescent="0.25">
      <c r="A590" s="75">
        <v>45925.541666666701</v>
      </c>
      <c r="B590" s="60">
        <v>1.3786259000000001</v>
      </c>
    </row>
    <row r="591" spans="1:2" x14ac:dyDescent="0.25">
      <c r="A591" s="75">
        <v>45925.583333333299</v>
      </c>
      <c r="B591" s="60">
        <v>3.6419777586206901</v>
      </c>
    </row>
    <row r="592" spans="1:2" x14ac:dyDescent="0.25">
      <c r="A592" s="75">
        <v>45925.625</v>
      </c>
      <c r="B592" s="60">
        <v>3.0137864833333299</v>
      </c>
    </row>
    <row r="593" spans="1:2" x14ac:dyDescent="0.25">
      <c r="A593" s="75">
        <v>45925.666666666701</v>
      </c>
      <c r="B593" s="60">
        <v>2.46328894827586</v>
      </c>
    </row>
    <row r="594" spans="1:2" x14ac:dyDescent="0.25">
      <c r="A594" s="75">
        <v>45925.708333333299</v>
      </c>
      <c r="B594" s="60">
        <v>2.5106999999999999</v>
      </c>
    </row>
    <row r="595" spans="1:2" x14ac:dyDescent="0.25">
      <c r="A595" s="75">
        <v>45925.75</v>
      </c>
      <c r="B595" s="60">
        <v>1.6238649999999999</v>
      </c>
    </row>
    <row r="596" spans="1:2" x14ac:dyDescent="0.25">
      <c r="A596" s="75">
        <v>45925.791666666701</v>
      </c>
      <c r="B596" s="60">
        <v>1.13930396666667</v>
      </c>
    </row>
    <row r="597" spans="1:2" x14ac:dyDescent="0.25">
      <c r="A597" s="75">
        <v>45925.833333333299</v>
      </c>
      <c r="B597" s="60">
        <v>0.84164720689655204</v>
      </c>
    </row>
    <row r="598" spans="1:2" x14ac:dyDescent="0.25">
      <c r="A598" s="75">
        <v>45925.875</v>
      </c>
      <c r="B598" s="60">
        <v>0.392633866666667</v>
      </c>
    </row>
    <row r="599" spans="1:2" x14ac:dyDescent="0.25">
      <c r="A599" s="75">
        <v>45925.916666666701</v>
      </c>
      <c r="B599" s="60">
        <v>5.8190267241379301</v>
      </c>
    </row>
    <row r="600" spans="1:2" x14ac:dyDescent="0.25">
      <c r="A600" s="75">
        <v>45925.958333333299</v>
      </c>
      <c r="B600" s="60">
        <v>1.8112234166666701</v>
      </c>
    </row>
    <row r="601" spans="1:2" x14ac:dyDescent="0.25">
      <c r="A601" s="75">
        <v>45926</v>
      </c>
      <c r="B601" s="60">
        <v>1.28888739655172</v>
      </c>
    </row>
    <row r="602" spans="1:2" x14ac:dyDescent="0.25">
      <c r="A602" s="75">
        <v>45926.041666666701</v>
      </c>
      <c r="B602" s="60">
        <v>4.02137957166667</v>
      </c>
    </row>
    <row r="603" spans="1:2" x14ac:dyDescent="0.25">
      <c r="A603" s="75">
        <v>45926.083333333299</v>
      </c>
      <c r="B603" s="60">
        <v>0.92100075344827603</v>
      </c>
    </row>
    <row r="604" spans="1:2" x14ac:dyDescent="0.25">
      <c r="A604" s="75">
        <v>45926.125</v>
      </c>
      <c r="B604" s="60">
        <v>0.64357134999999999</v>
      </c>
    </row>
    <row r="605" spans="1:2" x14ac:dyDescent="0.25">
      <c r="A605" s="75">
        <v>45926.166666666701</v>
      </c>
      <c r="B605" s="60">
        <v>0.55327867241379303</v>
      </c>
    </row>
    <row r="606" spans="1:2" x14ac:dyDescent="0.25">
      <c r="A606" s="75">
        <v>45926.208333333299</v>
      </c>
      <c r="B606" s="60">
        <v>1.06111585</v>
      </c>
    </row>
    <row r="607" spans="1:2" x14ac:dyDescent="0.25">
      <c r="A607" s="75">
        <v>45926.25</v>
      </c>
      <c r="B607" s="60">
        <v>0.87984990172413802</v>
      </c>
    </row>
    <row r="608" spans="1:2" x14ac:dyDescent="0.25">
      <c r="A608" s="75">
        <v>45926.291666666701</v>
      </c>
      <c r="B608" s="60">
        <v>0.1767618</v>
      </c>
    </row>
    <row r="609" spans="1:2" x14ac:dyDescent="0.25">
      <c r="A609" s="75">
        <v>45926.333333333299</v>
      </c>
      <c r="B609" s="60">
        <v>2.4569335344827601</v>
      </c>
    </row>
    <row r="610" spans="1:2" x14ac:dyDescent="0.25">
      <c r="A610" s="75">
        <v>45926.375</v>
      </c>
      <c r="B610" s="60">
        <v>4.89942383333333</v>
      </c>
    </row>
    <row r="611" spans="1:2" x14ac:dyDescent="0.25">
      <c r="A611" s="75">
        <v>45926.416666666701</v>
      </c>
      <c r="B611" s="60">
        <v>6.2398722413793104</v>
      </c>
    </row>
    <row r="612" spans="1:2" x14ac:dyDescent="0.25">
      <c r="A612" s="75">
        <v>45926.458333333299</v>
      </c>
      <c r="B612" s="60">
        <v>3.4583406666666701</v>
      </c>
    </row>
    <row r="613" spans="1:2" x14ac:dyDescent="0.25">
      <c r="A613" s="75">
        <v>45926.5</v>
      </c>
      <c r="B613" s="60">
        <v>4.4449582758620698</v>
      </c>
    </row>
    <row r="614" spans="1:2" x14ac:dyDescent="0.25">
      <c r="A614" s="75">
        <v>45926.541666666701</v>
      </c>
      <c r="B614" s="60">
        <v>3.8898411666666699</v>
      </c>
    </row>
    <row r="615" spans="1:2" x14ac:dyDescent="0.25">
      <c r="A615" s="75">
        <v>45926.583333333299</v>
      </c>
      <c r="B615" s="60">
        <v>5.4071840172413799</v>
      </c>
    </row>
    <row r="616" spans="1:2" x14ac:dyDescent="0.25">
      <c r="A616" s="75">
        <v>45926.625</v>
      </c>
      <c r="B616" s="60">
        <v>5.4356584999999997</v>
      </c>
    </row>
    <row r="617" spans="1:2" x14ac:dyDescent="0.25">
      <c r="A617" s="75">
        <v>45926.666666666701</v>
      </c>
      <c r="B617" s="60">
        <v>10.650439310344799</v>
      </c>
    </row>
    <row r="618" spans="1:2" x14ac:dyDescent="0.25">
      <c r="A618" s="75">
        <v>45926.708333333299</v>
      </c>
      <c r="B618" s="60">
        <v>3.9275466666666699</v>
      </c>
    </row>
    <row r="619" spans="1:2" x14ac:dyDescent="0.25">
      <c r="A619" s="75">
        <v>45926.75</v>
      </c>
      <c r="B619" s="60">
        <v>2.5752510344827599</v>
      </c>
    </row>
    <row r="620" spans="1:2" x14ac:dyDescent="0.25">
      <c r="A620" s="75">
        <v>45926.791666666701</v>
      </c>
      <c r="B620" s="60">
        <v>2.5427731666666702</v>
      </c>
    </row>
    <row r="621" spans="1:2" x14ac:dyDescent="0.25">
      <c r="A621" s="75">
        <v>45926.833333333299</v>
      </c>
      <c r="B621" s="60">
        <v>3.43034879310345</v>
      </c>
    </row>
    <row r="622" spans="1:2" x14ac:dyDescent="0.25">
      <c r="A622" s="75">
        <v>45926.875</v>
      </c>
      <c r="B622" s="60">
        <v>2.9625843333333299</v>
      </c>
    </row>
    <row r="623" spans="1:2" x14ac:dyDescent="0.25">
      <c r="A623" s="75">
        <v>45926.916666666701</v>
      </c>
      <c r="B623" s="60">
        <v>1.67976948275862</v>
      </c>
    </row>
    <row r="624" spans="1:2" x14ac:dyDescent="0.25">
      <c r="A624" s="75">
        <v>45926.958333333299</v>
      </c>
      <c r="B624" s="60">
        <v>2.8397841666666701</v>
      </c>
    </row>
    <row r="625" spans="1:2" x14ac:dyDescent="0.25">
      <c r="A625" s="75">
        <v>45927</v>
      </c>
      <c r="B625" s="60">
        <v>2.5316615517241399</v>
      </c>
    </row>
    <row r="626" spans="1:2" x14ac:dyDescent="0.25">
      <c r="A626" s="75">
        <v>45927.041666666701</v>
      </c>
      <c r="B626" s="60">
        <v>2.6513399999999998</v>
      </c>
    </row>
    <row r="627" spans="1:2" x14ac:dyDescent="0.25">
      <c r="A627" s="75">
        <v>45927.083333333299</v>
      </c>
      <c r="B627" s="60">
        <v>1.8428345862069</v>
      </c>
    </row>
    <row r="628" spans="1:2" x14ac:dyDescent="0.25">
      <c r="A628" s="75">
        <v>45927.125</v>
      </c>
      <c r="B628" s="60">
        <v>3.2107264999999998</v>
      </c>
    </row>
    <row r="629" spans="1:2" x14ac:dyDescent="0.25">
      <c r="A629" s="75">
        <v>45927.166666666701</v>
      </c>
      <c r="B629" s="60">
        <v>0.84842867241379305</v>
      </c>
    </row>
    <row r="630" spans="1:2" x14ac:dyDescent="0.25">
      <c r="A630" s="75">
        <v>45927.208333333299</v>
      </c>
      <c r="B630" s="60">
        <v>1.9415955333333299</v>
      </c>
    </row>
    <row r="631" spans="1:2" x14ac:dyDescent="0.25">
      <c r="A631" s="75">
        <v>45927.25</v>
      </c>
      <c r="B631" s="60">
        <v>2.0339483448275901</v>
      </c>
    </row>
    <row r="632" spans="1:2" x14ac:dyDescent="0.25">
      <c r="A632" s="75">
        <v>45927.291666666701</v>
      </c>
      <c r="B632" s="60">
        <v>2.3404326666666702</v>
      </c>
    </row>
    <row r="633" spans="1:2" x14ac:dyDescent="0.25">
      <c r="A633" s="75">
        <v>45927.333333333299</v>
      </c>
      <c r="B633" s="60">
        <v>1.22578689655172</v>
      </c>
    </row>
    <row r="634" spans="1:2" x14ac:dyDescent="0.25">
      <c r="A634" s="75">
        <v>45927.375</v>
      </c>
      <c r="B634" s="60">
        <v>3.4525593333333302</v>
      </c>
    </row>
    <row r="635" spans="1:2" x14ac:dyDescent="0.25">
      <c r="A635" s="75">
        <v>45927.416666666701</v>
      </c>
      <c r="B635" s="60">
        <v>0.14694289482758599</v>
      </c>
    </row>
    <row r="636" spans="1:2" x14ac:dyDescent="0.25">
      <c r="A636" s="75">
        <v>45927.458333333299</v>
      </c>
      <c r="B636" s="60">
        <v>1.67608333333333E-3</v>
      </c>
    </row>
    <row r="637" spans="1:2" x14ac:dyDescent="0.25">
      <c r="A637" s="75">
        <v>45927.5</v>
      </c>
      <c r="B637" s="60">
        <v>0.11452113965517199</v>
      </c>
    </row>
    <row r="638" spans="1:2" x14ac:dyDescent="0.25">
      <c r="A638" s="75">
        <v>45927.541666666701</v>
      </c>
      <c r="B638" s="60">
        <v>0.191461671666667</v>
      </c>
    </row>
    <row r="639" spans="1:2" x14ac:dyDescent="0.25">
      <c r="A639" s="75">
        <v>45927.583333333299</v>
      </c>
      <c r="B639" s="60">
        <v>2.95180012068966</v>
      </c>
    </row>
    <row r="640" spans="1:2" x14ac:dyDescent="0.25">
      <c r="A640" s="75">
        <v>45927.625</v>
      </c>
      <c r="B640" s="60">
        <v>3.1884044999999999</v>
      </c>
    </row>
    <row r="641" spans="1:2" x14ac:dyDescent="0.25">
      <c r="A641" s="75">
        <v>45927.666666666701</v>
      </c>
      <c r="B641" s="60">
        <v>0.26488268275862098</v>
      </c>
    </row>
    <row r="642" spans="1:2" x14ac:dyDescent="0.25">
      <c r="A642" s="75">
        <v>45927.708333333299</v>
      </c>
      <c r="B642" s="60">
        <v>0.72966951999999996</v>
      </c>
    </row>
    <row r="643" spans="1:2" x14ac:dyDescent="0.25">
      <c r="A643" s="75">
        <v>45927.75</v>
      </c>
      <c r="B643" s="60">
        <v>0.205120632758621</v>
      </c>
    </row>
    <row r="644" spans="1:2" x14ac:dyDescent="0.25">
      <c r="A644" s="75">
        <v>45927.791666666701</v>
      </c>
      <c r="B644" s="60">
        <v>1.68763E-2</v>
      </c>
    </row>
    <row r="645" spans="1:2" x14ac:dyDescent="0.25">
      <c r="A645" s="75">
        <v>45927.833333333299</v>
      </c>
      <c r="B645" s="60">
        <v>1.895143</v>
      </c>
    </row>
    <row r="646" spans="1:2" x14ac:dyDescent="0.25">
      <c r="A646" s="75">
        <v>45927.875</v>
      </c>
      <c r="B646" s="60">
        <v>1.9089635</v>
      </c>
    </row>
    <row r="647" spans="1:2" x14ac:dyDescent="0.25">
      <c r="A647" s="75">
        <v>45927.916666666701</v>
      </c>
      <c r="B647" s="60">
        <v>1.38449146551724</v>
      </c>
    </row>
    <row r="648" spans="1:2" x14ac:dyDescent="0.25">
      <c r="A648" s="75">
        <v>45927.958333333299</v>
      </c>
      <c r="B648" s="60">
        <v>3.2085698333333301</v>
      </c>
    </row>
    <row r="649" spans="1:2" x14ac:dyDescent="0.25">
      <c r="A649" s="75">
        <v>45928</v>
      </c>
      <c r="B649" s="60">
        <v>0.475735765517241</v>
      </c>
    </row>
    <row r="650" spans="1:2" x14ac:dyDescent="0.25">
      <c r="A650" s="75">
        <v>45928.041666666701</v>
      </c>
      <c r="B650" s="60">
        <v>3.0850391666666699E-2</v>
      </c>
    </row>
    <row r="651" spans="1:2" x14ac:dyDescent="0.25">
      <c r="A651" s="75">
        <v>45928.083333333299</v>
      </c>
      <c r="B651" s="60">
        <v>8.7305440677965997E-3</v>
      </c>
    </row>
    <row r="652" spans="1:2" x14ac:dyDescent="0.25">
      <c r="A652" s="75">
        <v>45928.125</v>
      </c>
      <c r="B652" s="60">
        <v>1.66666833333333E-3</v>
      </c>
    </row>
    <row r="653" spans="1:2" x14ac:dyDescent="0.25">
      <c r="A653" s="75">
        <v>45928.166666666701</v>
      </c>
      <c r="B653" s="60">
        <v>0.14117069310344799</v>
      </c>
    </row>
    <row r="654" spans="1:2" x14ac:dyDescent="0.25">
      <c r="A654" s="75">
        <v>45928.208333333299</v>
      </c>
      <c r="B654" s="60">
        <v>1.47920955</v>
      </c>
    </row>
    <row r="655" spans="1:2" x14ac:dyDescent="0.25">
      <c r="A655" s="75">
        <v>45928.25</v>
      </c>
      <c r="B655" s="60">
        <v>0.65943124137930997</v>
      </c>
    </row>
    <row r="656" spans="1:2" x14ac:dyDescent="0.25">
      <c r="A656" s="75">
        <v>45928.291666666701</v>
      </c>
      <c r="B656" s="60">
        <v>8.3562659999999997E-2</v>
      </c>
    </row>
    <row r="657" spans="1:2" x14ac:dyDescent="0.25">
      <c r="A657" s="75">
        <v>45928.333333333299</v>
      </c>
      <c r="B657" s="60">
        <v>9.2261012068965503E-2</v>
      </c>
    </row>
    <row r="658" spans="1:2" x14ac:dyDescent="0.25">
      <c r="A658" s="75">
        <v>45928.375</v>
      </c>
      <c r="B658" s="60">
        <v>0.102741893333333</v>
      </c>
    </row>
    <row r="659" spans="1:2" x14ac:dyDescent="0.25">
      <c r="A659" s="75">
        <v>45928.416666666701</v>
      </c>
      <c r="B659" s="60">
        <v>0.54102120689655198</v>
      </c>
    </row>
    <row r="660" spans="1:2" x14ac:dyDescent="0.25">
      <c r="A660" s="75">
        <v>45928.458333333299</v>
      </c>
      <c r="B660" s="60">
        <v>0.115148291666667</v>
      </c>
    </row>
    <row r="661" spans="1:2" x14ac:dyDescent="0.25">
      <c r="A661" s="75">
        <v>45928.5</v>
      </c>
      <c r="B661" s="60">
        <v>0.20459706896551699</v>
      </c>
    </row>
    <row r="662" spans="1:2" x14ac:dyDescent="0.25">
      <c r="A662" s="75">
        <v>45928.541666666701</v>
      </c>
      <c r="B662" s="60">
        <v>3.4132091666666697E-2</v>
      </c>
    </row>
    <row r="663" spans="1:2" x14ac:dyDescent="0.25">
      <c r="A663" s="75">
        <v>45928.583333333299</v>
      </c>
      <c r="B663" s="60">
        <v>1.0561344137930999</v>
      </c>
    </row>
    <row r="664" spans="1:2" x14ac:dyDescent="0.25">
      <c r="A664" s="75">
        <v>45928.625</v>
      </c>
      <c r="B664" s="60">
        <v>1.0752684616666699</v>
      </c>
    </row>
    <row r="665" spans="1:2" x14ac:dyDescent="0.25">
      <c r="A665" s="75">
        <v>45928.666666666701</v>
      </c>
      <c r="B665" s="60">
        <v>0.80217120172413803</v>
      </c>
    </row>
    <row r="666" spans="1:2" x14ac:dyDescent="0.25">
      <c r="A666" s="75">
        <v>45928.708333333299</v>
      </c>
      <c r="B666" s="60">
        <v>0.61792023333333301</v>
      </c>
    </row>
    <row r="667" spans="1:2" x14ac:dyDescent="0.25">
      <c r="A667" s="75">
        <v>45928.75</v>
      </c>
      <c r="B667" s="60">
        <v>23.950850517241399</v>
      </c>
    </row>
    <row r="668" spans="1:2" x14ac:dyDescent="0.25">
      <c r="A668" s="75">
        <v>45928.791666666701</v>
      </c>
      <c r="B668" s="60">
        <v>8.2986066100000002</v>
      </c>
    </row>
    <row r="669" spans="1:2" x14ac:dyDescent="0.25">
      <c r="A669" s="75">
        <v>45928.833333333299</v>
      </c>
      <c r="B669" s="60">
        <v>71.453238172413805</v>
      </c>
    </row>
    <row r="670" spans="1:2" x14ac:dyDescent="0.25">
      <c r="A670" s="75">
        <v>45928.875</v>
      </c>
      <c r="B670" s="60">
        <v>2.2629545000000002</v>
      </c>
    </row>
    <row r="671" spans="1:2" x14ac:dyDescent="0.25">
      <c r="A671" s="75">
        <v>45928.916666666701</v>
      </c>
      <c r="B671" s="60">
        <v>0.94021517758620698</v>
      </c>
    </row>
    <row r="672" spans="1:2" x14ac:dyDescent="0.25">
      <c r="A672" s="75">
        <v>45928.958333333299</v>
      </c>
    </row>
    <row r="673" spans="1:2" x14ac:dyDescent="0.25">
      <c r="A673" s="75">
        <v>45929</v>
      </c>
      <c r="B673" s="60">
        <v>0.87940010344827602</v>
      </c>
    </row>
    <row r="674" spans="1:2" x14ac:dyDescent="0.25">
      <c r="A674" s="75">
        <v>45929.041666666701</v>
      </c>
      <c r="B674" s="60">
        <v>2.1780323333333298</v>
      </c>
    </row>
    <row r="675" spans="1:2" x14ac:dyDescent="0.25">
      <c r="A675" s="75">
        <v>45929.083333333299</v>
      </c>
      <c r="B675" s="60">
        <v>1.2270932758620701</v>
      </c>
    </row>
    <row r="676" spans="1:2" x14ac:dyDescent="0.25">
      <c r="A676" s="75">
        <v>45929.125</v>
      </c>
      <c r="B676" s="60">
        <v>2.1894798333333299</v>
      </c>
    </row>
    <row r="677" spans="1:2" x14ac:dyDescent="0.25">
      <c r="A677" s="75">
        <v>45929.166666666701</v>
      </c>
      <c r="B677" s="60">
        <v>0.698106322413793</v>
      </c>
    </row>
    <row r="678" spans="1:2" x14ac:dyDescent="0.25">
      <c r="A678" s="75">
        <v>45929.208333333299</v>
      </c>
      <c r="B678" s="60">
        <v>0.39036321166666699</v>
      </c>
    </row>
    <row r="679" spans="1:2" x14ac:dyDescent="0.25">
      <c r="A679" s="75">
        <v>45929.25</v>
      </c>
      <c r="B679" s="60">
        <v>0.59427728793103396</v>
      </c>
    </row>
    <row r="680" spans="1:2" x14ac:dyDescent="0.25">
      <c r="A680" s="75">
        <v>45929.291666666701</v>
      </c>
      <c r="B680" s="60">
        <v>3.0235509999999999</v>
      </c>
    </row>
    <row r="681" spans="1:2" x14ac:dyDescent="0.25">
      <c r="A681" s="75">
        <v>45929.333333333299</v>
      </c>
      <c r="B681" s="60">
        <v>1.9768889655172399</v>
      </c>
    </row>
    <row r="682" spans="1:2" x14ac:dyDescent="0.25">
      <c r="A682" s="75">
        <v>45929.375</v>
      </c>
      <c r="B682" s="60">
        <v>4.972404</v>
      </c>
    </row>
    <row r="683" spans="1:2" x14ac:dyDescent="0.25">
      <c r="A683" s="75">
        <v>45929.416666666701</v>
      </c>
      <c r="B683" s="60">
        <v>3.5765321431034498</v>
      </c>
    </row>
    <row r="684" spans="1:2" x14ac:dyDescent="0.25">
      <c r="A684" s="75">
        <v>45929.458333333299</v>
      </c>
      <c r="B684" s="60">
        <v>2.8771272866666702</v>
      </c>
    </row>
    <row r="685" spans="1:2" x14ac:dyDescent="0.25">
      <c r="A685" s="75">
        <v>45929.5</v>
      </c>
      <c r="B685" s="60">
        <v>1.05404019137931</v>
      </c>
    </row>
    <row r="686" spans="1:2" x14ac:dyDescent="0.25">
      <c r="A686" s="75">
        <v>45929.541666666701</v>
      </c>
      <c r="B686" s="60">
        <v>1.0838965000000001E-2</v>
      </c>
    </row>
    <row r="687" spans="1:2" x14ac:dyDescent="0.25">
      <c r="A687" s="75">
        <v>45929.583333333299</v>
      </c>
      <c r="B687" s="60">
        <v>0.38952801206896498</v>
      </c>
    </row>
    <row r="688" spans="1:2" x14ac:dyDescent="0.25">
      <c r="A688" s="75">
        <v>45929.625</v>
      </c>
      <c r="B688" s="60">
        <v>0.28355784499999998</v>
      </c>
    </row>
    <row r="689" spans="1:2" x14ac:dyDescent="0.25">
      <c r="A689" s="75">
        <v>45929.666666666701</v>
      </c>
      <c r="B689" s="60">
        <v>0.59680312068965502</v>
      </c>
    </row>
    <row r="690" spans="1:2" x14ac:dyDescent="0.25">
      <c r="A690" s="75">
        <v>45929.708333333299</v>
      </c>
      <c r="B690" s="60">
        <v>0.76083933333333298</v>
      </c>
    </row>
    <row r="691" spans="1:2" x14ac:dyDescent="0.25">
      <c r="A691" s="75">
        <v>45929.75</v>
      </c>
      <c r="B691" s="60">
        <v>0.63451502241379298</v>
      </c>
    </row>
    <row r="692" spans="1:2" x14ac:dyDescent="0.25">
      <c r="A692" s="75">
        <v>45929.791666666701</v>
      </c>
      <c r="B692" s="60">
        <v>0.53504008333333297</v>
      </c>
    </row>
    <row r="693" spans="1:2" x14ac:dyDescent="0.25">
      <c r="A693" s="75">
        <v>45929.833333333299</v>
      </c>
      <c r="B693" s="60">
        <v>1.7463112068965501</v>
      </c>
    </row>
    <row r="694" spans="1:2" x14ac:dyDescent="0.25">
      <c r="A694" s="75">
        <v>45929.875</v>
      </c>
      <c r="B694" s="60">
        <v>3.0891523333333302</v>
      </c>
    </row>
    <row r="695" spans="1:2" x14ac:dyDescent="0.25">
      <c r="A695" s="75">
        <v>45929.916666666701</v>
      </c>
      <c r="B695" s="60">
        <v>0.56042956379310405</v>
      </c>
    </row>
    <row r="696" spans="1:2" x14ac:dyDescent="0.25">
      <c r="A696" s="75">
        <v>45929.958333333299</v>
      </c>
      <c r="B696" s="60">
        <v>0.701692276666667</v>
      </c>
    </row>
    <row r="697" spans="1:2" x14ac:dyDescent="0.25">
      <c r="A697" s="75">
        <v>45930</v>
      </c>
      <c r="B697" s="60">
        <v>1.70893437931034</v>
      </c>
    </row>
    <row r="698" spans="1:2" x14ac:dyDescent="0.25">
      <c r="A698" s="75">
        <v>45930.041666666701</v>
      </c>
      <c r="B698" s="60">
        <v>0.91873606666666696</v>
      </c>
    </row>
    <row r="699" spans="1:2" x14ac:dyDescent="0.25">
      <c r="A699" s="75">
        <v>45930.083333333299</v>
      </c>
      <c r="B699" s="60">
        <v>2.7423076206896599</v>
      </c>
    </row>
    <row r="700" spans="1:2" x14ac:dyDescent="0.25">
      <c r="A700" s="75">
        <v>45930.125</v>
      </c>
      <c r="B700" s="60">
        <v>2.0095046833333301</v>
      </c>
    </row>
    <row r="701" spans="1:2" x14ac:dyDescent="0.25">
      <c r="A701" s="75">
        <v>45930.166666666701</v>
      </c>
      <c r="B701" s="60">
        <v>0.40351703793103399</v>
      </c>
    </row>
    <row r="702" spans="1:2" x14ac:dyDescent="0.25">
      <c r="A702" s="75">
        <v>45930.208333333299</v>
      </c>
      <c r="B702" s="60">
        <v>0.16764137000000001</v>
      </c>
    </row>
    <row r="703" spans="1:2" x14ac:dyDescent="0.25">
      <c r="A703" s="75">
        <v>45930.25</v>
      </c>
      <c r="B703" s="60">
        <v>0.548843884482759</v>
      </c>
    </row>
    <row r="704" spans="1:2" x14ac:dyDescent="0.25">
      <c r="A704" s="75">
        <v>45930.291666666701</v>
      </c>
      <c r="B704" s="60">
        <v>1.83590731666667</v>
      </c>
    </row>
    <row r="705" spans="1:2" x14ac:dyDescent="0.25">
      <c r="A705" s="75">
        <v>45930.333333333299</v>
      </c>
      <c r="B705" s="60">
        <v>1.5926604706896601</v>
      </c>
    </row>
    <row r="706" spans="1:2" x14ac:dyDescent="0.25">
      <c r="A706" s="75">
        <v>45930.375</v>
      </c>
      <c r="B706" s="60">
        <v>4.9274255</v>
      </c>
    </row>
    <row r="707" spans="1:2" x14ac:dyDescent="0.25">
      <c r="A707" s="75">
        <v>45930.416666666701</v>
      </c>
      <c r="B707" s="60">
        <v>1.2421648672413801</v>
      </c>
    </row>
    <row r="708" spans="1:2" x14ac:dyDescent="0.25">
      <c r="A708" s="75">
        <v>45930.458333333299</v>
      </c>
      <c r="B708" s="60">
        <v>0.66068955166666699</v>
      </c>
    </row>
    <row r="709" spans="1:2" x14ac:dyDescent="0.25">
      <c r="A709" s="75">
        <v>45930.5</v>
      </c>
      <c r="B709" s="60">
        <v>1.2335041034482801</v>
      </c>
    </row>
    <row r="710" spans="1:2" x14ac:dyDescent="0.25">
      <c r="A710" s="75">
        <v>45930.541666666701</v>
      </c>
      <c r="B710" s="60">
        <v>0.89461144999999997</v>
      </c>
    </row>
    <row r="711" spans="1:2" x14ac:dyDescent="0.25">
      <c r="A711" s="75">
        <v>45930.583333333299</v>
      </c>
      <c r="B711" s="60">
        <v>0.55778681034482802</v>
      </c>
    </row>
    <row r="712" spans="1:2" x14ac:dyDescent="0.25">
      <c r="A712" s="75">
        <v>45930.625</v>
      </c>
      <c r="B712" s="60">
        <v>0.64640735500000002</v>
      </c>
    </row>
    <row r="713" spans="1:2" x14ac:dyDescent="0.25">
      <c r="A713" s="75">
        <v>45930.666666666701</v>
      </c>
      <c r="B713" s="60">
        <v>0.57738674137931101</v>
      </c>
    </row>
    <row r="714" spans="1:2" x14ac:dyDescent="0.25">
      <c r="A714" s="75">
        <v>45930.708333333299</v>
      </c>
      <c r="B714" s="60">
        <v>0.92713471666666603</v>
      </c>
    </row>
    <row r="715" spans="1:2" x14ac:dyDescent="0.25">
      <c r="A715" s="75">
        <v>45930.75</v>
      </c>
      <c r="B715" s="60">
        <v>0.96970906896551701</v>
      </c>
    </row>
    <row r="716" spans="1:2" x14ac:dyDescent="0.25">
      <c r="A716" s="75">
        <v>45930.791666666701</v>
      </c>
      <c r="B716" s="60">
        <v>0.57589146666666702</v>
      </c>
    </row>
    <row r="717" spans="1:2" x14ac:dyDescent="0.25">
      <c r="A717" s="75">
        <v>45930.833333333299</v>
      </c>
      <c r="B717" s="60">
        <v>1.9901587931034499</v>
      </c>
    </row>
    <row r="718" spans="1:2" x14ac:dyDescent="0.25">
      <c r="A718" s="75">
        <v>45930.875</v>
      </c>
      <c r="B718" s="60">
        <v>1.5841343000000001</v>
      </c>
    </row>
    <row r="719" spans="1:2" x14ac:dyDescent="0.25">
      <c r="A719" s="75">
        <v>45930.916666666701</v>
      </c>
      <c r="B719" s="60">
        <v>1.1051821896551699</v>
      </c>
    </row>
    <row r="720" spans="1:2" x14ac:dyDescent="0.25">
      <c r="A720" s="75">
        <v>45930.958333333299</v>
      </c>
      <c r="B720" s="60">
        <v>1.8826544999999999</v>
      </c>
    </row>
    <row r="721" spans="1:2" x14ac:dyDescent="0.25">
      <c r="A721" s="75">
        <v>45931</v>
      </c>
      <c r="B721" s="60">
        <v>2.2506387931034499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F89C6-7F13-4E9C-A6A9-DB94FD79BC22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3.12107166666667</v>
      </c>
      <c r="D2" s="60" t="s">
        <v>109</v>
      </c>
      <c r="E2" s="60" t="s">
        <v>260</v>
      </c>
      <c r="F2" s="75">
        <v>45901.041666666701</v>
      </c>
      <c r="G2" s="75">
        <v>45931</v>
      </c>
      <c r="H2" s="60">
        <v>3.99</v>
      </c>
      <c r="I2" s="60">
        <v>0.19</v>
      </c>
      <c r="J2" s="60">
        <v>26.2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1.8444508620689699</v>
      </c>
    </row>
    <row r="4" spans="1:12" x14ac:dyDescent="0.25">
      <c r="A4" s="75">
        <v>45901.125</v>
      </c>
      <c r="B4" s="60">
        <v>1.6247477666666701</v>
      </c>
    </row>
    <row r="5" spans="1:12" x14ac:dyDescent="0.25">
      <c r="A5" s="75">
        <v>45901.166666666701</v>
      </c>
      <c r="B5" s="60">
        <v>2.6564072413793101</v>
      </c>
    </row>
    <row r="6" spans="1:12" x14ac:dyDescent="0.25">
      <c r="A6" s="75">
        <v>45901.208333333299</v>
      </c>
      <c r="B6" s="60">
        <v>2.8712581666666699</v>
      </c>
    </row>
    <row r="7" spans="1:12" x14ac:dyDescent="0.25">
      <c r="A7" s="75">
        <v>45901.25</v>
      </c>
      <c r="B7" s="60">
        <v>2.58259913793104</v>
      </c>
    </row>
    <row r="8" spans="1:12" x14ac:dyDescent="0.25">
      <c r="A8" s="75">
        <v>45901.291666666701</v>
      </c>
      <c r="B8" s="60">
        <v>2.7960721666666699</v>
      </c>
    </row>
    <row r="9" spans="1:12" x14ac:dyDescent="0.25">
      <c r="A9" s="75">
        <v>45901.333333333299</v>
      </c>
      <c r="B9" s="60">
        <v>4.1054327586206902</v>
      </c>
    </row>
    <row r="10" spans="1:12" x14ac:dyDescent="0.25">
      <c r="A10" s="75">
        <v>45901.375</v>
      </c>
      <c r="B10" s="60">
        <v>5.20346333333333</v>
      </c>
    </row>
    <row r="11" spans="1:12" x14ac:dyDescent="0.25">
      <c r="A11" s="75">
        <v>45901.416666666701</v>
      </c>
      <c r="B11" s="60">
        <v>4.87536068965517</v>
      </c>
    </row>
    <row r="12" spans="1:12" x14ac:dyDescent="0.25">
      <c r="A12" s="75">
        <v>45901.458333333299</v>
      </c>
      <c r="B12" s="60">
        <v>4.0206646666666703</v>
      </c>
    </row>
    <row r="13" spans="1:12" x14ac:dyDescent="0.25">
      <c r="A13" s="75">
        <v>45901.5</v>
      </c>
      <c r="B13" s="60">
        <v>2.62814534482759</v>
      </c>
    </row>
    <row r="14" spans="1:12" x14ac:dyDescent="0.25">
      <c r="A14" s="75">
        <v>45901.541666666701</v>
      </c>
      <c r="B14" s="60">
        <v>2.9543555000000001</v>
      </c>
    </row>
    <row r="15" spans="1:12" x14ac:dyDescent="0.25">
      <c r="A15" s="75">
        <v>45901.583333333299</v>
      </c>
      <c r="B15" s="60">
        <v>2.44539155172414</v>
      </c>
    </row>
    <row r="16" spans="1:12" x14ac:dyDescent="0.25">
      <c r="A16" s="75">
        <v>45901.625</v>
      </c>
      <c r="B16" s="60">
        <v>2.8413953333333302</v>
      </c>
    </row>
    <row r="17" spans="1:2" x14ac:dyDescent="0.25">
      <c r="A17" s="75">
        <v>45901.666666666701</v>
      </c>
      <c r="B17" s="60">
        <v>2.6978263793103401</v>
      </c>
    </row>
    <row r="18" spans="1:2" x14ac:dyDescent="0.25">
      <c r="A18" s="75">
        <v>45901.708333333299</v>
      </c>
      <c r="B18" s="60">
        <v>3.520346</v>
      </c>
    </row>
    <row r="19" spans="1:2" x14ac:dyDescent="0.25">
      <c r="A19" s="75">
        <v>45901.75</v>
      </c>
      <c r="B19" s="60">
        <v>6.5075996551724202</v>
      </c>
    </row>
    <row r="20" spans="1:2" x14ac:dyDescent="0.25">
      <c r="A20" s="75">
        <v>45901.791666666701</v>
      </c>
      <c r="B20" s="60">
        <v>1.5543686666666701</v>
      </c>
    </row>
    <row r="21" spans="1:2" x14ac:dyDescent="0.25">
      <c r="A21" s="75">
        <v>45901.833333333299</v>
      </c>
      <c r="B21" s="60">
        <v>1.9286925344827599</v>
      </c>
    </row>
    <row r="22" spans="1:2" x14ac:dyDescent="0.25">
      <c r="A22" s="75">
        <v>45901.875</v>
      </c>
      <c r="B22" s="60">
        <v>2.14727616666667</v>
      </c>
    </row>
    <row r="23" spans="1:2" x14ac:dyDescent="0.25">
      <c r="A23" s="75">
        <v>45901.916666666701</v>
      </c>
      <c r="B23" s="60">
        <v>2.6098374137931</v>
      </c>
    </row>
    <row r="24" spans="1:2" x14ac:dyDescent="0.25">
      <c r="A24" s="75">
        <v>45901.958333333299</v>
      </c>
      <c r="B24" s="60">
        <v>2.8459495000000001</v>
      </c>
    </row>
    <row r="25" spans="1:2" x14ac:dyDescent="0.25">
      <c r="A25" s="75">
        <v>45902</v>
      </c>
      <c r="B25" s="60">
        <v>3.24715413793104</v>
      </c>
    </row>
    <row r="26" spans="1:2" x14ac:dyDescent="0.25">
      <c r="A26" s="75">
        <v>45902.041666666701</v>
      </c>
      <c r="B26" s="60">
        <v>3.2927666666666702</v>
      </c>
    </row>
    <row r="27" spans="1:2" x14ac:dyDescent="0.25">
      <c r="A27" s="75">
        <v>45902.083333333299</v>
      </c>
      <c r="B27" s="60">
        <v>3.36235534482759</v>
      </c>
    </row>
    <row r="28" spans="1:2" x14ac:dyDescent="0.25">
      <c r="A28" s="75">
        <v>45902.125</v>
      </c>
      <c r="B28" s="60">
        <v>2.99030483333333</v>
      </c>
    </row>
    <row r="29" spans="1:2" x14ac:dyDescent="0.25">
      <c r="A29" s="75">
        <v>45902.166666666701</v>
      </c>
      <c r="B29" s="60">
        <v>1.14493289655172</v>
      </c>
    </row>
    <row r="30" spans="1:2" x14ac:dyDescent="0.25">
      <c r="A30" s="75">
        <v>45902.208333333299</v>
      </c>
      <c r="B30" s="60">
        <v>1.5286570500000001</v>
      </c>
    </row>
    <row r="31" spans="1:2" x14ac:dyDescent="0.25">
      <c r="A31" s="75">
        <v>45902.25</v>
      </c>
      <c r="B31" s="60">
        <v>2.2723943103448301</v>
      </c>
    </row>
    <row r="32" spans="1:2" x14ac:dyDescent="0.25">
      <c r="A32" s="75">
        <v>45902.291666666701</v>
      </c>
      <c r="B32" s="60">
        <v>2.7277979999999999</v>
      </c>
    </row>
    <row r="33" spans="1:2" x14ac:dyDescent="0.25">
      <c r="A33" s="75">
        <v>45902.333333333299</v>
      </c>
      <c r="B33" s="60">
        <v>3.7312958620689698</v>
      </c>
    </row>
    <row r="34" spans="1:2" x14ac:dyDescent="0.25">
      <c r="A34" s="75">
        <v>45902.375</v>
      </c>
      <c r="B34" s="60">
        <v>5.2568169999999999</v>
      </c>
    </row>
    <row r="35" spans="1:2" x14ac:dyDescent="0.25">
      <c r="A35" s="75">
        <v>45902.416666666701</v>
      </c>
      <c r="B35" s="60">
        <v>4.1801644827586202</v>
      </c>
    </row>
    <row r="36" spans="1:2" x14ac:dyDescent="0.25">
      <c r="A36" s="75">
        <v>45902.458333333299</v>
      </c>
      <c r="B36" s="60">
        <v>4.0439368333333299</v>
      </c>
    </row>
    <row r="37" spans="1:2" x14ac:dyDescent="0.25">
      <c r="A37" s="75">
        <v>45902.5</v>
      </c>
      <c r="B37" s="60">
        <v>3.0164994827586198</v>
      </c>
    </row>
    <row r="38" spans="1:2" x14ac:dyDescent="0.25">
      <c r="A38" s="75">
        <v>45902.541666666701</v>
      </c>
      <c r="B38" s="60">
        <v>2.5377386666666699</v>
      </c>
    </row>
    <row r="39" spans="1:2" x14ac:dyDescent="0.25">
      <c r="A39" s="75">
        <v>45902.583333333299</v>
      </c>
      <c r="B39" s="60">
        <v>4.4153793181818202</v>
      </c>
    </row>
    <row r="40" spans="1:2" x14ac:dyDescent="0.25">
      <c r="A40" s="75">
        <v>45902.625</v>
      </c>
      <c r="B40" s="60">
        <v>3.2691525000000001</v>
      </c>
    </row>
    <row r="41" spans="1:2" x14ac:dyDescent="0.25">
      <c r="A41" s="75">
        <v>45902.666666666701</v>
      </c>
      <c r="B41" s="60">
        <v>2.75555706896552</v>
      </c>
    </row>
    <row r="42" spans="1:2" x14ac:dyDescent="0.25">
      <c r="A42" s="75">
        <v>45902.708333333299</v>
      </c>
      <c r="B42" s="60">
        <v>3.6491006666666701</v>
      </c>
    </row>
    <row r="43" spans="1:2" x14ac:dyDescent="0.25">
      <c r="A43" s="75">
        <v>45902.75</v>
      </c>
      <c r="B43" s="60">
        <v>3.7008937931034498</v>
      </c>
    </row>
    <row r="44" spans="1:2" x14ac:dyDescent="0.25">
      <c r="A44" s="75">
        <v>45902.791666666701</v>
      </c>
      <c r="B44" s="60">
        <v>1.9418106666666699</v>
      </c>
    </row>
    <row r="45" spans="1:2" x14ac:dyDescent="0.25">
      <c r="A45" s="75">
        <v>45902.833333333299</v>
      </c>
      <c r="B45" s="60">
        <v>2.2510227586206901</v>
      </c>
    </row>
    <row r="46" spans="1:2" x14ac:dyDescent="0.25">
      <c r="A46" s="75">
        <v>45902.875</v>
      </c>
      <c r="B46" s="60">
        <v>2.9241078333333301</v>
      </c>
    </row>
    <row r="47" spans="1:2" x14ac:dyDescent="0.25">
      <c r="A47" s="75">
        <v>45902.916666666701</v>
      </c>
      <c r="B47" s="60">
        <v>4.6737017241379304</v>
      </c>
    </row>
    <row r="48" spans="1:2" x14ac:dyDescent="0.25">
      <c r="A48" s="75">
        <v>45902.958333333299</v>
      </c>
      <c r="B48" s="60">
        <v>4.3164825000000002</v>
      </c>
    </row>
    <row r="49" spans="1:2" x14ac:dyDescent="0.25">
      <c r="A49" s="75">
        <v>45903</v>
      </c>
      <c r="B49" s="60">
        <v>2.7340325862068999</v>
      </c>
    </row>
    <row r="50" spans="1:2" x14ac:dyDescent="0.25">
      <c r="A50" s="75">
        <v>45903.041666666701</v>
      </c>
      <c r="B50" s="60">
        <v>2.7764706666666701</v>
      </c>
    </row>
    <row r="51" spans="1:2" x14ac:dyDescent="0.25">
      <c r="A51" s="75">
        <v>45903.083333333299</v>
      </c>
      <c r="B51" s="60">
        <v>3.38870689655172</v>
      </c>
    </row>
    <row r="52" spans="1:2" x14ac:dyDescent="0.25">
      <c r="A52" s="75">
        <v>45903.125</v>
      </c>
      <c r="B52" s="60">
        <v>3.1985826666666699</v>
      </c>
    </row>
    <row r="53" spans="1:2" x14ac:dyDescent="0.25">
      <c r="A53" s="75">
        <v>45903.166666666701</v>
      </c>
      <c r="B53" s="60">
        <v>0.563034482758621</v>
      </c>
    </row>
    <row r="54" spans="1:2" x14ac:dyDescent="0.25">
      <c r="A54" s="75">
        <v>45903.208333333299</v>
      </c>
      <c r="B54" s="60">
        <v>0.46357377</v>
      </c>
    </row>
    <row r="55" spans="1:2" x14ac:dyDescent="0.25">
      <c r="A55" s="75">
        <v>45903.25</v>
      </c>
      <c r="B55" s="60">
        <v>0.953620672413793</v>
      </c>
    </row>
    <row r="56" spans="1:2" x14ac:dyDescent="0.25">
      <c r="A56" s="75">
        <v>45903.291666666701</v>
      </c>
      <c r="B56" s="60">
        <v>0.73731666666666695</v>
      </c>
    </row>
    <row r="57" spans="1:2" x14ac:dyDescent="0.25">
      <c r="A57" s="75">
        <v>45903.333333333299</v>
      </c>
      <c r="B57" s="60">
        <v>1.23229310344828</v>
      </c>
    </row>
    <row r="58" spans="1:2" x14ac:dyDescent="0.25">
      <c r="A58" s="75">
        <v>45903.375</v>
      </c>
      <c r="B58" s="60">
        <v>2.7789000000000001</v>
      </c>
    </row>
    <row r="59" spans="1:2" x14ac:dyDescent="0.25">
      <c r="A59" s="75">
        <v>45903.416666666701</v>
      </c>
      <c r="B59" s="60">
        <v>2.0435172413793099</v>
      </c>
    </row>
    <row r="60" spans="1:2" x14ac:dyDescent="0.25">
      <c r="A60" s="75">
        <v>45903.458333333299</v>
      </c>
      <c r="B60" s="60">
        <v>2.1701333333333301</v>
      </c>
    </row>
    <row r="61" spans="1:2" x14ac:dyDescent="0.25">
      <c r="A61" s="75">
        <v>45903.5</v>
      </c>
      <c r="B61" s="60">
        <v>1.8802758620689699</v>
      </c>
    </row>
    <row r="62" spans="1:2" x14ac:dyDescent="0.25">
      <c r="A62" s="75">
        <v>45903.541666666701</v>
      </c>
      <c r="B62" s="60">
        <v>1.7832455</v>
      </c>
    </row>
    <row r="63" spans="1:2" x14ac:dyDescent="0.25">
      <c r="A63" s="75">
        <v>45903.583333333299</v>
      </c>
      <c r="B63" s="60">
        <v>2.3130344827586198</v>
      </c>
    </row>
    <row r="64" spans="1:2" x14ac:dyDescent="0.25">
      <c r="A64" s="75">
        <v>45903.625</v>
      </c>
      <c r="B64" s="60">
        <v>1.2781869666666701</v>
      </c>
    </row>
    <row r="65" spans="1:2" x14ac:dyDescent="0.25">
      <c r="A65" s="75">
        <v>45903.666666666701</v>
      </c>
      <c r="B65" s="60">
        <v>1.3810862068965499</v>
      </c>
    </row>
    <row r="66" spans="1:2" x14ac:dyDescent="0.25">
      <c r="A66" s="75">
        <v>45903.708333333299</v>
      </c>
      <c r="B66" s="60">
        <v>1.4639271166666701</v>
      </c>
    </row>
    <row r="67" spans="1:2" x14ac:dyDescent="0.25">
      <c r="A67" s="75">
        <v>45903.75</v>
      </c>
      <c r="B67" s="60">
        <v>1.8506551724137901</v>
      </c>
    </row>
    <row r="68" spans="1:2" x14ac:dyDescent="0.25">
      <c r="A68" s="75">
        <v>45903.791666666701</v>
      </c>
      <c r="B68" s="60">
        <v>0.54135829333333296</v>
      </c>
    </row>
    <row r="69" spans="1:2" x14ac:dyDescent="0.25">
      <c r="A69" s="75">
        <v>45903.833333333299</v>
      </c>
      <c r="B69" s="60">
        <v>0.59289655172413802</v>
      </c>
    </row>
    <row r="70" spans="1:2" x14ac:dyDescent="0.25">
      <c r="A70" s="75">
        <v>45903.875</v>
      </c>
      <c r="B70" s="60">
        <v>0.52277777166666695</v>
      </c>
    </row>
    <row r="71" spans="1:2" x14ac:dyDescent="0.25">
      <c r="A71" s="75">
        <v>45903.916666666701</v>
      </c>
      <c r="B71" s="60">
        <v>1.13979310344828</v>
      </c>
    </row>
    <row r="72" spans="1:2" x14ac:dyDescent="0.25">
      <c r="A72" s="75">
        <v>45903.958333333299</v>
      </c>
      <c r="B72" s="60">
        <v>1.9491000000000001</v>
      </c>
    </row>
    <row r="73" spans="1:2" x14ac:dyDescent="0.25">
      <c r="A73" s="75">
        <v>45904</v>
      </c>
      <c r="B73" s="60">
        <v>1.23720689655172</v>
      </c>
    </row>
    <row r="74" spans="1:2" x14ac:dyDescent="0.25">
      <c r="A74" s="75">
        <v>45904.041666666701</v>
      </c>
      <c r="B74" s="60">
        <v>1.2965166666666701</v>
      </c>
    </row>
    <row r="75" spans="1:2" x14ac:dyDescent="0.25">
      <c r="A75" s="75">
        <v>45904.083333333299</v>
      </c>
      <c r="B75" s="60">
        <v>2.0024655172413799</v>
      </c>
    </row>
    <row r="76" spans="1:2" x14ac:dyDescent="0.25">
      <c r="A76" s="75">
        <v>45904.125</v>
      </c>
      <c r="B76" s="60">
        <v>1.8278055499999999</v>
      </c>
    </row>
    <row r="77" spans="1:2" x14ac:dyDescent="0.25">
      <c r="A77" s="75">
        <v>45904.166666666701</v>
      </c>
      <c r="B77" s="60">
        <v>1.4384655172413801</v>
      </c>
    </row>
    <row r="78" spans="1:2" x14ac:dyDescent="0.25">
      <c r="A78" s="75">
        <v>45904.208333333299</v>
      </c>
      <c r="B78" s="60">
        <v>1.3024</v>
      </c>
    </row>
    <row r="79" spans="1:2" x14ac:dyDescent="0.25">
      <c r="A79" s="75">
        <v>45904.25</v>
      </c>
      <c r="B79" s="60">
        <v>1.9519655172413799</v>
      </c>
    </row>
    <row r="80" spans="1:2" x14ac:dyDescent="0.25">
      <c r="A80" s="75">
        <v>45904.291666666701</v>
      </c>
      <c r="B80" s="60">
        <v>2.4669833333333302</v>
      </c>
    </row>
    <row r="81" spans="1:2" x14ac:dyDescent="0.25">
      <c r="A81" s="75">
        <v>45904.333333333299</v>
      </c>
      <c r="B81" s="60">
        <v>2.6850000000000001</v>
      </c>
    </row>
    <row r="82" spans="1:2" x14ac:dyDescent="0.25">
      <c r="A82" s="75">
        <v>45904.375</v>
      </c>
      <c r="B82" s="60">
        <v>2.4339026666666701</v>
      </c>
    </row>
    <row r="83" spans="1:2" x14ac:dyDescent="0.25">
      <c r="A83" s="75">
        <v>45904.416666666701</v>
      </c>
      <c r="B83" s="60">
        <v>2.33062482758621</v>
      </c>
    </row>
    <row r="84" spans="1:2" x14ac:dyDescent="0.25">
      <c r="A84" s="75">
        <v>45904.458333333299</v>
      </c>
      <c r="B84" s="60">
        <v>2.8442500000000002</v>
      </c>
    </row>
    <row r="85" spans="1:2" x14ac:dyDescent="0.25">
      <c r="A85" s="75">
        <v>45904.5</v>
      </c>
      <c r="B85" s="60">
        <v>2.2030723448275902</v>
      </c>
    </row>
    <row r="86" spans="1:2" x14ac:dyDescent="0.25">
      <c r="A86" s="75">
        <v>45904.541666666701</v>
      </c>
      <c r="B86" s="60">
        <v>2.08686666666667</v>
      </c>
    </row>
    <row r="87" spans="1:2" x14ac:dyDescent="0.25">
      <c r="A87" s="75">
        <v>45904.583333333299</v>
      </c>
      <c r="B87" s="60">
        <v>1.92058620689655</v>
      </c>
    </row>
    <row r="88" spans="1:2" x14ac:dyDescent="0.25">
      <c r="A88" s="75">
        <v>45904.625</v>
      </c>
      <c r="B88" s="60">
        <v>1.7621833333333301</v>
      </c>
    </row>
    <row r="89" spans="1:2" x14ac:dyDescent="0.25">
      <c r="A89" s="75">
        <v>45904.666666666701</v>
      </c>
      <c r="B89" s="60">
        <v>1.3017321275862099</v>
      </c>
    </row>
    <row r="90" spans="1:2" x14ac:dyDescent="0.25">
      <c r="A90" s="75">
        <v>45904.708333333299</v>
      </c>
      <c r="B90" s="60">
        <v>0.32871398666666701</v>
      </c>
    </row>
    <row r="91" spans="1:2" x14ac:dyDescent="0.25">
      <c r="A91" s="75">
        <v>45904.75</v>
      </c>
      <c r="B91" s="60">
        <v>1.18734482758621</v>
      </c>
    </row>
    <row r="92" spans="1:2" x14ac:dyDescent="0.25">
      <c r="A92" s="75">
        <v>45904.791666666701</v>
      </c>
      <c r="B92" s="60">
        <v>1.56476666666667</v>
      </c>
    </row>
    <row r="93" spans="1:2" x14ac:dyDescent="0.25">
      <c r="A93" s="75">
        <v>45904.833333333299</v>
      </c>
      <c r="B93" s="60">
        <v>1.3617758620689699</v>
      </c>
    </row>
    <row r="94" spans="1:2" x14ac:dyDescent="0.25">
      <c r="A94" s="75">
        <v>45904.875</v>
      </c>
      <c r="B94" s="60">
        <v>2.1740833333333298</v>
      </c>
    </row>
    <row r="95" spans="1:2" x14ac:dyDescent="0.25">
      <c r="A95" s="75">
        <v>45904.916666666701</v>
      </c>
      <c r="B95" s="60">
        <v>2.0621724137931001</v>
      </c>
    </row>
    <row r="96" spans="1:2" x14ac:dyDescent="0.25">
      <c r="A96" s="75">
        <v>45904.958333333299</v>
      </c>
      <c r="B96" s="60">
        <v>3.074497</v>
      </c>
    </row>
    <row r="97" spans="1:2" x14ac:dyDescent="0.25">
      <c r="A97" s="75">
        <v>45905</v>
      </c>
      <c r="B97" s="60">
        <v>2.0339482758620702</v>
      </c>
    </row>
    <row r="98" spans="1:2" x14ac:dyDescent="0.25">
      <c r="A98" s="75">
        <v>45905.041666666701</v>
      </c>
      <c r="B98" s="60">
        <v>1.9863166666666701</v>
      </c>
    </row>
    <row r="99" spans="1:2" x14ac:dyDescent="0.25">
      <c r="A99" s="75">
        <v>45905.083333333299</v>
      </c>
      <c r="B99" s="60">
        <v>1.6816034482758599</v>
      </c>
    </row>
    <row r="100" spans="1:2" x14ac:dyDescent="0.25">
      <c r="A100" s="75">
        <v>45905.125</v>
      </c>
      <c r="B100" s="60">
        <v>1.7904166666666701</v>
      </c>
    </row>
    <row r="101" spans="1:2" x14ac:dyDescent="0.25">
      <c r="A101" s="75">
        <v>45905.166666666701</v>
      </c>
      <c r="B101" s="60">
        <v>2.1059827586206898</v>
      </c>
    </row>
    <row r="102" spans="1:2" x14ac:dyDescent="0.25">
      <c r="A102" s="75">
        <v>45905.208333333299</v>
      </c>
      <c r="B102" s="60">
        <v>2.1623851666666698</v>
      </c>
    </row>
    <row r="103" spans="1:2" x14ac:dyDescent="0.25">
      <c r="A103" s="75">
        <v>45905.25</v>
      </c>
      <c r="B103" s="60">
        <v>2.3761956896551699</v>
      </c>
    </row>
    <row r="104" spans="1:2" x14ac:dyDescent="0.25">
      <c r="A104" s="75">
        <v>45905.291666666701</v>
      </c>
      <c r="B104" s="60">
        <v>2.5917333333333299</v>
      </c>
    </row>
    <row r="105" spans="1:2" x14ac:dyDescent="0.25">
      <c r="A105" s="75">
        <v>45905.333333333299</v>
      </c>
      <c r="B105" s="60">
        <v>2.7861841379310301</v>
      </c>
    </row>
    <row r="106" spans="1:2" x14ac:dyDescent="0.25">
      <c r="A106" s="75">
        <v>45905.375</v>
      </c>
      <c r="B106" s="60">
        <v>4.0159333333333302</v>
      </c>
    </row>
    <row r="107" spans="1:2" x14ac:dyDescent="0.25">
      <c r="A107" s="75">
        <v>45905.416666666701</v>
      </c>
      <c r="B107" s="60">
        <v>5.4838696551724198</v>
      </c>
    </row>
    <row r="108" spans="1:2" x14ac:dyDescent="0.25">
      <c r="A108" s="75">
        <v>45905.458333333299</v>
      </c>
      <c r="B108" s="60">
        <v>7.3080499999999997</v>
      </c>
    </row>
    <row r="109" spans="1:2" x14ac:dyDescent="0.25">
      <c r="A109" s="75">
        <v>45905.5</v>
      </c>
      <c r="B109" s="60">
        <v>3.2576093103448298</v>
      </c>
    </row>
    <row r="110" spans="1:2" x14ac:dyDescent="0.25">
      <c r="A110" s="75">
        <v>45905.541666666701</v>
      </c>
      <c r="B110" s="60">
        <v>2.7297578333333301</v>
      </c>
    </row>
    <row r="111" spans="1:2" x14ac:dyDescent="0.25">
      <c r="A111" s="75">
        <v>45905.583333333299</v>
      </c>
      <c r="B111" s="60">
        <v>2.2980689655172402</v>
      </c>
    </row>
    <row r="112" spans="1:2" x14ac:dyDescent="0.25">
      <c r="A112" s="75">
        <v>45905.625</v>
      </c>
      <c r="B112" s="60">
        <v>2.24718333333333</v>
      </c>
    </row>
    <row r="113" spans="1:2" x14ac:dyDescent="0.25">
      <c r="A113" s="75">
        <v>45905.666666666701</v>
      </c>
      <c r="B113" s="60">
        <v>2.0970517241379301</v>
      </c>
    </row>
    <row r="114" spans="1:2" x14ac:dyDescent="0.25">
      <c r="A114" s="75">
        <v>45905.708333333299</v>
      </c>
      <c r="B114" s="60">
        <v>2.2971833333333298</v>
      </c>
    </row>
    <row r="115" spans="1:2" x14ac:dyDescent="0.25">
      <c r="A115" s="75">
        <v>45905.75</v>
      </c>
      <c r="B115" s="60">
        <v>2.2385344827586202</v>
      </c>
    </row>
    <row r="116" spans="1:2" x14ac:dyDescent="0.25">
      <c r="A116" s="75">
        <v>45905.791666666701</v>
      </c>
      <c r="B116" s="60">
        <v>1.80559</v>
      </c>
    </row>
    <row r="117" spans="1:2" x14ac:dyDescent="0.25">
      <c r="A117" s="75">
        <v>45905.833333333299</v>
      </c>
      <c r="B117" s="60">
        <v>2.5048448275862101</v>
      </c>
    </row>
    <row r="118" spans="1:2" x14ac:dyDescent="0.25">
      <c r="A118" s="75">
        <v>45905.875</v>
      </c>
      <c r="B118" s="60">
        <v>2.8151178333333302</v>
      </c>
    </row>
    <row r="119" spans="1:2" x14ac:dyDescent="0.25">
      <c r="A119" s="75">
        <v>45905.916666666701</v>
      </c>
      <c r="B119" s="60">
        <v>3.415</v>
      </c>
    </row>
    <row r="120" spans="1:2" x14ac:dyDescent="0.25">
      <c r="A120" s="75">
        <v>45905.958333333299</v>
      </c>
      <c r="B120" s="60">
        <v>3.2152513333333301</v>
      </c>
    </row>
    <row r="121" spans="1:2" x14ac:dyDescent="0.25">
      <c r="A121" s="75">
        <v>45906</v>
      </c>
      <c r="B121" s="60">
        <v>3.4010172413793098</v>
      </c>
    </row>
    <row r="122" spans="1:2" x14ac:dyDescent="0.25">
      <c r="A122" s="75">
        <v>45906.041666666701</v>
      </c>
      <c r="B122" s="60">
        <v>3.3814461666666702</v>
      </c>
    </row>
    <row r="123" spans="1:2" x14ac:dyDescent="0.25">
      <c r="A123" s="75">
        <v>45906.083333333299</v>
      </c>
      <c r="B123" s="60">
        <v>3.5248448275862101</v>
      </c>
    </row>
    <row r="124" spans="1:2" x14ac:dyDescent="0.25">
      <c r="A124" s="75">
        <v>45906.125</v>
      </c>
      <c r="B124" s="60">
        <v>3.8292333333333302</v>
      </c>
    </row>
    <row r="125" spans="1:2" x14ac:dyDescent="0.25">
      <c r="A125" s="75">
        <v>45906.166666666701</v>
      </c>
      <c r="B125" s="60">
        <v>3.5947758620689698</v>
      </c>
    </row>
    <row r="126" spans="1:2" x14ac:dyDescent="0.25">
      <c r="A126" s="75">
        <v>45906.208333333299</v>
      </c>
      <c r="B126" s="60">
        <v>4.2476333333333303</v>
      </c>
    </row>
    <row r="127" spans="1:2" x14ac:dyDescent="0.25">
      <c r="A127" s="75">
        <v>45906.25</v>
      </c>
      <c r="B127" s="60">
        <v>5.1301034482758601</v>
      </c>
    </row>
    <row r="128" spans="1:2" x14ac:dyDescent="0.25">
      <c r="A128" s="75">
        <v>45906.291666666701</v>
      </c>
      <c r="B128" s="60">
        <v>4.9840833333333299</v>
      </c>
    </row>
    <row r="129" spans="1:2" x14ac:dyDescent="0.25">
      <c r="A129" s="75">
        <v>45906.333333333299</v>
      </c>
      <c r="B129" s="60">
        <v>5.0244655172413797</v>
      </c>
    </row>
    <row r="130" spans="1:2" x14ac:dyDescent="0.25">
      <c r="A130" s="75">
        <v>45906.375</v>
      </c>
      <c r="B130" s="60">
        <v>5.2487166666666702</v>
      </c>
    </row>
    <row r="131" spans="1:2" x14ac:dyDescent="0.25">
      <c r="A131" s="75">
        <v>45906.416666666701</v>
      </c>
      <c r="B131" s="60">
        <v>7.9671005172413798</v>
      </c>
    </row>
    <row r="132" spans="1:2" x14ac:dyDescent="0.25">
      <c r="A132" s="75">
        <v>45906.458333333299</v>
      </c>
      <c r="B132" s="60">
        <v>7.1535166666666701</v>
      </c>
    </row>
    <row r="133" spans="1:2" x14ac:dyDescent="0.25">
      <c r="A133" s="75">
        <v>45906.5</v>
      </c>
      <c r="B133" s="60">
        <v>7.2068291379310399</v>
      </c>
    </row>
    <row r="134" spans="1:2" x14ac:dyDescent="0.25">
      <c r="A134" s="75">
        <v>45906.541666666701</v>
      </c>
      <c r="B134" s="60">
        <v>9.1375833333333301</v>
      </c>
    </row>
    <row r="135" spans="1:2" x14ac:dyDescent="0.25">
      <c r="A135" s="75">
        <v>45906.583333333299</v>
      </c>
      <c r="B135" s="60">
        <v>6.6916875862068901</v>
      </c>
    </row>
    <row r="136" spans="1:2" x14ac:dyDescent="0.25">
      <c r="A136" s="75">
        <v>45906.625</v>
      </c>
      <c r="B136" s="60">
        <v>7.4393146666666601</v>
      </c>
    </row>
    <row r="137" spans="1:2" x14ac:dyDescent="0.25">
      <c r="A137" s="75">
        <v>45906.666666666701</v>
      </c>
      <c r="B137" s="60">
        <v>3.8766048275862102</v>
      </c>
    </row>
    <row r="138" spans="1:2" x14ac:dyDescent="0.25">
      <c r="A138" s="75">
        <v>45906.708333333299</v>
      </c>
      <c r="B138" s="60">
        <v>4.8537166666666698</v>
      </c>
    </row>
    <row r="139" spans="1:2" x14ac:dyDescent="0.25">
      <c r="A139" s="75">
        <v>45906.75</v>
      </c>
      <c r="B139" s="60">
        <v>3.5721041379310301</v>
      </c>
    </row>
    <row r="140" spans="1:2" x14ac:dyDescent="0.25">
      <c r="A140" s="75">
        <v>45906.791666666701</v>
      </c>
      <c r="B140" s="60">
        <v>2.1319833333333298</v>
      </c>
    </row>
    <row r="141" spans="1:2" x14ac:dyDescent="0.25">
      <c r="A141" s="75">
        <v>45906.833333333299</v>
      </c>
      <c r="B141" s="60">
        <v>2.19788810344828</v>
      </c>
    </row>
    <row r="142" spans="1:2" x14ac:dyDescent="0.25">
      <c r="A142" s="75">
        <v>45906.875</v>
      </c>
      <c r="B142" s="60">
        <v>2.2376166666666699</v>
      </c>
    </row>
    <row r="143" spans="1:2" x14ac:dyDescent="0.25">
      <c r="A143" s="75">
        <v>45906.916666666701</v>
      </c>
      <c r="B143" s="60">
        <v>2.6457337931034499</v>
      </c>
    </row>
    <row r="144" spans="1:2" x14ac:dyDescent="0.25">
      <c r="A144" s="75">
        <v>45906.958333333299</v>
      </c>
      <c r="B144" s="60">
        <v>4.20691666666667</v>
      </c>
    </row>
    <row r="145" spans="1:2" x14ac:dyDescent="0.25">
      <c r="A145" s="75">
        <v>45907</v>
      </c>
      <c r="B145" s="60">
        <v>4.7900344827586201</v>
      </c>
    </row>
    <row r="146" spans="1:2" x14ac:dyDescent="0.25">
      <c r="A146" s="75">
        <v>45907.041666666701</v>
      </c>
      <c r="B146" s="60">
        <v>4.94437288135593</v>
      </c>
    </row>
    <row r="147" spans="1:2" x14ac:dyDescent="0.25">
      <c r="A147" s="75">
        <v>45907.083333333299</v>
      </c>
      <c r="B147" s="60">
        <v>4.5425833333333303</v>
      </c>
    </row>
    <row r="148" spans="1:2" x14ac:dyDescent="0.25">
      <c r="A148" s="75">
        <v>45907.125</v>
      </c>
      <c r="B148" s="60">
        <v>3.9223499999999998</v>
      </c>
    </row>
    <row r="149" spans="1:2" x14ac:dyDescent="0.25">
      <c r="A149" s="75">
        <v>45907.166666666701</v>
      </c>
      <c r="B149" s="60">
        <v>3.5103265517241402</v>
      </c>
    </row>
    <row r="150" spans="1:2" x14ac:dyDescent="0.25">
      <c r="A150" s="75">
        <v>45907.208333333299</v>
      </c>
      <c r="B150" s="60">
        <v>3.03413333333333</v>
      </c>
    </row>
    <row r="151" spans="1:2" x14ac:dyDescent="0.25">
      <c r="A151" s="75">
        <v>45907.25</v>
      </c>
      <c r="B151" s="60">
        <v>3.2414122413793098</v>
      </c>
    </row>
    <row r="152" spans="1:2" x14ac:dyDescent="0.25">
      <c r="A152" s="75">
        <v>45907.291666666701</v>
      </c>
      <c r="B152" s="60">
        <v>2.9357166666666701</v>
      </c>
    </row>
    <row r="153" spans="1:2" x14ac:dyDescent="0.25">
      <c r="A153" s="75">
        <v>45907.333333333299</v>
      </c>
      <c r="B153" s="60">
        <v>3.32748379310345</v>
      </c>
    </row>
    <row r="154" spans="1:2" x14ac:dyDescent="0.25">
      <c r="A154" s="75">
        <v>45907.375</v>
      </c>
      <c r="B154" s="60">
        <v>4.5588833333333296</v>
      </c>
    </row>
    <row r="155" spans="1:2" x14ac:dyDescent="0.25">
      <c r="A155" s="75">
        <v>45907.416666666701</v>
      </c>
      <c r="B155" s="60">
        <v>3.4945215517241399</v>
      </c>
    </row>
    <row r="156" spans="1:2" x14ac:dyDescent="0.25">
      <c r="A156" s="75">
        <v>45907.458333333299</v>
      </c>
      <c r="B156" s="60">
        <v>4.3035251666666596</v>
      </c>
    </row>
    <row r="157" spans="1:2" x14ac:dyDescent="0.25">
      <c r="A157" s="75">
        <v>45907.5</v>
      </c>
      <c r="B157" s="60">
        <v>4.5304665517241398</v>
      </c>
    </row>
    <row r="158" spans="1:2" x14ac:dyDescent="0.25">
      <c r="A158" s="75">
        <v>45907.541666666701</v>
      </c>
      <c r="B158" s="60">
        <v>4.0761000000000003</v>
      </c>
    </row>
    <row r="159" spans="1:2" x14ac:dyDescent="0.25">
      <c r="A159" s="75">
        <v>45907.583333333299</v>
      </c>
      <c r="B159" s="60">
        <v>4.7862329310344798</v>
      </c>
    </row>
    <row r="160" spans="1:2" x14ac:dyDescent="0.25">
      <c r="A160" s="75">
        <v>45907.625</v>
      </c>
      <c r="B160" s="60">
        <v>5.9106666666666703</v>
      </c>
    </row>
    <row r="161" spans="1:2" x14ac:dyDescent="0.25">
      <c r="A161" s="75">
        <v>45907.666666666701</v>
      </c>
      <c r="B161" s="60">
        <v>7.09062034482759</v>
      </c>
    </row>
    <row r="162" spans="1:2" x14ac:dyDescent="0.25">
      <c r="A162" s="75">
        <v>45907.708333333299</v>
      </c>
      <c r="B162" s="60">
        <v>8.5449333333333293</v>
      </c>
    </row>
    <row r="163" spans="1:2" x14ac:dyDescent="0.25">
      <c r="A163" s="75">
        <v>45907.75</v>
      </c>
      <c r="B163" s="60">
        <v>7.2028815517241398</v>
      </c>
    </row>
    <row r="164" spans="1:2" x14ac:dyDescent="0.25">
      <c r="A164" s="75">
        <v>45907.791666666701</v>
      </c>
      <c r="B164" s="60">
        <v>3.3101333333333298</v>
      </c>
    </row>
    <row r="165" spans="1:2" x14ac:dyDescent="0.25">
      <c r="A165" s="75">
        <v>45907.833333333299</v>
      </c>
      <c r="B165" s="60">
        <v>1.35</v>
      </c>
    </row>
    <row r="166" spans="1:2" x14ac:dyDescent="0.25">
      <c r="A166" s="75">
        <v>45907.875</v>
      </c>
      <c r="B166" s="60">
        <v>0.53546666666666698</v>
      </c>
    </row>
    <row r="167" spans="1:2" x14ac:dyDescent="0.25">
      <c r="A167" s="75">
        <v>45907.916666666701</v>
      </c>
      <c r="B167" s="60">
        <v>1.00108620689655</v>
      </c>
    </row>
    <row r="168" spans="1:2" x14ac:dyDescent="0.25">
      <c r="A168" s="75">
        <v>45907.958333333299</v>
      </c>
      <c r="B168" s="60">
        <v>1.1264666666666701</v>
      </c>
    </row>
    <row r="169" spans="1:2" x14ac:dyDescent="0.25">
      <c r="A169" s="75">
        <v>45908</v>
      </c>
      <c r="B169" s="60">
        <v>1.68085777586207</v>
      </c>
    </row>
    <row r="170" spans="1:2" x14ac:dyDescent="0.25">
      <c r="A170" s="75">
        <v>45908.041666666701</v>
      </c>
      <c r="B170" s="60">
        <v>1.3007166666666701</v>
      </c>
    </row>
    <row r="171" spans="1:2" x14ac:dyDescent="0.25">
      <c r="A171" s="75">
        <v>45908.083333333299</v>
      </c>
      <c r="B171" s="60">
        <v>1.5005583793103501</v>
      </c>
    </row>
    <row r="172" spans="1:2" x14ac:dyDescent="0.25">
      <c r="A172" s="75">
        <v>45908.125</v>
      </c>
      <c r="B172" s="60">
        <v>1.3833166666666701</v>
      </c>
    </row>
    <row r="173" spans="1:2" x14ac:dyDescent="0.25">
      <c r="A173" s="75">
        <v>45908.166666666701</v>
      </c>
      <c r="B173" s="60">
        <v>2.0404412068965501</v>
      </c>
    </row>
    <row r="174" spans="1:2" x14ac:dyDescent="0.25">
      <c r="A174" s="75">
        <v>45908.208333333299</v>
      </c>
      <c r="B174" s="60">
        <v>1.67008333333333</v>
      </c>
    </row>
    <row r="175" spans="1:2" x14ac:dyDescent="0.25">
      <c r="A175" s="75">
        <v>45908.25</v>
      </c>
      <c r="B175" s="60">
        <v>1.14730924137931</v>
      </c>
    </row>
    <row r="176" spans="1:2" x14ac:dyDescent="0.25">
      <c r="A176" s="75">
        <v>45908.291666666701</v>
      </c>
      <c r="B176" s="60">
        <v>1.4987333333333299</v>
      </c>
    </row>
    <row r="177" spans="1:2" x14ac:dyDescent="0.25">
      <c r="A177" s="75">
        <v>45908.333333333299</v>
      </c>
      <c r="B177" s="60">
        <v>2.33729310344828</v>
      </c>
    </row>
    <row r="178" spans="1:2" x14ac:dyDescent="0.25">
      <c r="A178" s="75">
        <v>45908.375</v>
      </c>
      <c r="B178" s="60">
        <v>4.2542833333333299</v>
      </c>
    </row>
    <row r="179" spans="1:2" x14ac:dyDescent="0.25">
      <c r="A179" s="75">
        <v>45908.416666666701</v>
      </c>
      <c r="B179" s="60">
        <v>4.0542241379310298</v>
      </c>
    </row>
    <row r="180" spans="1:2" x14ac:dyDescent="0.25">
      <c r="A180" s="75">
        <v>45908.458333333299</v>
      </c>
      <c r="B180" s="60">
        <v>3.96285</v>
      </c>
    </row>
    <row r="181" spans="1:2" x14ac:dyDescent="0.25">
      <c r="A181" s="75">
        <v>45908.5</v>
      </c>
      <c r="B181" s="60">
        <v>2.9976551724137899</v>
      </c>
    </row>
    <row r="182" spans="1:2" x14ac:dyDescent="0.25">
      <c r="A182" s="75">
        <v>45908.541666666701</v>
      </c>
      <c r="B182" s="60">
        <v>3.4243000000000001</v>
      </c>
    </row>
    <row r="183" spans="1:2" x14ac:dyDescent="0.25">
      <c r="A183" s="75">
        <v>45908.583333333299</v>
      </c>
      <c r="B183" s="60">
        <v>2.3961896551724098</v>
      </c>
    </row>
    <row r="184" spans="1:2" x14ac:dyDescent="0.25">
      <c r="A184" s="75">
        <v>45908.625</v>
      </c>
      <c r="B184" s="60">
        <v>2.36418333333333</v>
      </c>
    </row>
    <row r="185" spans="1:2" x14ac:dyDescent="0.25">
      <c r="A185" s="75">
        <v>45908.666666666701</v>
      </c>
      <c r="B185" s="60">
        <v>3.0598275862069002</v>
      </c>
    </row>
    <row r="186" spans="1:2" x14ac:dyDescent="0.25">
      <c r="A186" s="75">
        <v>45908.708333333299</v>
      </c>
      <c r="B186" s="60">
        <v>2.6182833333333302</v>
      </c>
    </row>
    <row r="187" spans="1:2" x14ac:dyDescent="0.25">
      <c r="A187" s="75">
        <v>45908.75</v>
      </c>
      <c r="B187" s="60">
        <v>1.4103793103448301</v>
      </c>
    </row>
    <row r="188" spans="1:2" x14ac:dyDescent="0.25">
      <c r="A188" s="75">
        <v>45908.791666666701</v>
      </c>
      <c r="B188" s="60">
        <v>0.68073333333333297</v>
      </c>
    </row>
    <row r="189" spans="1:2" x14ac:dyDescent="0.25">
      <c r="A189" s="75">
        <v>45908.833333333299</v>
      </c>
      <c r="B189" s="60">
        <v>1.55989920689655</v>
      </c>
    </row>
    <row r="190" spans="1:2" x14ac:dyDescent="0.25">
      <c r="A190" s="75">
        <v>45908.875</v>
      </c>
      <c r="B190" s="60">
        <v>2.6992565000000002</v>
      </c>
    </row>
    <row r="191" spans="1:2" x14ac:dyDescent="0.25">
      <c r="A191" s="75">
        <v>45908.916666666701</v>
      </c>
      <c r="B191" s="60">
        <v>2.6088620689655202</v>
      </c>
    </row>
    <row r="192" spans="1:2" x14ac:dyDescent="0.25">
      <c r="A192" s="75">
        <v>45908.958333333299</v>
      </c>
      <c r="B192" s="60">
        <v>2.74476233333333</v>
      </c>
    </row>
    <row r="193" spans="1:2" x14ac:dyDescent="0.25">
      <c r="A193" s="75">
        <v>45909</v>
      </c>
      <c r="B193" s="60">
        <v>2.5788448275862099</v>
      </c>
    </row>
    <row r="194" spans="1:2" x14ac:dyDescent="0.25">
      <c r="A194" s="75">
        <v>45909.041666666701</v>
      </c>
      <c r="B194" s="60">
        <v>2.01033966666667</v>
      </c>
    </row>
    <row r="195" spans="1:2" x14ac:dyDescent="0.25">
      <c r="A195" s="75">
        <v>45909.083333333299</v>
      </c>
      <c r="B195" s="60">
        <v>2.0626551724137898</v>
      </c>
    </row>
    <row r="196" spans="1:2" x14ac:dyDescent="0.25">
      <c r="A196" s="75">
        <v>45909.125</v>
      </c>
      <c r="B196" s="60">
        <v>2.0674488333333301</v>
      </c>
    </row>
    <row r="197" spans="1:2" x14ac:dyDescent="0.25">
      <c r="A197" s="75">
        <v>45909.166666666701</v>
      </c>
      <c r="B197" s="60">
        <v>1.76725522413793</v>
      </c>
    </row>
    <row r="198" spans="1:2" x14ac:dyDescent="0.25">
      <c r="A198" s="75">
        <v>45909.208333333299</v>
      </c>
      <c r="B198" s="60">
        <v>1.40028793333333</v>
      </c>
    </row>
    <row r="199" spans="1:2" x14ac:dyDescent="0.25">
      <c r="A199" s="75">
        <v>45909.25</v>
      </c>
      <c r="B199" s="60">
        <v>1.9119482758620701</v>
      </c>
    </row>
    <row r="200" spans="1:2" x14ac:dyDescent="0.25">
      <c r="A200" s="75">
        <v>45909.291666666701</v>
      </c>
      <c r="B200" s="60">
        <v>3.4110846666666701</v>
      </c>
    </row>
    <row r="201" spans="1:2" x14ac:dyDescent="0.25">
      <c r="A201" s="75">
        <v>45909.333333333299</v>
      </c>
      <c r="B201" s="60">
        <v>7.9803103448275898</v>
      </c>
    </row>
    <row r="202" spans="1:2" x14ac:dyDescent="0.25">
      <c r="A202" s="75">
        <v>45909.375</v>
      </c>
      <c r="B202" s="60">
        <v>4.8252566666666699</v>
      </c>
    </row>
    <row r="203" spans="1:2" x14ac:dyDescent="0.25">
      <c r="A203" s="75">
        <v>45909.416666666701</v>
      </c>
      <c r="B203" s="60">
        <v>4.8340344827586197</v>
      </c>
    </row>
    <row r="204" spans="1:2" x14ac:dyDescent="0.25">
      <c r="A204" s="75">
        <v>45909.458333333299</v>
      </c>
      <c r="B204" s="60">
        <v>4.8129805000000001</v>
      </c>
    </row>
    <row r="205" spans="1:2" x14ac:dyDescent="0.25">
      <c r="A205" s="75">
        <v>45909.5</v>
      </c>
      <c r="B205" s="60">
        <v>2.76813793103448</v>
      </c>
    </row>
    <row r="206" spans="1:2" x14ac:dyDescent="0.25">
      <c r="A206" s="75">
        <v>45909.541666666701</v>
      </c>
      <c r="B206" s="60">
        <v>2.97616666666667</v>
      </c>
    </row>
    <row r="207" spans="1:2" x14ac:dyDescent="0.25">
      <c r="A207" s="75">
        <v>45909.583333333299</v>
      </c>
      <c r="B207" s="60">
        <v>3.0398793103448298</v>
      </c>
    </row>
    <row r="208" spans="1:2" x14ac:dyDescent="0.25">
      <c r="A208" s="75">
        <v>45909.625</v>
      </c>
      <c r="B208" s="60">
        <v>2.8120166666666702</v>
      </c>
    </row>
    <row r="209" spans="1:2" x14ac:dyDescent="0.25">
      <c r="A209" s="75">
        <v>45909.666666666701</v>
      </c>
      <c r="B209" s="60">
        <v>2.4681034482758601</v>
      </c>
    </row>
    <row r="210" spans="1:2" x14ac:dyDescent="0.25">
      <c r="A210" s="75">
        <v>45909.708333333299</v>
      </c>
      <c r="B210" s="60">
        <v>3.34328116666667</v>
      </c>
    </row>
    <row r="211" spans="1:2" x14ac:dyDescent="0.25">
      <c r="A211" s="75">
        <v>45909.75</v>
      </c>
      <c r="B211" s="60">
        <v>2.4692586206896601</v>
      </c>
    </row>
    <row r="212" spans="1:2" x14ac:dyDescent="0.25">
      <c r="A212" s="75">
        <v>45909.791666666701</v>
      </c>
      <c r="B212" s="60">
        <v>1.40983083333333</v>
      </c>
    </row>
    <row r="213" spans="1:2" x14ac:dyDescent="0.25">
      <c r="A213" s="75">
        <v>45909.833333333299</v>
      </c>
      <c r="B213" s="60">
        <v>2.2088275862068998</v>
      </c>
    </row>
    <row r="214" spans="1:2" x14ac:dyDescent="0.25">
      <c r="A214" s="75">
        <v>45909.875</v>
      </c>
      <c r="B214" s="60">
        <v>1.9929110000000001</v>
      </c>
    </row>
    <row r="215" spans="1:2" x14ac:dyDescent="0.25">
      <c r="A215" s="75">
        <v>45909.916666666701</v>
      </c>
      <c r="B215" s="60">
        <v>2.67044827586207</v>
      </c>
    </row>
    <row r="216" spans="1:2" x14ac:dyDescent="0.25">
      <c r="A216" s="75">
        <v>45909.958333333299</v>
      </c>
      <c r="B216" s="60">
        <v>3.2011068333333301</v>
      </c>
    </row>
    <row r="217" spans="1:2" x14ac:dyDescent="0.25">
      <c r="A217" s="75">
        <v>45910</v>
      </c>
      <c r="B217" s="60">
        <v>3.18152275862069</v>
      </c>
    </row>
    <row r="218" spans="1:2" x14ac:dyDescent="0.25">
      <c r="A218" s="75">
        <v>45910.041666666701</v>
      </c>
      <c r="B218" s="60">
        <v>3.1850948333333302</v>
      </c>
    </row>
    <row r="219" spans="1:2" x14ac:dyDescent="0.25">
      <c r="A219" s="75">
        <v>45910.083333333299</v>
      </c>
      <c r="B219" s="60">
        <v>3.40381034482759</v>
      </c>
    </row>
    <row r="220" spans="1:2" x14ac:dyDescent="0.25">
      <c r="A220" s="75">
        <v>45910.125</v>
      </c>
      <c r="B220" s="60">
        <v>3.5063569999999999</v>
      </c>
    </row>
    <row r="221" spans="1:2" x14ac:dyDescent="0.25">
      <c r="A221" s="75">
        <v>45910.166666666701</v>
      </c>
      <c r="B221" s="60">
        <v>3.8277758620689699</v>
      </c>
    </row>
    <row r="222" spans="1:2" x14ac:dyDescent="0.25">
      <c r="A222" s="75">
        <v>45910.208333333299</v>
      </c>
      <c r="B222" s="60">
        <v>3.3433514999999998</v>
      </c>
    </row>
    <row r="223" spans="1:2" x14ac:dyDescent="0.25">
      <c r="A223" s="75">
        <v>45910.25</v>
      </c>
      <c r="B223" s="60">
        <v>3.2255344827586199</v>
      </c>
    </row>
    <row r="224" spans="1:2" x14ac:dyDescent="0.25">
      <c r="A224" s="75">
        <v>45910.291666666701</v>
      </c>
      <c r="B224" s="60">
        <v>2.57923216666667</v>
      </c>
    </row>
    <row r="225" spans="1:2" x14ac:dyDescent="0.25">
      <c r="A225" s="75">
        <v>45910.333333333299</v>
      </c>
      <c r="B225" s="60">
        <v>2.5862931034482801</v>
      </c>
    </row>
    <row r="226" spans="1:2" x14ac:dyDescent="0.25">
      <c r="A226" s="75">
        <v>45910.375</v>
      </c>
      <c r="B226" s="60">
        <v>2.57623333333333</v>
      </c>
    </row>
    <row r="227" spans="1:2" x14ac:dyDescent="0.25">
      <c r="A227" s="75">
        <v>45910.416666666701</v>
      </c>
      <c r="B227" s="60">
        <v>2.3204137931034499</v>
      </c>
    </row>
    <row r="228" spans="1:2" x14ac:dyDescent="0.25">
      <c r="A228" s="75">
        <v>45910.458333333299</v>
      </c>
      <c r="B228" s="60">
        <v>2.2915333333333301</v>
      </c>
    </row>
    <row r="229" spans="1:2" x14ac:dyDescent="0.25">
      <c r="A229" s="75">
        <v>45910.5</v>
      </c>
      <c r="B229" s="60">
        <v>4.1862758620689702</v>
      </c>
    </row>
    <row r="230" spans="1:2" x14ac:dyDescent="0.25">
      <c r="A230" s="75">
        <v>45910.541666666701</v>
      </c>
      <c r="B230" s="60">
        <v>3.9507448333333302</v>
      </c>
    </row>
    <row r="231" spans="1:2" x14ac:dyDescent="0.25">
      <c r="A231" s="75">
        <v>45910.583333333299</v>
      </c>
      <c r="B231" s="60">
        <v>3.11337931034483</v>
      </c>
    </row>
    <row r="232" spans="1:2" x14ac:dyDescent="0.25">
      <c r="A232" s="75">
        <v>45910.625</v>
      </c>
      <c r="B232" s="60">
        <v>0.79367710333333297</v>
      </c>
    </row>
    <row r="233" spans="1:2" x14ac:dyDescent="0.25">
      <c r="A233" s="75">
        <v>45910.666666666701</v>
      </c>
      <c r="B233" s="60">
        <v>1.42751724137931</v>
      </c>
    </row>
    <row r="234" spans="1:2" x14ac:dyDescent="0.25">
      <c r="A234" s="75">
        <v>45910.708333333299</v>
      </c>
      <c r="B234" s="60">
        <v>2.1229165000000001</v>
      </c>
    </row>
    <row r="235" spans="1:2" x14ac:dyDescent="0.25">
      <c r="A235" s="75">
        <v>45910.75</v>
      </c>
      <c r="B235" s="60">
        <v>1.0416724137930999</v>
      </c>
    </row>
    <row r="236" spans="1:2" x14ac:dyDescent="0.25">
      <c r="A236" s="75">
        <v>45910.791666666701</v>
      </c>
      <c r="B236" s="60">
        <v>0.58070498333333298</v>
      </c>
    </row>
    <row r="237" spans="1:2" x14ac:dyDescent="0.25">
      <c r="A237" s="75">
        <v>45910.833333333299</v>
      </c>
      <c r="B237" s="60">
        <v>0.89302881034482795</v>
      </c>
    </row>
    <row r="238" spans="1:2" x14ac:dyDescent="0.25">
      <c r="A238" s="75">
        <v>45910.875</v>
      </c>
      <c r="B238" s="60">
        <v>1.34331666666667</v>
      </c>
    </row>
    <row r="239" spans="1:2" x14ac:dyDescent="0.25">
      <c r="A239" s="75">
        <v>45910.916666666701</v>
      </c>
      <c r="B239" s="60">
        <v>1.3625344827586201</v>
      </c>
    </row>
    <row r="240" spans="1:2" x14ac:dyDescent="0.25">
      <c r="A240" s="75">
        <v>45910.958333333299</v>
      </c>
      <c r="B240" s="60">
        <v>1.10296666666667</v>
      </c>
    </row>
    <row r="241" spans="1:2" x14ac:dyDescent="0.25">
      <c r="A241" s="75">
        <v>45911</v>
      </c>
      <c r="B241" s="60">
        <v>1.8842931034482799</v>
      </c>
    </row>
    <row r="242" spans="1:2" x14ac:dyDescent="0.25">
      <c r="A242" s="75">
        <v>45911.041666666701</v>
      </c>
      <c r="B242" s="60">
        <v>1.94468333333333</v>
      </c>
    </row>
    <row r="243" spans="1:2" x14ac:dyDescent="0.25">
      <c r="A243" s="75">
        <v>45911.083333333299</v>
      </c>
      <c r="B243" s="60">
        <v>2.17575862068965</v>
      </c>
    </row>
    <row r="244" spans="1:2" x14ac:dyDescent="0.25">
      <c r="A244" s="75">
        <v>45911.125</v>
      </c>
      <c r="B244" s="60">
        <v>2.2961645000000002</v>
      </c>
    </row>
    <row r="245" spans="1:2" x14ac:dyDescent="0.25">
      <c r="A245" s="75">
        <v>45911.166666666701</v>
      </c>
      <c r="B245" s="60">
        <v>2.4630344827586201</v>
      </c>
    </row>
    <row r="246" spans="1:2" x14ac:dyDescent="0.25">
      <c r="A246" s="75">
        <v>45911.208333333299</v>
      </c>
      <c r="B246" s="60">
        <v>2.4763613333333301</v>
      </c>
    </row>
    <row r="247" spans="1:2" x14ac:dyDescent="0.25">
      <c r="A247" s="75">
        <v>45911.25</v>
      </c>
      <c r="B247" s="60">
        <v>2.5656034482758598</v>
      </c>
    </row>
    <row r="248" spans="1:2" x14ac:dyDescent="0.25">
      <c r="A248" s="75">
        <v>45911.291666666701</v>
      </c>
      <c r="B248" s="60">
        <v>2.7746481666666698</v>
      </c>
    </row>
    <row r="249" spans="1:2" x14ac:dyDescent="0.25">
      <c r="A249" s="75">
        <v>45911.333333333299</v>
      </c>
      <c r="B249" s="60">
        <v>3.1442586206896599</v>
      </c>
    </row>
    <row r="250" spans="1:2" x14ac:dyDescent="0.25">
      <c r="A250" s="75">
        <v>45911.375</v>
      </c>
      <c r="B250" s="60">
        <v>4.3602241666666703</v>
      </c>
    </row>
    <row r="251" spans="1:2" x14ac:dyDescent="0.25">
      <c r="A251" s="75">
        <v>45911.416666666701</v>
      </c>
      <c r="B251" s="60">
        <v>4.8899482758620696</v>
      </c>
    </row>
    <row r="252" spans="1:2" x14ac:dyDescent="0.25">
      <c r="A252" s="75">
        <v>45911.458333333299</v>
      </c>
      <c r="B252" s="60">
        <v>5.8071423333333296</v>
      </c>
    </row>
    <row r="253" spans="1:2" x14ac:dyDescent="0.25">
      <c r="A253" s="75">
        <v>45911.5</v>
      </c>
      <c r="B253" s="60">
        <v>3.7235172413793101</v>
      </c>
    </row>
    <row r="254" spans="1:2" x14ac:dyDescent="0.25">
      <c r="A254" s="75">
        <v>45911.541666666701</v>
      </c>
      <c r="B254" s="60">
        <v>3.6097666666666699</v>
      </c>
    </row>
    <row r="255" spans="1:2" x14ac:dyDescent="0.25">
      <c r="A255" s="75">
        <v>45911.583333333299</v>
      </c>
      <c r="B255" s="60">
        <v>3.0558620689655198</v>
      </c>
    </row>
    <row r="256" spans="1:2" x14ac:dyDescent="0.25">
      <c r="A256" s="75">
        <v>45911.625</v>
      </c>
      <c r="B256" s="60">
        <v>2.3042166666666701</v>
      </c>
    </row>
    <row r="257" spans="1:2" x14ac:dyDescent="0.25">
      <c r="A257" s="75">
        <v>45911.666666666701</v>
      </c>
      <c r="B257" s="60">
        <v>2.15553448275862</v>
      </c>
    </row>
    <row r="258" spans="1:2" x14ac:dyDescent="0.25">
      <c r="A258" s="75">
        <v>45911.708333333299</v>
      </c>
      <c r="B258" s="60">
        <v>0.41559475833333298</v>
      </c>
    </row>
    <row r="259" spans="1:2" x14ac:dyDescent="0.25">
      <c r="A259" s="75">
        <v>45911.75</v>
      </c>
      <c r="B259" s="60">
        <v>2.6749482758620702</v>
      </c>
    </row>
    <row r="260" spans="1:2" x14ac:dyDescent="0.25">
      <c r="A260" s="75">
        <v>45911.791666666701</v>
      </c>
      <c r="B260" s="60">
        <v>2.1664166666666702</v>
      </c>
    </row>
    <row r="261" spans="1:2" x14ac:dyDescent="0.25">
      <c r="A261" s="75">
        <v>45911.833333333299</v>
      </c>
      <c r="B261" s="60">
        <v>2.4489827586206898</v>
      </c>
    </row>
    <row r="262" spans="1:2" x14ac:dyDescent="0.25">
      <c r="A262" s="75">
        <v>45911.875</v>
      </c>
      <c r="B262" s="60">
        <v>2.3611499999999999</v>
      </c>
    </row>
    <row r="263" spans="1:2" x14ac:dyDescent="0.25">
      <c r="A263" s="75">
        <v>45911.916666666701</v>
      </c>
      <c r="B263" s="60">
        <v>2.3373448275862101</v>
      </c>
    </row>
    <row r="264" spans="1:2" x14ac:dyDescent="0.25">
      <c r="A264" s="75">
        <v>45911.958333333299</v>
      </c>
      <c r="B264" s="60">
        <v>2.55265916666667</v>
      </c>
    </row>
    <row r="265" spans="1:2" x14ac:dyDescent="0.25">
      <c r="A265" s="75">
        <v>45912</v>
      </c>
      <c r="B265" s="60">
        <v>2.0928818965517202</v>
      </c>
    </row>
    <row r="266" spans="1:2" x14ac:dyDescent="0.25">
      <c r="A266" s="75">
        <v>45912.041666666701</v>
      </c>
      <c r="B266" s="60">
        <v>2.5424500000000001</v>
      </c>
    </row>
    <row r="267" spans="1:2" x14ac:dyDescent="0.25">
      <c r="A267" s="75">
        <v>45912.083333333299</v>
      </c>
      <c r="B267" s="60">
        <v>1.4076824827586201</v>
      </c>
    </row>
    <row r="268" spans="1:2" x14ac:dyDescent="0.25">
      <c r="A268" s="75">
        <v>45912.125</v>
      </c>
      <c r="B268" s="60">
        <v>1.5396000000000001</v>
      </c>
    </row>
    <row r="269" spans="1:2" x14ac:dyDescent="0.25">
      <c r="A269" s="75">
        <v>45912.166666666701</v>
      </c>
      <c r="B269" s="60">
        <v>1.8336370862069</v>
      </c>
    </row>
    <row r="270" spans="1:2" x14ac:dyDescent="0.25">
      <c r="A270" s="75">
        <v>45912.208333333299</v>
      </c>
      <c r="B270" s="60">
        <v>1.5596666666666701</v>
      </c>
    </row>
    <row r="271" spans="1:2" x14ac:dyDescent="0.25">
      <c r="A271" s="75">
        <v>45912.25</v>
      </c>
      <c r="B271" s="60">
        <v>1.6265344827586199</v>
      </c>
    </row>
    <row r="272" spans="1:2" x14ac:dyDescent="0.25">
      <c r="A272" s="75">
        <v>45912.291666666701</v>
      </c>
      <c r="B272" s="60">
        <v>1.50442868333333</v>
      </c>
    </row>
    <row r="273" spans="1:2" x14ac:dyDescent="0.25">
      <c r="A273" s="75">
        <v>45912.333333333299</v>
      </c>
      <c r="B273" s="60">
        <v>1.9426034482758601</v>
      </c>
    </row>
    <row r="274" spans="1:2" x14ac:dyDescent="0.25">
      <c r="A274" s="75">
        <v>45912.375</v>
      </c>
      <c r="B274" s="60">
        <v>2.9088833333333302</v>
      </c>
    </row>
    <row r="275" spans="1:2" x14ac:dyDescent="0.25">
      <c r="A275" s="75">
        <v>45912.416666666701</v>
      </c>
      <c r="B275" s="60">
        <v>2.9941724137931001</v>
      </c>
    </row>
    <row r="276" spans="1:2" x14ac:dyDescent="0.25">
      <c r="A276" s="75">
        <v>45912.458333333299</v>
      </c>
      <c r="B276" s="60">
        <v>3.7070196078431401</v>
      </c>
    </row>
    <row r="277" spans="1:2" x14ac:dyDescent="0.25">
      <c r="A277" s="75">
        <v>45912.5</v>
      </c>
      <c r="B277" s="60">
        <v>3.8875500000000001</v>
      </c>
    </row>
    <row r="278" spans="1:2" x14ac:dyDescent="0.25">
      <c r="A278" s="75">
        <v>45912.541666666701</v>
      </c>
      <c r="B278" s="60">
        <v>3.4052170689655199</v>
      </c>
    </row>
    <row r="279" spans="1:2" x14ac:dyDescent="0.25">
      <c r="A279" s="75">
        <v>45912.583333333299</v>
      </c>
      <c r="B279" s="60">
        <v>5.1046333333333296</v>
      </c>
    </row>
    <row r="280" spans="1:2" x14ac:dyDescent="0.25">
      <c r="A280" s="75">
        <v>45912.625</v>
      </c>
      <c r="B280" s="60">
        <v>0.84648275862069</v>
      </c>
    </row>
    <row r="281" spans="1:2" x14ac:dyDescent="0.25">
      <c r="A281" s="75">
        <v>45912.666666666701</v>
      </c>
      <c r="B281" s="60">
        <v>2.00166666666667</v>
      </c>
    </row>
    <row r="282" spans="1:2" x14ac:dyDescent="0.25">
      <c r="A282" s="75">
        <v>45912.708333333299</v>
      </c>
      <c r="B282" s="60">
        <v>1.9644827586206901</v>
      </c>
    </row>
    <row r="283" spans="1:2" x14ac:dyDescent="0.25">
      <c r="A283" s="75">
        <v>45912.75</v>
      </c>
      <c r="B283" s="60">
        <v>1.0351666666666699</v>
      </c>
    </row>
    <row r="284" spans="1:2" x14ac:dyDescent="0.25">
      <c r="A284" s="75">
        <v>45912.791666666701</v>
      </c>
      <c r="B284" s="60">
        <v>0.68771648965517196</v>
      </c>
    </row>
    <row r="285" spans="1:2" x14ac:dyDescent="0.25">
      <c r="A285" s="75">
        <v>45912.833333333299</v>
      </c>
      <c r="B285" s="60">
        <v>1.961972</v>
      </c>
    </row>
    <row r="286" spans="1:2" x14ac:dyDescent="0.25">
      <c r="A286" s="75">
        <v>45912.875</v>
      </c>
      <c r="B286" s="60">
        <v>2.1276724137930998</v>
      </c>
    </row>
    <row r="287" spans="1:2" x14ac:dyDescent="0.25">
      <c r="A287" s="75">
        <v>45912.916666666701</v>
      </c>
      <c r="B287" s="60">
        <v>2.2078544999999998</v>
      </c>
    </row>
    <row r="288" spans="1:2" x14ac:dyDescent="0.25">
      <c r="A288" s="75">
        <v>45912.958333333299</v>
      </c>
      <c r="B288" s="60">
        <v>2.0136724137930999</v>
      </c>
    </row>
    <row r="289" spans="1:2" x14ac:dyDescent="0.25">
      <c r="A289" s="75">
        <v>45913</v>
      </c>
      <c r="B289" s="60">
        <v>1.7062158166666701</v>
      </c>
    </row>
    <row r="290" spans="1:2" x14ac:dyDescent="0.25">
      <c r="A290" s="75">
        <v>45913.041666666701</v>
      </c>
      <c r="B290" s="60">
        <v>1.7292758620689599</v>
      </c>
    </row>
    <row r="291" spans="1:2" x14ac:dyDescent="0.25">
      <c r="A291" s="75">
        <v>45913.083333333299</v>
      </c>
      <c r="B291" s="60">
        <v>1.5260786666666699</v>
      </c>
    </row>
    <row r="292" spans="1:2" x14ac:dyDescent="0.25">
      <c r="A292" s="75">
        <v>45913.125</v>
      </c>
      <c r="B292" s="60">
        <v>2.1750246551724102</v>
      </c>
    </row>
    <row r="293" spans="1:2" x14ac:dyDescent="0.25">
      <c r="A293" s="75">
        <v>45913.166666666701</v>
      </c>
      <c r="B293" s="60">
        <v>2.2820666666666698</v>
      </c>
    </row>
    <row r="294" spans="1:2" x14ac:dyDescent="0.25">
      <c r="A294" s="75">
        <v>45913.208333333299</v>
      </c>
      <c r="B294" s="60">
        <v>2.0956724137931002</v>
      </c>
    </row>
    <row r="295" spans="1:2" x14ac:dyDescent="0.25">
      <c r="A295" s="75">
        <v>45913.25</v>
      </c>
      <c r="B295" s="60">
        <v>1.48925</v>
      </c>
    </row>
    <row r="296" spans="1:2" x14ac:dyDescent="0.25">
      <c r="A296" s="75">
        <v>45913.291666666701</v>
      </c>
      <c r="B296" s="60">
        <v>1.42056896551724</v>
      </c>
    </row>
    <row r="297" spans="1:2" x14ac:dyDescent="0.25">
      <c r="A297" s="75">
        <v>45913.333333333299</v>
      </c>
      <c r="B297" s="60">
        <v>1.02053333333333</v>
      </c>
    </row>
    <row r="298" spans="1:2" x14ac:dyDescent="0.25">
      <c r="A298" s="75">
        <v>45913.375</v>
      </c>
      <c r="B298" s="60">
        <v>1.4685829827586201</v>
      </c>
    </row>
    <row r="299" spans="1:2" x14ac:dyDescent="0.25">
      <c r="A299" s="75">
        <v>45913.416666666701</v>
      </c>
      <c r="B299" s="60">
        <v>2.5027166666666698</v>
      </c>
    </row>
    <row r="300" spans="1:2" x14ac:dyDescent="0.25">
      <c r="A300" s="75">
        <v>45913.458333333299</v>
      </c>
      <c r="B300" s="60">
        <v>3.3161784482758598</v>
      </c>
    </row>
    <row r="301" spans="1:2" x14ac:dyDescent="0.25">
      <c r="A301" s="75">
        <v>45913.5</v>
      </c>
      <c r="B301" s="60">
        <v>2.49295</v>
      </c>
    </row>
    <row r="302" spans="1:2" x14ac:dyDescent="0.25">
      <c r="A302" s="75">
        <v>45913.541666666701</v>
      </c>
      <c r="B302" s="60">
        <v>2.15502275862069</v>
      </c>
    </row>
    <row r="303" spans="1:2" x14ac:dyDescent="0.25">
      <c r="A303" s="75">
        <v>45913.583333333299</v>
      </c>
      <c r="B303" s="60">
        <v>1.2955666666666701</v>
      </c>
    </row>
    <row r="304" spans="1:2" x14ac:dyDescent="0.25">
      <c r="A304" s="75">
        <v>45913.625</v>
      </c>
      <c r="B304" s="60">
        <v>2.43565275862069</v>
      </c>
    </row>
    <row r="305" spans="1:2" x14ac:dyDescent="0.25">
      <c r="A305" s="75">
        <v>45913.666666666701</v>
      </c>
      <c r="B305" s="60">
        <v>1.0629999999999999</v>
      </c>
    </row>
    <row r="306" spans="1:2" x14ac:dyDescent="0.25">
      <c r="A306" s="75">
        <v>45913.708333333299</v>
      </c>
      <c r="B306" s="60">
        <v>1.9546034482758601</v>
      </c>
    </row>
    <row r="307" spans="1:2" x14ac:dyDescent="0.25">
      <c r="A307" s="75">
        <v>45913.75</v>
      </c>
      <c r="B307" s="60">
        <v>1.7311333333333301</v>
      </c>
    </row>
    <row r="308" spans="1:2" x14ac:dyDescent="0.25">
      <c r="A308" s="75">
        <v>45913.791666666701</v>
      </c>
      <c r="B308" s="60">
        <v>2.6414482758620701</v>
      </c>
    </row>
    <row r="309" spans="1:2" x14ac:dyDescent="0.25">
      <c r="A309" s="75">
        <v>45913.833333333299</v>
      </c>
      <c r="B309" s="60">
        <v>4.1330166666666699</v>
      </c>
    </row>
    <row r="310" spans="1:2" x14ac:dyDescent="0.25">
      <c r="A310" s="75">
        <v>45913.875</v>
      </c>
      <c r="B310" s="60">
        <v>3.1052241379310299</v>
      </c>
    </row>
    <row r="311" spans="1:2" x14ac:dyDescent="0.25">
      <c r="A311" s="75">
        <v>45913.916666666701</v>
      </c>
      <c r="B311" s="60">
        <v>2.3433666666666699</v>
      </c>
    </row>
    <row r="312" spans="1:2" x14ac:dyDescent="0.25">
      <c r="A312" s="75">
        <v>45913.958333333299</v>
      </c>
      <c r="B312" s="60">
        <v>2.38231034482759</v>
      </c>
    </row>
    <row r="313" spans="1:2" x14ac:dyDescent="0.25">
      <c r="A313" s="75">
        <v>45914</v>
      </c>
      <c r="B313" s="60">
        <v>2.628663</v>
      </c>
    </row>
    <row r="314" spans="1:2" x14ac:dyDescent="0.25">
      <c r="A314" s="75">
        <v>45914.041666666701</v>
      </c>
      <c r="B314" s="60">
        <v>2.7891403508771901</v>
      </c>
    </row>
    <row r="315" spans="1:2" x14ac:dyDescent="0.25">
      <c r="A315" s="75">
        <v>45914.083333333299</v>
      </c>
      <c r="B315" s="60">
        <v>2.96911083333333</v>
      </c>
    </row>
    <row r="316" spans="1:2" x14ac:dyDescent="0.25">
      <c r="A316" s="75">
        <v>45914.125</v>
      </c>
      <c r="B316" s="60">
        <v>2.8814166666666701</v>
      </c>
    </row>
    <row r="317" spans="1:2" x14ac:dyDescent="0.25">
      <c r="A317" s="75">
        <v>45914.166666666701</v>
      </c>
      <c r="B317" s="60">
        <v>2.7103275862068998</v>
      </c>
    </row>
    <row r="318" spans="1:2" x14ac:dyDescent="0.25">
      <c r="A318" s="75">
        <v>45914.208333333299</v>
      </c>
      <c r="B318" s="60">
        <v>2.6190403333333299</v>
      </c>
    </row>
    <row r="319" spans="1:2" x14ac:dyDescent="0.25">
      <c r="A319" s="75">
        <v>45914.25</v>
      </c>
      <c r="B319" s="60">
        <v>2.77393724137931</v>
      </c>
    </row>
    <row r="320" spans="1:2" x14ac:dyDescent="0.25">
      <c r="A320" s="75">
        <v>45914.291666666701</v>
      </c>
      <c r="B320" s="60">
        <v>2.7458999999999998</v>
      </c>
    </row>
    <row r="321" spans="1:2" x14ac:dyDescent="0.25">
      <c r="A321" s="75">
        <v>45914.333333333299</v>
      </c>
      <c r="B321" s="60">
        <v>2.3625189655172401</v>
      </c>
    </row>
    <row r="322" spans="1:2" x14ac:dyDescent="0.25">
      <c r="A322" s="75">
        <v>45914.375</v>
      </c>
      <c r="B322" s="60">
        <v>2.6573166666666701</v>
      </c>
    </row>
    <row r="323" spans="1:2" x14ac:dyDescent="0.25">
      <c r="A323" s="75">
        <v>45914.416666666701</v>
      </c>
      <c r="B323" s="60">
        <v>3.2602844827586202</v>
      </c>
    </row>
    <row r="324" spans="1:2" x14ac:dyDescent="0.25">
      <c r="A324" s="75">
        <v>45914.458333333299</v>
      </c>
      <c r="B324" s="60">
        <v>3.78331666666667</v>
      </c>
    </row>
    <row r="325" spans="1:2" x14ac:dyDescent="0.25">
      <c r="A325" s="75">
        <v>45914.5</v>
      </c>
      <c r="B325" s="60">
        <v>3.4396491379310299</v>
      </c>
    </row>
    <row r="326" spans="1:2" x14ac:dyDescent="0.25">
      <c r="A326" s="75">
        <v>45914.541666666701</v>
      </c>
      <c r="B326" s="60">
        <v>3.6403833333333302</v>
      </c>
    </row>
    <row r="327" spans="1:2" x14ac:dyDescent="0.25">
      <c r="A327" s="75">
        <v>45914.583333333299</v>
      </c>
      <c r="B327" s="60">
        <v>3.9452586206896498</v>
      </c>
    </row>
    <row r="328" spans="1:2" x14ac:dyDescent="0.25">
      <c r="A328" s="75">
        <v>45914.625</v>
      </c>
      <c r="B328" s="60">
        <v>4.2539166666666697</v>
      </c>
    </row>
    <row r="329" spans="1:2" x14ac:dyDescent="0.25">
      <c r="A329" s="75">
        <v>45914.666666666701</v>
      </c>
      <c r="B329" s="60">
        <v>4.30089655172414</v>
      </c>
    </row>
    <row r="330" spans="1:2" x14ac:dyDescent="0.25">
      <c r="A330" s="75">
        <v>45914.708333333299</v>
      </c>
      <c r="B330" s="60">
        <v>2.7956666666666701</v>
      </c>
    </row>
    <row r="331" spans="1:2" x14ac:dyDescent="0.25">
      <c r="A331" s="75">
        <v>45914.75</v>
      </c>
      <c r="B331" s="60">
        <v>1.3911019310344801</v>
      </c>
    </row>
    <row r="332" spans="1:2" x14ac:dyDescent="0.25">
      <c r="A332" s="75">
        <v>45914.791666666701</v>
      </c>
      <c r="B332" s="60">
        <v>0.92766666666666597</v>
      </c>
    </row>
    <row r="333" spans="1:2" x14ac:dyDescent="0.25">
      <c r="A333" s="75">
        <v>45914.833333333299</v>
      </c>
      <c r="B333" s="60">
        <v>0.46865770172413801</v>
      </c>
    </row>
    <row r="334" spans="1:2" x14ac:dyDescent="0.25">
      <c r="A334" s="75">
        <v>45914.875</v>
      </c>
      <c r="B334" s="60">
        <v>1.0733333333333299</v>
      </c>
    </row>
    <row r="335" spans="1:2" x14ac:dyDescent="0.25">
      <c r="A335" s="75">
        <v>45914.916666666701</v>
      </c>
      <c r="B335" s="60">
        <v>3.5714129310344802</v>
      </c>
    </row>
    <row r="336" spans="1:2" x14ac:dyDescent="0.25">
      <c r="A336" s="75">
        <v>45914.958333333299</v>
      </c>
      <c r="B336" s="60">
        <v>3.64638333333333</v>
      </c>
    </row>
    <row r="337" spans="1:2" x14ac:dyDescent="0.25">
      <c r="A337" s="75">
        <v>45915</v>
      </c>
      <c r="B337" s="60">
        <v>3.77970810344828</v>
      </c>
    </row>
    <row r="338" spans="1:2" x14ac:dyDescent="0.25">
      <c r="A338" s="75">
        <v>45915.041666666701</v>
      </c>
      <c r="B338" s="60">
        <v>3.8007140000000001</v>
      </c>
    </row>
    <row r="339" spans="1:2" x14ac:dyDescent="0.25">
      <c r="A339" s="75">
        <v>45915.083333333299</v>
      </c>
      <c r="B339" s="60">
        <v>2.8625972413793099</v>
      </c>
    </row>
    <row r="340" spans="1:2" x14ac:dyDescent="0.25">
      <c r="A340" s="75">
        <v>45915.125</v>
      </c>
      <c r="B340" s="60">
        <v>3.5366</v>
      </c>
    </row>
    <row r="341" spans="1:2" x14ac:dyDescent="0.25">
      <c r="A341" s="75">
        <v>45915.166666666701</v>
      </c>
      <c r="B341" s="60">
        <v>3.7360355172413802</v>
      </c>
    </row>
    <row r="342" spans="1:2" x14ac:dyDescent="0.25">
      <c r="A342" s="75">
        <v>45915.208333333299</v>
      </c>
      <c r="B342" s="60">
        <v>3.9535666666666698</v>
      </c>
    </row>
    <row r="343" spans="1:2" x14ac:dyDescent="0.25">
      <c r="A343" s="75">
        <v>45915.25</v>
      </c>
      <c r="B343" s="60">
        <v>4.19081275862069</v>
      </c>
    </row>
    <row r="344" spans="1:2" x14ac:dyDescent="0.25">
      <c r="A344" s="75">
        <v>45915.291666666701</v>
      </c>
      <c r="B344" s="60">
        <v>4.0024666666666704</v>
      </c>
    </row>
    <row r="345" spans="1:2" x14ac:dyDescent="0.25">
      <c r="A345" s="75">
        <v>45915.333333333299</v>
      </c>
      <c r="B345" s="60">
        <v>4.4809163793103401</v>
      </c>
    </row>
    <row r="346" spans="1:2" x14ac:dyDescent="0.25">
      <c r="A346" s="75">
        <v>45915.375</v>
      </c>
      <c r="B346" s="60">
        <v>4.79341666666667</v>
      </c>
    </row>
    <row r="347" spans="1:2" x14ac:dyDescent="0.25">
      <c r="A347" s="75">
        <v>45915.416666666701</v>
      </c>
      <c r="B347" s="60">
        <v>4.9205862068965498</v>
      </c>
    </row>
    <row r="348" spans="1:2" x14ac:dyDescent="0.25">
      <c r="A348" s="75">
        <v>45915.458333333299</v>
      </c>
      <c r="B348" s="60">
        <v>5.22715</v>
      </c>
    </row>
    <row r="349" spans="1:2" x14ac:dyDescent="0.25">
      <c r="A349" s="75">
        <v>45915.5</v>
      </c>
      <c r="B349" s="60">
        <v>5.93177586206897</v>
      </c>
    </row>
    <row r="350" spans="1:2" x14ac:dyDescent="0.25">
      <c r="A350" s="75">
        <v>45915.541666666701</v>
      </c>
      <c r="B350" s="60">
        <v>5.6555999999999997</v>
      </c>
    </row>
    <row r="351" spans="1:2" x14ac:dyDescent="0.25">
      <c r="A351" s="75">
        <v>45915.583333333299</v>
      </c>
      <c r="B351" s="60">
        <v>4.0811624137931002</v>
      </c>
    </row>
    <row r="352" spans="1:2" x14ac:dyDescent="0.25">
      <c r="A352" s="75">
        <v>45915.625</v>
      </c>
      <c r="B352" s="60">
        <v>3.0960999999999999</v>
      </c>
    </row>
    <row r="353" spans="1:2" x14ac:dyDescent="0.25">
      <c r="A353" s="75">
        <v>45915.666666666701</v>
      </c>
      <c r="B353" s="60">
        <v>3.4679672413793101</v>
      </c>
    </row>
    <row r="354" spans="1:2" x14ac:dyDescent="0.25">
      <c r="A354" s="75">
        <v>45915.708333333299</v>
      </c>
      <c r="B354" s="60">
        <v>2.6674500000000001</v>
      </c>
    </row>
    <row r="355" spans="1:2" x14ac:dyDescent="0.25">
      <c r="A355" s="75">
        <v>45915.75</v>
      </c>
      <c r="B355" s="60">
        <v>3.0033417241379299</v>
      </c>
    </row>
    <row r="356" spans="1:2" x14ac:dyDescent="0.25">
      <c r="A356" s="75">
        <v>45915.791666666701</v>
      </c>
      <c r="B356" s="60">
        <v>2.95658333333333</v>
      </c>
    </row>
    <row r="357" spans="1:2" x14ac:dyDescent="0.25">
      <c r="A357" s="75">
        <v>45915.833333333299</v>
      </c>
      <c r="B357" s="60">
        <v>2.9064289655172399</v>
      </c>
    </row>
    <row r="358" spans="1:2" x14ac:dyDescent="0.25">
      <c r="A358" s="75">
        <v>45915.875</v>
      </c>
      <c r="B358" s="60">
        <v>2.67818333333333</v>
      </c>
    </row>
    <row r="359" spans="1:2" x14ac:dyDescent="0.25">
      <c r="A359" s="75">
        <v>45915.916666666701</v>
      </c>
      <c r="B359" s="60">
        <v>2.7527068965517199</v>
      </c>
    </row>
    <row r="360" spans="1:2" x14ac:dyDescent="0.25">
      <c r="A360" s="75">
        <v>45915.958333333299</v>
      </c>
      <c r="B360" s="60">
        <v>2.6749666666666698</v>
      </c>
    </row>
    <row r="361" spans="1:2" x14ac:dyDescent="0.25">
      <c r="A361" s="75">
        <v>45916</v>
      </c>
      <c r="B361" s="60">
        <v>2.4552586206896598</v>
      </c>
    </row>
    <row r="362" spans="1:2" x14ac:dyDescent="0.25">
      <c r="A362" s="75">
        <v>45916.041666666701</v>
      </c>
      <c r="B362" s="60">
        <v>2.0499166666666699</v>
      </c>
    </row>
    <row r="363" spans="1:2" x14ac:dyDescent="0.25">
      <c r="A363" s="75">
        <v>45916.083333333299</v>
      </c>
      <c r="B363" s="60">
        <v>2.1403275862069</v>
      </c>
    </row>
    <row r="364" spans="1:2" x14ac:dyDescent="0.25">
      <c r="A364" s="75">
        <v>45916.125</v>
      </c>
      <c r="B364" s="60">
        <v>2.3179333333333298</v>
      </c>
    </row>
    <row r="365" spans="1:2" x14ac:dyDescent="0.25">
      <c r="A365" s="75">
        <v>45916.166666666701</v>
      </c>
      <c r="B365" s="60">
        <v>2.4550517241379302</v>
      </c>
    </row>
    <row r="366" spans="1:2" x14ac:dyDescent="0.25">
      <c r="A366" s="75">
        <v>45916.208333333299</v>
      </c>
      <c r="B366" s="60">
        <v>2.3404500000000001</v>
      </c>
    </row>
    <row r="367" spans="1:2" x14ac:dyDescent="0.25">
      <c r="A367" s="75">
        <v>45916.25</v>
      </c>
      <c r="B367" s="60">
        <v>2.25334482758621</v>
      </c>
    </row>
    <row r="368" spans="1:2" x14ac:dyDescent="0.25">
      <c r="A368" s="75">
        <v>45916.291666666701</v>
      </c>
      <c r="B368" s="60">
        <v>2.2714500000000002</v>
      </c>
    </row>
    <row r="369" spans="1:2" x14ac:dyDescent="0.25">
      <c r="A369" s="75">
        <v>45916.333333333299</v>
      </c>
      <c r="B369" s="60">
        <v>2.1361551724137899</v>
      </c>
    </row>
    <row r="370" spans="1:2" x14ac:dyDescent="0.25">
      <c r="A370" s="75">
        <v>45916.375</v>
      </c>
      <c r="B370" s="60">
        <v>2.5834000000000001</v>
      </c>
    </row>
    <row r="371" spans="1:2" x14ac:dyDescent="0.25">
      <c r="A371" s="75">
        <v>45916.416666666701</v>
      </c>
      <c r="B371" s="60">
        <v>2.7734096551724101</v>
      </c>
    </row>
    <row r="372" spans="1:2" x14ac:dyDescent="0.25">
      <c r="A372" s="75">
        <v>45916.458333333299</v>
      </c>
      <c r="B372" s="60">
        <v>3.0921936666666698</v>
      </c>
    </row>
    <row r="373" spans="1:2" x14ac:dyDescent="0.25">
      <c r="A373" s="75">
        <v>45916.5</v>
      </c>
      <c r="B373" s="60">
        <v>2.6961206896551699</v>
      </c>
    </row>
    <row r="374" spans="1:2" x14ac:dyDescent="0.25">
      <c r="A374" s="75">
        <v>45916.541666666701</v>
      </c>
      <c r="B374" s="60">
        <v>3.1362920000000001</v>
      </c>
    </row>
    <row r="375" spans="1:2" x14ac:dyDescent="0.25">
      <c r="A375" s="75">
        <v>45916.583333333299</v>
      </c>
      <c r="B375" s="60">
        <v>2.1708965517241401</v>
      </c>
    </row>
    <row r="376" spans="1:2" x14ac:dyDescent="0.25">
      <c r="A376" s="75">
        <v>45916.625</v>
      </c>
      <c r="B376" s="60">
        <v>1.7222058333333301</v>
      </c>
    </row>
    <row r="377" spans="1:2" x14ac:dyDescent="0.25">
      <c r="A377" s="75">
        <v>45916.666666666701</v>
      </c>
      <c r="B377" s="60">
        <v>1.97827586206896</v>
      </c>
    </row>
    <row r="378" spans="1:2" x14ac:dyDescent="0.25">
      <c r="A378" s="75">
        <v>45916.708333333299</v>
      </c>
      <c r="B378" s="60">
        <v>1.6572243333333301</v>
      </c>
    </row>
    <row r="379" spans="1:2" x14ac:dyDescent="0.25">
      <c r="A379" s="75">
        <v>45916.75</v>
      </c>
      <c r="B379" s="60">
        <v>1.84874810344828</v>
      </c>
    </row>
    <row r="380" spans="1:2" x14ac:dyDescent="0.25">
      <c r="A380" s="75">
        <v>45916.791666666701</v>
      </c>
      <c r="B380" s="60">
        <v>1.4479200000000001</v>
      </c>
    </row>
    <row r="381" spans="1:2" x14ac:dyDescent="0.25">
      <c r="A381" s="75">
        <v>45916.833333333299</v>
      </c>
      <c r="B381" s="60">
        <v>1.66818965517241</v>
      </c>
    </row>
    <row r="382" spans="1:2" x14ac:dyDescent="0.25">
      <c r="A382" s="75">
        <v>45916.875</v>
      </c>
      <c r="B382" s="60">
        <v>1.10406885</v>
      </c>
    </row>
    <row r="383" spans="1:2" x14ac:dyDescent="0.25">
      <c r="A383" s="75">
        <v>45916.916666666701</v>
      </c>
      <c r="B383" s="60">
        <v>2.03679310344828</v>
      </c>
    </row>
    <row r="384" spans="1:2" x14ac:dyDescent="0.25">
      <c r="A384" s="75">
        <v>45916.958333333299</v>
      </c>
      <c r="B384" s="60">
        <v>6.3093123333333301</v>
      </c>
    </row>
    <row r="385" spans="1:2" x14ac:dyDescent="0.25">
      <c r="A385" s="75">
        <v>45917</v>
      </c>
      <c r="B385" s="60">
        <v>3.3115000000000001</v>
      </c>
    </row>
    <row r="386" spans="1:2" x14ac:dyDescent="0.25">
      <c r="A386" s="75">
        <v>45917.041666666701</v>
      </c>
      <c r="B386" s="60">
        <v>2.4479435</v>
      </c>
    </row>
    <row r="387" spans="1:2" x14ac:dyDescent="0.25">
      <c r="A387" s="75">
        <v>45917.083333333299</v>
      </c>
      <c r="B387" s="60">
        <v>2.95413793103448</v>
      </c>
    </row>
    <row r="388" spans="1:2" x14ac:dyDescent="0.25">
      <c r="A388" s="75">
        <v>45917.125</v>
      </c>
      <c r="B388" s="60">
        <v>2.34148333333333</v>
      </c>
    </row>
    <row r="389" spans="1:2" x14ac:dyDescent="0.25">
      <c r="A389" s="75">
        <v>45917.166666666701</v>
      </c>
      <c r="B389" s="60">
        <v>2.14646551724138</v>
      </c>
    </row>
    <row r="390" spans="1:2" x14ac:dyDescent="0.25">
      <c r="A390" s="75">
        <v>45917.208333333299</v>
      </c>
      <c r="B390" s="60">
        <v>2.0784166666666701</v>
      </c>
    </row>
    <row r="391" spans="1:2" x14ac:dyDescent="0.25">
      <c r="A391" s="75">
        <v>45917.25</v>
      </c>
      <c r="B391" s="60">
        <v>1.58687931034483</v>
      </c>
    </row>
    <row r="392" spans="1:2" x14ac:dyDescent="0.25">
      <c r="A392" s="75">
        <v>45917.291666666701</v>
      </c>
      <c r="B392" s="60">
        <v>1.0821137833333301</v>
      </c>
    </row>
    <row r="393" spans="1:2" x14ac:dyDescent="0.25">
      <c r="A393" s="75">
        <v>45917.333333333299</v>
      </c>
      <c r="B393" s="60">
        <v>0.974344827586207</v>
      </c>
    </row>
    <row r="394" spans="1:2" x14ac:dyDescent="0.25">
      <c r="A394" s="75">
        <v>45917.375</v>
      </c>
      <c r="B394" s="60">
        <v>0.80988985999999996</v>
      </c>
    </row>
    <row r="395" spans="1:2" x14ac:dyDescent="0.25">
      <c r="A395" s="75">
        <v>45917.416666666701</v>
      </c>
      <c r="B395" s="60">
        <v>0.464051724137931</v>
      </c>
    </row>
    <row r="396" spans="1:2" x14ac:dyDescent="0.25">
      <c r="A396" s="75">
        <v>45917.458333333299</v>
      </c>
      <c r="B396" s="60">
        <v>0.98776684999999997</v>
      </c>
    </row>
    <row r="397" spans="1:2" x14ac:dyDescent="0.25">
      <c r="A397" s="75">
        <v>45917.5</v>
      </c>
      <c r="B397" s="60">
        <v>1.1567931034482799</v>
      </c>
    </row>
    <row r="398" spans="1:2" x14ac:dyDescent="0.25">
      <c r="A398" s="75">
        <v>45917.541666666701</v>
      </c>
      <c r="B398" s="60">
        <v>1.71703133333333</v>
      </c>
    </row>
    <row r="399" spans="1:2" x14ac:dyDescent="0.25">
      <c r="A399" s="75">
        <v>45917.583333333299</v>
      </c>
      <c r="B399" s="60">
        <v>1.8816401724137899</v>
      </c>
    </row>
    <row r="400" spans="1:2" x14ac:dyDescent="0.25">
      <c r="A400" s="75">
        <v>45917.625</v>
      </c>
      <c r="B400" s="60">
        <v>0.74096428333333397</v>
      </c>
    </row>
    <row r="401" spans="1:2" x14ac:dyDescent="0.25">
      <c r="A401" s="75">
        <v>45917.666666666701</v>
      </c>
      <c r="B401" s="60">
        <v>0.842482758620689</v>
      </c>
    </row>
    <row r="402" spans="1:2" x14ac:dyDescent="0.25">
      <c r="A402" s="75">
        <v>45917.708333333299</v>
      </c>
      <c r="B402" s="60">
        <v>1.2308118833333299</v>
      </c>
    </row>
    <row r="403" spans="1:2" x14ac:dyDescent="0.25">
      <c r="A403" s="75">
        <v>45917.75</v>
      </c>
      <c r="B403" s="60">
        <v>0.74718965517241398</v>
      </c>
    </row>
    <row r="404" spans="1:2" x14ac:dyDescent="0.25">
      <c r="A404" s="75">
        <v>45917.791666666701</v>
      </c>
      <c r="B404" s="60">
        <v>0.29268266999999998</v>
      </c>
    </row>
    <row r="405" spans="1:2" x14ac:dyDescent="0.25">
      <c r="A405" s="75">
        <v>45917.833333333299</v>
      </c>
      <c r="B405" s="60">
        <v>0.74872413793103498</v>
      </c>
    </row>
    <row r="406" spans="1:2" x14ac:dyDescent="0.25">
      <c r="A406" s="75">
        <v>45917.875</v>
      </c>
      <c r="B406" s="60">
        <v>0.57849255666666699</v>
      </c>
    </row>
    <row r="407" spans="1:2" x14ac:dyDescent="0.25">
      <c r="A407" s="75">
        <v>45917.916666666701</v>
      </c>
      <c r="B407" s="60">
        <v>0.221862068965517</v>
      </c>
    </row>
    <row r="408" spans="1:2" x14ac:dyDescent="0.25">
      <c r="A408" s="75">
        <v>45917.958333333299</v>
      </c>
      <c r="B408" s="60">
        <v>0.21535000000000001</v>
      </c>
    </row>
    <row r="409" spans="1:2" x14ac:dyDescent="0.25">
      <c r="A409" s="75">
        <v>45918</v>
      </c>
      <c r="B409" s="60">
        <v>0.314931034482759</v>
      </c>
    </row>
    <row r="410" spans="1:2" x14ac:dyDescent="0.25">
      <c r="A410" s="75">
        <v>45918.041666666701</v>
      </c>
      <c r="B410" s="60">
        <v>0.31580000000000003</v>
      </c>
    </row>
    <row r="411" spans="1:2" x14ac:dyDescent="0.25">
      <c r="A411" s="75">
        <v>45918.083333333299</v>
      </c>
      <c r="B411" s="60">
        <v>0.40368965517241401</v>
      </c>
    </row>
    <row r="412" spans="1:2" x14ac:dyDescent="0.25">
      <c r="A412" s="75">
        <v>45918.125</v>
      </c>
      <c r="B412" s="60">
        <v>0.33550675833333299</v>
      </c>
    </row>
    <row r="413" spans="1:2" x14ac:dyDescent="0.25">
      <c r="A413" s="75">
        <v>45918.166666666701</v>
      </c>
      <c r="B413" s="60">
        <v>0.18768965517241401</v>
      </c>
    </row>
    <row r="414" spans="1:2" x14ac:dyDescent="0.25">
      <c r="A414" s="75">
        <v>45918.208333333299</v>
      </c>
      <c r="B414" s="60">
        <v>0.191076723333333</v>
      </c>
    </row>
    <row r="415" spans="1:2" x14ac:dyDescent="0.25">
      <c r="A415" s="75">
        <v>45918.25</v>
      </c>
      <c r="B415" s="60">
        <v>0.32551724137930999</v>
      </c>
    </row>
    <row r="416" spans="1:2" x14ac:dyDescent="0.25">
      <c r="A416" s="75">
        <v>45918.291666666701</v>
      </c>
      <c r="B416" s="60">
        <v>0.27232210499999998</v>
      </c>
    </row>
    <row r="417" spans="1:2" x14ac:dyDescent="0.25">
      <c r="A417" s="75">
        <v>45918.333333333299</v>
      </c>
      <c r="B417" s="60">
        <v>0.39675862068965501</v>
      </c>
    </row>
    <row r="418" spans="1:2" x14ac:dyDescent="0.25">
      <c r="A418" s="75">
        <v>45918.375</v>
      </c>
      <c r="B418" s="60">
        <v>1.40979803333333</v>
      </c>
    </row>
    <row r="419" spans="1:2" x14ac:dyDescent="0.25">
      <c r="A419" s="75">
        <v>45918.416666666701</v>
      </c>
      <c r="B419" s="60">
        <v>1.61149460344828</v>
      </c>
    </row>
    <row r="420" spans="1:2" x14ac:dyDescent="0.25">
      <c r="A420" s="75">
        <v>45918.458333333299</v>
      </c>
      <c r="B420" s="60">
        <v>2.1013333333333302</v>
      </c>
    </row>
    <row r="421" spans="1:2" x14ac:dyDescent="0.25">
      <c r="A421" s="75">
        <v>45918.5</v>
      </c>
      <c r="B421" s="60">
        <v>1.571</v>
      </c>
    </row>
    <row r="422" spans="1:2" x14ac:dyDescent="0.25">
      <c r="A422" s="75">
        <v>45918.541666666701</v>
      </c>
      <c r="B422" s="60">
        <v>1.4359999999999999</v>
      </c>
    </row>
    <row r="423" spans="1:2" x14ac:dyDescent="0.25">
      <c r="A423" s="75">
        <v>45918.583333333299</v>
      </c>
      <c r="B423" s="60">
        <v>1.4679482758620701</v>
      </c>
    </row>
    <row r="424" spans="1:2" x14ac:dyDescent="0.25">
      <c r="A424" s="75">
        <v>45918.625</v>
      </c>
      <c r="B424" s="60">
        <v>1.6730833333333299</v>
      </c>
    </row>
    <row r="425" spans="1:2" x14ac:dyDescent="0.25">
      <c r="A425" s="75">
        <v>45918.666666666701</v>
      </c>
      <c r="B425" s="60">
        <v>1.5144655172413799</v>
      </c>
    </row>
    <row r="426" spans="1:2" x14ac:dyDescent="0.25">
      <c r="A426" s="75">
        <v>45918.708333333299</v>
      </c>
      <c r="B426" s="60">
        <v>1.4134473333333299</v>
      </c>
    </row>
    <row r="427" spans="1:2" x14ac:dyDescent="0.25">
      <c r="A427" s="75">
        <v>45918.75</v>
      </c>
      <c r="B427" s="60">
        <v>1.70737931034483</v>
      </c>
    </row>
    <row r="428" spans="1:2" x14ac:dyDescent="0.25">
      <c r="A428" s="75">
        <v>45918.791666666701</v>
      </c>
      <c r="B428" s="60">
        <v>1.83056366666667</v>
      </c>
    </row>
    <row r="429" spans="1:2" x14ac:dyDescent="0.25">
      <c r="A429" s="75">
        <v>45918.833333333299</v>
      </c>
      <c r="B429" s="60">
        <v>2.2182241379310299</v>
      </c>
    </row>
    <row r="430" spans="1:2" x14ac:dyDescent="0.25">
      <c r="A430" s="75">
        <v>45918.875</v>
      </c>
      <c r="B430" s="60">
        <v>2.15449133333333</v>
      </c>
    </row>
    <row r="431" spans="1:2" x14ac:dyDescent="0.25">
      <c r="A431" s="75">
        <v>45918.916666666701</v>
      </c>
      <c r="B431" s="60">
        <v>3.1444827586206898</v>
      </c>
    </row>
    <row r="432" spans="1:2" x14ac:dyDescent="0.25">
      <c r="A432" s="75">
        <v>45918.958333333299</v>
      </c>
      <c r="B432" s="60">
        <v>3.6381605000000001</v>
      </c>
    </row>
    <row r="433" spans="1:2" x14ac:dyDescent="0.25">
      <c r="A433" s="75">
        <v>45919</v>
      </c>
      <c r="B433" s="60">
        <v>3.8147241379310399</v>
      </c>
    </row>
    <row r="434" spans="1:2" x14ac:dyDescent="0.25">
      <c r="A434" s="75">
        <v>45919.041666666701</v>
      </c>
      <c r="B434" s="60">
        <v>3.881732</v>
      </c>
    </row>
    <row r="435" spans="1:2" x14ac:dyDescent="0.25">
      <c r="A435" s="75">
        <v>45919.083333333299</v>
      </c>
      <c r="B435" s="60">
        <v>4.0753275862068996</v>
      </c>
    </row>
    <row r="436" spans="1:2" x14ac:dyDescent="0.25">
      <c r="A436" s="75">
        <v>45919.125</v>
      </c>
      <c r="B436" s="60">
        <v>3.7353166666666699</v>
      </c>
    </row>
    <row r="437" spans="1:2" x14ac:dyDescent="0.25">
      <c r="A437" s="75">
        <v>45919.166666666701</v>
      </c>
      <c r="B437" s="60">
        <v>3.4721034482758601</v>
      </c>
    </row>
    <row r="438" spans="1:2" x14ac:dyDescent="0.25">
      <c r="A438" s="75">
        <v>45919.208333333299</v>
      </c>
      <c r="B438" s="60">
        <v>2.9595333333333298</v>
      </c>
    </row>
    <row r="439" spans="1:2" x14ac:dyDescent="0.25">
      <c r="A439" s="75">
        <v>45919.25</v>
      </c>
      <c r="B439" s="60">
        <v>3.08753448275862</v>
      </c>
    </row>
    <row r="440" spans="1:2" x14ac:dyDescent="0.25">
      <c r="A440" s="75">
        <v>45919.291666666701</v>
      </c>
      <c r="B440" s="60">
        <v>2.76798066666667</v>
      </c>
    </row>
    <row r="441" spans="1:2" x14ac:dyDescent="0.25">
      <c r="A441" s="75">
        <v>45919.333333333299</v>
      </c>
      <c r="B441" s="60">
        <v>3.0779310344827602</v>
      </c>
    </row>
    <row r="442" spans="1:2" x14ac:dyDescent="0.25">
      <c r="A442" s="75">
        <v>45919.375</v>
      </c>
      <c r="B442" s="60">
        <v>3.8603333333333301</v>
      </c>
    </row>
    <row r="443" spans="1:2" x14ac:dyDescent="0.25">
      <c r="A443" s="75">
        <v>45919.416666666701</v>
      </c>
      <c r="B443" s="60">
        <v>3.9768275862069</v>
      </c>
    </row>
    <row r="444" spans="1:2" x14ac:dyDescent="0.25">
      <c r="A444" s="75">
        <v>45919.458333333299</v>
      </c>
      <c r="B444" s="60">
        <v>4.6777833333333296</v>
      </c>
    </row>
    <row r="445" spans="1:2" x14ac:dyDescent="0.25">
      <c r="A445" s="75">
        <v>45919.5</v>
      </c>
      <c r="B445" s="60">
        <v>5.2033448275862098</v>
      </c>
    </row>
    <row r="446" spans="1:2" x14ac:dyDescent="0.25">
      <c r="A446" s="75">
        <v>45919.541666666701</v>
      </c>
      <c r="B446" s="60">
        <v>5.9195646666666697</v>
      </c>
    </row>
    <row r="447" spans="1:2" x14ac:dyDescent="0.25">
      <c r="A447" s="75">
        <v>45919.583333333299</v>
      </c>
      <c r="B447" s="60">
        <v>5.3939455172413799</v>
      </c>
    </row>
    <row r="448" spans="1:2" x14ac:dyDescent="0.25">
      <c r="A448" s="75">
        <v>45919.625</v>
      </c>
      <c r="B448" s="60">
        <v>5.5874666666666704</v>
      </c>
    </row>
    <row r="449" spans="1:2" x14ac:dyDescent="0.25">
      <c r="A449" s="75">
        <v>45919.666666666701</v>
      </c>
      <c r="B449" s="60">
        <v>6.0058400000000001</v>
      </c>
    </row>
    <row r="450" spans="1:2" x14ac:dyDescent="0.25">
      <c r="A450" s="75">
        <v>45919.708333333299</v>
      </c>
      <c r="B450" s="60">
        <v>6.0814000000000004</v>
      </c>
    </row>
    <row r="451" spans="1:2" x14ac:dyDescent="0.25">
      <c r="A451" s="75">
        <v>45919.75</v>
      </c>
      <c r="B451" s="60">
        <v>6.4346446551724101</v>
      </c>
    </row>
    <row r="452" spans="1:2" x14ac:dyDescent="0.25">
      <c r="A452" s="75">
        <v>45919.791666666701</v>
      </c>
      <c r="B452" s="60">
        <v>6.13645</v>
      </c>
    </row>
    <row r="453" spans="1:2" x14ac:dyDescent="0.25">
      <c r="A453" s="75">
        <v>45919.833333333299</v>
      </c>
      <c r="B453" s="60">
        <v>5.2723750000000003</v>
      </c>
    </row>
    <row r="454" spans="1:2" x14ac:dyDescent="0.25">
      <c r="A454" s="75">
        <v>45919.875</v>
      </c>
      <c r="B454" s="60">
        <v>8.4392921666666698</v>
      </c>
    </row>
    <row r="455" spans="1:2" x14ac:dyDescent="0.25">
      <c r="A455" s="75">
        <v>45919.916666666701</v>
      </c>
      <c r="B455" s="60">
        <v>8.4007241379310305</v>
      </c>
    </row>
    <row r="456" spans="1:2" x14ac:dyDescent="0.25">
      <c r="A456" s="75">
        <v>45919.958333333299</v>
      </c>
      <c r="B456" s="60">
        <v>7.3384666666666698</v>
      </c>
    </row>
    <row r="457" spans="1:2" x14ac:dyDescent="0.25">
      <c r="A457" s="75">
        <v>45920</v>
      </c>
      <c r="B457" s="60">
        <v>5.8714827586206901</v>
      </c>
    </row>
    <row r="458" spans="1:2" x14ac:dyDescent="0.25">
      <c r="A458" s="75">
        <v>45920.041666666701</v>
      </c>
      <c r="B458" s="60">
        <v>4.9395666666666704</v>
      </c>
    </row>
    <row r="459" spans="1:2" x14ac:dyDescent="0.25">
      <c r="A459" s="75">
        <v>45920.083333333299</v>
      </c>
      <c r="B459" s="60">
        <v>5.1382758620689701</v>
      </c>
    </row>
    <row r="460" spans="1:2" x14ac:dyDescent="0.25">
      <c r="A460" s="75">
        <v>45920.125</v>
      </c>
      <c r="B460" s="60">
        <v>5.0540039999999999</v>
      </c>
    </row>
    <row r="461" spans="1:2" x14ac:dyDescent="0.25">
      <c r="A461" s="75">
        <v>45920.166666666701</v>
      </c>
      <c r="B461" s="60">
        <v>7.37060344827586</v>
      </c>
    </row>
    <row r="462" spans="1:2" x14ac:dyDescent="0.25">
      <c r="A462" s="75">
        <v>45920.208333333299</v>
      </c>
      <c r="B462" s="60">
        <v>7.8958166666666596</v>
      </c>
    </row>
    <row r="463" spans="1:2" x14ac:dyDescent="0.25">
      <c r="A463" s="75">
        <v>45920.25</v>
      </c>
      <c r="B463" s="60">
        <v>8.0251379310344806</v>
      </c>
    </row>
    <row r="464" spans="1:2" x14ac:dyDescent="0.25">
      <c r="A464" s="75">
        <v>45920.291666666701</v>
      </c>
      <c r="B464" s="60">
        <v>8.8695833333333294</v>
      </c>
    </row>
    <row r="465" spans="1:2" x14ac:dyDescent="0.25">
      <c r="A465" s="75">
        <v>45920.333333333299</v>
      </c>
      <c r="B465" s="60">
        <v>7.4056724137931003</v>
      </c>
    </row>
    <row r="466" spans="1:2" x14ac:dyDescent="0.25">
      <c r="A466" s="75">
        <v>45920.375</v>
      </c>
      <c r="B466" s="60">
        <v>7.6980360000000001</v>
      </c>
    </row>
    <row r="467" spans="1:2" x14ac:dyDescent="0.25">
      <c r="A467" s="75">
        <v>45920.416666666701</v>
      </c>
      <c r="B467" s="60">
        <v>7.79690586206896</v>
      </c>
    </row>
    <row r="468" spans="1:2" x14ac:dyDescent="0.25">
      <c r="A468" s="75">
        <v>45920.458333333299</v>
      </c>
      <c r="B468" s="60">
        <v>7.3476833333333298</v>
      </c>
    </row>
    <row r="469" spans="1:2" x14ac:dyDescent="0.25">
      <c r="A469" s="75">
        <v>45920.5</v>
      </c>
      <c r="B469" s="60">
        <v>7.1379448275862103</v>
      </c>
    </row>
    <row r="470" spans="1:2" x14ac:dyDescent="0.25">
      <c r="A470" s="75">
        <v>45920.541666666701</v>
      </c>
      <c r="B470" s="60">
        <v>6.2346666666666701</v>
      </c>
    </row>
    <row r="471" spans="1:2" x14ac:dyDescent="0.25">
      <c r="A471" s="75">
        <v>45920.583333333299</v>
      </c>
      <c r="B471" s="60">
        <v>6.4770812068965498</v>
      </c>
    </row>
    <row r="472" spans="1:2" x14ac:dyDescent="0.25">
      <c r="A472" s="75">
        <v>45920.625</v>
      </c>
      <c r="B472" s="60">
        <v>6.3596500000000002</v>
      </c>
    </row>
    <row r="473" spans="1:2" x14ac:dyDescent="0.25">
      <c r="A473" s="75">
        <v>45920.666666666701</v>
      </c>
      <c r="B473" s="60">
        <v>5.6242444827586198</v>
      </c>
    </row>
    <row r="474" spans="1:2" x14ac:dyDescent="0.25">
      <c r="A474" s="75">
        <v>45920.708333333299</v>
      </c>
      <c r="B474" s="60">
        <v>5.40791983333333</v>
      </c>
    </row>
    <row r="475" spans="1:2" x14ac:dyDescent="0.25">
      <c r="A475" s="75">
        <v>45920.75</v>
      </c>
      <c r="B475" s="60">
        <v>2.7741379310344798</v>
      </c>
    </row>
    <row r="476" spans="1:2" x14ac:dyDescent="0.25">
      <c r="A476" s="75">
        <v>45920.791666666701</v>
      </c>
      <c r="B476" s="60">
        <v>2.3146666666666702</v>
      </c>
    </row>
    <row r="477" spans="1:2" x14ac:dyDescent="0.25">
      <c r="A477" s="75">
        <v>45920.833333333299</v>
      </c>
      <c r="B477" s="60">
        <v>2.3844137931034499</v>
      </c>
    </row>
    <row r="478" spans="1:2" x14ac:dyDescent="0.25">
      <c r="A478" s="75">
        <v>45920.875</v>
      </c>
      <c r="B478" s="60">
        <v>1.7249000000000001</v>
      </c>
    </row>
    <row r="479" spans="1:2" x14ac:dyDescent="0.25">
      <c r="A479" s="75">
        <v>45920.916666666701</v>
      </c>
      <c r="B479" s="60">
        <v>1.4286551724137899</v>
      </c>
    </row>
    <row r="480" spans="1:2" x14ac:dyDescent="0.25">
      <c r="A480" s="75">
        <v>45920.958333333299</v>
      </c>
      <c r="B480" s="60">
        <v>0.81135617999999998</v>
      </c>
    </row>
    <row r="481" spans="1:2" x14ac:dyDescent="0.25">
      <c r="A481" s="75">
        <v>45921</v>
      </c>
      <c r="B481" s="60">
        <v>0.50231034482758596</v>
      </c>
    </row>
    <row r="482" spans="1:2" x14ac:dyDescent="0.25">
      <c r="A482" s="75">
        <v>45921.041666666701</v>
      </c>
      <c r="B482" s="60">
        <v>0.39600194067796601</v>
      </c>
    </row>
    <row r="483" spans="1:2" x14ac:dyDescent="0.25">
      <c r="A483" s="75">
        <v>45921.083333333299</v>
      </c>
      <c r="B483" s="60">
        <v>0.31838333333333302</v>
      </c>
    </row>
    <row r="484" spans="1:2" x14ac:dyDescent="0.25">
      <c r="A484" s="75">
        <v>45921.125</v>
      </c>
      <c r="B484" s="60">
        <v>0.90878703333333299</v>
      </c>
    </row>
    <row r="485" spans="1:2" x14ac:dyDescent="0.25">
      <c r="A485" s="75">
        <v>45921.166666666701</v>
      </c>
      <c r="B485" s="60">
        <v>0.95986206896551696</v>
      </c>
    </row>
    <row r="486" spans="1:2" x14ac:dyDescent="0.25">
      <c r="A486" s="75">
        <v>45921.208333333299</v>
      </c>
      <c r="B486" s="60">
        <v>1.0578445999999999</v>
      </c>
    </row>
    <row r="487" spans="1:2" x14ac:dyDescent="0.25">
      <c r="A487" s="75">
        <v>45921.25</v>
      </c>
      <c r="B487" s="60">
        <v>0.63317241379310296</v>
      </c>
    </row>
    <row r="488" spans="1:2" x14ac:dyDescent="0.25">
      <c r="A488" s="75">
        <v>45921.291666666701</v>
      </c>
      <c r="B488" s="60">
        <v>0.89496666666666702</v>
      </c>
    </row>
    <row r="489" spans="1:2" x14ac:dyDescent="0.25">
      <c r="A489" s="75">
        <v>45921.333333333299</v>
      </c>
      <c r="B489" s="60">
        <v>1.22137931034483</v>
      </c>
    </row>
    <row r="490" spans="1:2" x14ac:dyDescent="0.25">
      <c r="A490" s="75">
        <v>45921.375</v>
      </c>
      <c r="B490" s="60">
        <v>3.0537333333333301</v>
      </c>
    </row>
    <row r="491" spans="1:2" x14ac:dyDescent="0.25">
      <c r="A491" s="75">
        <v>45921.416666666701</v>
      </c>
      <c r="B491" s="60">
        <v>2.3294310344827598</v>
      </c>
    </row>
    <row r="492" spans="1:2" x14ac:dyDescent="0.25">
      <c r="A492" s="75">
        <v>45921.458333333299</v>
      </c>
      <c r="B492" s="60">
        <v>2.71966666666667</v>
      </c>
    </row>
    <row r="493" spans="1:2" x14ac:dyDescent="0.25">
      <c r="A493" s="75">
        <v>45921.5</v>
      </c>
      <c r="B493" s="60">
        <v>3.0037931034482699</v>
      </c>
    </row>
    <row r="494" spans="1:2" x14ac:dyDescent="0.25">
      <c r="A494" s="75">
        <v>45921.541666666701</v>
      </c>
      <c r="B494" s="60">
        <v>3.29951666666667</v>
      </c>
    </row>
    <row r="495" spans="1:2" x14ac:dyDescent="0.25">
      <c r="A495" s="75">
        <v>45921.583333333299</v>
      </c>
      <c r="B495" s="60">
        <v>1.9956475862069001</v>
      </c>
    </row>
    <row r="496" spans="1:2" x14ac:dyDescent="0.25">
      <c r="A496" s="75">
        <v>45921.625</v>
      </c>
      <c r="B496" s="60">
        <v>1.13445</v>
      </c>
    </row>
    <row r="497" spans="1:2" x14ac:dyDescent="0.25">
      <c r="A497" s="75">
        <v>45921.666666666701</v>
      </c>
      <c r="B497" s="60">
        <v>1.2227282758620699</v>
      </c>
    </row>
    <row r="498" spans="1:2" x14ac:dyDescent="0.25">
      <c r="A498" s="75">
        <v>45921.708333333299</v>
      </c>
      <c r="B498" s="60">
        <v>1.1507833333333299</v>
      </c>
    </row>
    <row r="499" spans="1:2" x14ac:dyDescent="0.25">
      <c r="A499" s="75">
        <v>45921.75</v>
      </c>
      <c r="B499" s="60">
        <v>1.4222486206896601</v>
      </c>
    </row>
    <row r="500" spans="1:2" x14ac:dyDescent="0.25">
      <c r="A500" s="75">
        <v>45921.791666666701</v>
      </c>
      <c r="B500" s="60">
        <v>1.4159681666666699</v>
      </c>
    </row>
    <row r="501" spans="1:2" x14ac:dyDescent="0.25">
      <c r="A501" s="75">
        <v>45921.833333333299</v>
      </c>
      <c r="B501" s="60">
        <v>2.4141158620689702</v>
      </c>
    </row>
    <row r="502" spans="1:2" x14ac:dyDescent="0.25">
      <c r="A502" s="75">
        <v>45921.875</v>
      </c>
      <c r="B502" s="60">
        <v>3.24868333333333</v>
      </c>
    </row>
    <row r="503" spans="1:2" x14ac:dyDescent="0.25">
      <c r="A503" s="75">
        <v>45921.916666666701</v>
      </c>
      <c r="B503" s="60">
        <v>4.98580896551724</v>
      </c>
    </row>
    <row r="504" spans="1:2" x14ac:dyDescent="0.25">
      <c r="A504" s="75">
        <v>45921.958333333299</v>
      </c>
      <c r="B504" s="60">
        <v>12.05725</v>
      </c>
    </row>
    <row r="505" spans="1:2" x14ac:dyDescent="0.25">
      <c r="A505" s="75">
        <v>45922</v>
      </c>
      <c r="B505" s="60">
        <v>4.4061115517241403</v>
      </c>
    </row>
    <row r="506" spans="1:2" x14ac:dyDescent="0.25">
      <c r="A506" s="75">
        <v>45922.041666666701</v>
      </c>
      <c r="B506" s="60">
        <v>4.1477500000000003</v>
      </c>
    </row>
    <row r="507" spans="1:2" x14ac:dyDescent="0.25">
      <c r="A507" s="75">
        <v>45922.083333333299</v>
      </c>
      <c r="B507" s="60">
        <v>4.1828348275862099</v>
      </c>
    </row>
    <row r="508" spans="1:2" x14ac:dyDescent="0.25">
      <c r="A508" s="75">
        <v>45922.125</v>
      </c>
      <c r="B508" s="60">
        <v>4.2691333333333299</v>
      </c>
    </row>
    <row r="509" spans="1:2" x14ac:dyDescent="0.25">
      <c r="A509" s="75">
        <v>45922.166666666701</v>
      </c>
      <c r="B509" s="60">
        <v>4.6254827586206897</v>
      </c>
    </row>
    <row r="510" spans="1:2" x14ac:dyDescent="0.25">
      <c r="A510" s="75">
        <v>45922.208333333299</v>
      </c>
      <c r="B510" s="60">
        <v>4.7188166666666698</v>
      </c>
    </row>
    <row r="511" spans="1:2" x14ac:dyDescent="0.25">
      <c r="A511" s="75">
        <v>45922.25</v>
      </c>
      <c r="B511" s="60">
        <v>4.4829310344827604</v>
      </c>
    </row>
    <row r="512" spans="1:2" x14ac:dyDescent="0.25">
      <c r="A512" s="75">
        <v>45922.291666666701</v>
      </c>
      <c r="B512" s="60">
        <v>5.0299500000000004</v>
      </c>
    </row>
    <row r="513" spans="1:2" x14ac:dyDescent="0.25">
      <c r="A513" s="75">
        <v>45922.333333333299</v>
      </c>
      <c r="B513" s="60">
        <v>10.424099137931</v>
      </c>
    </row>
    <row r="514" spans="1:2" x14ac:dyDescent="0.25">
      <c r="A514" s="75">
        <v>45922.375</v>
      </c>
      <c r="B514" s="60">
        <v>11.3941</v>
      </c>
    </row>
    <row r="515" spans="1:2" x14ac:dyDescent="0.25">
      <c r="A515" s="75">
        <v>45922.416666666701</v>
      </c>
      <c r="B515" s="60">
        <v>4.3047018965517196</v>
      </c>
    </row>
    <row r="516" spans="1:2" x14ac:dyDescent="0.25">
      <c r="A516" s="75">
        <v>45922.458333333299</v>
      </c>
      <c r="B516" s="60">
        <v>5.15018333333333</v>
      </c>
    </row>
    <row r="517" spans="1:2" x14ac:dyDescent="0.25">
      <c r="A517" s="75">
        <v>45922.5</v>
      </c>
      <c r="B517" s="60">
        <v>3.7420015517241398</v>
      </c>
    </row>
    <row r="518" spans="1:2" x14ac:dyDescent="0.25">
      <c r="A518" s="75">
        <v>45922.541666666701</v>
      </c>
      <c r="B518" s="60">
        <v>3.7552666666666701</v>
      </c>
    </row>
    <row r="519" spans="1:2" x14ac:dyDescent="0.25">
      <c r="A519" s="75">
        <v>45922.583333333299</v>
      </c>
      <c r="B519" s="60">
        <v>2.9461362068965502</v>
      </c>
    </row>
    <row r="520" spans="1:2" x14ac:dyDescent="0.25">
      <c r="A520" s="75">
        <v>45922.625</v>
      </c>
      <c r="B520" s="60">
        <v>1.98724366666667</v>
      </c>
    </row>
    <row r="521" spans="1:2" x14ac:dyDescent="0.25">
      <c r="A521" s="75">
        <v>45922.666666666701</v>
      </c>
      <c r="B521" s="60">
        <v>2.2208950000000001</v>
      </c>
    </row>
    <row r="522" spans="1:2" x14ac:dyDescent="0.25">
      <c r="A522" s="75">
        <v>45922.708333333299</v>
      </c>
      <c r="B522" s="60">
        <v>3.1260666666666701</v>
      </c>
    </row>
    <row r="523" spans="1:2" x14ac:dyDescent="0.25">
      <c r="A523" s="75">
        <v>45922.75</v>
      </c>
      <c r="B523" s="60">
        <v>3.2042891379310401</v>
      </c>
    </row>
    <row r="524" spans="1:2" x14ac:dyDescent="0.25">
      <c r="A524" s="75">
        <v>45922.791666666701</v>
      </c>
      <c r="B524" s="60">
        <v>2.19078333333333</v>
      </c>
    </row>
    <row r="525" spans="1:2" x14ac:dyDescent="0.25">
      <c r="A525" s="75">
        <v>45922.833333333299</v>
      </c>
      <c r="B525" s="60">
        <v>2.7467068965517201</v>
      </c>
    </row>
    <row r="526" spans="1:2" x14ac:dyDescent="0.25">
      <c r="A526" s="75">
        <v>45922.875</v>
      </c>
      <c r="B526" s="60">
        <v>2.9516833333333299</v>
      </c>
    </row>
    <row r="527" spans="1:2" x14ac:dyDescent="0.25">
      <c r="A527" s="75">
        <v>45922.916666666701</v>
      </c>
      <c r="B527" s="60">
        <v>4.0446191379310301</v>
      </c>
    </row>
    <row r="528" spans="1:2" x14ac:dyDescent="0.25">
      <c r="A528" s="75">
        <v>45922.958333333299</v>
      </c>
      <c r="B528" s="60">
        <v>5.0953166666666698</v>
      </c>
    </row>
    <row r="529" spans="1:2" x14ac:dyDescent="0.25">
      <c r="A529" s="75">
        <v>45923</v>
      </c>
      <c r="B529" s="60">
        <v>4.6009482758620699</v>
      </c>
    </row>
    <row r="530" spans="1:2" x14ac:dyDescent="0.25">
      <c r="A530" s="75">
        <v>45923.041666666701</v>
      </c>
      <c r="B530" s="60">
        <v>4.6968666666666703</v>
      </c>
    </row>
    <row r="531" spans="1:2" x14ac:dyDescent="0.25">
      <c r="A531" s="75">
        <v>45923.083333333299</v>
      </c>
      <c r="B531" s="60">
        <v>4.6139310344827598</v>
      </c>
    </row>
    <row r="532" spans="1:2" x14ac:dyDescent="0.25">
      <c r="A532" s="75">
        <v>45923.125</v>
      </c>
      <c r="B532" s="60">
        <v>4.6317500000000003</v>
      </c>
    </row>
    <row r="533" spans="1:2" x14ac:dyDescent="0.25">
      <c r="A533" s="75">
        <v>45923.166666666701</v>
      </c>
      <c r="B533" s="60">
        <v>4.4524562068965503</v>
      </c>
    </row>
    <row r="534" spans="1:2" x14ac:dyDescent="0.25">
      <c r="A534" s="75">
        <v>45923.208333333299</v>
      </c>
      <c r="B534" s="60">
        <v>3.8948</v>
      </c>
    </row>
    <row r="535" spans="1:2" x14ac:dyDescent="0.25">
      <c r="A535" s="75">
        <v>45923.25</v>
      </c>
      <c r="B535" s="60">
        <v>4.5533760344827598</v>
      </c>
    </row>
    <row r="536" spans="1:2" x14ac:dyDescent="0.25">
      <c r="A536" s="75">
        <v>45923.291666666701</v>
      </c>
      <c r="B536" s="60">
        <v>7.4508666666666699</v>
      </c>
    </row>
    <row r="537" spans="1:2" x14ac:dyDescent="0.25">
      <c r="A537" s="75">
        <v>45923.333333333299</v>
      </c>
      <c r="B537" s="60">
        <v>8.9509874137931007</v>
      </c>
    </row>
    <row r="538" spans="1:2" x14ac:dyDescent="0.25">
      <c r="A538" s="75">
        <v>45923.375</v>
      </c>
      <c r="B538" s="60">
        <v>10.1315833333333</v>
      </c>
    </row>
    <row r="539" spans="1:2" x14ac:dyDescent="0.25">
      <c r="A539" s="75">
        <v>45923.416666666701</v>
      </c>
      <c r="B539" s="60">
        <v>9.9202150000000007</v>
      </c>
    </row>
    <row r="540" spans="1:2" x14ac:dyDescent="0.25">
      <c r="A540" s="75">
        <v>45923.458333333299</v>
      </c>
      <c r="B540" s="60">
        <v>9.3674499999999998</v>
      </c>
    </row>
    <row r="541" spans="1:2" x14ac:dyDescent="0.25">
      <c r="A541" s="75">
        <v>45923.5</v>
      </c>
      <c r="B541" s="60">
        <v>6.1285344827586199</v>
      </c>
    </row>
    <row r="542" spans="1:2" x14ac:dyDescent="0.25">
      <c r="A542" s="75">
        <v>45923.541666666701</v>
      </c>
      <c r="B542" s="60">
        <v>4.5997166666666702</v>
      </c>
    </row>
    <row r="543" spans="1:2" x14ac:dyDescent="0.25">
      <c r="A543" s="75">
        <v>45923.583333333299</v>
      </c>
      <c r="B543" s="60">
        <v>5.2662931034482696</v>
      </c>
    </row>
    <row r="544" spans="1:2" x14ac:dyDescent="0.25">
      <c r="A544" s="75">
        <v>45923.625</v>
      </c>
      <c r="B544" s="60">
        <v>3.0321333333333298</v>
      </c>
    </row>
    <row r="545" spans="1:2" x14ac:dyDescent="0.25">
      <c r="A545" s="75">
        <v>45923.666666666701</v>
      </c>
      <c r="B545" s="60">
        <v>3.34489655172414</v>
      </c>
    </row>
    <row r="546" spans="1:2" x14ac:dyDescent="0.25">
      <c r="A546" s="75">
        <v>45923.708333333299</v>
      </c>
      <c r="B546" s="60">
        <v>2.4057499999999998</v>
      </c>
    </row>
    <row r="547" spans="1:2" x14ac:dyDescent="0.25">
      <c r="A547" s="75">
        <v>45923.75</v>
      </c>
      <c r="B547" s="60">
        <v>3.44444827586207</v>
      </c>
    </row>
    <row r="548" spans="1:2" x14ac:dyDescent="0.25">
      <c r="A548" s="75">
        <v>45923.791666666701</v>
      </c>
      <c r="B548" s="60">
        <v>3.1877166666666699</v>
      </c>
    </row>
    <row r="549" spans="1:2" x14ac:dyDescent="0.25">
      <c r="A549" s="75">
        <v>45923.833333333299</v>
      </c>
      <c r="B549" s="60">
        <v>3.2993275862068998</v>
      </c>
    </row>
    <row r="550" spans="1:2" x14ac:dyDescent="0.25">
      <c r="A550" s="75">
        <v>45923.875</v>
      </c>
      <c r="B550" s="60">
        <v>3.55968333333333</v>
      </c>
    </row>
    <row r="551" spans="1:2" x14ac:dyDescent="0.25">
      <c r="A551" s="75">
        <v>45923.916666666701</v>
      </c>
      <c r="B551" s="60">
        <v>5.3105689655172403</v>
      </c>
    </row>
    <row r="552" spans="1:2" x14ac:dyDescent="0.25">
      <c r="A552" s="75">
        <v>45923.958333333299</v>
      </c>
      <c r="B552" s="60">
        <v>5.0324</v>
      </c>
    </row>
    <row r="553" spans="1:2" x14ac:dyDescent="0.25">
      <c r="A553" s="75">
        <v>45924</v>
      </c>
      <c r="B553" s="60">
        <v>4.5725058620689696</v>
      </c>
    </row>
    <row r="554" spans="1:2" x14ac:dyDescent="0.25">
      <c r="A554" s="75">
        <v>45924.041666666701</v>
      </c>
      <c r="B554" s="60">
        <v>4.1678984999999997</v>
      </c>
    </row>
    <row r="555" spans="1:2" x14ac:dyDescent="0.25">
      <c r="A555" s="75">
        <v>45924.083333333299</v>
      </c>
      <c r="B555" s="60">
        <v>5.3472758620689698</v>
      </c>
    </row>
    <row r="556" spans="1:2" x14ac:dyDescent="0.25">
      <c r="A556" s="75">
        <v>45924.125</v>
      </c>
      <c r="B556" s="60">
        <v>5.8542709999999998</v>
      </c>
    </row>
    <row r="557" spans="1:2" x14ac:dyDescent="0.25">
      <c r="A557" s="75">
        <v>45924.166666666701</v>
      </c>
      <c r="B557" s="60">
        <v>5.9220862068965499</v>
      </c>
    </row>
    <row r="558" spans="1:2" x14ac:dyDescent="0.25">
      <c r="A558" s="75">
        <v>45924.208333333299</v>
      </c>
      <c r="B558" s="60">
        <v>8.3544245000000004</v>
      </c>
    </row>
    <row r="559" spans="1:2" x14ac:dyDescent="0.25">
      <c r="A559" s="75">
        <v>45924.25</v>
      </c>
      <c r="B559" s="60">
        <v>9.2625344827586193</v>
      </c>
    </row>
    <row r="560" spans="1:2" x14ac:dyDescent="0.25">
      <c r="A560" s="75">
        <v>45924.291666666701</v>
      </c>
      <c r="B560" s="60">
        <v>6.79608566666667</v>
      </c>
    </row>
    <row r="561" spans="1:2" x14ac:dyDescent="0.25">
      <c r="A561" s="75">
        <v>45924.333333333299</v>
      </c>
      <c r="B561" s="60">
        <v>8.5381748275862108</v>
      </c>
    </row>
    <row r="562" spans="1:2" x14ac:dyDescent="0.25">
      <c r="A562" s="75">
        <v>45924.375</v>
      </c>
      <c r="B562" s="60">
        <v>10.613272333333301</v>
      </c>
    </row>
    <row r="563" spans="1:2" x14ac:dyDescent="0.25">
      <c r="A563" s="75">
        <v>45924.416666666701</v>
      </c>
      <c r="B563" s="60">
        <v>7.8166379310344798</v>
      </c>
    </row>
    <row r="564" spans="1:2" x14ac:dyDescent="0.25">
      <c r="A564" s="75">
        <v>45924.458333333299</v>
      </c>
      <c r="B564" s="60">
        <v>7.7102240000000002</v>
      </c>
    </row>
    <row r="565" spans="1:2" x14ac:dyDescent="0.25">
      <c r="A565" s="75">
        <v>45924.5</v>
      </c>
      <c r="B565" s="60">
        <v>4.43601724137931</v>
      </c>
    </row>
    <row r="566" spans="1:2" x14ac:dyDescent="0.25">
      <c r="A566" s="75">
        <v>45924.541666666701</v>
      </c>
      <c r="B566" s="60">
        <v>3.42180666666667</v>
      </c>
    </row>
    <row r="567" spans="1:2" x14ac:dyDescent="0.25">
      <c r="A567" s="75">
        <v>45924.583333333299</v>
      </c>
      <c r="B567" s="60">
        <v>2.3363793103448298</v>
      </c>
    </row>
    <row r="568" spans="1:2" x14ac:dyDescent="0.25">
      <c r="A568" s="75">
        <v>45924.625</v>
      </c>
      <c r="B568" s="60">
        <v>3.68364116666667</v>
      </c>
    </row>
    <row r="569" spans="1:2" x14ac:dyDescent="0.25">
      <c r="A569" s="75">
        <v>45924.666666666701</v>
      </c>
      <c r="B569" s="60">
        <v>3.6928448275862098</v>
      </c>
    </row>
    <row r="570" spans="1:2" x14ac:dyDescent="0.25">
      <c r="A570" s="75">
        <v>45924.708333333299</v>
      </c>
      <c r="B570" s="60">
        <v>2.4051833333333299</v>
      </c>
    </row>
    <row r="571" spans="1:2" x14ac:dyDescent="0.25">
      <c r="A571" s="75">
        <v>45924.75</v>
      </c>
      <c r="B571" s="60">
        <v>2.6269655172413802</v>
      </c>
    </row>
    <row r="572" spans="1:2" x14ac:dyDescent="0.25">
      <c r="A572" s="75">
        <v>45924.791666666701</v>
      </c>
      <c r="B572" s="60">
        <v>3.0029666666666701</v>
      </c>
    </row>
    <row r="573" spans="1:2" x14ac:dyDescent="0.25">
      <c r="A573" s="75">
        <v>45924.833333333299</v>
      </c>
      <c r="B573" s="60">
        <v>2.2418965517241398</v>
      </c>
    </row>
    <row r="574" spans="1:2" x14ac:dyDescent="0.25">
      <c r="A574" s="75">
        <v>45924.875</v>
      </c>
      <c r="B574" s="60">
        <v>1.9816018333333301</v>
      </c>
    </row>
    <row r="575" spans="1:2" x14ac:dyDescent="0.25">
      <c r="A575" s="75">
        <v>45924.916666666701</v>
      </c>
      <c r="B575" s="60">
        <v>2.3258793103448299</v>
      </c>
    </row>
    <row r="576" spans="1:2" x14ac:dyDescent="0.25">
      <c r="A576" s="75">
        <v>45924.958333333299</v>
      </c>
      <c r="B576" s="60">
        <v>2.5343266666666699</v>
      </c>
    </row>
    <row r="577" spans="1:2" x14ac:dyDescent="0.25">
      <c r="A577" s="75">
        <v>45925</v>
      </c>
      <c r="B577" s="60">
        <v>2.9228448275862098</v>
      </c>
    </row>
    <row r="578" spans="1:2" x14ac:dyDescent="0.25">
      <c r="A578" s="75">
        <v>45925.041666666701</v>
      </c>
      <c r="B578" s="60">
        <v>3.0924091666666702</v>
      </c>
    </row>
    <row r="579" spans="1:2" x14ac:dyDescent="0.25">
      <c r="A579" s="75">
        <v>45925.083333333299</v>
      </c>
      <c r="B579" s="60">
        <v>3.3366379310344798</v>
      </c>
    </row>
    <row r="580" spans="1:2" x14ac:dyDescent="0.25">
      <c r="A580" s="75">
        <v>45925.125</v>
      </c>
      <c r="B580" s="60">
        <v>3.0564460000000002</v>
      </c>
    </row>
    <row r="581" spans="1:2" x14ac:dyDescent="0.25">
      <c r="A581" s="75">
        <v>45925.166666666701</v>
      </c>
      <c r="B581" s="60">
        <v>2.4782091379310298</v>
      </c>
    </row>
    <row r="582" spans="1:2" x14ac:dyDescent="0.25">
      <c r="A582" s="75">
        <v>45925.208333333299</v>
      </c>
      <c r="B582" s="60">
        <v>3.4920891666666698</v>
      </c>
    </row>
    <row r="583" spans="1:2" x14ac:dyDescent="0.25">
      <c r="A583" s="75">
        <v>45925.25</v>
      </c>
      <c r="B583" s="60">
        <v>4.9256551724137898</v>
      </c>
    </row>
    <row r="584" spans="1:2" x14ac:dyDescent="0.25">
      <c r="A584" s="75">
        <v>45925.291666666701</v>
      </c>
      <c r="B584" s="60">
        <v>4.9372904999999996</v>
      </c>
    </row>
    <row r="585" spans="1:2" x14ac:dyDescent="0.25">
      <c r="A585" s="75">
        <v>45925.333333333299</v>
      </c>
      <c r="B585" s="60">
        <v>5.4257931034482798</v>
      </c>
    </row>
    <row r="586" spans="1:2" x14ac:dyDescent="0.25">
      <c r="A586" s="75">
        <v>45925.375</v>
      </c>
      <c r="B586" s="60">
        <v>14.8812971666667</v>
      </c>
    </row>
    <row r="587" spans="1:2" x14ac:dyDescent="0.25">
      <c r="A587" s="75">
        <v>45925.416666666701</v>
      </c>
      <c r="B587" s="60">
        <v>11.5901724137931</v>
      </c>
    </row>
    <row r="588" spans="1:2" x14ac:dyDescent="0.25">
      <c r="A588" s="75">
        <v>45925.458333333299</v>
      </c>
      <c r="B588" s="60">
        <v>6.11259</v>
      </c>
    </row>
    <row r="589" spans="1:2" x14ac:dyDescent="0.25">
      <c r="A589" s="75">
        <v>45925.5</v>
      </c>
      <c r="B589" s="60">
        <v>4.81020689655172</v>
      </c>
    </row>
    <row r="590" spans="1:2" x14ac:dyDescent="0.25">
      <c r="A590" s="75">
        <v>45925.541666666701</v>
      </c>
      <c r="B590" s="60">
        <v>6.0813499999999996</v>
      </c>
    </row>
    <row r="591" spans="1:2" x14ac:dyDescent="0.25">
      <c r="A591" s="75">
        <v>45925.583333333299</v>
      </c>
      <c r="B591" s="60">
        <v>6.4926034482758599</v>
      </c>
    </row>
    <row r="592" spans="1:2" x14ac:dyDescent="0.25">
      <c r="A592" s="75">
        <v>45925.625</v>
      </c>
      <c r="B592" s="60">
        <v>3.7418499999999999</v>
      </c>
    </row>
    <row r="593" spans="1:2" x14ac:dyDescent="0.25">
      <c r="A593" s="75">
        <v>45925.666666666701</v>
      </c>
      <c r="B593" s="60">
        <v>4.2467413793103503</v>
      </c>
    </row>
    <row r="594" spans="1:2" x14ac:dyDescent="0.25">
      <c r="A594" s="75">
        <v>45925.708333333299</v>
      </c>
      <c r="B594" s="60">
        <v>3.8260670000000001</v>
      </c>
    </row>
    <row r="595" spans="1:2" x14ac:dyDescent="0.25">
      <c r="A595" s="75">
        <v>45925.75</v>
      </c>
      <c r="B595" s="60">
        <v>4.4033275862068999</v>
      </c>
    </row>
    <row r="596" spans="1:2" x14ac:dyDescent="0.25">
      <c r="A596" s="75">
        <v>45925.791666666701</v>
      </c>
      <c r="B596" s="60">
        <v>3.4663901666666699</v>
      </c>
    </row>
    <row r="597" spans="1:2" x14ac:dyDescent="0.25">
      <c r="A597" s="75">
        <v>45925.833333333299</v>
      </c>
      <c r="B597" s="60">
        <v>2.7778275862069002</v>
      </c>
    </row>
    <row r="598" spans="1:2" x14ac:dyDescent="0.25">
      <c r="A598" s="75">
        <v>45925.875</v>
      </c>
      <c r="B598" s="60">
        <v>2.434898</v>
      </c>
    </row>
    <row r="599" spans="1:2" x14ac:dyDescent="0.25">
      <c r="A599" s="75">
        <v>45925.916666666701</v>
      </c>
      <c r="B599" s="60">
        <v>2.69084482758621</v>
      </c>
    </row>
    <row r="600" spans="1:2" x14ac:dyDescent="0.25">
      <c r="A600" s="75">
        <v>45925.958333333299</v>
      </c>
      <c r="B600" s="60">
        <v>2.9029933333333302</v>
      </c>
    </row>
    <row r="601" spans="1:2" x14ac:dyDescent="0.25">
      <c r="A601" s="75">
        <v>45926</v>
      </c>
      <c r="B601" s="60">
        <v>3.08470551724138</v>
      </c>
    </row>
    <row r="602" spans="1:2" x14ac:dyDescent="0.25">
      <c r="A602" s="75">
        <v>45926.041666666701</v>
      </c>
      <c r="B602" s="60">
        <v>3.0910833333333301</v>
      </c>
    </row>
    <row r="603" spans="1:2" x14ac:dyDescent="0.25">
      <c r="A603" s="75">
        <v>45926.083333333299</v>
      </c>
      <c r="B603" s="60">
        <v>3.8479827586206898</v>
      </c>
    </row>
    <row r="604" spans="1:2" x14ac:dyDescent="0.25">
      <c r="A604" s="75">
        <v>45926.125</v>
      </c>
      <c r="B604" s="60">
        <v>4.05683333333333</v>
      </c>
    </row>
    <row r="605" spans="1:2" x14ac:dyDescent="0.25">
      <c r="A605" s="75">
        <v>45926.166666666701</v>
      </c>
      <c r="B605" s="60">
        <v>3.6361896551724202</v>
      </c>
    </row>
    <row r="606" spans="1:2" x14ac:dyDescent="0.25">
      <c r="A606" s="75">
        <v>45926.208333333299</v>
      </c>
      <c r="B606" s="60">
        <v>3.4674</v>
      </c>
    </row>
    <row r="607" spans="1:2" x14ac:dyDescent="0.25">
      <c r="A607" s="75">
        <v>45926.25</v>
      </c>
      <c r="B607" s="60">
        <v>3.9064137931034502</v>
      </c>
    </row>
    <row r="608" spans="1:2" x14ac:dyDescent="0.25">
      <c r="A608" s="75">
        <v>45926.291666666701</v>
      </c>
      <c r="B608" s="60">
        <v>6.4087568333333298</v>
      </c>
    </row>
    <row r="609" spans="1:2" x14ac:dyDescent="0.25">
      <c r="A609" s="75">
        <v>45926.333333333299</v>
      </c>
      <c r="B609" s="60">
        <v>7.7213275862069004</v>
      </c>
    </row>
    <row r="610" spans="1:2" x14ac:dyDescent="0.25">
      <c r="A610" s="75">
        <v>45926.375</v>
      </c>
      <c r="B610" s="60">
        <v>6.9921480000000003</v>
      </c>
    </row>
    <row r="611" spans="1:2" x14ac:dyDescent="0.25">
      <c r="A611" s="75">
        <v>45926.416666666701</v>
      </c>
      <c r="B611" s="60">
        <v>6.9988275862069003</v>
      </c>
    </row>
    <row r="612" spans="1:2" x14ac:dyDescent="0.25">
      <c r="A612" s="75">
        <v>45926.458333333299</v>
      </c>
      <c r="B612" s="60">
        <v>7.4532439999999998</v>
      </c>
    </row>
    <row r="613" spans="1:2" x14ac:dyDescent="0.25">
      <c r="A613" s="75">
        <v>45926.5</v>
      </c>
      <c r="B613" s="60">
        <v>7.8207586206896504</v>
      </c>
    </row>
    <row r="614" spans="1:2" x14ac:dyDescent="0.25">
      <c r="A614" s="75">
        <v>45926.541666666701</v>
      </c>
      <c r="B614" s="60">
        <v>7.6685011666666698</v>
      </c>
    </row>
    <row r="615" spans="1:2" x14ac:dyDescent="0.25">
      <c r="A615" s="75">
        <v>45926.583333333299</v>
      </c>
      <c r="B615" s="60">
        <v>5.8738448275862103</v>
      </c>
    </row>
    <row r="616" spans="1:2" x14ac:dyDescent="0.25">
      <c r="A616" s="75">
        <v>45926.625</v>
      </c>
      <c r="B616" s="60">
        <v>5.6195040000000001</v>
      </c>
    </row>
    <row r="617" spans="1:2" x14ac:dyDescent="0.25">
      <c r="A617" s="75">
        <v>45926.666666666701</v>
      </c>
      <c r="B617" s="60">
        <v>6.3247241379310299</v>
      </c>
    </row>
    <row r="618" spans="1:2" x14ac:dyDescent="0.25">
      <c r="A618" s="75">
        <v>45926.708333333299</v>
      </c>
      <c r="B618" s="60">
        <v>5.4208833333333297</v>
      </c>
    </row>
    <row r="619" spans="1:2" x14ac:dyDescent="0.25">
      <c r="A619" s="75">
        <v>45926.75</v>
      </c>
      <c r="B619" s="60">
        <v>5.3665172413793103</v>
      </c>
    </row>
    <row r="620" spans="1:2" x14ac:dyDescent="0.25">
      <c r="A620" s="75">
        <v>45926.791666666701</v>
      </c>
      <c r="B620" s="60">
        <v>5.0958333333333297</v>
      </c>
    </row>
    <row r="621" spans="1:2" x14ac:dyDescent="0.25">
      <c r="A621" s="75">
        <v>45926.833333333299</v>
      </c>
      <c r="B621" s="60">
        <v>6.1397758620689604</v>
      </c>
    </row>
    <row r="622" spans="1:2" x14ac:dyDescent="0.25">
      <c r="A622" s="75">
        <v>45926.875</v>
      </c>
      <c r="B622" s="60">
        <v>6.2253311666666704</v>
      </c>
    </row>
    <row r="623" spans="1:2" x14ac:dyDescent="0.25">
      <c r="A623" s="75">
        <v>45926.916666666701</v>
      </c>
      <c r="B623" s="60">
        <v>6.2204482758620703</v>
      </c>
    </row>
    <row r="624" spans="1:2" x14ac:dyDescent="0.25">
      <c r="A624" s="75">
        <v>45926.958333333299</v>
      </c>
      <c r="B624" s="60">
        <v>6.8238333333333303</v>
      </c>
    </row>
    <row r="625" spans="1:2" x14ac:dyDescent="0.25">
      <c r="A625" s="75">
        <v>45927</v>
      </c>
      <c r="B625" s="60">
        <v>8.3990517241379301</v>
      </c>
    </row>
    <row r="626" spans="1:2" x14ac:dyDescent="0.25">
      <c r="A626" s="75">
        <v>45927.041666666701</v>
      </c>
      <c r="B626" s="60">
        <v>9.0760666666666694</v>
      </c>
    </row>
    <row r="627" spans="1:2" x14ac:dyDescent="0.25">
      <c r="A627" s="75">
        <v>45927.083333333299</v>
      </c>
      <c r="B627" s="60">
        <v>10.716586206896499</v>
      </c>
    </row>
    <row r="628" spans="1:2" x14ac:dyDescent="0.25">
      <c r="A628" s="75">
        <v>45927.125</v>
      </c>
      <c r="B628" s="60">
        <v>11.874838333333299</v>
      </c>
    </row>
    <row r="629" spans="1:2" x14ac:dyDescent="0.25">
      <c r="A629" s="75">
        <v>45927.166666666701</v>
      </c>
      <c r="B629" s="60">
        <v>12.5058103448276</v>
      </c>
    </row>
    <row r="630" spans="1:2" x14ac:dyDescent="0.25">
      <c r="A630" s="75">
        <v>45927.208333333299</v>
      </c>
      <c r="B630" s="60">
        <v>13.319050000000001</v>
      </c>
    </row>
    <row r="631" spans="1:2" x14ac:dyDescent="0.25">
      <c r="A631" s="75">
        <v>45927.25</v>
      </c>
      <c r="B631" s="60">
        <v>19.849558620689599</v>
      </c>
    </row>
    <row r="632" spans="1:2" x14ac:dyDescent="0.25">
      <c r="A632" s="75">
        <v>45927.291666666701</v>
      </c>
      <c r="B632" s="60">
        <v>20.702833333333299</v>
      </c>
    </row>
    <row r="633" spans="1:2" x14ac:dyDescent="0.25">
      <c r="A633" s="75">
        <v>45927.333333333299</v>
      </c>
      <c r="B633" s="60">
        <v>23.974965517241401</v>
      </c>
    </row>
    <row r="634" spans="1:2" x14ac:dyDescent="0.25">
      <c r="A634" s="75">
        <v>45927.375</v>
      </c>
      <c r="B634" s="60">
        <v>26.19725</v>
      </c>
    </row>
    <row r="635" spans="1:2" x14ac:dyDescent="0.25">
      <c r="A635" s="75">
        <v>45927.416666666701</v>
      </c>
      <c r="B635" s="60">
        <v>24.8831327586207</v>
      </c>
    </row>
    <row r="636" spans="1:2" x14ac:dyDescent="0.25">
      <c r="A636" s="75">
        <v>45927.458333333299</v>
      </c>
      <c r="B636" s="60">
        <v>23.7136216666667</v>
      </c>
    </row>
    <row r="637" spans="1:2" x14ac:dyDescent="0.25">
      <c r="A637" s="75">
        <v>45927.5</v>
      </c>
      <c r="B637" s="60">
        <v>11.268224137931</v>
      </c>
    </row>
    <row r="638" spans="1:2" x14ac:dyDescent="0.25">
      <c r="A638" s="75">
        <v>45927.541666666701</v>
      </c>
      <c r="B638" s="60">
        <v>11.552849999999999</v>
      </c>
    </row>
    <row r="639" spans="1:2" x14ac:dyDescent="0.25">
      <c r="A639" s="75">
        <v>45927.583333333299</v>
      </c>
      <c r="B639" s="60">
        <v>14.3214827586207</v>
      </c>
    </row>
    <row r="640" spans="1:2" x14ac:dyDescent="0.25">
      <c r="A640" s="75">
        <v>45927.625</v>
      </c>
      <c r="B640" s="60">
        <v>14.2740833333333</v>
      </c>
    </row>
    <row r="641" spans="1:2" x14ac:dyDescent="0.25">
      <c r="A641" s="75">
        <v>45927.666666666701</v>
      </c>
      <c r="B641" s="60">
        <v>11.599</v>
      </c>
    </row>
    <row r="642" spans="1:2" x14ac:dyDescent="0.25">
      <c r="A642" s="75">
        <v>45927.708333333299</v>
      </c>
      <c r="B642" s="60">
        <v>13.2146216666667</v>
      </c>
    </row>
    <row r="643" spans="1:2" x14ac:dyDescent="0.25">
      <c r="A643" s="75">
        <v>45927.75</v>
      </c>
      <c r="B643" s="60">
        <v>10.3673448275862</v>
      </c>
    </row>
    <row r="644" spans="1:2" x14ac:dyDescent="0.25">
      <c r="A644" s="75">
        <v>45927.791666666701</v>
      </c>
      <c r="B644" s="60">
        <v>9.0772333333333304</v>
      </c>
    </row>
    <row r="645" spans="1:2" x14ac:dyDescent="0.25">
      <c r="A645" s="75">
        <v>45927.833333333299</v>
      </c>
      <c r="B645" s="60">
        <v>10.430362068965501</v>
      </c>
    </row>
    <row r="646" spans="1:2" x14ac:dyDescent="0.25">
      <c r="A646" s="75">
        <v>45927.875</v>
      </c>
      <c r="B646" s="60">
        <v>11.184533333333301</v>
      </c>
    </row>
    <row r="647" spans="1:2" x14ac:dyDescent="0.25">
      <c r="A647" s="75">
        <v>45927.916666666701</v>
      </c>
      <c r="B647" s="60">
        <v>13.2285</v>
      </c>
    </row>
    <row r="648" spans="1:2" x14ac:dyDescent="0.25">
      <c r="A648" s="75">
        <v>45927.958333333299</v>
      </c>
      <c r="B648" s="60">
        <v>14.240425</v>
      </c>
    </row>
    <row r="649" spans="1:2" x14ac:dyDescent="0.25">
      <c r="A649" s="75">
        <v>45928</v>
      </c>
      <c r="B649" s="60">
        <v>12.209663793103401</v>
      </c>
    </row>
    <row r="650" spans="1:2" x14ac:dyDescent="0.25">
      <c r="A650" s="75">
        <v>45928.041666666701</v>
      </c>
      <c r="B650" s="60">
        <v>11.8011694915254</v>
      </c>
    </row>
    <row r="651" spans="1:2" x14ac:dyDescent="0.25">
      <c r="A651" s="75">
        <v>45928.083333333299</v>
      </c>
      <c r="B651" s="60">
        <v>11.159599500000001</v>
      </c>
    </row>
    <row r="652" spans="1:2" x14ac:dyDescent="0.25">
      <c r="A652" s="75">
        <v>45928.125</v>
      </c>
      <c r="B652" s="60">
        <v>9.4062166666666691</v>
      </c>
    </row>
    <row r="653" spans="1:2" x14ac:dyDescent="0.25">
      <c r="A653" s="75">
        <v>45928.166666666701</v>
      </c>
      <c r="B653" s="60">
        <v>8.7121018965517205</v>
      </c>
    </row>
    <row r="654" spans="1:2" x14ac:dyDescent="0.25">
      <c r="A654" s="75">
        <v>45928.208333333299</v>
      </c>
      <c r="B654" s="60">
        <v>11.9322833333333</v>
      </c>
    </row>
    <row r="655" spans="1:2" x14ac:dyDescent="0.25">
      <c r="A655" s="75">
        <v>45928.25</v>
      </c>
      <c r="B655" s="60">
        <v>13.0354155172414</v>
      </c>
    </row>
    <row r="656" spans="1:2" x14ac:dyDescent="0.25">
      <c r="A656" s="75">
        <v>45928.291666666701</v>
      </c>
      <c r="B656" s="60">
        <v>12.5469116666667</v>
      </c>
    </row>
    <row r="657" spans="1:2" x14ac:dyDescent="0.25">
      <c r="A657" s="75">
        <v>45928.333333333299</v>
      </c>
      <c r="B657" s="60">
        <v>11.519827586206899</v>
      </c>
    </row>
    <row r="658" spans="1:2" x14ac:dyDescent="0.25">
      <c r="A658" s="75">
        <v>45928.375</v>
      </c>
      <c r="B658" s="60">
        <v>9.2650166666666696</v>
      </c>
    </row>
    <row r="659" spans="1:2" x14ac:dyDescent="0.25">
      <c r="A659" s="75">
        <v>45928.416666666701</v>
      </c>
      <c r="B659" s="60">
        <v>8.2775172413793108</v>
      </c>
    </row>
    <row r="660" spans="1:2" x14ac:dyDescent="0.25">
      <c r="A660" s="75">
        <v>45928.458333333299</v>
      </c>
      <c r="B660" s="60">
        <v>8.6534833333333303</v>
      </c>
    </row>
    <row r="661" spans="1:2" x14ac:dyDescent="0.25">
      <c r="A661" s="75">
        <v>45928.5</v>
      </c>
      <c r="B661" s="60">
        <v>7.0119137931034503</v>
      </c>
    </row>
    <row r="662" spans="1:2" x14ac:dyDescent="0.25">
      <c r="A662" s="75">
        <v>45928.541666666701</v>
      </c>
      <c r="B662" s="60">
        <v>5.9495924999999996</v>
      </c>
    </row>
    <row r="663" spans="1:2" x14ac:dyDescent="0.25">
      <c r="A663" s="75">
        <v>45928.583333333299</v>
      </c>
      <c r="B663" s="60">
        <v>2.6821551724137902</v>
      </c>
    </row>
    <row r="664" spans="1:2" x14ac:dyDescent="0.25">
      <c r="A664" s="75">
        <v>45928.625</v>
      </c>
      <c r="B664" s="60">
        <v>3.2632768333333302</v>
      </c>
    </row>
    <row r="665" spans="1:2" x14ac:dyDescent="0.25">
      <c r="A665" s="75">
        <v>45928.666666666701</v>
      </c>
      <c r="B665" s="60">
        <v>3.63127586206897</v>
      </c>
    </row>
    <row r="666" spans="1:2" x14ac:dyDescent="0.25">
      <c r="A666" s="75">
        <v>45928.708333333299</v>
      </c>
      <c r="B666" s="60">
        <v>3.7413961666666702</v>
      </c>
    </row>
    <row r="667" spans="1:2" x14ac:dyDescent="0.25">
      <c r="A667" s="75">
        <v>45928.75</v>
      </c>
      <c r="B667" s="60">
        <v>4.2548793103448297</v>
      </c>
    </row>
    <row r="668" spans="1:2" x14ac:dyDescent="0.25">
      <c r="A668" s="75">
        <v>45928.791666666701</v>
      </c>
      <c r="B668" s="60">
        <v>3.5229411666666701</v>
      </c>
    </row>
    <row r="669" spans="1:2" x14ac:dyDescent="0.25">
      <c r="A669" s="75">
        <v>45928.833333333299</v>
      </c>
      <c r="B669" s="60">
        <v>4.2721724137930996</v>
      </c>
    </row>
    <row r="670" spans="1:2" x14ac:dyDescent="0.25">
      <c r="A670" s="75">
        <v>45928.875</v>
      </c>
      <c r="B670" s="60">
        <v>4.0848166666666703</v>
      </c>
    </row>
    <row r="671" spans="1:2" x14ac:dyDescent="0.25">
      <c r="A671" s="75">
        <v>45928.916666666701</v>
      </c>
      <c r="B671" s="60">
        <v>7.9528275862069</v>
      </c>
    </row>
    <row r="672" spans="1:2" x14ac:dyDescent="0.25">
      <c r="A672" s="75">
        <v>45928.958333333299</v>
      </c>
      <c r="B672" s="60">
        <v>5.8993333333333302</v>
      </c>
    </row>
    <row r="673" spans="1:2" x14ac:dyDescent="0.25">
      <c r="A673" s="75">
        <v>45929</v>
      </c>
      <c r="B673" s="60">
        <v>5.6085689655172404</v>
      </c>
    </row>
    <row r="674" spans="1:2" x14ac:dyDescent="0.25">
      <c r="A674" s="75">
        <v>45929.041666666701</v>
      </c>
      <c r="B674" s="60">
        <v>5.3263999999999996</v>
      </c>
    </row>
    <row r="675" spans="1:2" x14ac:dyDescent="0.25">
      <c r="A675" s="75">
        <v>45929.083333333299</v>
      </c>
      <c r="B675" s="60">
        <v>5.5192413793103396</v>
      </c>
    </row>
    <row r="676" spans="1:2" x14ac:dyDescent="0.25">
      <c r="A676" s="75">
        <v>45929.125</v>
      </c>
      <c r="B676" s="60">
        <v>4.96268333333333</v>
      </c>
    </row>
    <row r="677" spans="1:2" x14ac:dyDescent="0.25">
      <c r="A677" s="75">
        <v>45929.166666666701</v>
      </c>
      <c r="B677" s="60">
        <v>4.7830353448275904</v>
      </c>
    </row>
    <row r="678" spans="1:2" x14ac:dyDescent="0.25">
      <c r="A678" s="75">
        <v>45929.208333333299</v>
      </c>
      <c r="B678" s="60">
        <v>4.43211666666667</v>
      </c>
    </row>
    <row r="679" spans="1:2" x14ac:dyDescent="0.25">
      <c r="A679" s="75">
        <v>45929.25</v>
      </c>
      <c r="B679" s="60">
        <v>4.8497655172413801</v>
      </c>
    </row>
    <row r="680" spans="1:2" x14ac:dyDescent="0.25">
      <c r="A680" s="75">
        <v>45929.291666666701</v>
      </c>
      <c r="B680" s="60">
        <v>6.3870833333333303</v>
      </c>
    </row>
    <row r="681" spans="1:2" x14ac:dyDescent="0.25">
      <c r="A681" s="75">
        <v>45929.333333333299</v>
      </c>
      <c r="B681" s="60">
        <v>8.2839189655172394</v>
      </c>
    </row>
    <row r="682" spans="1:2" x14ac:dyDescent="0.25">
      <c r="A682" s="75">
        <v>45929.375</v>
      </c>
      <c r="B682" s="60">
        <v>10.600623499999999</v>
      </c>
    </row>
    <row r="683" spans="1:2" x14ac:dyDescent="0.25">
      <c r="A683" s="75">
        <v>45929.416666666701</v>
      </c>
      <c r="B683" s="60">
        <v>13.368925862069</v>
      </c>
    </row>
    <row r="684" spans="1:2" x14ac:dyDescent="0.25">
      <c r="A684" s="75">
        <v>45929.458333333299</v>
      </c>
      <c r="B684" s="60">
        <v>16.063316666666701</v>
      </c>
    </row>
    <row r="685" spans="1:2" x14ac:dyDescent="0.25">
      <c r="A685" s="75">
        <v>45929.5</v>
      </c>
      <c r="B685" s="60">
        <v>10.723425862069</v>
      </c>
    </row>
    <row r="686" spans="1:2" x14ac:dyDescent="0.25">
      <c r="A686" s="75">
        <v>45929.541666666701</v>
      </c>
      <c r="B686" s="60">
        <v>4.1811666666666696</v>
      </c>
    </row>
    <row r="687" spans="1:2" x14ac:dyDescent="0.25">
      <c r="A687" s="75">
        <v>45929.583333333299</v>
      </c>
      <c r="B687" s="60">
        <v>2.69989189655172</v>
      </c>
    </row>
    <row r="688" spans="1:2" x14ac:dyDescent="0.25">
      <c r="A688" s="75">
        <v>45929.625</v>
      </c>
      <c r="B688" s="60">
        <v>2.5581</v>
      </c>
    </row>
    <row r="689" spans="1:2" x14ac:dyDescent="0.25">
      <c r="A689" s="75">
        <v>45929.666666666701</v>
      </c>
      <c r="B689" s="60">
        <v>2.82481931034483</v>
      </c>
    </row>
    <row r="690" spans="1:2" x14ac:dyDescent="0.25">
      <c r="A690" s="75">
        <v>45929.708333333299</v>
      </c>
      <c r="B690" s="60">
        <v>2.9593166666666701</v>
      </c>
    </row>
    <row r="691" spans="1:2" x14ac:dyDescent="0.25">
      <c r="A691" s="75">
        <v>45929.75</v>
      </c>
      <c r="B691" s="60">
        <v>6.25863793103448</v>
      </c>
    </row>
    <row r="692" spans="1:2" x14ac:dyDescent="0.25">
      <c r="A692" s="75">
        <v>45929.791666666701</v>
      </c>
      <c r="B692" s="60">
        <v>4.2469999999999999</v>
      </c>
    </row>
    <row r="693" spans="1:2" x14ac:dyDescent="0.25">
      <c r="A693" s="75">
        <v>45929.833333333299</v>
      </c>
      <c r="B693" s="60">
        <v>3.5704482758620699</v>
      </c>
    </row>
    <row r="694" spans="1:2" x14ac:dyDescent="0.25">
      <c r="A694" s="75">
        <v>45929.875</v>
      </c>
      <c r="B694" s="60">
        <v>3.35923333333333</v>
      </c>
    </row>
    <row r="695" spans="1:2" x14ac:dyDescent="0.25">
      <c r="A695" s="75">
        <v>45929.916666666701</v>
      </c>
      <c r="B695" s="60">
        <v>3.86784120689655</v>
      </c>
    </row>
    <row r="696" spans="1:2" x14ac:dyDescent="0.25">
      <c r="A696" s="75">
        <v>45929.958333333299</v>
      </c>
      <c r="B696" s="60">
        <v>4.1698666666666702</v>
      </c>
    </row>
    <row r="697" spans="1:2" x14ac:dyDescent="0.25">
      <c r="A697" s="75">
        <v>45930</v>
      </c>
      <c r="B697" s="60">
        <v>3.6094617241379301</v>
      </c>
    </row>
    <row r="698" spans="1:2" x14ac:dyDescent="0.25">
      <c r="A698" s="75">
        <v>45930.041666666701</v>
      </c>
      <c r="B698" s="60">
        <v>3.5469833333333298</v>
      </c>
    </row>
    <row r="699" spans="1:2" x14ac:dyDescent="0.25">
      <c r="A699" s="75">
        <v>45930.083333333299</v>
      </c>
      <c r="B699" s="60">
        <v>4.0547591379310397</v>
      </c>
    </row>
    <row r="700" spans="1:2" x14ac:dyDescent="0.25">
      <c r="A700" s="75">
        <v>45930.125</v>
      </c>
      <c r="B700" s="60">
        <v>4.1365499999999997</v>
      </c>
    </row>
    <row r="701" spans="1:2" x14ac:dyDescent="0.25">
      <c r="A701" s="75">
        <v>45930.166666666701</v>
      </c>
      <c r="B701" s="60">
        <v>4.6904931034482802</v>
      </c>
    </row>
    <row r="702" spans="1:2" x14ac:dyDescent="0.25">
      <c r="A702" s="75">
        <v>45930.208333333299</v>
      </c>
      <c r="B702" s="60">
        <v>5.0802393333333304</v>
      </c>
    </row>
    <row r="703" spans="1:2" x14ac:dyDescent="0.25">
      <c r="A703" s="75">
        <v>45930.25</v>
      </c>
      <c r="B703" s="60">
        <v>6.3521489655172401</v>
      </c>
    </row>
    <row r="704" spans="1:2" x14ac:dyDescent="0.25">
      <c r="A704" s="75">
        <v>45930.291666666701</v>
      </c>
      <c r="B704" s="60">
        <v>10.338483333333301</v>
      </c>
    </row>
    <row r="705" spans="1:2" x14ac:dyDescent="0.25">
      <c r="A705" s="75">
        <v>45930.333333333299</v>
      </c>
      <c r="B705" s="60">
        <v>13.6204120689655</v>
      </c>
    </row>
    <row r="706" spans="1:2" x14ac:dyDescent="0.25">
      <c r="A706" s="75">
        <v>45930.375</v>
      </c>
      <c r="B706" s="60">
        <v>11.15025</v>
      </c>
    </row>
    <row r="707" spans="1:2" x14ac:dyDescent="0.25">
      <c r="A707" s="75">
        <v>45930.416666666701</v>
      </c>
      <c r="B707" s="60">
        <v>15.0029175862069</v>
      </c>
    </row>
    <row r="708" spans="1:2" x14ac:dyDescent="0.25">
      <c r="A708" s="75">
        <v>45930.458333333299</v>
      </c>
      <c r="B708" s="60">
        <v>12.5195666666667</v>
      </c>
    </row>
    <row r="709" spans="1:2" x14ac:dyDescent="0.25">
      <c r="A709" s="75">
        <v>45930.5</v>
      </c>
      <c r="B709" s="60">
        <v>5.9107305172413804</v>
      </c>
    </row>
    <row r="710" spans="1:2" x14ac:dyDescent="0.25">
      <c r="A710" s="75">
        <v>45930.541666666701</v>
      </c>
      <c r="B710" s="60">
        <v>3.92241666666667</v>
      </c>
    </row>
    <row r="711" spans="1:2" x14ac:dyDescent="0.25">
      <c r="A711" s="75">
        <v>45930.583333333299</v>
      </c>
      <c r="B711" s="60">
        <v>4.3391206896551697</v>
      </c>
    </row>
    <row r="712" spans="1:2" x14ac:dyDescent="0.25">
      <c r="A712" s="75">
        <v>45930.625</v>
      </c>
      <c r="B712" s="60">
        <v>4.9272166666666699</v>
      </c>
    </row>
    <row r="713" spans="1:2" x14ac:dyDescent="0.25">
      <c r="A713" s="75">
        <v>45930.666666666701</v>
      </c>
      <c r="B713" s="60">
        <v>4.1252586206896504</v>
      </c>
    </row>
    <row r="714" spans="1:2" x14ac:dyDescent="0.25">
      <c r="A714" s="75">
        <v>45930.708333333299</v>
      </c>
      <c r="B714" s="60">
        <v>4.0695333333333297</v>
      </c>
    </row>
    <row r="715" spans="1:2" x14ac:dyDescent="0.25">
      <c r="A715" s="75">
        <v>45930.75</v>
      </c>
      <c r="B715" s="60">
        <v>4.6789677586206899</v>
      </c>
    </row>
    <row r="716" spans="1:2" x14ac:dyDescent="0.25">
      <c r="A716" s="75">
        <v>45930.791666666701</v>
      </c>
      <c r="B716" s="60">
        <v>4.8426</v>
      </c>
    </row>
    <row r="717" spans="1:2" x14ac:dyDescent="0.25">
      <c r="A717" s="75">
        <v>45930.833333333299</v>
      </c>
      <c r="B717" s="60">
        <v>4.16051913793103</v>
      </c>
    </row>
    <row r="718" spans="1:2" x14ac:dyDescent="0.25">
      <c r="A718" s="75">
        <v>45930.875</v>
      </c>
      <c r="B718" s="60">
        <v>4.1866833333333302</v>
      </c>
    </row>
    <row r="719" spans="1:2" x14ac:dyDescent="0.25">
      <c r="A719" s="75">
        <v>45930.916666666701</v>
      </c>
      <c r="B719" s="60">
        <v>4.6151768965517199</v>
      </c>
    </row>
    <row r="720" spans="1:2" x14ac:dyDescent="0.25">
      <c r="A720" s="75">
        <v>45930.958333333299</v>
      </c>
      <c r="B720" s="60">
        <v>4.1193833333333298</v>
      </c>
    </row>
    <row r="721" spans="1:2" x14ac:dyDescent="0.25">
      <c r="A721" s="75">
        <v>45931</v>
      </c>
      <c r="B721" s="60">
        <v>4.5031437931034501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189EB-602C-42F3-8FA5-ED1A8E4AC5FC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0.31093899827586202</v>
      </c>
      <c r="D2" s="60" t="s">
        <v>125</v>
      </c>
      <c r="E2" s="60" t="s">
        <v>261</v>
      </c>
      <c r="F2" s="75">
        <v>45901.041666666701</v>
      </c>
      <c r="G2" s="75">
        <v>45931</v>
      </c>
      <c r="H2" s="60">
        <v>2.04</v>
      </c>
      <c r="I2" s="60">
        <v>0</v>
      </c>
      <c r="J2" s="60">
        <v>39.799999999999997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0.19693723166666699</v>
      </c>
    </row>
    <row r="4" spans="1:12" x14ac:dyDescent="0.25">
      <c r="A4" s="75">
        <v>45901.125</v>
      </c>
      <c r="B4" s="60">
        <v>0.32803849482758601</v>
      </c>
    </row>
    <row r="5" spans="1:12" x14ac:dyDescent="0.25">
      <c r="A5" s="75">
        <v>45901.166666666701</v>
      </c>
      <c r="B5" s="60">
        <v>0.232345573333333</v>
      </c>
    </row>
    <row r="6" spans="1:12" x14ac:dyDescent="0.25">
      <c r="A6" s="75">
        <v>45901.208333333299</v>
      </c>
      <c r="B6" s="60">
        <v>0.396217293103448</v>
      </c>
    </row>
    <row r="7" spans="1:12" x14ac:dyDescent="0.25">
      <c r="A7" s="75">
        <v>45901.25</v>
      </c>
      <c r="B7" s="60">
        <v>0.42020798333333298</v>
      </c>
    </row>
    <row r="8" spans="1:12" x14ac:dyDescent="0.25">
      <c r="A8" s="75">
        <v>45901.291666666701</v>
      </c>
      <c r="B8" s="60">
        <v>0.53143489655172405</v>
      </c>
    </row>
    <row r="9" spans="1:12" x14ac:dyDescent="0.25">
      <c r="A9" s="75">
        <v>45901.333333333299</v>
      </c>
      <c r="B9" s="60">
        <v>0.67345118333333298</v>
      </c>
    </row>
    <row r="10" spans="1:12" x14ac:dyDescent="0.25">
      <c r="A10" s="75">
        <v>45901.375</v>
      </c>
      <c r="B10" s="60">
        <v>2.4283267931034498</v>
      </c>
    </row>
    <row r="11" spans="1:12" x14ac:dyDescent="0.25">
      <c r="A11" s="75">
        <v>45901.416666666701</v>
      </c>
      <c r="B11" s="60">
        <v>11.5858628333333</v>
      </c>
    </row>
    <row r="12" spans="1:12" x14ac:dyDescent="0.25">
      <c r="A12" s="75">
        <v>45901.458333333299</v>
      </c>
      <c r="B12" s="60">
        <v>16.4321003448276</v>
      </c>
    </row>
    <row r="13" spans="1:12" x14ac:dyDescent="0.25">
      <c r="A13" s="75">
        <v>45901.5</v>
      </c>
      <c r="B13" s="60">
        <v>20.758883000000001</v>
      </c>
    </row>
    <row r="14" spans="1:12" x14ac:dyDescent="0.25">
      <c r="A14" s="75">
        <v>45901.541666666701</v>
      </c>
      <c r="B14" s="60">
        <v>7.3164183431034502</v>
      </c>
    </row>
    <row r="15" spans="1:12" x14ac:dyDescent="0.25">
      <c r="A15" s="75">
        <v>45901.583333333299</v>
      </c>
      <c r="B15" s="60">
        <v>0.32337428499999998</v>
      </c>
    </row>
    <row r="16" spans="1:12" x14ac:dyDescent="0.25">
      <c r="A16" s="75">
        <v>45901.625</v>
      </c>
      <c r="B16" s="60">
        <v>2.3421584310344801</v>
      </c>
    </row>
    <row r="17" spans="1:2" x14ac:dyDescent="0.25">
      <c r="A17" s="75">
        <v>45901.666666666701</v>
      </c>
      <c r="B17" s="60">
        <v>0.97684911666666696</v>
      </c>
    </row>
    <row r="18" spans="1:2" x14ac:dyDescent="0.25">
      <c r="A18" s="75">
        <v>45901.708333333299</v>
      </c>
      <c r="B18" s="60">
        <v>0.36534186724137901</v>
      </c>
    </row>
    <row r="19" spans="1:2" x14ac:dyDescent="0.25">
      <c r="A19" s="75">
        <v>45901.75</v>
      </c>
      <c r="B19" s="60">
        <v>0.361588521666667</v>
      </c>
    </row>
    <row r="20" spans="1:2" x14ac:dyDescent="0.25">
      <c r="A20" s="75">
        <v>45901.791666666701</v>
      </c>
      <c r="B20" s="60">
        <v>0.32278243620689701</v>
      </c>
    </row>
    <row r="21" spans="1:2" x14ac:dyDescent="0.25">
      <c r="A21" s="75">
        <v>45901.833333333299</v>
      </c>
      <c r="B21" s="60">
        <v>0.12551324999999999</v>
      </c>
    </row>
    <row r="22" spans="1:2" x14ac:dyDescent="0.25">
      <c r="A22" s="75">
        <v>45901.875</v>
      </c>
      <c r="B22" s="60">
        <v>0.51431606206896596</v>
      </c>
    </row>
    <row r="23" spans="1:2" x14ac:dyDescent="0.25">
      <c r="A23" s="75">
        <v>45901.916666666701</v>
      </c>
      <c r="B23" s="60">
        <v>0.94807403333333296</v>
      </c>
    </row>
    <row r="24" spans="1:2" x14ac:dyDescent="0.25">
      <c r="A24" s="75">
        <v>45901.958333333299</v>
      </c>
      <c r="B24" s="60">
        <v>0.33609385000000003</v>
      </c>
    </row>
    <row r="25" spans="1:2" x14ac:dyDescent="0.25">
      <c r="A25" s="75">
        <v>45902</v>
      </c>
      <c r="B25" s="60">
        <v>0.192959256666667</v>
      </c>
    </row>
    <row r="26" spans="1:2" x14ac:dyDescent="0.25">
      <c r="A26" s="75">
        <v>45902.041666666701</v>
      </c>
      <c r="B26" s="60">
        <v>0.35764558620689701</v>
      </c>
    </row>
    <row r="27" spans="1:2" x14ac:dyDescent="0.25">
      <c r="A27" s="75">
        <v>45902.083333333299</v>
      </c>
      <c r="B27" s="60">
        <v>0.27110865000000001</v>
      </c>
    </row>
    <row r="28" spans="1:2" x14ac:dyDescent="0.25">
      <c r="A28" s="75">
        <v>45902.125</v>
      </c>
      <c r="B28" s="60">
        <v>6.8075994827586195E-2</v>
      </c>
    </row>
    <row r="29" spans="1:2" x14ac:dyDescent="0.25">
      <c r="A29" s="75">
        <v>45902.166666666701</v>
      </c>
      <c r="B29" s="60">
        <v>2.4437033333333399E-2</v>
      </c>
    </row>
    <row r="30" spans="1:2" x14ac:dyDescent="0.25">
      <c r="A30" s="75">
        <v>45902.208333333299</v>
      </c>
      <c r="B30" s="60">
        <v>0.197390289655172</v>
      </c>
    </row>
    <row r="31" spans="1:2" x14ac:dyDescent="0.25">
      <c r="A31" s="75">
        <v>45902.25</v>
      </c>
      <c r="B31" s="60">
        <v>0.52201554500000003</v>
      </c>
    </row>
    <row r="32" spans="1:2" x14ac:dyDescent="0.25">
      <c r="A32" s="75">
        <v>45902.291666666701</v>
      </c>
      <c r="B32" s="60">
        <v>0.44386662068965499</v>
      </c>
    </row>
    <row r="33" spans="1:2" x14ac:dyDescent="0.25">
      <c r="A33" s="75">
        <v>45902.333333333299</v>
      </c>
      <c r="B33" s="60">
        <v>0.96661956666666604</v>
      </c>
    </row>
    <row r="34" spans="1:2" x14ac:dyDescent="0.25">
      <c r="A34" s="75">
        <v>45902.375</v>
      </c>
      <c r="B34" s="60">
        <v>2.6150182586206898</v>
      </c>
    </row>
    <row r="35" spans="1:2" x14ac:dyDescent="0.25">
      <c r="A35" s="75">
        <v>45902.416666666701</v>
      </c>
      <c r="B35" s="60">
        <v>5.4672157833333301</v>
      </c>
    </row>
    <row r="36" spans="1:2" x14ac:dyDescent="0.25">
      <c r="A36" s="75">
        <v>45902.458333333299</v>
      </c>
      <c r="B36" s="60">
        <v>2.6435465689655202</v>
      </c>
    </row>
    <row r="37" spans="1:2" x14ac:dyDescent="0.25">
      <c r="A37" s="75">
        <v>45902.5</v>
      </c>
      <c r="B37" s="60">
        <v>1.8902462383333301</v>
      </c>
    </row>
    <row r="38" spans="1:2" x14ac:dyDescent="0.25">
      <c r="A38" s="75">
        <v>45902.541666666701</v>
      </c>
      <c r="B38" s="60">
        <v>1.8104293051724101</v>
      </c>
    </row>
    <row r="39" spans="1:2" x14ac:dyDescent="0.25">
      <c r="A39" s="75">
        <v>45902.583333333299</v>
      </c>
      <c r="B39" s="60">
        <v>3.7668886000000001</v>
      </c>
    </row>
    <row r="40" spans="1:2" x14ac:dyDescent="0.25">
      <c r="A40" s="75">
        <v>45902.625</v>
      </c>
      <c r="B40" s="60">
        <v>3.6908234655172398</v>
      </c>
    </row>
    <row r="41" spans="1:2" x14ac:dyDescent="0.25">
      <c r="A41" s="75">
        <v>45902.666666666701</v>
      </c>
      <c r="B41" s="60">
        <v>3.7433142333333298</v>
      </c>
    </row>
    <row r="42" spans="1:2" x14ac:dyDescent="0.25">
      <c r="A42" s="75">
        <v>45902.708333333299</v>
      </c>
      <c r="B42" s="60">
        <v>1.9005786034482799</v>
      </c>
    </row>
    <row r="43" spans="1:2" x14ac:dyDescent="0.25">
      <c r="A43" s="75">
        <v>45902.75</v>
      </c>
      <c r="B43" s="60">
        <v>1.83426288166667</v>
      </c>
    </row>
    <row r="44" spans="1:2" x14ac:dyDescent="0.25">
      <c r="A44" s="75">
        <v>45902.791666666701</v>
      </c>
      <c r="B44" s="60">
        <v>1.03806843965517</v>
      </c>
    </row>
    <row r="45" spans="1:2" x14ac:dyDescent="0.25">
      <c r="A45" s="75">
        <v>45902.833333333299</v>
      </c>
      <c r="B45" s="60">
        <v>0.32966076833333302</v>
      </c>
    </row>
    <row r="46" spans="1:2" x14ac:dyDescent="0.25">
      <c r="A46" s="75">
        <v>45902.875</v>
      </c>
      <c r="B46" s="60">
        <v>0.339390793103448</v>
      </c>
    </row>
    <row r="47" spans="1:2" x14ac:dyDescent="0.25">
      <c r="A47" s="75">
        <v>45902.916666666701</v>
      </c>
      <c r="B47" s="60">
        <v>1.21341115</v>
      </c>
    </row>
    <row r="48" spans="1:2" x14ac:dyDescent="0.25">
      <c r="A48" s="75">
        <v>45902.958333333299</v>
      </c>
      <c r="B48" s="60">
        <v>0.42775155517241398</v>
      </c>
    </row>
    <row r="49" spans="1:2" x14ac:dyDescent="0.25">
      <c r="A49" s="75">
        <v>45903</v>
      </c>
      <c r="B49" s="60">
        <v>4.8353098333333303E-2</v>
      </c>
    </row>
    <row r="50" spans="1:2" x14ac:dyDescent="0.25">
      <c r="A50" s="75">
        <v>45903.041666666701</v>
      </c>
      <c r="B50" s="60">
        <v>0.90852592413793098</v>
      </c>
    </row>
    <row r="51" spans="1:2" x14ac:dyDescent="0.25">
      <c r="A51" s="75">
        <v>45903.083333333299</v>
      </c>
      <c r="B51" s="60">
        <v>2.25144083333333</v>
      </c>
    </row>
    <row r="52" spans="1:2" x14ac:dyDescent="0.25">
      <c r="A52" s="75">
        <v>45903.125</v>
      </c>
      <c r="B52" s="60">
        <v>1.0773177931034501</v>
      </c>
    </row>
    <row r="53" spans="1:2" x14ac:dyDescent="0.25">
      <c r="A53" s="75">
        <v>45903.166666666701</v>
      </c>
      <c r="B53" s="60">
        <v>0.120239156666667</v>
      </c>
    </row>
    <row r="54" spans="1:2" x14ac:dyDescent="0.25">
      <c r="A54" s="75">
        <v>45903.208333333299</v>
      </c>
      <c r="B54" s="60">
        <v>0.22755370517241399</v>
      </c>
    </row>
    <row r="55" spans="1:2" x14ac:dyDescent="0.25">
      <c r="A55" s="75">
        <v>45903.25</v>
      </c>
      <c r="B55" s="60">
        <v>4.75015283333333E-2</v>
      </c>
    </row>
    <row r="56" spans="1:2" x14ac:dyDescent="0.25">
      <c r="A56" s="75">
        <v>45903.291666666701</v>
      </c>
      <c r="B56" s="60">
        <v>0.10573769482758601</v>
      </c>
    </row>
    <row r="57" spans="1:2" x14ac:dyDescent="0.25">
      <c r="A57" s="75">
        <v>45903.333333333299</v>
      </c>
      <c r="B57" s="60">
        <v>0.116470168333333</v>
      </c>
    </row>
    <row r="58" spans="1:2" x14ac:dyDescent="0.25">
      <c r="A58" s="75">
        <v>45903.375</v>
      </c>
      <c r="B58" s="60">
        <v>0.44523200517241401</v>
      </c>
    </row>
    <row r="59" spans="1:2" x14ac:dyDescent="0.25">
      <c r="A59" s="75">
        <v>45903.416666666701</v>
      </c>
      <c r="B59" s="60">
        <v>1.3378874166666701</v>
      </c>
    </row>
    <row r="60" spans="1:2" x14ac:dyDescent="0.25">
      <c r="A60" s="75">
        <v>45903.458333333299</v>
      </c>
      <c r="B60" s="60">
        <v>0.794460310344828</v>
      </c>
    </row>
    <row r="61" spans="1:2" x14ac:dyDescent="0.25">
      <c r="A61" s="75">
        <v>45903.5</v>
      </c>
      <c r="B61" s="60">
        <v>1.22486061666667</v>
      </c>
    </row>
    <row r="62" spans="1:2" x14ac:dyDescent="0.25">
      <c r="A62" s="75">
        <v>45903.541666666701</v>
      </c>
      <c r="B62" s="60">
        <v>1.7387180172413801</v>
      </c>
    </row>
    <row r="63" spans="1:2" x14ac:dyDescent="0.25">
      <c r="A63" s="75">
        <v>45903.583333333299</v>
      </c>
      <c r="B63" s="60">
        <v>1.3458850333333301</v>
      </c>
    </row>
    <row r="64" spans="1:2" x14ac:dyDescent="0.25">
      <c r="A64" s="75">
        <v>45903.625</v>
      </c>
      <c r="B64" s="60">
        <v>0.51654416034482797</v>
      </c>
    </row>
    <row r="65" spans="1:2" x14ac:dyDescent="0.25">
      <c r="A65" s="75">
        <v>45903.666666666701</v>
      </c>
      <c r="B65" s="60">
        <v>0.28486652166666698</v>
      </c>
    </row>
    <row r="66" spans="1:2" x14ac:dyDescent="0.25">
      <c r="A66" s="75">
        <v>45903.708333333299</v>
      </c>
      <c r="B66" s="60">
        <v>0.67649556896551699</v>
      </c>
    </row>
    <row r="67" spans="1:2" x14ac:dyDescent="0.25">
      <c r="A67" s="75">
        <v>45903.75</v>
      </c>
      <c r="B67" s="60">
        <v>0.92106121666666696</v>
      </c>
    </row>
    <row r="68" spans="1:2" x14ac:dyDescent="0.25">
      <c r="A68" s="75">
        <v>45903.791666666701</v>
      </c>
      <c r="B68" s="60">
        <v>0.64158179310344798</v>
      </c>
    </row>
    <row r="69" spans="1:2" x14ac:dyDescent="0.25">
      <c r="A69" s="75">
        <v>45903.833333333299</v>
      </c>
      <c r="B69" s="60">
        <v>0.71507716666666699</v>
      </c>
    </row>
    <row r="70" spans="1:2" x14ac:dyDescent="0.25">
      <c r="A70" s="75">
        <v>45903.875</v>
      </c>
      <c r="B70" s="60">
        <v>0.24559783103448299</v>
      </c>
    </row>
    <row r="71" spans="1:2" x14ac:dyDescent="0.25">
      <c r="A71" s="75">
        <v>45903.916666666701</v>
      </c>
      <c r="B71" s="60">
        <v>0.453064353333333</v>
      </c>
    </row>
    <row r="72" spans="1:2" x14ac:dyDescent="0.25">
      <c r="A72" s="75">
        <v>45903.958333333299</v>
      </c>
      <c r="B72" s="60">
        <v>0.71980395172413802</v>
      </c>
    </row>
    <row r="73" spans="1:2" x14ac:dyDescent="0.25">
      <c r="A73" s="75">
        <v>45904</v>
      </c>
      <c r="B73" s="60">
        <v>0.66916243333333403</v>
      </c>
    </row>
    <row r="74" spans="1:2" x14ac:dyDescent="0.25">
      <c r="A74" s="75">
        <v>45904.041666666701</v>
      </c>
      <c r="B74" s="60">
        <v>0.87912068965517298</v>
      </c>
    </row>
    <row r="75" spans="1:2" x14ac:dyDescent="0.25">
      <c r="A75" s="75">
        <v>45904.083333333299</v>
      </c>
      <c r="B75" s="60">
        <v>0.93081666666666696</v>
      </c>
    </row>
    <row r="76" spans="1:2" x14ac:dyDescent="0.25">
      <c r="A76" s="75">
        <v>45904.125</v>
      </c>
      <c r="B76" s="60">
        <v>0.29350048448275901</v>
      </c>
    </row>
    <row r="77" spans="1:2" x14ac:dyDescent="0.25">
      <c r="A77" s="75">
        <v>45904.166666666701</v>
      </c>
      <c r="B77" s="60">
        <v>9.7383333333333405E-2</v>
      </c>
    </row>
    <row r="78" spans="1:2" x14ac:dyDescent="0.25">
      <c r="A78" s="75">
        <v>45904.208333333299</v>
      </c>
      <c r="B78" s="60">
        <v>0.40220689655172398</v>
      </c>
    </row>
    <row r="79" spans="1:2" x14ac:dyDescent="0.25">
      <c r="A79" s="75">
        <v>45904.25</v>
      </c>
      <c r="B79" s="60">
        <v>0.81441666666666701</v>
      </c>
    </row>
    <row r="80" spans="1:2" x14ac:dyDescent="0.25">
      <c r="A80" s="75">
        <v>45904.291666666701</v>
      </c>
      <c r="B80" s="60">
        <v>0.64925862068965501</v>
      </c>
    </row>
    <row r="81" spans="1:2" x14ac:dyDescent="0.25">
      <c r="A81" s="75">
        <v>45904.333333333299</v>
      </c>
      <c r="B81" s="60">
        <v>1.0189333333333299</v>
      </c>
    </row>
    <row r="82" spans="1:2" x14ac:dyDescent="0.25">
      <c r="A82" s="75">
        <v>45904.375</v>
      </c>
      <c r="B82" s="60">
        <v>0.86765134482758599</v>
      </c>
    </row>
    <row r="83" spans="1:2" x14ac:dyDescent="0.25">
      <c r="A83" s="75">
        <v>45904.416666666701</v>
      </c>
      <c r="B83" s="60">
        <v>0.22519670999999999</v>
      </c>
    </row>
    <row r="84" spans="1:2" x14ac:dyDescent="0.25">
      <c r="A84" s="75">
        <v>45904.458333333299</v>
      </c>
      <c r="B84" s="60">
        <v>0.79332758620689703</v>
      </c>
    </row>
    <row r="85" spans="1:2" x14ac:dyDescent="0.25">
      <c r="A85" s="75">
        <v>45904.5</v>
      </c>
      <c r="B85" s="60">
        <v>1.45860039333333</v>
      </c>
    </row>
    <row r="86" spans="1:2" x14ac:dyDescent="0.25">
      <c r="A86" s="75">
        <v>45904.541666666701</v>
      </c>
      <c r="B86" s="60">
        <v>0.67848275862068996</v>
      </c>
    </row>
    <row r="87" spans="1:2" x14ac:dyDescent="0.25">
      <c r="A87" s="75">
        <v>45904.583333333299</v>
      </c>
      <c r="B87" s="60">
        <v>1.477390835</v>
      </c>
    </row>
    <row r="88" spans="1:2" x14ac:dyDescent="0.25">
      <c r="A88" s="75">
        <v>45904.625</v>
      </c>
      <c r="B88" s="60">
        <v>0.86798275862068996</v>
      </c>
    </row>
    <row r="89" spans="1:2" x14ac:dyDescent="0.25">
      <c r="A89" s="75">
        <v>45904.666666666701</v>
      </c>
      <c r="B89" s="60">
        <v>1.159218045</v>
      </c>
    </row>
    <row r="90" spans="1:2" x14ac:dyDescent="0.25">
      <c r="A90" s="75">
        <v>45904.708333333299</v>
      </c>
      <c r="B90" s="60">
        <v>1.37008260344828</v>
      </c>
    </row>
    <row r="91" spans="1:2" x14ac:dyDescent="0.25">
      <c r="A91" s="75">
        <v>45904.75</v>
      </c>
      <c r="B91" s="60">
        <v>2.9080166666666698</v>
      </c>
    </row>
    <row r="92" spans="1:2" x14ac:dyDescent="0.25">
      <c r="A92" s="75">
        <v>45904.791666666701</v>
      </c>
      <c r="B92" s="60">
        <v>0.48865517241379303</v>
      </c>
    </row>
    <row r="93" spans="1:2" x14ac:dyDescent="0.25">
      <c r="A93" s="75">
        <v>45904.833333333299</v>
      </c>
      <c r="B93" s="60">
        <v>0.37811666666666699</v>
      </c>
    </row>
    <row r="94" spans="1:2" x14ac:dyDescent="0.25">
      <c r="A94" s="75">
        <v>45904.875</v>
      </c>
      <c r="B94" s="60">
        <v>1.13781034482759</v>
      </c>
    </row>
    <row r="95" spans="1:2" x14ac:dyDescent="0.25">
      <c r="A95" s="75">
        <v>45904.916666666701</v>
      </c>
      <c r="B95" s="60">
        <v>2.0422166666666701</v>
      </c>
    </row>
    <row r="96" spans="1:2" x14ac:dyDescent="0.25">
      <c r="A96" s="75">
        <v>45904.958333333299</v>
      </c>
      <c r="B96" s="60">
        <v>0.255874298275862</v>
      </c>
    </row>
    <row r="97" spans="1:2" x14ac:dyDescent="0.25">
      <c r="A97" s="75">
        <v>45905</v>
      </c>
      <c r="B97" s="60">
        <v>0.10455</v>
      </c>
    </row>
    <row r="98" spans="1:2" x14ac:dyDescent="0.25">
      <c r="A98" s="75">
        <v>45905.041666666701</v>
      </c>
      <c r="B98" s="60">
        <v>0.41367241379310299</v>
      </c>
    </row>
    <row r="99" spans="1:2" x14ac:dyDescent="0.25">
      <c r="A99" s="75">
        <v>45905.083333333299</v>
      </c>
      <c r="B99" s="60">
        <v>0.52531666666666699</v>
      </c>
    </row>
    <row r="100" spans="1:2" x14ac:dyDescent="0.25">
      <c r="A100" s="75">
        <v>45905.125</v>
      </c>
      <c r="B100" s="60">
        <v>0.41486206896551697</v>
      </c>
    </row>
    <row r="101" spans="1:2" x14ac:dyDescent="0.25">
      <c r="A101" s="75">
        <v>45905.166666666701</v>
      </c>
      <c r="B101" s="60">
        <v>0.45993333333333303</v>
      </c>
    </row>
    <row r="102" spans="1:2" x14ac:dyDescent="0.25">
      <c r="A102" s="75">
        <v>45905.208333333299</v>
      </c>
      <c r="B102" s="60">
        <v>0.308554724137931</v>
      </c>
    </row>
    <row r="103" spans="1:2" x14ac:dyDescent="0.25">
      <c r="A103" s="75">
        <v>45905.25</v>
      </c>
      <c r="B103" s="60">
        <v>0.30679538833333297</v>
      </c>
    </row>
    <row r="104" spans="1:2" x14ac:dyDescent="0.25">
      <c r="A104" s="75">
        <v>45905.291666666701</v>
      </c>
      <c r="B104" s="60">
        <v>0.56394827586206897</v>
      </c>
    </row>
    <row r="105" spans="1:2" x14ac:dyDescent="0.25">
      <c r="A105" s="75">
        <v>45905.333333333299</v>
      </c>
      <c r="B105" s="60">
        <v>0.79839400000000005</v>
      </c>
    </row>
    <row r="106" spans="1:2" x14ac:dyDescent="0.25">
      <c r="A106" s="75">
        <v>45905.375</v>
      </c>
      <c r="B106" s="60">
        <v>0.70874137931034498</v>
      </c>
    </row>
    <row r="107" spans="1:2" x14ac:dyDescent="0.25">
      <c r="A107" s="75">
        <v>45905.416666666701</v>
      </c>
      <c r="B107" s="60">
        <v>1.9910234499999999</v>
      </c>
    </row>
    <row r="108" spans="1:2" x14ac:dyDescent="0.25">
      <c r="A108" s="75">
        <v>45905.458333333299</v>
      </c>
      <c r="B108" s="60">
        <v>4.2074310344827603</v>
      </c>
    </row>
    <row r="109" spans="1:2" x14ac:dyDescent="0.25">
      <c r="A109" s="75">
        <v>45905.5</v>
      </c>
      <c r="B109" s="60">
        <v>2.0926657666666699</v>
      </c>
    </row>
    <row r="110" spans="1:2" x14ac:dyDescent="0.25">
      <c r="A110" s="75">
        <v>45905.541666666701</v>
      </c>
      <c r="B110" s="60">
        <v>0.73540113793103501</v>
      </c>
    </row>
    <row r="111" spans="1:2" x14ac:dyDescent="0.25">
      <c r="A111" s="75">
        <v>45905.583333333299</v>
      </c>
      <c r="B111" s="60">
        <v>0.78868333333333296</v>
      </c>
    </row>
    <row r="112" spans="1:2" x14ac:dyDescent="0.25">
      <c r="A112" s="75">
        <v>45905.625</v>
      </c>
      <c r="B112" s="60">
        <v>1.0933448275862101</v>
      </c>
    </row>
    <row r="113" spans="1:2" x14ac:dyDescent="0.25">
      <c r="A113" s="75">
        <v>45905.666666666701</v>
      </c>
      <c r="B113" s="60">
        <v>0.70186666666666597</v>
      </c>
    </row>
    <row r="114" spans="1:2" x14ac:dyDescent="0.25">
      <c r="A114" s="75">
        <v>45905.708333333299</v>
      </c>
      <c r="B114" s="60">
        <v>0.42836206896551698</v>
      </c>
    </row>
    <row r="115" spans="1:2" x14ac:dyDescent="0.25">
      <c r="A115" s="75">
        <v>45905.75</v>
      </c>
      <c r="B115" s="60">
        <v>0.62216666666666698</v>
      </c>
    </row>
    <row r="116" spans="1:2" x14ac:dyDescent="0.25">
      <c r="A116" s="75">
        <v>45905.791666666701</v>
      </c>
      <c r="B116" s="60">
        <v>0.63258903448275905</v>
      </c>
    </row>
    <row r="117" spans="1:2" x14ac:dyDescent="0.25">
      <c r="A117" s="75">
        <v>45905.833333333299</v>
      </c>
      <c r="B117" s="60">
        <v>0.67464999999999997</v>
      </c>
    </row>
    <row r="118" spans="1:2" x14ac:dyDescent="0.25">
      <c r="A118" s="75">
        <v>45905.875</v>
      </c>
      <c r="B118" s="60">
        <v>0.87497762068965501</v>
      </c>
    </row>
    <row r="119" spans="1:2" x14ac:dyDescent="0.25">
      <c r="A119" s="75">
        <v>45905.916666666701</v>
      </c>
      <c r="B119" s="60">
        <v>0.54348333333333299</v>
      </c>
    </row>
    <row r="120" spans="1:2" x14ac:dyDescent="0.25">
      <c r="A120" s="75">
        <v>45905.958333333299</v>
      </c>
      <c r="B120" s="60">
        <v>2.4914922068965502</v>
      </c>
    </row>
    <row r="121" spans="1:2" x14ac:dyDescent="0.25">
      <c r="A121" s="75">
        <v>45906</v>
      </c>
      <c r="B121" s="60">
        <v>2.3604166666666702</v>
      </c>
    </row>
    <row r="122" spans="1:2" x14ac:dyDescent="0.25">
      <c r="A122" s="75">
        <v>45906.041666666701</v>
      </c>
      <c r="B122" s="60">
        <v>1.2741380517241401</v>
      </c>
    </row>
    <row r="123" spans="1:2" x14ac:dyDescent="0.25">
      <c r="A123" s="75">
        <v>45906.083333333299</v>
      </c>
      <c r="B123" s="60">
        <v>0.92556666666666698</v>
      </c>
    </row>
    <row r="124" spans="1:2" x14ac:dyDescent="0.25">
      <c r="A124" s="75">
        <v>45906.125</v>
      </c>
      <c r="B124" s="60">
        <v>1.1276724137931</v>
      </c>
    </row>
    <row r="125" spans="1:2" x14ac:dyDescent="0.25">
      <c r="A125" s="75">
        <v>45906.166666666701</v>
      </c>
      <c r="B125" s="60">
        <v>0.34438333333333299</v>
      </c>
    </row>
    <row r="126" spans="1:2" x14ac:dyDescent="0.25">
      <c r="A126" s="75">
        <v>45906.208333333299</v>
      </c>
      <c r="B126" s="60">
        <v>0.43222413793103398</v>
      </c>
    </row>
    <row r="127" spans="1:2" x14ac:dyDescent="0.25">
      <c r="A127" s="75">
        <v>45906.25</v>
      </c>
      <c r="B127" s="60">
        <v>0.41438333333333299</v>
      </c>
    </row>
    <row r="128" spans="1:2" x14ac:dyDescent="0.25">
      <c r="A128" s="75">
        <v>45906.291666666701</v>
      </c>
      <c r="B128" s="60">
        <v>0.32801724137930999</v>
      </c>
    </row>
    <row r="129" spans="1:2" x14ac:dyDescent="0.25">
      <c r="A129" s="75">
        <v>45906.333333333299</v>
      </c>
      <c r="B129" s="60">
        <v>0.91910000000000003</v>
      </c>
    </row>
    <row r="130" spans="1:2" x14ac:dyDescent="0.25">
      <c r="A130" s="75">
        <v>45906.375</v>
      </c>
      <c r="B130" s="60">
        <v>0.82836206896551701</v>
      </c>
    </row>
    <row r="131" spans="1:2" x14ac:dyDescent="0.25">
      <c r="A131" s="75">
        <v>45906.416666666701</v>
      </c>
      <c r="B131" s="60">
        <v>1.911462</v>
      </c>
    </row>
    <row r="132" spans="1:2" x14ac:dyDescent="0.25">
      <c r="A132" s="75">
        <v>45906.458333333299</v>
      </c>
      <c r="B132" s="60">
        <v>0.35149999999999998</v>
      </c>
    </row>
    <row r="133" spans="1:2" x14ac:dyDescent="0.25">
      <c r="A133" s="75">
        <v>45906.5</v>
      </c>
      <c r="B133" s="60">
        <v>0.58926327499999998</v>
      </c>
    </row>
    <row r="134" spans="1:2" x14ac:dyDescent="0.25">
      <c r="A134" s="75">
        <v>45906.541666666701</v>
      </c>
      <c r="B134" s="60">
        <v>1.0556379310344799</v>
      </c>
    </row>
    <row r="135" spans="1:2" x14ac:dyDescent="0.25">
      <c r="A135" s="75">
        <v>45906.583333333299</v>
      </c>
      <c r="B135" s="60">
        <v>0.819579106666667</v>
      </c>
    </row>
    <row r="136" spans="1:2" x14ac:dyDescent="0.25">
      <c r="A136" s="75">
        <v>45906.625</v>
      </c>
      <c r="B136" s="60">
        <v>0.73135496551724199</v>
      </c>
    </row>
    <row r="137" spans="1:2" x14ac:dyDescent="0.25">
      <c r="A137" s="75">
        <v>45906.666666666701</v>
      </c>
      <c r="B137" s="60">
        <v>0.60478718333333303</v>
      </c>
    </row>
    <row r="138" spans="1:2" x14ac:dyDescent="0.25">
      <c r="A138" s="75">
        <v>45906.708333333299</v>
      </c>
      <c r="B138" s="60">
        <v>0.88631034482758597</v>
      </c>
    </row>
    <row r="139" spans="1:2" x14ac:dyDescent="0.25">
      <c r="A139" s="75">
        <v>45906.75</v>
      </c>
      <c r="B139" s="60">
        <v>0.62119493333333398</v>
      </c>
    </row>
    <row r="140" spans="1:2" x14ac:dyDescent="0.25">
      <c r="A140" s="75">
        <v>45906.791666666701</v>
      </c>
      <c r="B140" s="60">
        <v>0.612741379310345</v>
      </c>
    </row>
    <row r="141" spans="1:2" x14ac:dyDescent="0.25">
      <c r="A141" s="75">
        <v>45906.833333333299</v>
      </c>
      <c r="B141" s="60">
        <v>0.451696183333333</v>
      </c>
    </row>
    <row r="142" spans="1:2" x14ac:dyDescent="0.25">
      <c r="A142" s="75">
        <v>45906.875</v>
      </c>
      <c r="B142" s="60">
        <v>0.69824137931034502</v>
      </c>
    </row>
    <row r="143" spans="1:2" x14ac:dyDescent="0.25">
      <c r="A143" s="75">
        <v>45906.916666666701</v>
      </c>
      <c r="B143" s="60">
        <v>0.55573786666666702</v>
      </c>
    </row>
    <row r="144" spans="1:2" x14ac:dyDescent="0.25">
      <c r="A144" s="75">
        <v>45906.958333333299</v>
      </c>
      <c r="B144" s="60">
        <v>1.3946551724137899</v>
      </c>
    </row>
    <row r="145" spans="1:2" x14ac:dyDescent="0.25">
      <c r="A145" s="75">
        <v>45907</v>
      </c>
      <c r="B145" s="60">
        <v>1.5592666666666699</v>
      </c>
    </row>
    <row r="146" spans="1:2" x14ac:dyDescent="0.25">
      <c r="A146" s="75">
        <v>45907.041666666701</v>
      </c>
      <c r="B146" s="60">
        <v>0.59639655172413797</v>
      </c>
    </row>
    <row r="147" spans="1:2" x14ac:dyDescent="0.25">
      <c r="A147" s="75">
        <v>45907.083333333299</v>
      </c>
      <c r="B147" s="60">
        <v>0.44084745762711902</v>
      </c>
    </row>
    <row r="148" spans="1:2" x14ac:dyDescent="0.25">
      <c r="A148" s="75">
        <v>45907.125</v>
      </c>
      <c r="B148" s="60">
        <v>0.25423333333333298</v>
      </c>
    </row>
    <row r="149" spans="1:2" x14ac:dyDescent="0.25">
      <c r="A149" s="75">
        <v>45907.166666666701</v>
      </c>
      <c r="B149" s="60">
        <v>0.63924603448275896</v>
      </c>
    </row>
    <row r="150" spans="1:2" x14ac:dyDescent="0.25">
      <c r="A150" s="75">
        <v>45907.208333333299</v>
      </c>
      <c r="B150" s="60">
        <v>0.45265</v>
      </c>
    </row>
    <row r="151" spans="1:2" x14ac:dyDescent="0.25">
      <c r="A151" s="75">
        <v>45907.25</v>
      </c>
      <c r="B151" s="60">
        <v>0.69226127586206898</v>
      </c>
    </row>
    <row r="152" spans="1:2" x14ac:dyDescent="0.25">
      <c r="A152" s="75">
        <v>45907.291666666701</v>
      </c>
      <c r="B152" s="60">
        <v>0.68194999999999995</v>
      </c>
    </row>
    <row r="153" spans="1:2" x14ac:dyDescent="0.25">
      <c r="A153" s="75">
        <v>45907.333333333299</v>
      </c>
      <c r="B153" s="60">
        <v>0.59522327586206902</v>
      </c>
    </row>
    <row r="154" spans="1:2" x14ac:dyDescent="0.25">
      <c r="A154" s="75">
        <v>45907.375</v>
      </c>
      <c r="B154" s="60">
        <v>0.93916666666666704</v>
      </c>
    </row>
    <row r="155" spans="1:2" x14ac:dyDescent="0.25">
      <c r="A155" s="75">
        <v>45907.416666666701</v>
      </c>
      <c r="B155" s="60">
        <v>0.738124206896552</v>
      </c>
    </row>
    <row r="156" spans="1:2" x14ac:dyDescent="0.25">
      <c r="A156" s="75">
        <v>45907.458333333299</v>
      </c>
      <c r="B156" s="60">
        <v>1.45784395</v>
      </c>
    </row>
    <row r="157" spans="1:2" x14ac:dyDescent="0.25">
      <c r="A157" s="75">
        <v>45907.5</v>
      </c>
      <c r="B157" s="60">
        <v>1.69144956896552</v>
      </c>
    </row>
    <row r="158" spans="1:2" x14ac:dyDescent="0.25">
      <c r="A158" s="75">
        <v>45907.541666666701</v>
      </c>
      <c r="B158" s="60">
        <v>1.85926666666667</v>
      </c>
    </row>
    <row r="159" spans="1:2" x14ac:dyDescent="0.25">
      <c r="A159" s="75">
        <v>45907.583333333299</v>
      </c>
      <c r="B159" s="60">
        <v>1.6722484827586199</v>
      </c>
    </row>
    <row r="160" spans="1:2" x14ac:dyDescent="0.25">
      <c r="A160" s="75">
        <v>45907.625</v>
      </c>
      <c r="B160" s="60">
        <v>2.6868333333333299</v>
      </c>
    </row>
    <row r="161" spans="1:2" x14ac:dyDescent="0.25">
      <c r="A161" s="75">
        <v>45907.666666666701</v>
      </c>
      <c r="B161" s="60">
        <v>1.56937463793103</v>
      </c>
    </row>
    <row r="162" spans="1:2" x14ac:dyDescent="0.25">
      <c r="A162" s="75">
        <v>45907.708333333299</v>
      </c>
      <c r="B162" s="60">
        <v>2.9129999999999998</v>
      </c>
    </row>
    <row r="163" spans="1:2" x14ac:dyDescent="0.25">
      <c r="A163" s="75">
        <v>45907.75</v>
      </c>
      <c r="B163" s="60">
        <v>0.888016044827586</v>
      </c>
    </row>
    <row r="164" spans="1:2" x14ac:dyDescent="0.25">
      <c r="A164" s="75">
        <v>45907.791666666701</v>
      </c>
      <c r="B164" s="60">
        <v>9.5533333333333401E-2</v>
      </c>
    </row>
    <row r="165" spans="1:2" x14ac:dyDescent="0.25">
      <c r="A165" s="75">
        <v>45907.833333333299</v>
      </c>
      <c r="B165" s="60">
        <v>0.10370689655172401</v>
      </c>
    </row>
    <row r="166" spans="1:2" x14ac:dyDescent="0.25">
      <c r="A166" s="75">
        <v>45907.875</v>
      </c>
      <c r="B166" s="60">
        <v>8.1166666666666706E-2</v>
      </c>
    </row>
    <row r="167" spans="1:2" x14ac:dyDescent="0.25">
      <c r="A167" s="75">
        <v>45907.916666666701</v>
      </c>
      <c r="B167" s="60">
        <v>0.35836206896551698</v>
      </c>
    </row>
    <row r="168" spans="1:2" x14ac:dyDescent="0.25">
      <c r="A168" s="75">
        <v>45907.958333333299</v>
      </c>
      <c r="B168" s="60">
        <v>0.39019999999999999</v>
      </c>
    </row>
    <row r="169" spans="1:2" x14ac:dyDescent="0.25">
      <c r="A169" s="75">
        <v>45908</v>
      </c>
      <c r="B169" s="60">
        <v>0.35728170689655198</v>
      </c>
    </row>
    <row r="170" spans="1:2" x14ac:dyDescent="0.25">
      <c r="A170" s="75">
        <v>45908.041666666701</v>
      </c>
      <c r="B170" s="60">
        <v>0.18545</v>
      </c>
    </row>
    <row r="171" spans="1:2" x14ac:dyDescent="0.25">
      <c r="A171" s="75">
        <v>45908.083333333299</v>
      </c>
      <c r="B171" s="60">
        <v>0.15453177758620701</v>
      </c>
    </row>
    <row r="172" spans="1:2" x14ac:dyDescent="0.25">
      <c r="A172" s="75">
        <v>45908.125</v>
      </c>
      <c r="B172" s="60">
        <v>0.144433333333333</v>
      </c>
    </row>
    <row r="173" spans="1:2" x14ac:dyDescent="0.25">
      <c r="A173" s="75">
        <v>45908.166666666701</v>
      </c>
      <c r="B173" s="60">
        <v>0.145887510344828</v>
      </c>
    </row>
    <row r="174" spans="1:2" x14ac:dyDescent="0.25">
      <c r="A174" s="75">
        <v>45908.208333333299</v>
      </c>
      <c r="B174" s="60">
        <v>4.7550000000000002E-2</v>
      </c>
    </row>
    <row r="175" spans="1:2" x14ac:dyDescent="0.25">
      <c r="A175" s="75">
        <v>45908.25</v>
      </c>
      <c r="B175" s="60">
        <v>0.25480028620689699</v>
      </c>
    </row>
    <row r="176" spans="1:2" x14ac:dyDescent="0.25">
      <c r="A176" s="75">
        <v>45908.291666666701</v>
      </c>
      <c r="B176" s="60">
        <v>0.72071666666666701</v>
      </c>
    </row>
    <row r="177" spans="1:2" x14ac:dyDescent="0.25">
      <c r="A177" s="75">
        <v>45908.333333333299</v>
      </c>
      <c r="B177" s="60">
        <v>0.46079310344827601</v>
      </c>
    </row>
    <row r="178" spans="1:2" x14ac:dyDescent="0.25">
      <c r="A178" s="75">
        <v>45908.375</v>
      </c>
      <c r="B178" s="60">
        <v>9.29873333333334</v>
      </c>
    </row>
    <row r="179" spans="1:2" x14ac:dyDescent="0.25">
      <c r="A179" s="75">
        <v>45908.416666666701</v>
      </c>
      <c r="B179" s="60">
        <v>9.8587413793103398</v>
      </c>
    </row>
    <row r="180" spans="1:2" x14ac:dyDescent="0.25">
      <c r="A180" s="75">
        <v>45908.458333333299</v>
      </c>
      <c r="B180" s="60">
        <v>12.602783333333299</v>
      </c>
    </row>
    <row r="181" spans="1:2" x14ac:dyDescent="0.25">
      <c r="A181" s="75">
        <v>45908.5</v>
      </c>
      <c r="B181" s="60">
        <v>27.716465517241399</v>
      </c>
    </row>
    <row r="182" spans="1:2" x14ac:dyDescent="0.25">
      <c r="A182" s="75">
        <v>45908.541666666701</v>
      </c>
      <c r="B182" s="60">
        <v>29.453399999999998</v>
      </c>
    </row>
    <row r="183" spans="1:2" x14ac:dyDescent="0.25">
      <c r="A183" s="75">
        <v>45908.583333333299</v>
      </c>
      <c r="B183" s="60">
        <v>10.229620689655199</v>
      </c>
    </row>
    <row r="184" spans="1:2" x14ac:dyDescent="0.25">
      <c r="A184" s="75">
        <v>45908.625</v>
      </c>
      <c r="B184" s="60">
        <v>12.367850000000001</v>
      </c>
    </row>
    <row r="185" spans="1:2" x14ac:dyDescent="0.25">
      <c r="A185" s="75">
        <v>45908.666666666701</v>
      </c>
      <c r="B185" s="60">
        <v>14.8482413793103</v>
      </c>
    </row>
    <row r="186" spans="1:2" x14ac:dyDescent="0.25">
      <c r="A186" s="75">
        <v>45908.708333333299</v>
      </c>
      <c r="B186" s="60">
        <v>0.49406666666666699</v>
      </c>
    </row>
    <row r="187" spans="1:2" x14ac:dyDescent="0.25">
      <c r="A187" s="75">
        <v>45908.75</v>
      </c>
      <c r="B187" s="60">
        <v>0.334586206896552</v>
      </c>
    </row>
    <row r="188" spans="1:2" x14ac:dyDescent="0.25">
      <c r="A188" s="75">
        <v>45908.791666666701</v>
      </c>
      <c r="B188" s="60">
        <v>0.16391666666666699</v>
      </c>
    </row>
    <row r="189" spans="1:2" x14ac:dyDescent="0.25">
      <c r="A189" s="75">
        <v>45908.833333333299</v>
      </c>
      <c r="B189" s="60">
        <v>0.57741762068965496</v>
      </c>
    </row>
    <row r="190" spans="1:2" x14ac:dyDescent="0.25">
      <c r="A190" s="75">
        <v>45908.875</v>
      </c>
      <c r="B190" s="60">
        <v>2.4612497499999999</v>
      </c>
    </row>
    <row r="191" spans="1:2" x14ac:dyDescent="0.25">
      <c r="A191" s="75">
        <v>45908.916666666701</v>
      </c>
      <c r="B191" s="60">
        <v>0.322293103448276</v>
      </c>
    </row>
    <row r="192" spans="1:2" x14ac:dyDescent="0.25">
      <c r="A192" s="75">
        <v>45908.958333333299</v>
      </c>
      <c r="B192" s="60">
        <v>0.143977103333333</v>
      </c>
    </row>
    <row r="193" spans="1:2" x14ac:dyDescent="0.25">
      <c r="A193" s="75">
        <v>45909</v>
      </c>
      <c r="B193" s="60">
        <v>0.38350000000000001</v>
      </c>
    </row>
    <row r="194" spans="1:2" x14ac:dyDescent="0.25">
      <c r="A194" s="75">
        <v>45909.041666666701</v>
      </c>
      <c r="B194" s="60">
        <v>0.266287995</v>
      </c>
    </row>
    <row r="195" spans="1:2" x14ac:dyDescent="0.25">
      <c r="A195" s="75">
        <v>45909.083333333299</v>
      </c>
      <c r="B195" s="60">
        <v>0.34655172413793101</v>
      </c>
    </row>
    <row r="196" spans="1:2" x14ac:dyDescent="0.25">
      <c r="A196" s="75">
        <v>45909.125</v>
      </c>
      <c r="B196" s="60">
        <v>0.417946716666667</v>
      </c>
    </row>
    <row r="197" spans="1:2" x14ac:dyDescent="0.25">
      <c r="A197" s="75">
        <v>45909.166666666701</v>
      </c>
      <c r="B197" s="60">
        <v>0.17111797413793101</v>
      </c>
    </row>
    <row r="198" spans="1:2" x14ac:dyDescent="0.25">
      <c r="A198" s="75">
        <v>45909.208333333299</v>
      </c>
      <c r="B198" s="60">
        <v>0.173333035</v>
      </c>
    </row>
    <row r="199" spans="1:2" x14ac:dyDescent="0.25">
      <c r="A199" s="75">
        <v>45909.25</v>
      </c>
      <c r="B199" s="60">
        <v>0.46313793103448297</v>
      </c>
    </row>
    <row r="200" spans="1:2" x14ac:dyDescent="0.25">
      <c r="A200" s="75">
        <v>45909.291666666701</v>
      </c>
      <c r="B200" s="60">
        <v>0.79071083333333303</v>
      </c>
    </row>
    <row r="201" spans="1:2" x14ac:dyDescent="0.25">
      <c r="A201" s="75">
        <v>45909.333333333299</v>
      </c>
      <c r="B201" s="60">
        <v>0.97998275862068895</v>
      </c>
    </row>
    <row r="202" spans="1:2" x14ac:dyDescent="0.25">
      <c r="A202" s="75">
        <v>45909.375</v>
      </c>
      <c r="B202" s="60">
        <v>3.9985673666666699</v>
      </c>
    </row>
    <row r="203" spans="1:2" x14ac:dyDescent="0.25">
      <c r="A203" s="75">
        <v>45909.416666666701</v>
      </c>
      <c r="B203" s="60">
        <v>11.225827586206901</v>
      </c>
    </row>
    <row r="204" spans="1:2" x14ac:dyDescent="0.25">
      <c r="A204" s="75">
        <v>45909.458333333299</v>
      </c>
      <c r="B204" s="60">
        <v>30.898884500000001</v>
      </c>
    </row>
    <row r="205" spans="1:2" x14ac:dyDescent="0.25">
      <c r="A205" s="75">
        <v>45909.5</v>
      </c>
      <c r="B205" s="60">
        <v>38.345500000000001</v>
      </c>
    </row>
    <row r="206" spans="1:2" x14ac:dyDescent="0.25">
      <c r="A206" s="75">
        <v>45909.541666666701</v>
      </c>
      <c r="B206" s="60">
        <v>39.796616666666701</v>
      </c>
    </row>
    <row r="207" spans="1:2" x14ac:dyDescent="0.25">
      <c r="A207" s="75">
        <v>45909.583333333299</v>
      </c>
      <c r="B207" s="60">
        <v>38.9</v>
      </c>
    </row>
    <row r="208" spans="1:2" x14ac:dyDescent="0.25">
      <c r="A208" s="75">
        <v>45909.625</v>
      </c>
      <c r="B208" s="60">
        <v>35.957299999999996</v>
      </c>
    </row>
    <row r="209" spans="1:2" x14ac:dyDescent="0.25">
      <c r="A209" s="75">
        <v>45909.666666666701</v>
      </c>
      <c r="B209" s="60">
        <v>3.32277586206897</v>
      </c>
    </row>
    <row r="210" spans="1:2" x14ac:dyDescent="0.25">
      <c r="A210" s="75">
        <v>45909.708333333299</v>
      </c>
      <c r="B210" s="60">
        <v>3.45329801666667</v>
      </c>
    </row>
    <row r="211" spans="1:2" x14ac:dyDescent="0.25">
      <c r="A211" s="75">
        <v>45909.75</v>
      </c>
      <c r="B211" s="60">
        <v>1.1663448275862101</v>
      </c>
    </row>
    <row r="212" spans="1:2" x14ac:dyDescent="0.25">
      <c r="A212" s="75">
        <v>45909.791666666701</v>
      </c>
      <c r="B212" s="60">
        <v>0.229147145</v>
      </c>
    </row>
    <row r="213" spans="1:2" x14ac:dyDescent="0.25">
      <c r="A213" s="75">
        <v>45909.833333333299</v>
      </c>
      <c r="B213" s="60">
        <v>0.95227586206896597</v>
      </c>
    </row>
    <row r="214" spans="1:2" x14ac:dyDescent="0.25">
      <c r="A214" s="75">
        <v>45909.875</v>
      </c>
      <c r="B214" s="60">
        <v>2.56222216666667</v>
      </c>
    </row>
    <row r="215" spans="1:2" x14ac:dyDescent="0.25">
      <c r="A215" s="75">
        <v>45909.916666666701</v>
      </c>
      <c r="B215" s="60">
        <v>0.67505172413793102</v>
      </c>
    </row>
    <row r="216" spans="1:2" x14ac:dyDescent="0.25">
      <c r="A216" s="75">
        <v>45909.958333333299</v>
      </c>
      <c r="B216" s="60">
        <v>0.84386689999999998</v>
      </c>
    </row>
    <row r="217" spans="1:2" x14ac:dyDescent="0.25">
      <c r="A217" s="75">
        <v>45910</v>
      </c>
      <c r="B217" s="60">
        <v>0.87275587931034504</v>
      </c>
    </row>
    <row r="218" spans="1:2" x14ac:dyDescent="0.25">
      <c r="A218" s="75">
        <v>45910.041666666701</v>
      </c>
      <c r="B218" s="60">
        <v>0.56820314999999999</v>
      </c>
    </row>
    <row r="219" spans="1:2" x14ac:dyDescent="0.25">
      <c r="A219" s="75">
        <v>45910.083333333299</v>
      </c>
      <c r="B219" s="60">
        <v>0.56620689655172396</v>
      </c>
    </row>
    <row r="220" spans="1:2" x14ac:dyDescent="0.25">
      <c r="A220" s="75">
        <v>45910.125</v>
      </c>
      <c r="B220" s="60">
        <v>0.97256315000000004</v>
      </c>
    </row>
    <row r="221" spans="1:2" x14ac:dyDescent="0.25">
      <c r="A221" s="75">
        <v>45910.166666666701</v>
      </c>
      <c r="B221" s="60">
        <v>0.58922413793103401</v>
      </c>
    </row>
    <row r="222" spans="1:2" x14ac:dyDescent="0.25">
      <c r="A222" s="75">
        <v>45910.208333333299</v>
      </c>
      <c r="B222" s="60">
        <v>0.41983256499999999</v>
      </c>
    </row>
    <row r="223" spans="1:2" x14ac:dyDescent="0.25">
      <c r="A223" s="75">
        <v>45910.25</v>
      </c>
      <c r="B223" s="60">
        <v>0.61887931034482802</v>
      </c>
    </row>
    <row r="224" spans="1:2" x14ac:dyDescent="0.25">
      <c r="A224" s="75">
        <v>45910.291666666701</v>
      </c>
      <c r="B224" s="60">
        <v>0.22590893333333301</v>
      </c>
    </row>
    <row r="225" spans="1:2" x14ac:dyDescent="0.25">
      <c r="A225" s="75">
        <v>45910.333333333299</v>
      </c>
      <c r="B225" s="60">
        <v>0.21431034482758601</v>
      </c>
    </row>
    <row r="226" spans="1:2" x14ac:dyDescent="0.25">
      <c r="A226" s="75">
        <v>45910.375</v>
      </c>
      <c r="B226" s="60">
        <v>0.42208333333333298</v>
      </c>
    </row>
    <row r="227" spans="1:2" x14ac:dyDescent="0.25">
      <c r="A227" s="75">
        <v>45910.416666666701</v>
      </c>
      <c r="B227" s="60">
        <v>0.46422413793103501</v>
      </c>
    </row>
    <row r="228" spans="1:2" x14ac:dyDescent="0.25">
      <c r="A228" s="75">
        <v>45910.458333333299</v>
      </c>
      <c r="B228" s="60">
        <v>2.097</v>
      </c>
    </row>
    <row r="229" spans="1:2" x14ac:dyDescent="0.25">
      <c r="A229" s="75">
        <v>45910.5</v>
      </c>
      <c r="B229" s="60">
        <v>5.6891551724137903</v>
      </c>
    </row>
    <row r="230" spans="1:2" x14ac:dyDescent="0.25">
      <c r="A230" s="75">
        <v>45910.541666666701</v>
      </c>
      <c r="B230" s="60">
        <v>8.3618524000000001</v>
      </c>
    </row>
    <row r="231" spans="1:2" x14ac:dyDescent="0.25">
      <c r="A231" s="75">
        <v>45910.583333333299</v>
      </c>
      <c r="B231" s="60">
        <v>5.2982068965517204</v>
      </c>
    </row>
    <row r="232" spans="1:2" x14ac:dyDescent="0.25">
      <c r="A232" s="75">
        <v>45910.625</v>
      </c>
      <c r="B232" s="60">
        <v>0.79336947000000002</v>
      </c>
    </row>
    <row r="233" spans="1:2" x14ac:dyDescent="0.25">
      <c r="A233" s="75">
        <v>45910.666666666701</v>
      </c>
      <c r="B233" s="60">
        <v>0.50568965517241404</v>
      </c>
    </row>
    <row r="234" spans="1:2" x14ac:dyDescent="0.25">
      <c r="A234" s="75">
        <v>45910.708333333299</v>
      </c>
      <c r="B234" s="60">
        <v>1.2528096500000001</v>
      </c>
    </row>
    <row r="235" spans="1:2" x14ac:dyDescent="0.25">
      <c r="A235" s="75">
        <v>45910.75</v>
      </c>
      <c r="B235" s="60">
        <v>7.5551724137931001E-2</v>
      </c>
    </row>
    <row r="236" spans="1:2" x14ac:dyDescent="0.25">
      <c r="A236" s="75">
        <v>45910.791666666701</v>
      </c>
      <c r="B236" s="60">
        <v>3.3601993333333302E-2</v>
      </c>
    </row>
    <row r="237" spans="1:2" x14ac:dyDescent="0.25">
      <c r="A237" s="75">
        <v>45910.833333333299</v>
      </c>
      <c r="B237" s="60">
        <v>0.399033477586207</v>
      </c>
    </row>
    <row r="238" spans="1:2" x14ac:dyDescent="0.25">
      <c r="A238" s="75">
        <v>45910.875</v>
      </c>
      <c r="B238" s="60">
        <v>0.62651666666666705</v>
      </c>
    </row>
    <row r="239" spans="1:2" x14ac:dyDescent="0.25">
      <c r="A239" s="75">
        <v>45910.916666666701</v>
      </c>
      <c r="B239" s="60">
        <v>0.48865517241379303</v>
      </c>
    </row>
    <row r="240" spans="1:2" x14ac:dyDescent="0.25">
      <c r="A240" s="75">
        <v>45910.958333333299</v>
      </c>
      <c r="B240" s="60">
        <v>0.71178333333333299</v>
      </c>
    </row>
    <row r="241" spans="1:2" x14ac:dyDescent="0.25">
      <c r="A241" s="75">
        <v>45911</v>
      </c>
      <c r="B241" s="60">
        <v>0.30634482758620701</v>
      </c>
    </row>
    <row r="242" spans="1:2" x14ac:dyDescent="0.25">
      <c r="A242" s="75">
        <v>45911.041666666701</v>
      </c>
      <c r="B242" s="60">
        <v>0.63366666666666704</v>
      </c>
    </row>
    <row r="243" spans="1:2" x14ac:dyDescent="0.25">
      <c r="A243" s="75">
        <v>45911.083333333299</v>
      </c>
      <c r="B243" s="60">
        <v>0.64151724137930999</v>
      </c>
    </row>
    <row r="244" spans="1:2" x14ac:dyDescent="0.25">
      <c r="A244" s="75">
        <v>45911.125</v>
      </c>
      <c r="B244" s="60">
        <v>0.79280943333333298</v>
      </c>
    </row>
    <row r="245" spans="1:2" x14ac:dyDescent="0.25">
      <c r="A245" s="75">
        <v>45911.166666666701</v>
      </c>
      <c r="B245" s="60">
        <v>0.31165517241379298</v>
      </c>
    </row>
    <row r="246" spans="1:2" x14ac:dyDescent="0.25">
      <c r="A246" s="75">
        <v>45911.208333333299</v>
      </c>
      <c r="B246" s="60">
        <v>0.21042618499999999</v>
      </c>
    </row>
    <row r="247" spans="1:2" x14ac:dyDescent="0.25">
      <c r="A247" s="75">
        <v>45911.25</v>
      </c>
      <c r="B247" s="60">
        <v>0.63405172413793098</v>
      </c>
    </row>
    <row r="248" spans="1:2" x14ac:dyDescent="0.25">
      <c r="A248" s="75">
        <v>45911.291666666701</v>
      </c>
      <c r="B248" s="60">
        <v>0.57209453333333304</v>
      </c>
    </row>
    <row r="249" spans="1:2" x14ac:dyDescent="0.25">
      <c r="A249" s="75">
        <v>45911.333333333299</v>
      </c>
      <c r="B249" s="60">
        <v>0.27729310344827601</v>
      </c>
    </row>
    <row r="250" spans="1:2" x14ac:dyDescent="0.25">
      <c r="A250" s="75">
        <v>45911.375</v>
      </c>
      <c r="B250" s="60">
        <v>0.26647611999999998</v>
      </c>
    </row>
    <row r="251" spans="1:2" x14ac:dyDescent="0.25">
      <c r="A251" s="75">
        <v>45911.416666666701</v>
      </c>
      <c r="B251" s="60">
        <v>1.2728275862069001</v>
      </c>
    </row>
    <row r="252" spans="1:2" x14ac:dyDescent="0.25">
      <c r="A252" s="75">
        <v>45911.458333333299</v>
      </c>
      <c r="B252" s="60">
        <v>1.88773888333333</v>
      </c>
    </row>
    <row r="253" spans="1:2" x14ac:dyDescent="0.25">
      <c r="A253" s="75">
        <v>45911.5</v>
      </c>
      <c r="B253" s="60">
        <v>2.3421724137930999</v>
      </c>
    </row>
    <row r="254" spans="1:2" x14ac:dyDescent="0.25">
      <c r="A254" s="75">
        <v>45911.541666666701</v>
      </c>
      <c r="B254" s="60">
        <v>2.4350666666666698</v>
      </c>
    </row>
    <row r="255" spans="1:2" x14ac:dyDescent="0.25">
      <c r="A255" s="75">
        <v>45911.583333333299</v>
      </c>
      <c r="B255" s="60">
        <v>1.7795172413793101</v>
      </c>
    </row>
    <row r="256" spans="1:2" x14ac:dyDescent="0.25">
      <c r="A256" s="75">
        <v>45911.625</v>
      </c>
      <c r="B256" s="60">
        <v>5.7685000000000004</v>
      </c>
    </row>
    <row r="257" spans="1:2" x14ac:dyDescent="0.25">
      <c r="A257" s="75">
        <v>45911.666666666701</v>
      </c>
      <c r="B257" s="60">
        <v>1.1910344827586199</v>
      </c>
    </row>
    <row r="258" spans="1:2" x14ac:dyDescent="0.25">
      <c r="A258" s="75">
        <v>45911.708333333299</v>
      </c>
      <c r="B258" s="60">
        <v>1.0000311666666701E-2</v>
      </c>
    </row>
    <row r="259" spans="1:2" x14ac:dyDescent="0.25">
      <c r="A259" s="75">
        <v>45911.75</v>
      </c>
      <c r="B259" s="60">
        <v>0.72805172413793096</v>
      </c>
    </row>
    <row r="260" spans="1:2" x14ac:dyDescent="0.25">
      <c r="A260" s="75">
        <v>45911.791666666701</v>
      </c>
      <c r="B260" s="60">
        <v>0.68215000000000003</v>
      </c>
    </row>
    <row r="261" spans="1:2" x14ac:dyDescent="0.25">
      <c r="A261" s="75">
        <v>45911.833333333299</v>
      </c>
      <c r="B261" s="60">
        <v>0.40501724137931</v>
      </c>
    </row>
    <row r="262" spans="1:2" x14ac:dyDescent="0.25">
      <c r="A262" s="75">
        <v>45911.875</v>
      </c>
      <c r="B262" s="60">
        <v>0.357383333333333</v>
      </c>
    </row>
    <row r="263" spans="1:2" x14ac:dyDescent="0.25">
      <c r="A263" s="75">
        <v>45911.916666666701</v>
      </c>
      <c r="B263" s="60">
        <v>0.432137931034483</v>
      </c>
    </row>
    <row r="264" spans="1:2" x14ac:dyDescent="0.25">
      <c r="A264" s="75">
        <v>45911.958333333299</v>
      </c>
      <c r="B264" s="60">
        <v>0.61895616666666697</v>
      </c>
    </row>
    <row r="265" spans="1:2" x14ac:dyDescent="0.25">
      <c r="A265" s="75">
        <v>45912</v>
      </c>
      <c r="B265" s="60">
        <v>0.15194553275862099</v>
      </c>
    </row>
    <row r="266" spans="1:2" x14ac:dyDescent="0.25">
      <c r="A266" s="75">
        <v>45912.041666666701</v>
      </c>
      <c r="B266" s="60">
        <v>0.18306666666666699</v>
      </c>
    </row>
    <row r="267" spans="1:2" x14ac:dyDescent="0.25">
      <c r="A267" s="75">
        <v>45912.083333333299</v>
      </c>
      <c r="B267" s="60">
        <v>9.4219881034482797E-2</v>
      </c>
    </row>
    <row r="268" spans="1:2" x14ac:dyDescent="0.25">
      <c r="A268" s="75">
        <v>45912.125</v>
      </c>
      <c r="B268" s="60">
        <v>5.3916666666666599E-2</v>
      </c>
    </row>
    <row r="269" spans="1:2" x14ac:dyDescent="0.25">
      <c r="A269" s="75">
        <v>45912.166666666701</v>
      </c>
      <c r="B269" s="60">
        <v>0.27754383965517199</v>
      </c>
    </row>
    <row r="270" spans="1:2" x14ac:dyDescent="0.25">
      <c r="A270" s="75">
        <v>45912.208333333299</v>
      </c>
      <c r="B270" s="60">
        <v>0.50395000000000001</v>
      </c>
    </row>
    <row r="271" spans="1:2" x14ac:dyDescent="0.25">
      <c r="A271" s="75">
        <v>45912.25</v>
      </c>
      <c r="B271" s="60">
        <v>0.22208877413793099</v>
      </c>
    </row>
    <row r="272" spans="1:2" x14ac:dyDescent="0.25">
      <c r="A272" s="75">
        <v>45912.291666666701</v>
      </c>
      <c r="B272" s="60">
        <v>0.40472148333333402</v>
      </c>
    </row>
    <row r="273" spans="1:2" x14ac:dyDescent="0.25">
      <c r="A273" s="75">
        <v>45912.333333333299</v>
      </c>
      <c r="B273" s="60">
        <v>0.413344827586207</v>
      </c>
    </row>
    <row r="274" spans="1:2" x14ac:dyDescent="0.25">
      <c r="A274" s="75">
        <v>45912.375</v>
      </c>
      <c r="B274" s="60">
        <v>0.43101666666666699</v>
      </c>
    </row>
    <row r="275" spans="1:2" x14ac:dyDescent="0.25">
      <c r="A275" s="75">
        <v>45912.416666666701</v>
      </c>
      <c r="B275" s="60">
        <v>0.32855172413793099</v>
      </c>
    </row>
    <row r="276" spans="1:2" x14ac:dyDescent="0.25">
      <c r="A276" s="75">
        <v>45912.458333333299</v>
      </c>
      <c r="B276" s="60">
        <v>0.48311666666666703</v>
      </c>
    </row>
    <row r="277" spans="1:2" x14ac:dyDescent="0.25">
      <c r="A277" s="75">
        <v>45912.5</v>
      </c>
      <c r="B277" s="60">
        <v>1.1777241379310299</v>
      </c>
    </row>
    <row r="278" spans="1:2" x14ac:dyDescent="0.25">
      <c r="A278" s="75">
        <v>45912.541666666701</v>
      </c>
      <c r="B278" s="60">
        <v>2.9601746499999999</v>
      </c>
    </row>
    <row r="279" spans="1:2" x14ac:dyDescent="0.25">
      <c r="A279" s="75">
        <v>45912.583333333299</v>
      </c>
      <c r="B279" s="60">
        <v>2.4486724137931</v>
      </c>
    </row>
    <row r="280" spans="1:2" x14ac:dyDescent="0.25">
      <c r="A280" s="75">
        <v>45912.625</v>
      </c>
      <c r="B280" s="60">
        <v>6.6482666666666601</v>
      </c>
    </row>
    <row r="281" spans="1:2" x14ac:dyDescent="0.25">
      <c r="A281" s="75">
        <v>45912.666666666701</v>
      </c>
      <c r="B281" s="60">
        <v>4.5978965517241397</v>
      </c>
    </row>
    <row r="282" spans="1:2" x14ac:dyDescent="0.25">
      <c r="A282" s="75">
        <v>45912.708333333299</v>
      </c>
      <c r="B282" s="60">
        <v>1.75345</v>
      </c>
    </row>
    <row r="283" spans="1:2" x14ac:dyDescent="0.25">
      <c r="A283" s="75">
        <v>45912.75</v>
      </c>
      <c r="B283" s="60">
        <v>0.62086206896551699</v>
      </c>
    </row>
    <row r="284" spans="1:2" x14ac:dyDescent="0.25">
      <c r="A284" s="75">
        <v>45912.791666666701</v>
      </c>
      <c r="B284" s="60">
        <v>0.133663528333333</v>
      </c>
    </row>
    <row r="285" spans="1:2" x14ac:dyDescent="0.25">
      <c r="A285" s="75">
        <v>45912.833333333299</v>
      </c>
      <c r="B285" s="60">
        <v>0.16652072931034501</v>
      </c>
    </row>
    <row r="286" spans="1:2" x14ac:dyDescent="0.25">
      <c r="A286" s="75">
        <v>45912.875</v>
      </c>
      <c r="B286" s="60">
        <v>0.20476666666666701</v>
      </c>
    </row>
    <row r="287" spans="1:2" x14ac:dyDescent="0.25">
      <c r="A287" s="75">
        <v>45912.916666666701</v>
      </c>
      <c r="B287" s="60">
        <v>0.26629927586206897</v>
      </c>
    </row>
    <row r="288" spans="1:2" x14ac:dyDescent="0.25">
      <c r="A288" s="75">
        <v>45912.958333333299</v>
      </c>
      <c r="B288" s="60">
        <v>0.31640000000000001</v>
      </c>
    </row>
    <row r="289" spans="1:2" x14ac:dyDescent="0.25">
      <c r="A289" s="75">
        <v>45913</v>
      </c>
      <c r="B289" s="60">
        <v>0.15252168275862099</v>
      </c>
    </row>
    <row r="290" spans="1:2" x14ac:dyDescent="0.25">
      <c r="A290" s="75">
        <v>45913.041666666701</v>
      </c>
      <c r="B290" s="60">
        <v>0.15285000000000001</v>
      </c>
    </row>
    <row r="291" spans="1:2" x14ac:dyDescent="0.25">
      <c r="A291" s="75">
        <v>45913.083333333299</v>
      </c>
      <c r="B291" s="60">
        <v>0.31060394310344802</v>
      </c>
    </row>
    <row r="292" spans="1:2" x14ac:dyDescent="0.25">
      <c r="A292" s="75">
        <v>45913.125</v>
      </c>
      <c r="B292" s="60">
        <v>0.49217708333333299</v>
      </c>
    </row>
    <row r="293" spans="1:2" x14ac:dyDescent="0.25">
      <c r="A293" s="75">
        <v>45913.166666666701</v>
      </c>
      <c r="B293" s="60">
        <v>0.193965517241379</v>
      </c>
    </row>
    <row r="294" spans="1:2" x14ac:dyDescent="0.25">
      <c r="A294" s="75">
        <v>45913.208333333299</v>
      </c>
      <c r="B294" s="60">
        <v>8.3699999999999997E-2</v>
      </c>
    </row>
    <row r="295" spans="1:2" x14ac:dyDescent="0.25">
      <c r="A295" s="75">
        <v>45913.25</v>
      </c>
      <c r="B295" s="60">
        <v>0.24003448275862099</v>
      </c>
    </row>
    <row r="296" spans="1:2" x14ac:dyDescent="0.25">
      <c r="A296" s="75">
        <v>45913.291666666701</v>
      </c>
      <c r="B296" s="60">
        <v>0.31540000000000001</v>
      </c>
    </row>
    <row r="297" spans="1:2" x14ac:dyDescent="0.25">
      <c r="A297" s="75">
        <v>45913.333333333299</v>
      </c>
      <c r="B297" s="60">
        <v>0.18184482758620699</v>
      </c>
    </row>
    <row r="298" spans="1:2" x14ac:dyDescent="0.25">
      <c r="A298" s="75">
        <v>45913.375</v>
      </c>
      <c r="B298" s="60">
        <v>0.11559285499999999</v>
      </c>
    </row>
    <row r="299" spans="1:2" x14ac:dyDescent="0.25">
      <c r="A299" s="75">
        <v>45913.416666666701</v>
      </c>
      <c r="B299" s="60">
        <v>0.161948275862069</v>
      </c>
    </row>
    <row r="300" spans="1:2" x14ac:dyDescent="0.25">
      <c r="A300" s="75">
        <v>45913.458333333299</v>
      </c>
      <c r="B300" s="60">
        <v>0.94153685499999995</v>
      </c>
    </row>
    <row r="301" spans="1:2" x14ac:dyDescent="0.25">
      <c r="A301" s="75">
        <v>45913.5</v>
      </c>
      <c r="B301" s="60">
        <v>0.65568965517241395</v>
      </c>
    </row>
    <row r="302" spans="1:2" x14ac:dyDescent="0.25">
      <c r="A302" s="75">
        <v>45913.541666666701</v>
      </c>
      <c r="B302" s="60">
        <v>0.31125794333333301</v>
      </c>
    </row>
    <row r="303" spans="1:2" x14ac:dyDescent="0.25">
      <c r="A303" s="75">
        <v>45913.583333333299</v>
      </c>
      <c r="B303" s="60">
        <v>0.25737931034482803</v>
      </c>
    </row>
    <row r="304" spans="1:2" x14ac:dyDescent="0.25">
      <c r="A304" s="75">
        <v>45913.625</v>
      </c>
      <c r="B304" s="60">
        <v>1.0201069549999999</v>
      </c>
    </row>
    <row r="305" spans="1:2" x14ac:dyDescent="0.25">
      <c r="A305" s="75">
        <v>45913.666666666701</v>
      </c>
      <c r="B305" s="60">
        <v>0.55582758620689698</v>
      </c>
    </row>
    <row r="306" spans="1:2" x14ac:dyDescent="0.25">
      <c r="A306" s="75">
        <v>45913.708333333299</v>
      </c>
      <c r="B306" s="60">
        <v>1.3210833333333301</v>
      </c>
    </row>
    <row r="307" spans="1:2" x14ac:dyDescent="0.25">
      <c r="A307" s="75">
        <v>45913.75</v>
      </c>
      <c r="B307" s="60">
        <v>0.247051724137931</v>
      </c>
    </row>
    <row r="308" spans="1:2" x14ac:dyDescent="0.25">
      <c r="A308" s="75">
        <v>45913.791666666701</v>
      </c>
      <c r="B308" s="60">
        <v>1.1061000000000001</v>
      </c>
    </row>
    <row r="309" spans="1:2" x14ac:dyDescent="0.25">
      <c r="A309" s="75">
        <v>45913.833333333299</v>
      </c>
      <c r="B309" s="60">
        <v>0.15475862068965501</v>
      </c>
    </row>
    <row r="310" spans="1:2" x14ac:dyDescent="0.25">
      <c r="A310" s="75">
        <v>45913.875</v>
      </c>
      <c r="B310" s="60">
        <v>0.25798333333333301</v>
      </c>
    </row>
    <row r="311" spans="1:2" x14ac:dyDescent="0.25">
      <c r="A311" s="75">
        <v>45913.916666666701</v>
      </c>
      <c r="B311" s="60">
        <v>0.83637931034482804</v>
      </c>
    </row>
    <row r="312" spans="1:2" x14ac:dyDescent="0.25">
      <c r="A312" s="75">
        <v>45913.958333333299</v>
      </c>
      <c r="B312" s="60">
        <v>1.6604000000000001</v>
      </c>
    </row>
    <row r="313" spans="1:2" x14ac:dyDescent="0.25">
      <c r="A313" s="75">
        <v>45914</v>
      </c>
      <c r="B313" s="60">
        <v>0.38499008620689701</v>
      </c>
    </row>
    <row r="314" spans="1:2" x14ac:dyDescent="0.25">
      <c r="A314" s="75">
        <v>45914.041666666701</v>
      </c>
      <c r="B314" s="60">
        <v>0.41091666666666699</v>
      </c>
    </row>
    <row r="315" spans="1:2" x14ac:dyDescent="0.25">
      <c r="A315" s="75">
        <v>45914.083333333299</v>
      </c>
      <c r="B315" s="60">
        <v>0.21416073050847501</v>
      </c>
    </row>
    <row r="316" spans="1:2" x14ac:dyDescent="0.25">
      <c r="A316" s="75">
        <v>45914.125</v>
      </c>
      <c r="B316" s="60">
        <v>0.20836666666666701</v>
      </c>
    </row>
    <row r="317" spans="1:2" x14ac:dyDescent="0.25">
      <c r="A317" s="75">
        <v>45914.166666666701</v>
      </c>
      <c r="B317" s="60">
        <v>0.52018799999999998</v>
      </c>
    </row>
    <row r="318" spans="1:2" x14ac:dyDescent="0.25">
      <c r="A318" s="75">
        <v>45914.208333333299</v>
      </c>
      <c r="B318" s="60">
        <v>0.53018961666666697</v>
      </c>
    </row>
    <row r="319" spans="1:2" x14ac:dyDescent="0.25">
      <c r="A319" s="75">
        <v>45914.25</v>
      </c>
      <c r="B319" s="60">
        <v>0.37580463275862103</v>
      </c>
    </row>
    <row r="320" spans="1:2" x14ac:dyDescent="0.25">
      <c r="A320" s="75">
        <v>45914.291666666701</v>
      </c>
      <c r="B320" s="60">
        <v>0.46453333333333302</v>
      </c>
    </row>
    <row r="321" spans="1:2" x14ac:dyDescent="0.25">
      <c r="A321" s="75">
        <v>45914.333333333299</v>
      </c>
      <c r="B321" s="60">
        <v>0.50387596551724101</v>
      </c>
    </row>
    <row r="322" spans="1:2" x14ac:dyDescent="0.25">
      <c r="A322" s="75">
        <v>45914.375</v>
      </c>
      <c r="B322" s="60">
        <v>0.51849999999999996</v>
      </c>
    </row>
    <row r="323" spans="1:2" x14ac:dyDescent="0.25">
      <c r="A323" s="75">
        <v>45914.416666666701</v>
      </c>
      <c r="B323" s="60">
        <v>0.35185664137931</v>
      </c>
    </row>
    <row r="324" spans="1:2" x14ac:dyDescent="0.25">
      <c r="A324" s="75">
        <v>45914.458333333299</v>
      </c>
      <c r="B324" s="60">
        <v>0.23773333333333299</v>
      </c>
    </row>
    <row r="325" spans="1:2" x14ac:dyDescent="0.25">
      <c r="A325" s="75">
        <v>45914.5</v>
      </c>
      <c r="B325" s="60">
        <v>0.45922697758620701</v>
      </c>
    </row>
    <row r="326" spans="1:2" x14ac:dyDescent="0.25">
      <c r="A326" s="75">
        <v>45914.541666666701</v>
      </c>
      <c r="B326" s="60">
        <v>0.50933333333333297</v>
      </c>
    </row>
    <row r="327" spans="1:2" x14ac:dyDescent="0.25">
      <c r="A327" s="75">
        <v>45914.583333333299</v>
      </c>
      <c r="B327" s="60">
        <v>0.31405172413793098</v>
      </c>
    </row>
    <row r="328" spans="1:2" x14ac:dyDescent="0.25">
      <c r="A328" s="75">
        <v>45914.625</v>
      </c>
      <c r="B328" s="60">
        <v>0.39274999999999999</v>
      </c>
    </row>
    <row r="329" spans="1:2" x14ac:dyDescent="0.25">
      <c r="A329" s="75">
        <v>45914.666666666701</v>
      </c>
      <c r="B329" s="60">
        <v>0.65325862068965501</v>
      </c>
    </row>
    <row r="330" spans="1:2" x14ac:dyDescent="0.25">
      <c r="A330" s="75">
        <v>45914.708333333299</v>
      </c>
      <c r="B330" s="60">
        <v>0.29585</v>
      </c>
    </row>
    <row r="331" spans="1:2" x14ac:dyDescent="0.25">
      <c r="A331" s="75">
        <v>45914.75</v>
      </c>
      <c r="B331" s="60">
        <v>7.3756356896551703E-2</v>
      </c>
    </row>
    <row r="332" spans="1:2" x14ac:dyDescent="0.25">
      <c r="A332" s="75">
        <v>45914.791666666701</v>
      </c>
      <c r="B332" s="60">
        <v>8.6333333333333297E-3</v>
      </c>
    </row>
    <row r="333" spans="1:2" x14ac:dyDescent="0.25">
      <c r="A333" s="75">
        <v>45914.833333333299</v>
      </c>
      <c r="B333" s="60">
        <v>5.28270844827586E-2</v>
      </c>
    </row>
    <row r="334" spans="1:2" x14ac:dyDescent="0.25">
      <c r="A334" s="75">
        <v>45914.875</v>
      </c>
      <c r="B334" s="60">
        <v>0.73676666666666701</v>
      </c>
    </row>
    <row r="335" spans="1:2" x14ac:dyDescent="0.25">
      <c r="A335" s="75">
        <v>45914.916666666701</v>
      </c>
      <c r="B335" s="60">
        <v>0.55652831034482797</v>
      </c>
    </row>
    <row r="336" spans="1:2" x14ac:dyDescent="0.25">
      <c r="A336" s="75">
        <v>45914.958333333299</v>
      </c>
      <c r="B336" s="60">
        <v>1.52898333333333</v>
      </c>
    </row>
    <row r="337" spans="1:2" x14ac:dyDescent="0.25">
      <c r="A337" s="75">
        <v>45915</v>
      </c>
      <c r="B337" s="60">
        <v>0.66191360344827599</v>
      </c>
    </row>
    <row r="338" spans="1:2" x14ac:dyDescent="0.25">
      <c r="A338" s="75">
        <v>45915.041666666701</v>
      </c>
      <c r="B338" s="60">
        <v>0.70926664500000003</v>
      </c>
    </row>
    <row r="339" spans="1:2" x14ac:dyDescent="0.25">
      <c r="A339" s="75">
        <v>45915.083333333299</v>
      </c>
      <c r="B339" s="60">
        <v>0.31918222931034501</v>
      </c>
    </row>
    <row r="340" spans="1:2" x14ac:dyDescent="0.25">
      <c r="A340" s="75">
        <v>45915.125</v>
      </c>
      <c r="B340" s="60">
        <v>0.67884999999999995</v>
      </c>
    </row>
    <row r="341" spans="1:2" x14ac:dyDescent="0.25">
      <c r="A341" s="75">
        <v>45915.166666666701</v>
      </c>
      <c r="B341" s="60">
        <v>0.49894946551724101</v>
      </c>
    </row>
    <row r="342" spans="1:2" x14ac:dyDescent="0.25">
      <c r="A342" s="75">
        <v>45915.208333333299</v>
      </c>
      <c r="B342" s="60">
        <v>0.44600000000000001</v>
      </c>
    </row>
    <row r="343" spans="1:2" x14ac:dyDescent="0.25">
      <c r="A343" s="75">
        <v>45915.25</v>
      </c>
      <c r="B343" s="60">
        <v>0.60096550000000004</v>
      </c>
    </row>
    <row r="344" spans="1:2" x14ac:dyDescent="0.25">
      <c r="A344" s="75">
        <v>45915.291666666701</v>
      </c>
      <c r="B344" s="60">
        <v>0.61853333333333305</v>
      </c>
    </row>
    <row r="345" spans="1:2" x14ac:dyDescent="0.25">
      <c r="A345" s="75">
        <v>45915.333333333299</v>
      </c>
      <c r="B345" s="60">
        <v>1.2423242068965501</v>
      </c>
    </row>
    <row r="346" spans="1:2" x14ac:dyDescent="0.25">
      <c r="A346" s="75">
        <v>45915.375</v>
      </c>
      <c r="B346" s="60">
        <v>2.2016833333333299</v>
      </c>
    </row>
    <row r="347" spans="1:2" x14ac:dyDescent="0.25">
      <c r="A347" s="75">
        <v>45915.416666666701</v>
      </c>
      <c r="B347" s="60">
        <v>1.16631034482759</v>
      </c>
    </row>
    <row r="348" spans="1:2" x14ac:dyDescent="0.25">
      <c r="A348" s="75">
        <v>45915.458333333299</v>
      </c>
      <c r="B348" s="60">
        <v>1.39563333333333</v>
      </c>
    </row>
    <row r="349" spans="1:2" x14ac:dyDescent="0.25">
      <c r="A349" s="75">
        <v>45915.5</v>
      </c>
      <c r="B349" s="60">
        <v>1.71044827586207</v>
      </c>
    </row>
    <row r="350" spans="1:2" x14ac:dyDescent="0.25">
      <c r="A350" s="75">
        <v>45915.541666666701</v>
      </c>
      <c r="B350" s="60">
        <v>1.3673999999999999</v>
      </c>
    </row>
    <row r="351" spans="1:2" x14ac:dyDescent="0.25">
      <c r="A351" s="75">
        <v>45915.583333333299</v>
      </c>
      <c r="B351" s="60">
        <v>0.64135112758620705</v>
      </c>
    </row>
    <row r="352" spans="1:2" x14ac:dyDescent="0.25">
      <c r="A352" s="75">
        <v>45915.625</v>
      </c>
      <c r="B352" s="60">
        <v>1.1211500000000001</v>
      </c>
    </row>
    <row r="353" spans="1:2" x14ac:dyDescent="0.25">
      <c r="A353" s="75">
        <v>45915.666666666701</v>
      </c>
      <c r="B353" s="60">
        <v>0.95635472413793099</v>
      </c>
    </row>
    <row r="354" spans="1:2" x14ac:dyDescent="0.25">
      <c r="A354" s="75">
        <v>45915.708333333299</v>
      </c>
      <c r="B354" s="60">
        <v>0.40681666666666599</v>
      </c>
    </row>
    <row r="355" spans="1:2" x14ac:dyDescent="0.25">
      <c r="A355" s="75">
        <v>45915.75</v>
      </c>
      <c r="B355" s="60">
        <v>0.57622946551724097</v>
      </c>
    </row>
    <row r="356" spans="1:2" x14ac:dyDescent="0.25">
      <c r="A356" s="75">
        <v>45915.791666666701</v>
      </c>
      <c r="B356" s="60">
        <v>0.69381666666666697</v>
      </c>
    </row>
    <row r="357" spans="1:2" x14ac:dyDescent="0.25">
      <c r="A357" s="75">
        <v>45915.833333333299</v>
      </c>
      <c r="B357" s="60">
        <v>1.1538207931034501</v>
      </c>
    </row>
    <row r="358" spans="1:2" x14ac:dyDescent="0.25">
      <c r="A358" s="75">
        <v>45915.875</v>
      </c>
      <c r="B358" s="60">
        <v>0.79766666666666597</v>
      </c>
    </row>
    <row r="359" spans="1:2" x14ac:dyDescent="0.25">
      <c r="A359" s="75">
        <v>45915.916666666701</v>
      </c>
      <c r="B359" s="60">
        <v>0.245051724137931</v>
      </c>
    </row>
    <row r="360" spans="1:2" x14ac:dyDescent="0.25">
      <c r="A360" s="75">
        <v>45915.958333333299</v>
      </c>
      <c r="B360" s="60">
        <v>0.12863333333333299</v>
      </c>
    </row>
    <row r="361" spans="1:2" x14ac:dyDescent="0.25">
      <c r="A361" s="75">
        <v>45916</v>
      </c>
      <c r="B361" s="60">
        <v>0.43822413793103399</v>
      </c>
    </row>
    <row r="362" spans="1:2" x14ac:dyDescent="0.25">
      <c r="A362" s="75">
        <v>45916.041666666701</v>
      </c>
      <c r="B362" s="60">
        <v>0.35285</v>
      </c>
    </row>
    <row r="363" spans="1:2" x14ac:dyDescent="0.25">
      <c r="A363" s="75">
        <v>45916.083333333299</v>
      </c>
      <c r="B363" s="60">
        <v>0.15232758620689699</v>
      </c>
    </row>
    <row r="364" spans="1:2" x14ac:dyDescent="0.25">
      <c r="A364" s="75">
        <v>45916.125</v>
      </c>
      <c r="B364" s="60">
        <v>0.14711666666666701</v>
      </c>
    </row>
    <row r="365" spans="1:2" x14ac:dyDescent="0.25">
      <c r="A365" s="75">
        <v>45916.166666666701</v>
      </c>
      <c r="B365" s="60">
        <v>0.209155172413793</v>
      </c>
    </row>
    <row r="366" spans="1:2" x14ac:dyDescent="0.25">
      <c r="A366" s="75">
        <v>45916.208333333299</v>
      </c>
      <c r="B366" s="60">
        <v>0.26879999999999998</v>
      </c>
    </row>
    <row r="367" spans="1:2" x14ac:dyDescent="0.25">
      <c r="A367" s="75">
        <v>45916.25</v>
      </c>
      <c r="B367" s="60">
        <v>0.28067241379310298</v>
      </c>
    </row>
    <row r="368" spans="1:2" x14ac:dyDescent="0.25">
      <c r="A368" s="75">
        <v>45916.291666666701</v>
      </c>
      <c r="B368" s="60">
        <v>0.222</v>
      </c>
    </row>
    <row r="369" spans="1:2" x14ac:dyDescent="0.25">
      <c r="A369" s="75">
        <v>45916.333333333299</v>
      </c>
      <c r="B369" s="60">
        <v>0.25541379310344797</v>
      </c>
    </row>
    <row r="370" spans="1:2" x14ac:dyDescent="0.25">
      <c r="A370" s="75">
        <v>45916.375</v>
      </c>
      <c r="B370" s="60">
        <v>0.64078333333333304</v>
      </c>
    </row>
    <row r="371" spans="1:2" x14ac:dyDescent="0.25">
      <c r="A371" s="75">
        <v>45916.416666666701</v>
      </c>
      <c r="B371" s="60">
        <v>0.51739220689655196</v>
      </c>
    </row>
    <row r="372" spans="1:2" x14ac:dyDescent="0.25">
      <c r="A372" s="75">
        <v>45916.458333333299</v>
      </c>
      <c r="B372" s="60">
        <v>0.98423470000000002</v>
      </c>
    </row>
    <row r="373" spans="1:2" x14ac:dyDescent="0.25">
      <c r="A373" s="75">
        <v>45916.5</v>
      </c>
      <c r="B373" s="60">
        <v>0.47589655172413797</v>
      </c>
    </row>
    <row r="374" spans="1:2" x14ac:dyDescent="0.25">
      <c r="A374" s="75">
        <v>45916.541666666701</v>
      </c>
      <c r="B374" s="60">
        <v>3.2894927883333298</v>
      </c>
    </row>
    <row r="375" spans="1:2" x14ac:dyDescent="0.25">
      <c r="A375" s="75">
        <v>45916.583333333299</v>
      </c>
      <c r="B375" s="60">
        <v>2.85313793103448</v>
      </c>
    </row>
    <row r="376" spans="1:2" x14ac:dyDescent="0.25">
      <c r="A376" s="75">
        <v>45916.625</v>
      </c>
      <c r="B376" s="60">
        <v>1.3762369050000001</v>
      </c>
    </row>
    <row r="377" spans="1:2" x14ac:dyDescent="0.25">
      <c r="A377" s="75">
        <v>45916.666666666701</v>
      </c>
      <c r="B377" s="60">
        <v>2.0035344827586199</v>
      </c>
    </row>
    <row r="378" spans="1:2" x14ac:dyDescent="0.25">
      <c r="A378" s="75">
        <v>45916.708333333299</v>
      </c>
      <c r="B378" s="60">
        <v>0.552576071666667</v>
      </c>
    </row>
    <row r="379" spans="1:2" x14ac:dyDescent="0.25">
      <c r="A379" s="75">
        <v>45916.75</v>
      </c>
      <c r="B379" s="60">
        <v>0.89580715517241405</v>
      </c>
    </row>
    <row r="380" spans="1:2" x14ac:dyDescent="0.25">
      <c r="A380" s="75">
        <v>45916.791666666701</v>
      </c>
      <c r="B380" s="60">
        <v>0.88268213333333301</v>
      </c>
    </row>
    <row r="381" spans="1:2" x14ac:dyDescent="0.25">
      <c r="A381" s="75">
        <v>45916.833333333299</v>
      </c>
      <c r="B381" s="60">
        <v>0.97613793103448299</v>
      </c>
    </row>
    <row r="382" spans="1:2" x14ac:dyDescent="0.25">
      <c r="A382" s="75">
        <v>45916.875</v>
      </c>
      <c r="B382" s="60">
        <v>1.68270266666667</v>
      </c>
    </row>
    <row r="383" spans="1:2" x14ac:dyDescent="0.25">
      <c r="A383" s="75">
        <v>45916.916666666701</v>
      </c>
      <c r="B383" s="60">
        <v>0.20360344827586199</v>
      </c>
    </row>
    <row r="384" spans="1:2" x14ac:dyDescent="0.25">
      <c r="A384" s="75">
        <v>45916.958333333299</v>
      </c>
      <c r="B384" s="60">
        <v>9.9458541666666594E-2</v>
      </c>
    </row>
    <row r="385" spans="1:2" x14ac:dyDescent="0.25">
      <c r="A385" s="75">
        <v>45917</v>
      </c>
      <c r="B385" s="60">
        <v>0.78503448275862098</v>
      </c>
    </row>
    <row r="386" spans="1:2" x14ac:dyDescent="0.25">
      <c r="A386" s="75">
        <v>45917.041666666701</v>
      </c>
      <c r="B386" s="60">
        <v>0.77699235</v>
      </c>
    </row>
    <row r="387" spans="1:2" x14ac:dyDescent="0.25">
      <c r="A387" s="75">
        <v>45917.083333333299</v>
      </c>
      <c r="B387" s="60">
        <v>0.318327586206897</v>
      </c>
    </row>
    <row r="388" spans="1:2" x14ac:dyDescent="0.25">
      <c r="A388" s="75">
        <v>45917.125</v>
      </c>
      <c r="B388" s="60">
        <v>0.81573333333333298</v>
      </c>
    </row>
    <row r="389" spans="1:2" x14ac:dyDescent="0.25">
      <c r="A389" s="75">
        <v>45917.166666666701</v>
      </c>
      <c r="B389" s="60">
        <v>0.12834482758620699</v>
      </c>
    </row>
    <row r="390" spans="1:2" x14ac:dyDescent="0.25">
      <c r="A390" s="75">
        <v>45917.208333333299</v>
      </c>
      <c r="B390" s="60">
        <v>2.9416666666666699E-2</v>
      </c>
    </row>
    <row r="391" spans="1:2" x14ac:dyDescent="0.25">
      <c r="A391" s="75">
        <v>45917.25</v>
      </c>
      <c r="B391" s="60">
        <v>0.105396551724138</v>
      </c>
    </row>
    <row r="392" spans="1:2" x14ac:dyDescent="0.25">
      <c r="A392" s="75">
        <v>45917.291666666701</v>
      </c>
      <c r="B392" s="60">
        <v>2.0580021666666701E-2</v>
      </c>
    </row>
    <row r="393" spans="1:2" x14ac:dyDescent="0.25">
      <c r="A393" s="75">
        <v>45917.333333333299</v>
      </c>
      <c r="B393" s="60">
        <v>8.2068965517241396E-2</v>
      </c>
    </row>
    <row r="394" spans="1:2" x14ac:dyDescent="0.25">
      <c r="A394" s="75">
        <v>45917.375</v>
      </c>
      <c r="B394" s="60">
        <v>0.118346725</v>
      </c>
    </row>
    <row r="395" spans="1:2" x14ac:dyDescent="0.25">
      <c r="A395" s="75">
        <v>45917.416666666701</v>
      </c>
      <c r="B395" s="60">
        <v>0.138206896551724</v>
      </c>
    </row>
    <row r="396" spans="1:2" x14ac:dyDescent="0.25">
      <c r="A396" s="75">
        <v>45917.458333333299</v>
      </c>
      <c r="B396" s="60">
        <v>0.31929910500000003</v>
      </c>
    </row>
    <row r="397" spans="1:2" x14ac:dyDescent="0.25">
      <c r="A397" s="75">
        <v>45917.5</v>
      </c>
      <c r="B397" s="60">
        <v>0.25860344827586201</v>
      </c>
    </row>
    <row r="398" spans="1:2" x14ac:dyDescent="0.25">
      <c r="A398" s="75">
        <v>45917.541666666701</v>
      </c>
      <c r="B398" s="60">
        <v>0.96161636166666598</v>
      </c>
    </row>
    <row r="399" spans="1:2" x14ac:dyDescent="0.25">
      <c r="A399" s="75">
        <v>45917.583333333299</v>
      </c>
      <c r="B399" s="60">
        <v>0.44460635517241398</v>
      </c>
    </row>
    <row r="400" spans="1:2" x14ac:dyDescent="0.25">
      <c r="A400" s="75">
        <v>45917.625</v>
      </c>
      <c r="B400" s="60">
        <v>0.31065280833333297</v>
      </c>
    </row>
    <row r="401" spans="1:2" x14ac:dyDescent="0.25">
      <c r="A401" s="75">
        <v>45917.666666666701</v>
      </c>
      <c r="B401" s="60">
        <v>0.33832758620689701</v>
      </c>
    </row>
    <row r="402" spans="1:2" x14ac:dyDescent="0.25">
      <c r="A402" s="75">
        <v>45917.708333333299</v>
      </c>
      <c r="B402" s="60">
        <v>0.24467228833333299</v>
      </c>
    </row>
    <row r="403" spans="1:2" x14ac:dyDescent="0.25">
      <c r="A403" s="75">
        <v>45917.75</v>
      </c>
      <c r="B403" s="60">
        <v>0.25544827586206897</v>
      </c>
    </row>
    <row r="404" spans="1:2" x14ac:dyDescent="0.25">
      <c r="A404" s="75">
        <v>45917.791666666701</v>
      </c>
      <c r="B404" s="60">
        <v>0.19234077833333299</v>
      </c>
    </row>
    <row r="405" spans="1:2" x14ac:dyDescent="0.25">
      <c r="A405" s="75">
        <v>45917.833333333299</v>
      </c>
      <c r="B405" s="60">
        <v>0.134344827586207</v>
      </c>
    </row>
    <row r="406" spans="1:2" x14ac:dyDescent="0.25">
      <c r="A406" s="75">
        <v>45917.875</v>
      </c>
      <c r="B406" s="60">
        <v>0.125627716666667</v>
      </c>
    </row>
    <row r="407" spans="1:2" x14ac:dyDescent="0.25">
      <c r="A407" s="75">
        <v>45917.916666666701</v>
      </c>
      <c r="B407" s="60">
        <v>9.9689655172413794E-2</v>
      </c>
    </row>
    <row r="408" spans="1:2" x14ac:dyDescent="0.25">
      <c r="A408" s="75">
        <v>45917.958333333299</v>
      </c>
      <c r="B408" s="60">
        <v>0.12838333333333299</v>
      </c>
    </row>
    <row r="409" spans="1:2" x14ac:dyDescent="0.25">
      <c r="A409" s="75">
        <v>45918</v>
      </c>
      <c r="B409" s="60">
        <v>0.115241379310345</v>
      </c>
    </row>
    <row r="410" spans="1:2" x14ac:dyDescent="0.25">
      <c r="A410" s="75">
        <v>45918.041666666701</v>
      </c>
      <c r="B410" s="60">
        <v>0.104483333333333</v>
      </c>
    </row>
    <row r="411" spans="1:2" x14ac:dyDescent="0.25">
      <c r="A411" s="75">
        <v>45918.083333333299</v>
      </c>
      <c r="B411" s="60">
        <v>0.108965517241379</v>
      </c>
    </row>
    <row r="412" spans="1:2" x14ac:dyDescent="0.25">
      <c r="A412" s="75">
        <v>45918.125</v>
      </c>
      <c r="B412" s="60">
        <v>0.14681666166666699</v>
      </c>
    </row>
    <row r="413" spans="1:2" x14ac:dyDescent="0.25">
      <c r="A413" s="75">
        <v>45918.166666666701</v>
      </c>
      <c r="B413" s="60">
        <v>0.13267241379310299</v>
      </c>
    </row>
    <row r="414" spans="1:2" x14ac:dyDescent="0.25">
      <c r="A414" s="75">
        <v>45918.208333333299</v>
      </c>
      <c r="B414" s="60">
        <v>0.18539481833333299</v>
      </c>
    </row>
    <row r="415" spans="1:2" x14ac:dyDescent="0.25">
      <c r="A415" s="75">
        <v>45918.25</v>
      </c>
      <c r="B415" s="60">
        <v>0.19132758620689699</v>
      </c>
    </row>
    <row r="416" spans="1:2" x14ac:dyDescent="0.25">
      <c r="A416" s="75">
        <v>45918.291666666701</v>
      </c>
      <c r="B416" s="60">
        <v>0.19588450166666699</v>
      </c>
    </row>
    <row r="417" spans="1:2" x14ac:dyDescent="0.25">
      <c r="A417" s="75">
        <v>45918.333333333299</v>
      </c>
      <c r="B417" s="60">
        <v>0.17434482758620701</v>
      </c>
    </row>
    <row r="418" spans="1:2" x14ac:dyDescent="0.25">
      <c r="A418" s="75">
        <v>45918.375</v>
      </c>
      <c r="B418" s="60">
        <v>0.31481061666666699</v>
      </c>
    </row>
    <row r="419" spans="1:2" x14ac:dyDescent="0.25">
      <c r="A419" s="75">
        <v>45918.416666666701</v>
      </c>
      <c r="B419" s="60">
        <v>0.41209506379310301</v>
      </c>
    </row>
    <row r="420" spans="1:2" x14ac:dyDescent="0.25">
      <c r="A420" s="75">
        <v>45918.458333333299</v>
      </c>
      <c r="B420" s="60">
        <v>0.78468333333333395</v>
      </c>
    </row>
    <row r="421" spans="1:2" x14ac:dyDescent="0.25">
      <c r="A421" s="75">
        <v>45918.5</v>
      </c>
      <c r="B421" s="60">
        <v>0.58327586206896598</v>
      </c>
    </row>
    <row r="422" spans="1:2" x14ac:dyDescent="0.25">
      <c r="A422" s="75">
        <v>45918.541666666701</v>
      </c>
      <c r="B422" s="60">
        <v>0.86248333333333305</v>
      </c>
    </row>
    <row r="423" spans="1:2" x14ac:dyDescent="0.25">
      <c r="A423" s="75">
        <v>45918.583333333299</v>
      </c>
      <c r="B423" s="60">
        <v>0.73098275862068995</v>
      </c>
    </row>
    <row r="424" spans="1:2" x14ac:dyDescent="0.25">
      <c r="A424" s="75">
        <v>45918.625</v>
      </c>
      <c r="B424" s="60">
        <v>1.9312833333333299</v>
      </c>
    </row>
    <row r="425" spans="1:2" x14ac:dyDescent="0.25">
      <c r="A425" s="75">
        <v>45918.666666666701</v>
      </c>
      <c r="B425" s="60">
        <v>0.87134482758620702</v>
      </c>
    </row>
    <row r="426" spans="1:2" x14ac:dyDescent="0.25">
      <c r="A426" s="75">
        <v>45918.708333333299</v>
      </c>
      <c r="B426" s="60">
        <v>0.252969533333333</v>
      </c>
    </row>
    <row r="427" spans="1:2" x14ac:dyDescent="0.25">
      <c r="A427" s="75">
        <v>45918.75</v>
      </c>
      <c r="B427" s="60">
        <v>0.31063793103448301</v>
      </c>
    </row>
    <row r="428" spans="1:2" x14ac:dyDescent="0.25">
      <c r="A428" s="75">
        <v>45918.791666666701</v>
      </c>
      <c r="B428" s="60">
        <v>0.75498068333333401</v>
      </c>
    </row>
    <row r="429" spans="1:2" x14ac:dyDescent="0.25">
      <c r="A429" s="75">
        <v>45918.833333333299</v>
      </c>
      <c r="B429" s="60">
        <v>0.28813793103448299</v>
      </c>
    </row>
    <row r="430" spans="1:2" x14ac:dyDescent="0.25">
      <c r="A430" s="75">
        <v>45918.875</v>
      </c>
      <c r="B430" s="60">
        <v>0.42127425000000002</v>
      </c>
    </row>
    <row r="431" spans="1:2" x14ac:dyDescent="0.25">
      <c r="A431" s="75">
        <v>45918.916666666701</v>
      </c>
      <c r="B431" s="60">
        <v>0.491603448275862</v>
      </c>
    </row>
    <row r="432" spans="1:2" x14ac:dyDescent="0.25">
      <c r="A432" s="75">
        <v>45918.958333333299</v>
      </c>
      <c r="B432" s="60">
        <v>0.82708879999999996</v>
      </c>
    </row>
    <row r="433" spans="1:2" x14ac:dyDescent="0.25">
      <c r="A433" s="75">
        <v>45919</v>
      </c>
      <c r="B433" s="60">
        <v>0.449758620689655</v>
      </c>
    </row>
    <row r="434" spans="1:2" x14ac:dyDescent="0.25">
      <c r="A434" s="75">
        <v>45919.041666666701</v>
      </c>
      <c r="B434" s="60">
        <v>0.329247071666667</v>
      </c>
    </row>
    <row r="435" spans="1:2" x14ac:dyDescent="0.25">
      <c r="A435" s="75">
        <v>45919.083333333299</v>
      </c>
      <c r="B435" s="60">
        <v>0.28986206896551697</v>
      </c>
    </row>
    <row r="436" spans="1:2" x14ac:dyDescent="0.25">
      <c r="A436" s="75">
        <v>45919.125</v>
      </c>
      <c r="B436" s="60">
        <v>0.438</v>
      </c>
    </row>
    <row r="437" spans="1:2" x14ac:dyDescent="0.25">
      <c r="A437" s="75">
        <v>45919.166666666701</v>
      </c>
      <c r="B437" s="60">
        <v>0.214534482758621</v>
      </c>
    </row>
    <row r="438" spans="1:2" x14ac:dyDescent="0.25">
      <c r="A438" s="75">
        <v>45919.208333333299</v>
      </c>
      <c r="B438" s="60">
        <v>4.4316666666666601E-2</v>
      </c>
    </row>
    <row r="439" spans="1:2" x14ac:dyDescent="0.25">
      <c r="A439" s="75">
        <v>45919.25</v>
      </c>
      <c r="B439" s="60">
        <v>0.32206896551724101</v>
      </c>
    </row>
    <row r="440" spans="1:2" x14ac:dyDescent="0.25">
      <c r="A440" s="75">
        <v>45919.291666666701</v>
      </c>
      <c r="B440" s="60">
        <v>0.64561203333333295</v>
      </c>
    </row>
    <row r="441" spans="1:2" x14ac:dyDescent="0.25">
      <c r="A441" s="75">
        <v>45919.333333333299</v>
      </c>
      <c r="B441" s="60">
        <v>0.29301724137931001</v>
      </c>
    </row>
    <row r="442" spans="1:2" x14ac:dyDescent="0.25">
      <c r="A442" s="75">
        <v>45919.375</v>
      </c>
      <c r="B442" s="60">
        <v>1.7923</v>
      </c>
    </row>
    <row r="443" spans="1:2" x14ac:dyDescent="0.25">
      <c r="A443" s="75">
        <v>45919.416666666701</v>
      </c>
      <c r="B443" s="60">
        <v>2.4980172413793098</v>
      </c>
    </row>
    <row r="444" spans="1:2" x14ac:dyDescent="0.25">
      <c r="A444" s="75">
        <v>45919.458333333299</v>
      </c>
      <c r="B444" s="60">
        <v>3.7739166666666701</v>
      </c>
    </row>
    <row r="445" spans="1:2" x14ac:dyDescent="0.25">
      <c r="A445" s="75">
        <v>45919.5</v>
      </c>
      <c r="B445" s="60">
        <v>6.0411034482758597</v>
      </c>
    </row>
    <row r="446" spans="1:2" x14ac:dyDescent="0.25">
      <c r="A446" s="75">
        <v>45919.541666666701</v>
      </c>
      <c r="B446" s="60">
        <v>5.5263118933333404</v>
      </c>
    </row>
    <row r="447" spans="1:2" x14ac:dyDescent="0.25">
      <c r="A447" s="75">
        <v>45919.583333333299</v>
      </c>
      <c r="B447" s="60">
        <v>14.3237619310345</v>
      </c>
    </row>
    <row r="448" spans="1:2" x14ac:dyDescent="0.25">
      <c r="A448" s="75">
        <v>45919.625</v>
      </c>
      <c r="B448" s="60">
        <v>11.761533333333301</v>
      </c>
    </row>
    <row r="449" spans="1:2" x14ac:dyDescent="0.25">
      <c r="A449" s="75">
        <v>45919.666666666701</v>
      </c>
      <c r="B449" s="60">
        <v>2.8927766189655202</v>
      </c>
    </row>
    <row r="450" spans="1:2" x14ac:dyDescent="0.25">
      <c r="A450" s="75">
        <v>45919.708333333299</v>
      </c>
      <c r="B450" s="60">
        <v>1.4651333333333301</v>
      </c>
    </row>
    <row r="451" spans="1:2" x14ac:dyDescent="0.25">
      <c r="A451" s="75">
        <v>45919.75</v>
      </c>
      <c r="B451" s="60">
        <v>0.62473140862068999</v>
      </c>
    </row>
    <row r="452" spans="1:2" x14ac:dyDescent="0.25">
      <c r="A452" s="75">
        <v>45919.791666666701</v>
      </c>
      <c r="B452" s="60">
        <v>0.20930000000000001</v>
      </c>
    </row>
    <row r="453" spans="1:2" x14ac:dyDescent="0.25">
      <c r="A453" s="75">
        <v>45919.833333333299</v>
      </c>
      <c r="B453" s="60">
        <v>0.79954299482758595</v>
      </c>
    </row>
    <row r="454" spans="1:2" x14ac:dyDescent="0.25">
      <c r="A454" s="75">
        <v>45919.875</v>
      </c>
      <c r="B454" s="60">
        <v>1.5395283333333301</v>
      </c>
    </row>
    <row r="455" spans="1:2" x14ac:dyDescent="0.25">
      <c r="A455" s="75">
        <v>45919.916666666701</v>
      </c>
      <c r="B455" s="60">
        <v>1.3250862068965501</v>
      </c>
    </row>
    <row r="456" spans="1:2" x14ac:dyDescent="0.25">
      <c r="A456" s="75">
        <v>45919.958333333299</v>
      </c>
      <c r="B456" s="60">
        <v>0.54979999999999996</v>
      </c>
    </row>
    <row r="457" spans="1:2" x14ac:dyDescent="0.25">
      <c r="A457" s="75">
        <v>45920</v>
      </c>
      <c r="B457" s="60">
        <v>0.71943103448275803</v>
      </c>
    </row>
    <row r="458" spans="1:2" x14ac:dyDescent="0.25">
      <c r="A458" s="75">
        <v>45920.041666666701</v>
      </c>
      <c r="B458" s="60">
        <v>1.5967499999999999</v>
      </c>
    </row>
    <row r="459" spans="1:2" x14ac:dyDescent="0.25">
      <c r="A459" s="75">
        <v>45920.083333333299</v>
      </c>
      <c r="B459" s="60">
        <v>0.76396551724137896</v>
      </c>
    </row>
    <row r="460" spans="1:2" x14ac:dyDescent="0.25">
      <c r="A460" s="75">
        <v>45920.125</v>
      </c>
      <c r="B460" s="60">
        <v>2.8866541666666699</v>
      </c>
    </row>
    <row r="461" spans="1:2" x14ac:dyDescent="0.25">
      <c r="A461" s="75">
        <v>45920.166666666701</v>
      </c>
      <c r="B461" s="60">
        <v>0.33696551724137902</v>
      </c>
    </row>
    <row r="462" spans="1:2" x14ac:dyDescent="0.25">
      <c r="A462" s="75">
        <v>45920.208333333299</v>
      </c>
      <c r="B462" s="60">
        <v>0.17573333333333299</v>
      </c>
    </row>
    <row r="463" spans="1:2" x14ac:dyDescent="0.25">
      <c r="A463" s="75">
        <v>45920.25</v>
      </c>
      <c r="B463" s="60">
        <v>0.14791379310344799</v>
      </c>
    </row>
    <row r="464" spans="1:2" x14ac:dyDescent="0.25">
      <c r="A464" s="75">
        <v>45920.291666666701</v>
      </c>
      <c r="B464" s="60">
        <v>5.5350000000000003E-2</v>
      </c>
    </row>
    <row r="465" spans="1:2" x14ac:dyDescent="0.25">
      <c r="A465" s="75">
        <v>45920.333333333299</v>
      </c>
      <c r="B465" s="60">
        <v>1.27</v>
      </c>
    </row>
    <row r="466" spans="1:2" x14ac:dyDescent="0.25">
      <c r="A466" s="75">
        <v>45920.375</v>
      </c>
      <c r="B466" s="60">
        <v>0.71238763333333299</v>
      </c>
    </row>
    <row r="467" spans="1:2" x14ac:dyDescent="0.25">
      <c r="A467" s="75">
        <v>45920.416666666701</v>
      </c>
      <c r="B467" s="60">
        <v>0.32919258620689701</v>
      </c>
    </row>
    <row r="468" spans="1:2" x14ac:dyDescent="0.25">
      <c r="A468" s="75">
        <v>45920.458333333299</v>
      </c>
      <c r="B468" s="60">
        <v>1.52158333333333</v>
      </c>
    </row>
    <row r="469" spans="1:2" x14ac:dyDescent="0.25">
      <c r="A469" s="75">
        <v>45920.5</v>
      </c>
      <c r="B469" s="60">
        <v>0.67106210862068905</v>
      </c>
    </row>
    <row r="470" spans="1:2" x14ac:dyDescent="0.25">
      <c r="A470" s="75">
        <v>45920.541666666701</v>
      </c>
      <c r="B470" s="60">
        <v>9.0216666666666695E-2</v>
      </c>
    </row>
    <row r="471" spans="1:2" x14ac:dyDescent="0.25">
      <c r="A471" s="75">
        <v>45920.583333333299</v>
      </c>
      <c r="B471" s="60">
        <v>0.38737027413793101</v>
      </c>
    </row>
    <row r="472" spans="1:2" x14ac:dyDescent="0.25">
      <c r="A472" s="75">
        <v>45920.625</v>
      </c>
      <c r="B472" s="60">
        <v>1.5524166666666701</v>
      </c>
    </row>
    <row r="473" spans="1:2" x14ac:dyDescent="0.25">
      <c r="A473" s="75">
        <v>45920.666666666701</v>
      </c>
      <c r="B473" s="60">
        <v>1.0213304137931001</v>
      </c>
    </row>
    <row r="474" spans="1:2" x14ac:dyDescent="0.25">
      <c r="A474" s="75">
        <v>45920.708333333299</v>
      </c>
      <c r="B474" s="60">
        <v>0.425795916666667</v>
      </c>
    </row>
    <row r="475" spans="1:2" x14ac:dyDescent="0.25">
      <c r="A475" s="75">
        <v>45920.75</v>
      </c>
      <c r="B475" s="60">
        <v>0.22008620689655201</v>
      </c>
    </row>
    <row r="476" spans="1:2" x14ac:dyDescent="0.25">
      <c r="A476" s="75">
        <v>45920.791666666701</v>
      </c>
      <c r="B476" s="60">
        <v>2.6950000000000002E-2</v>
      </c>
    </row>
    <row r="477" spans="1:2" x14ac:dyDescent="0.25">
      <c r="A477" s="75">
        <v>45920.833333333299</v>
      </c>
      <c r="B477" s="60">
        <v>7.4137931034482796E-2</v>
      </c>
    </row>
    <row r="478" spans="1:2" x14ac:dyDescent="0.25">
      <c r="A478" s="75">
        <v>45920.875</v>
      </c>
      <c r="B478" s="60">
        <v>0.114783333333333</v>
      </c>
    </row>
    <row r="479" spans="1:2" x14ac:dyDescent="0.25">
      <c r="A479" s="75">
        <v>45920.916666666701</v>
      </c>
      <c r="B479" s="60">
        <v>0.43798275862069003</v>
      </c>
    </row>
    <row r="480" spans="1:2" x14ac:dyDescent="0.25">
      <c r="A480" s="75">
        <v>45920.958333333299</v>
      </c>
      <c r="B480" s="60">
        <v>8.8601921666666597E-2</v>
      </c>
    </row>
    <row r="481" spans="1:2" x14ac:dyDescent="0.25">
      <c r="A481" s="75">
        <v>45921</v>
      </c>
      <c r="B481" s="60">
        <v>0.13646551724137901</v>
      </c>
    </row>
    <row r="482" spans="1:2" x14ac:dyDescent="0.25">
      <c r="A482" s="75">
        <v>45921.041666666701</v>
      </c>
      <c r="B482" s="60">
        <v>0.27454763833333301</v>
      </c>
    </row>
    <row r="483" spans="1:2" x14ac:dyDescent="0.25">
      <c r="A483" s="75">
        <v>45921.083333333299</v>
      </c>
      <c r="B483" s="60">
        <v>0.25484745762711902</v>
      </c>
    </row>
    <row r="484" spans="1:2" x14ac:dyDescent="0.25">
      <c r="A484" s="75">
        <v>45921.125</v>
      </c>
      <c r="B484" s="60">
        <v>0.44479761666666701</v>
      </c>
    </row>
    <row r="485" spans="1:2" x14ac:dyDescent="0.25">
      <c r="A485" s="75">
        <v>45921.166666666701</v>
      </c>
      <c r="B485" s="60">
        <v>9.4879310344827605E-2</v>
      </c>
    </row>
    <row r="486" spans="1:2" x14ac:dyDescent="0.25">
      <c r="A486" s="75">
        <v>45921.208333333299</v>
      </c>
      <c r="B486" s="60">
        <v>0.18660626333333299</v>
      </c>
    </row>
    <row r="487" spans="1:2" x14ac:dyDescent="0.25">
      <c r="A487" s="75">
        <v>45921.25</v>
      </c>
      <c r="B487" s="60">
        <v>0.15582758620689699</v>
      </c>
    </row>
    <row r="488" spans="1:2" x14ac:dyDescent="0.25">
      <c r="A488" s="75">
        <v>45921.291666666701</v>
      </c>
      <c r="B488" s="60">
        <v>0.15026666666666699</v>
      </c>
    </row>
    <row r="489" spans="1:2" x14ac:dyDescent="0.25">
      <c r="A489" s="75">
        <v>45921.333333333299</v>
      </c>
      <c r="B489" s="60">
        <v>0.449724137931035</v>
      </c>
    </row>
    <row r="490" spans="1:2" x14ac:dyDescent="0.25">
      <c r="A490" s="75">
        <v>45921.375</v>
      </c>
      <c r="B490" s="60">
        <v>0.65401666666666702</v>
      </c>
    </row>
    <row r="491" spans="1:2" x14ac:dyDescent="0.25">
      <c r="A491" s="75">
        <v>45921.416666666701</v>
      </c>
      <c r="B491" s="60">
        <v>0.81312068965517204</v>
      </c>
    </row>
    <row r="492" spans="1:2" x14ac:dyDescent="0.25">
      <c r="A492" s="75">
        <v>45921.458333333299</v>
      </c>
      <c r="B492" s="60">
        <v>1.44336666666667</v>
      </c>
    </row>
    <row r="493" spans="1:2" x14ac:dyDescent="0.25">
      <c r="A493" s="75">
        <v>45921.5</v>
      </c>
      <c r="B493" s="60">
        <v>0.75058620689655198</v>
      </c>
    </row>
    <row r="494" spans="1:2" x14ac:dyDescent="0.25">
      <c r="A494" s="75">
        <v>45921.541666666701</v>
      </c>
      <c r="B494" s="60">
        <v>0.20553333333333301</v>
      </c>
    </row>
    <row r="495" spans="1:2" x14ac:dyDescent="0.25">
      <c r="A495" s="75">
        <v>45921.583333333299</v>
      </c>
      <c r="B495" s="60">
        <v>0.35102272068965501</v>
      </c>
    </row>
    <row r="496" spans="1:2" x14ac:dyDescent="0.25">
      <c r="A496" s="75">
        <v>45921.625</v>
      </c>
      <c r="B496" s="60">
        <v>0.11185</v>
      </c>
    </row>
    <row r="497" spans="1:2" x14ac:dyDescent="0.25">
      <c r="A497" s="75">
        <v>45921.666666666701</v>
      </c>
      <c r="B497" s="60">
        <v>0.20032583103448301</v>
      </c>
    </row>
    <row r="498" spans="1:2" x14ac:dyDescent="0.25">
      <c r="A498" s="75">
        <v>45921.708333333299</v>
      </c>
      <c r="B498" s="60">
        <v>0.54023333333333301</v>
      </c>
    </row>
    <row r="499" spans="1:2" x14ac:dyDescent="0.25">
      <c r="A499" s="75">
        <v>45921.75</v>
      </c>
      <c r="B499" s="60">
        <v>0.57387068275862096</v>
      </c>
    </row>
    <row r="500" spans="1:2" x14ac:dyDescent="0.25">
      <c r="A500" s="75">
        <v>45921.791666666701</v>
      </c>
      <c r="B500" s="60">
        <v>22.164805999999999</v>
      </c>
    </row>
    <row r="501" spans="1:2" x14ac:dyDescent="0.25">
      <c r="A501" s="75">
        <v>45921.833333333299</v>
      </c>
      <c r="B501" s="60">
        <v>5.1311826724137903</v>
      </c>
    </row>
    <row r="502" spans="1:2" x14ac:dyDescent="0.25">
      <c r="A502" s="75">
        <v>45921.875</v>
      </c>
      <c r="B502" s="60">
        <v>0.81318333333333304</v>
      </c>
    </row>
    <row r="503" spans="1:2" x14ac:dyDescent="0.25">
      <c r="A503" s="75">
        <v>45921.916666666701</v>
      </c>
      <c r="B503" s="60">
        <v>0.15086212586206901</v>
      </c>
    </row>
    <row r="504" spans="1:2" x14ac:dyDescent="0.25">
      <c r="A504" s="75">
        <v>45921.958333333299</v>
      </c>
      <c r="B504" s="60">
        <v>5.03166666666666E-2</v>
      </c>
    </row>
    <row r="505" spans="1:2" x14ac:dyDescent="0.25">
      <c r="A505" s="75">
        <v>45922</v>
      </c>
      <c r="B505" s="60">
        <v>0.52143508620689605</v>
      </c>
    </row>
    <row r="506" spans="1:2" x14ac:dyDescent="0.25">
      <c r="A506" s="75">
        <v>45922.041666666701</v>
      </c>
      <c r="B506" s="60">
        <v>1.2180500000000001</v>
      </c>
    </row>
    <row r="507" spans="1:2" x14ac:dyDescent="0.25">
      <c r="A507" s="75">
        <v>45922.083333333299</v>
      </c>
      <c r="B507" s="60">
        <v>0.488111241379311</v>
      </c>
    </row>
    <row r="508" spans="1:2" x14ac:dyDescent="0.25">
      <c r="A508" s="75">
        <v>45922.125</v>
      </c>
      <c r="B508" s="60">
        <v>0.40205000000000002</v>
      </c>
    </row>
    <row r="509" spans="1:2" x14ac:dyDescent="0.25">
      <c r="A509" s="75">
        <v>45922.166666666701</v>
      </c>
      <c r="B509" s="60">
        <v>0.65862068965517295</v>
      </c>
    </row>
    <row r="510" spans="1:2" x14ac:dyDescent="0.25">
      <c r="A510" s="75">
        <v>45922.208333333299</v>
      </c>
      <c r="B510" s="60">
        <v>1.93441666666667</v>
      </c>
    </row>
    <row r="511" spans="1:2" x14ac:dyDescent="0.25">
      <c r="A511" s="75">
        <v>45922.25</v>
      </c>
      <c r="B511" s="60">
        <v>0.35132758620689702</v>
      </c>
    </row>
    <row r="512" spans="1:2" x14ac:dyDescent="0.25">
      <c r="A512" s="75">
        <v>45922.291666666701</v>
      </c>
      <c r="B512" s="60">
        <v>0.28548333333333298</v>
      </c>
    </row>
    <row r="513" spans="1:2" x14ac:dyDescent="0.25">
      <c r="A513" s="75">
        <v>45922.333333333299</v>
      </c>
      <c r="B513" s="60">
        <v>1.7589773965517199</v>
      </c>
    </row>
    <row r="514" spans="1:2" x14ac:dyDescent="0.25">
      <c r="A514" s="75">
        <v>45922.375</v>
      </c>
      <c r="B514" s="60">
        <v>1.67481666666667</v>
      </c>
    </row>
    <row r="515" spans="1:2" x14ac:dyDescent="0.25">
      <c r="A515" s="75">
        <v>45922.416666666701</v>
      </c>
      <c r="B515" s="60">
        <v>5.3309455172413802</v>
      </c>
    </row>
    <row r="516" spans="1:2" x14ac:dyDescent="0.25">
      <c r="A516" s="75">
        <v>45922.458333333299</v>
      </c>
      <c r="B516" s="60">
        <v>3.02558333333333</v>
      </c>
    </row>
    <row r="517" spans="1:2" x14ac:dyDescent="0.25">
      <c r="A517" s="75">
        <v>45922.5</v>
      </c>
      <c r="B517" s="60">
        <v>3.5814914948275902</v>
      </c>
    </row>
    <row r="518" spans="1:2" x14ac:dyDescent="0.25">
      <c r="A518" s="75">
        <v>45922.541666666701</v>
      </c>
      <c r="B518" s="60">
        <v>9.18786666666667</v>
      </c>
    </row>
    <row r="519" spans="1:2" x14ac:dyDescent="0.25">
      <c r="A519" s="75">
        <v>45922.583333333299</v>
      </c>
      <c r="B519" s="60">
        <v>7.7910922931034499</v>
      </c>
    </row>
    <row r="520" spans="1:2" x14ac:dyDescent="0.25">
      <c r="A520" s="75">
        <v>45922.625</v>
      </c>
      <c r="B520" s="60">
        <v>16.268181866666701</v>
      </c>
    </row>
    <row r="521" spans="1:2" x14ac:dyDescent="0.25">
      <c r="A521" s="75">
        <v>45922.666666666701</v>
      </c>
      <c r="B521" s="60">
        <v>7.2137928103448301</v>
      </c>
    </row>
    <row r="522" spans="1:2" x14ac:dyDescent="0.25">
      <c r="A522" s="75">
        <v>45922.708333333299</v>
      </c>
      <c r="B522" s="60">
        <v>3.8908999999999998</v>
      </c>
    </row>
    <row r="523" spans="1:2" x14ac:dyDescent="0.25">
      <c r="A523" s="75">
        <v>45922.75</v>
      </c>
      <c r="B523" s="60">
        <v>2.0033811896551699</v>
      </c>
    </row>
    <row r="524" spans="1:2" x14ac:dyDescent="0.25">
      <c r="A524" s="75">
        <v>45922.791666666701</v>
      </c>
      <c r="B524" s="60">
        <v>2.0045333333333302</v>
      </c>
    </row>
    <row r="525" spans="1:2" x14ac:dyDescent="0.25">
      <c r="A525" s="75">
        <v>45922.833333333299</v>
      </c>
      <c r="B525" s="60">
        <v>0.87943694827586205</v>
      </c>
    </row>
    <row r="526" spans="1:2" x14ac:dyDescent="0.25">
      <c r="A526" s="75">
        <v>45922.875</v>
      </c>
      <c r="B526" s="60">
        <v>1.5085999999999999</v>
      </c>
    </row>
    <row r="527" spans="1:2" x14ac:dyDescent="0.25">
      <c r="A527" s="75">
        <v>45922.916666666701</v>
      </c>
      <c r="B527" s="60">
        <v>1.3414610517241401</v>
      </c>
    </row>
    <row r="528" spans="1:2" x14ac:dyDescent="0.25">
      <c r="A528" s="75">
        <v>45922.958333333299</v>
      </c>
      <c r="B528" s="60">
        <v>1.38605</v>
      </c>
    </row>
    <row r="529" spans="1:2" x14ac:dyDescent="0.25">
      <c r="A529" s="75">
        <v>45923</v>
      </c>
      <c r="B529" s="60">
        <v>0.476448275862069</v>
      </c>
    </row>
    <row r="530" spans="1:2" x14ac:dyDescent="0.25">
      <c r="A530" s="75">
        <v>45923.041666666701</v>
      </c>
      <c r="B530" s="60">
        <v>1.7389333333333299</v>
      </c>
    </row>
    <row r="531" spans="1:2" x14ac:dyDescent="0.25">
      <c r="A531" s="75">
        <v>45923.083333333299</v>
      </c>
      <c r="B531" s="60">
        <v>0.65049999999999997</v>
      </c>
    </row>
    <row r="532" spans="1:2" x14ac:dyDescent="0.25">
      <c r="A532" s="75">
        <v>45923.125</v>
      </c>
      <c r="B532" s="60">
        <v>0.52115</v>
      </c>
    </row>
    <row r="533" spans="1:2" x14ac:dyDescent="0.25">
      <c r="A533" s="75">
        <v>45923.166666666701</v>
      </c>
      <c r="B533" s="60">
        <v>0.432471206896552</v>
      </c>
    </row>
    <row r="534" spans="1:2" x14ac:dyDescent="0.25">
      <c r="A534" s="75">
        <v>45923.208333333299</v>
      </c>
      <c r="B534" s="60">
        <v>0.44276666666666697</v>
      </c>
    </row>
    <row r="535" spans="1:2" x14ac:dyDescent="0.25">
      <c r="A535" s="75">
        <v>45923.25</v>
      </c>
      <c r="B535" s="60">
        <v>0.973588448275862</v>
      </c>
    </row>
    <row r="536" spans="1:2" x14ac:dyDescent="0.25">
      <c r="A536" s="75">
        <v>45923.291666666701</v>
      </c>
      <c r="B536" s="60">
        <v>2.4571666666666698</v>
      </c>
    </row>
    <row r="537" spans="1:2" x14ac:dyDescent="0.25">
      <c r="A537" s="75">
        <v>45923.333333333299</v>
      </c>
      <c r="B537" s="60">
        <v>3.85882448275862</v>
      </c>
    </row>
    <row r="538" spans="1:2" x14ac:dyDescent="0.25">
      <c r="A538" s="75">
        <v>45923.375</v>
      </c>
      <c r="B538" s="60">
        <v>6.7017499999999997</v>
      </c>
    </row>
    <row r="539" spans="1:2" x14ac:dyDescent="0.25">
      <c r="A539" s="75">
        <v>45923.416666666701</v>
      </c>
      <c r="B539" s="60">
        <v>7.1834329310344804</v>
      </c>
    </row>
    <row r="540" spans="1:2" x14ac:dyDescent="0.25">
      <c r="A540" s="75">
        <v>45923.458333333299</v>
      </c>
      <c r="B540" s="60">
        <v>4.2653333333333299</v>
      </c>
    </row>
    <row r="541" spans="1:2" x14ac:dyDescent="0.25">
      <c r="A541" s="75">
        <v>45923.5</v>
      </c>
      <c r="B541" s="60">
        <v>9.0541379310344894</v>
      </c>
    </row>
    <row r="542" spans="1:2" x14ac:dyDescent="0.25">
      <c r="A542" s="75">
        <v>45923.541666666701</v>
      </c>
      <c r="B542" s="60">
        <v>8.0627333333333304</v>
      </c>
    </row>
    <row r="543" spans="1:2" x14ac:dyDescent="0.25">
      <c r="A543" s="75">
        <v>45923.583333333299</v>
      </c>
      <c r="B543" s="60">
        <v>14.6312931034483</v>
      </c>
    </row>
    <row r="544" spans="1:2" x14ac:dyDescent="0.25">
      <c r="A544" s="75">
        <v>45923.625</v>
      </c>
      <c r="B544" s="60">
        <v>13.1916166666667</v>
      </c>
    </row>
    <row r="545" spans="1:2" x14ac:dyDescent="0.25">
      <c r="A545" s="75">
        <v>45923.666666666701</v>
      </c>
      <c r="B545" s="60">
        <v>12.850258620689701</v>
      </c>
    </row>
    <row r="546" spans="1:2" x14ac:dyDescent="0.25">
      <c r="A546" s="75">
        <v>45923.708333333299</v>
      </c>
      <c r="B546" s="60">
        <v>9.8526000000000007</v>
      </c>
    </row>
    <row r="547" spans="1:2" x14ac:dyDescent="0.25">
      <c r="A547" s="75">
        <v>45923.75</v>
      </c>
      <c r="B547" s="60">
        <v>1.9025000000000001</v>
      </c>
    </row>
    <row r="548" spans="1:2" x14ac:dyDescent="0.25">
      <c r="A548" s="75">
        <v>45923.791666666701</v>
      </c>
      <c r="B548" s="60">
        <v>0.70686666666666698</v>
      </c>
    </row>
    <row r="549" spans="1:2" x14ac:dyDescent="0.25">
      <c r="A549" s="75">
        <v>45923.833333333299</v>
      </c>
      <c r="B549" s="60">
        <v>2.3387068965517201</v>
      </c>
    </row>
    <row r="550" spans="1:2" x14ac:dyDescent="0.25">
      <c r="A550" s="75">
        <v>45923.875</v>
      </c>
      <c r="B550" s="60">
        <v>2.4363999999999999</v>
      </c>
    </row>
    <row r="551" spans="1:2" x14ac:dyDescent="0.25">
      <c r="A551" s="75">
        <v>45923.916666666701</v>
      </c>
      <c r="B551" s="60">
        <v>1.2441724137931001</v>
      </c>
    </row>
    <row r="552" spans="1:2" x14ac:dyDescent="0.25">
      <c r="A552" s="75">
        <v>45923.958333333299</v>
      </c>
      <c r="B552" s="60">
        <v>3.1607666666666701</v>
      </c>
    </row>
    <row r="553" spans="1:2" x14ac:dyDescent="0.25">
      <c r="A553" s="75">
        <v>45924</v>
      </c>
      <c r="B553" s="60">
        <v>0.48816550517241403</v>
      </c>
    </row>
    <row r="554" spans="1:2" x14ac:dyDescent="0.25">
      <c r="A554" s="75">
        <v>45924.041666666701</v>
      </c>
      <c r="B554" s="60">
        <v>0.115098493333333</v>
      </c>
    </row>
    <row r="555" spans="1:2" x14ac:dyDescent="0.25">
      <c r="A555" s="75">
        <v>45924.083333333299</v>
      </c>
      <c r="B555" s="60">
        <v>0.95579310344827595</v>
      </c>
    </row>
    <row r="556" spans="1:2" x14ac:dyDescent="0.25">
      <c r="A556" s="75">
        <v>45924.125</v>
      </c>
      <c r="B556" s="60">
        <v>3.7107536666666698</v>
      </c>
    </row>
    <row r="557" spans="1:2" x14ac:dyDescent="0.25">
      <c r="A557" s="75">
        <v>45924.166666666701</v>
      </c>
      <c r="B557" s="60">
        <v>2.5692068965517199</v>
      </c>
    </row>
    <row r="558" spans="1:2" x14ac:dyDescent="0.25">
      <c r="A558" s="75">
        <v>45924.208333333299</v>
      </c>
      <c r="B558" s="60">
        <v>3.9099478333333302</v>
      </c>
    </row>
    <row r="559" spans="1:2" x14ac:dyDescent="0.25">
      <c r="A559" s="75">
        <v>45924.25</v>
      </c>
      <c r="B559" s="60">
        <v>0.74831034482758596</v>
      </c>
    </row>
    <row r="560" spans="1:2" x14ac:dyDescent="0.25">
      <c r="A560" s="75">
        <v>45924.291666666701</v>
      </c>
      <c r="B560" s="60">
        <v>0.14113167333333301</v>
      </c>
    </row>
    <row r="561" spans="1:2" x14ac:dyDescent="0.25">
      <c r="A561" s="75">
        <v>45924.333333333299</v>
      </c>
      <c r="B561" s="60">
        <v>0.64731729482758604</v>
      </c>
    </row>
    <row r="562" spans="1:2" x14ac:dyDescent="0.25">
      <c r="A562" s="75">
        <v>45924.375</v>
      </c>
      <c r="B562" s="60">
        <v>1.24349862833333</v>
      </c>
    </row>
    <row r="563" spans="1:2" x14ac:dyDescent="0.25">
      <c r="A563" s="75">
        <v>45924.416666666701</v>
      </c>
      <c r="B563" s="60">
        <v>4.1100000000000003</v>
      </c>
    </row>
    <row r="564" spans="1:2" x14ac:dyDescent="0.25">
      <c r="A564" s="75">
        <v>45924.458333333299</v>
      </c>
      <c r="B564" s="60">
        <v>5.40071485333333</v>
      </c>
    </row>
    <row r="565" spans="1:2" x14ac:dyDescent="0.25">
      <c r="A565" s="75">
        <v>45924.5</v>
      </c>
      <c r="B565" s="60">
        <v>5.40831034482758</v>
      </c>
    </row>
    <row r="566" spans="1:2" x14ac:dyDescent="0.25">
      <c r="A566" s="75">
        <v>45924.541666666701</v>
      </c>
      <c r="B566" s="60">
        <v>8.9640478600000009</v>
      </c>
    </row>
    <row r="567" spans="1:2" x14ac:dyDescent="0.25">
      <c r="A567" s="75">
        <v>45924.583333333299</v>
      </c>
      <c r="B567" s="60">
        <v>4.5795166666666702</v>
      </c>
    </row>
    <row r="568" spans="1:2" x14ac:dyDescent="0.25">
      <c r="A568" s="75">
        <v>45924.625</v>
      </c>
      <c r="B568" s="60">
        <v>6.6306947982758704</v>
      </c>
    </row>
    <row r="569" spans="1:2" x14ac:dyDescent="0.25">
      <c r="A569" s="75">
        <v>45924.666666666701</v>
      </c>
      <c r="B569" s="60">
        <v>9.0007666666666708</v>
      </c>
    </row>
    <row r="570" spans="1:2" x14ac:dyDescent="0.25">
      <c r="A570" s="75">
        <v>45924.708333333299</v>
      </c>
      <c r="B570" s="60">
        <v>5.8749310344827599</v>
      </c>
    </row>
    <row r="571" spans="1:2" x14ac:dyDescent="0.25">
      <c r="A571" s="75">
        <v>45924.75</v>
      </c>
      <c r="B571" s="60">
        <v>3.3866000000000001</v>
      </c>
    </row>
    <row r="572" spans="1:2" x14ac:dyDescent="0.25">
      <c r="A572" s="75">
        <v>45924.791666666701</v>
      </c>
      <c r="B572" s="60">
        <v>1.53036206896552</v>
      </c>
    </row>
    <row r="573" spans="1:2" x14ac:dyDescent="0.25">
      <c r="A573" s="75">
        <v>45924.833333333299</v>
      </c>
      <c r="B573" s="60">
        <v>0.51886666666666703</v>
      </c>
    </row>
    <row r="574" spans="1:2" x14ac:dyDescent="0.25">
      <c r="A574" s="75">
        <v>45924.875</v>
      </c>
      <c r="B574" s="60">
        <v>0.29579328620689699</v>
      </c>
    </row>
    <row r="575" spans="1:2" x14ac:dyDescent="0.25">
      <c r="A575" s="75">
        <v>45924.916666666701</v>
      </c>
      <c r="B575" s="60">
        <v>0.16496666666666701</v>
      </c>
    </row>
    <row r="576" spans="1:2" x14ac:dyDescent="0.25">
      <c r="A576" s="75">
        <v>45924.958333333299</v>
      </c>
      <c r="B576" s="60">
        <v>0.228660268965517</v>
      </c>
    </row>
    <row r="577" spans="1:2" x14ac:dyDescent="0.25">
      <c r="A577" s="75">
        <v>45925</v>
      </c>
      <c r="B577" s="60">
        <v>0.28233333333333299</v>
      </c>
    </row>
    <row r="578" spans="1:2" x14ac:dyDescent="0.25">
      <c r="A578" s="75">
        <v>45925.041666666701</v>
      </c>
      <c r="B578" s="60">
        <v>0.36077348275862098</v>
      </c>
    </row>
    <row r="579" spans="1:2" x14ac:dyDescent="0.25">
      <c r="A579" s="75">
        <v>45925.083333333299</v>
      </c>
      <c r="B579" s="60">
        <v>0.53448333333333398</v>
      </c>
    </row>
    <row r="580" spans="1:2" x14ac:dyDescent="0.25">
      <c r="A580" s="75">
        <v>45925.125</v>
      </c>
      <c r="B580" s="60">
        <v>0.52807641896551705</v>
      </c>
    </row>
    <row r="581" spans="1:2" x14ac:dyDescent="0.25">
      <c r="A581" s="75">
        <v>45925.166666666701</v>
      </c>
      <c r="B581" s="60">
        <v>1.5525673666666699</v>
      </c>
    </row>
    <row r="582" spans="1:2" x14ac:dyDescent="0.25">
      <c r="A582" s="75">
        <v>45925.208333333299</v>
      </c>
      <c r="B582" s="60">
        <v>1.55741432758621</v>
      </c>
    </row>
    <row r="583" spans="1:2" x14ac:dyDescent="0.25">
      <c r="A583" s="75">
        <v>45925.25</v>
      </c>
      <c r="B583" s="60">
        <v>3.8941499999999998</v>
      </c>
    </row>
    <row r="584" spans="1:2" x14ac:dyDescent="0.25">
      <c r="A584" s="75">
        <v>45925.291666666701</v>
      </c>
      <c r="B584" s="60">
        <v>1.90599194310345</v>
      </c>
    </row>
    <row r="585" spans="1:2" x14ac:dyDescent="0.25">
      <c r="A585" s="75">
        <v>45925.333333333299</v>
      </c>
      <c r="B585" s="60">
        <v>2.6829999999999998</v>
      </c>
    </row>
    <row r="586" spans="1:2" x14ac:dyDescent="0.25">
      <c r="A586" s="75">
        <v>45925.375</v>
      </c>
      <c r="B586" s="60">
        <v>3.2807701034482801</v>
      </c>
    </row>
    <row r="587" spans="1:2" x14ac:dyDescent="0.25">
      <c r="A587" s="75">
        <v>45925.416666666701</v>
      </c>
      <c r="B587" s="60">
        <v>1.0412999999999999</v>
      </c>
    </row>
    <row r="588" spans="1:2" x14ac:dyDescent="0.25">
      <c r="A588" s="75">
        <v>45925.458333333299</v>
      </c>
      <c r="B588" s="60">
        <v>2.4154159137931002</v>
      </c>
    </row>
    <row r="589" spans="1:2" x14ac:dyDescent="0.25">
      <c r="A589" s="75">
        <v>45925.5</v>
      </c>
      <c r="B589" s="60">
        <v>7.2035833333333299</v>
      </c>
    </row>
    <row r="590" spans="1:2" x14ac:dyDescent="0.25">
      <c r="A590" s="75">
        <v>45925.541666666701</v>
      </c>
      <c r="B590" s="60">
        <v>7.5302586206896596</v>
      </c>
    </row>
    <row r="591" spans="1:2" x14ac:dyDescent="0.25">
      <c r="A591" s="75">
        <v>45925.583333333299</v>
      </c>
      <c r="B591" s="60">
        <v>14.865166666666701</v>
      </c>
    </row>
    <row r="592" spans="1:2" x14ac:dyDescent="0.25">
      <c r="A592" s="75">
        <v>45925.625</v>
      </c>
      <c r="B592" s="60">
        <v>7.2593448275862098</v>
      </c>
    </row>
    <row r="593" spans="1:2" x14ac:dyDescent="0.25">
      <c r="A593" s="75">
        <v>45925.666666666701</v>
      </c>
      <c r="B593" s="60">
        <v>3.9963833333333301</v>
      </c>
    </row>
    <row r="594" spans="1:2" x14ac:dyDescent="0.25">
      <c r="A594" s="75">
        <v>45925.708333333299</v>
      </c>
      <c r="B594" s="60">
        <v>2.5945394500000001</v>
      </c>
    </row>
    <row r="595" spans="1:2" x14ac:dyDescent="0.25">
      <c r="A595" s="75">
        <v>45925.75</v>
      </c>
      <c r="B595" s="60">
        <v>1.9830333333333301</v>
      </c>
    </row>
    <row r="596" spans="1:2" x14ac:dyDescent="0.25">
      <c r="A596" s="75">
        <v>45925.791666666701</v>
      </c>
      <c r="B596" s="60">
        <v>2.08820820689655</v>
      </c>
    </row>
    <row r="597" spans="1:2" x14ac:dyDescent="0.25">
      <c r="A597" s="75">
        <v>45925.833333333299</v>
      </c>
      <c r="B597" s="60">
        <v>1.49626666666667</v>
      </c>
    </row>
    <row r="598" spans="1:2" x14ac:dyDescent="0.25">
      <c r="A598" s="75">
        <v>45925.875</v>
      </c>
      <c r="B598" s="60">
        <v>0.50904470689655201</v>
      </c>
    </row>
    <row r="599" spans="1:2" x14ac:dyDescent="0.25">
      <c r="A599" s="75">
        <v>45925.916666666701</v>
      </c>
      <c r="B599" s="60">
        <v>0.32</v>
      </c>
    </row>
    <row r="600" spans="1:2" x14ac:dyDescent="0.25">
      <c r="A600" s="75">
        <v>45925.958333333299</v>
      </c>
      <c r="B600" s="60">
        <v>0.47630962068965499</v>
      </c>
    </row>
    <row r="601" spans="1:2" x14ac:dyDescent="0.25">
      <c r="A601" s="75">
        <v>45926</v>
      </c>
      <c r="B601" s="60">
        <v>0.58766301666666698</v>
      </c>
    </row>
    <row r="602" spans="1:2" x14ac:dyDescent="0.25">
      <c r="A602" s="75">
        <v>45926.041666666701</v>
      </c>
      <c r="B602" s="60">
        <v>1.0820000000000001</v>
      </c>
    </row>
    <row r="603" spans="1:2" x14ac:dyDescent="0.25">
      <c r="A603" s="75">
        <v>45926.083333333299</v>
      </c>
      <c r="B603" s="60">
        <v>2.0516333333333301</v>
      </c>
    </row>
    <row r="604" spans="1:2" x14ac:dyDescent="0.25">
      <c r="A604" s="75">
        <v>45926.125</v>
      </c>
      <c r="B604" s="60">
        <v>1.0304655172413799</v>
      </c>
    </row>
    <row r="605" spans="1:2" x14ac:dyDescent="0.25">
      <c r="A605" s="75">
        <v>45926.166666666701</v>
      </c>
      <c r="B605" s="60">
        <v>0.56806666666666605</v>
      </c>
    </row>
    <row r="606" spans="1:2" x14ac:dyDescent="0.25">
      <c r="A606" s="75">
        <v>45926.208333333299</v>
      </c>
      <c r="B606" s="60">
        <v>7.0931034482758601E-2</v>
      </c>
    </row>
    <row r="607" spans="1:2" x14ac:dyDescent="0.25">
      <c r="A607" s="75">
        <v>45926.25</v>
      </c>
      <c r="B607" s="60">
        <v>0.16023333333333301</v>
      </c>
    </row>
    <row r="608" spans="1:2" x14ac:dyDescent="0.25">
      <c r="A608" s="75">
        <v>45926.291666666701</v>
      </c>
      <c r="B608" s="60">
        <v>2.5689676206896599</v>
      </c>
    </row>
    <row r="609" spans="1:2" x14ac:dyDescent="0.25">
      <c r="A609" s="75">
        <v>45926.333333333299</v>
      </c>
      <c r="B609" s="60">
        <v>8.2910333333333295</v>
      </c>
    </row>
    <row r="610" spans="1:2" x14ac:dyDescent="0.25">
      <c r="A610" s="75">
        <v>45926.375</v>
      </c>
      <c r="B610" s="60">
        <v>5.0807377068965502</v>
      </c>
    </row>
    <row r="611" spans="1:2" x14ac:dyDescent="0.25">
      <c r="A611" s="75">
        <v>45926.416666666701</v>
      </c>
      <c r="B611" s="60">
        <v>12.5417666666667</v>
      </c>
    </row>
    <row r="612" spans="1:2" x14ac:dyDescent="0.25">
      <c r="A612" s="75">
        <v>45926.458333333299</v>
      </c>
      <c r="B612" s="60">
        <v>8.6236048275862096</v>
      </c>
    </row>
    <row r="613" spans="1:2" x14ac:dyDescent="0.25">
      <c r="A613" s="75">
        <v>45926.5</v>
      </c>
      <c r="B613" s="60">
        <v>6.68143333333333</v>
      </c>
    </row>
    <row r="614" spans="1:2" x14ac:dyDescent="0.25">
      <c r="A614" s="75">
        <v>45926.541666666701</v>
      </c>
      <c r="B614" s="60">
        <v>6.7898946034482703</v>
      </c>
    </row>
    <row r="615" spans="1:2" x14ac:dyDescent="0.25">
      <c r="A615" s="75">
        <v>45926.583333333299</v>
      </c>
      <c r="B615" s="60">
        <v>5.0617000000000001</v>
      </c>
    </row>
    <row r="616" spans="1:2" x14ac:dyDescent="0.25">
      <c r="A616" s="75">
        <v>45926.625</v>
      </c>
      <c r="B616" s="60">
        <v>5.9157522413793098</v>
      </c>
    </row>
    <row r="617" spans="1:2" x14ac:dyDescent="0.25">
      <c r="A617" s="75">
        <v>45926.666666666701</v>
      </c>
      <c r="B617" s="60">
        <v>9.84486666666667</v>
      </c>
    </row>
    <row r="618" spans="1:2" x14ac:dyDescent="0.25">
      <c r="A618" s="75">
        <v>45926.708333333299</v>
      </c>
      <c r="B618" s="60">
        <v>9.1044999999999998</v>
      </c>
    </row>
    <row r="619" spans="1:2" x14ac:dyDescent="0.25">
      <c r="A619" s="75">
        <v>45926.75</v>
      </c>
      <c r="B619" s="60">
        <v>5.4730499999999997</v>
      </c>
    </row>
    <row r="620" spans="1:2" x14ac:dyDescent="0.25">
      <c r="A620" s="75">
        <v>45926.791666666701</v>
      </c>
      <c r="B620" s="60">
        <v>2.7765517241379301</v>
      </c>
    </row>
    <row r="621" spans="1:2" x14ac:dyDescent="0.25">
      <c r="A621" s="75">
        <v>45926.833333333299</v>
      </c>
      <c r="B621" s="60">
        <v>1.70723333333333</v>
      </c>
    </row>
    <row r="622" spans="1:2" x14ac:dyDescent="0.25">
      <c r="A622" s="75">
        <v>45926.875</v>
      </c>
      <c r="B622" s="60">
        <v>4.8249649999999997</v>
      </c>
    </row>
    <row r="623" spans="1:2" x14ac:dyDescent="0.25">
      <c r="A623" s="75">
        <v>45926.916666666701</v>
      </c>
      <c r="B623" s="60">
        <v>6.4337</v>
      </c>
    </row>
    <row r="624" spans="1:2" x14ac:dyDescent="0.25">
      <c r="A624" s="75">
        <v>45926.958333333299</v>
      </c>
      <c r="B624" s="60">
        <v>2.34662068965517</v>
      </c>
    </row>
    <row r="625" spans="1:2" x14ac:dyDescent="0.25">
      <c r="A625" s="75">
        <v>45927</v>
      </c>
      <c r="B625" s="60">
        <v>2.2007166666666702</v>
      </c>
    </row>
    <row r="626" spans="1:2" x14ac:dyDescent="0.25">
      <c r="A626" s="75">
        <v>45927.041666666701</v>
      </c>
      <c r="B626" s="60">
        <v>1.5839137931034499</v>
      </c>
    </row>
    <row r="627" spans="1:2" x14ac:dyDescent="0.25">
      <c r="A627" s="75">
        <v>45927.083333333299</v>
      </c>
      <c r="B627" s="60">
        <v>2.9246666666666701</v>
      </c>
    </row>
    <row r="628" spans="1:2" x14ac:dyDescent="0.25">
      <c r="A628" s="75">
        <v>45927.125</v>
      </c>
      <c r="B628" s="60">
        <v>1.17679577586207</v>
      </c>
    </row>
    <row r="629" spans="1:2" x14ac:dyDescent="0.25">
      <c r="A629" s="75">
        <v>45927.166666666701</v>
      </c>
      <c r="B629" s="60">
        <v>1.35178048333333</v>
      </c>
    </row>
    <row r="630" spans="1:2" x14ac:dyDescent="0.25">
      <c r="A630" s="75">
        <v>45927.208333333299</v>
      </c>
      <c r="B630" s="60">
        <v>2.0007068965517201</v>
      </c>
    </row>
    <row r="631" spans="1:2" x14ac:dyDescent="0.25">
      <c r="A631" s="75">
        <v>45927.25</v>
      </c>
      <c r="B631" s="60">
        <v>4.8530203333333297</v>
      </c>
    </row>
    <row r="632" spans="1:2" x14ac:dyDescent="0.25">
      <c r="A632" s="75">
        <v>45927.291666666701</v>
      </c>
      <c r="B632" s="60">
        <v>1.1116379310344799</v>
      </c>
    </row>
    <row r="633" spans="1:2" x14ac:dyDescent="0.25">
      <c r="A633" s="75">
        <v>45927.333333333299</v>
      </c>
      <c r="B633" s="60">
        <v>1.0145396366666699</v>
      </c>
    </row>
    <row r="634" spans="1:2" x14ac:dyDescent="0.25">
      <c r="A634" s="75">
        <v>45927.375</v>
      </c>
      <c r="B634" s="60">
        <v>1.01398275862069</v>
      </c>
    </row>
    <row r="635" spans="1:2" x14ac:dyDescent="0.25">
      <c r="A635" s="75">
        <v>45927.416666666701</v>
      </c>
      <c r="B635" s="60">
        <v>0.59155802333333296</v>
      </c>
    </row>
    <row r="636" spans="1:2" x14ac:dyDescent="0.25">
      <c r="A636" s="75">
        <v>45927.458333333299</v>
      </c>
      <c r="B636" s="60">
        <v>0.76166368965517295</v>
      </c>
    </row>
    <row r="637" spans="1:2" x14ac:dyDescent="0.25">
      <c r="A637" s="75">
        <v>45927.5</v>
      </c>
      <c r="B637" s="60">
        <v>0.14555000000000001</v>
      </c>
    </row>
    <row r="638" spans="1:2" x14ac:dyDescent="0.25">
      <c r="A638" s="75">
        <v>45927.541666666701</v>
      </c>
      <c r="B638" s="60">
        <v>0.43089655172413799</v>
      </c>
    </row>
    <row r="639" spans="1:2" x14ac:dyDescent="0.25">
      <c r="A639" s="75">
        <v>45927.583333333299</v>
      </c>
      <c r="B639" s="60">
        <v>4.4360833333333298</v>
      </c>
    </row>
    <row r="640" spans="1:2" x14ac:dyDescent="0.25">
      <c r="A640" s="75">
        <v>45927.625</v>
      </c>
      <c r="B640" s="60">
        <v>2.7246206896551701</v>
      </c>
    </row>
    <row r="641" spans="1:2" x14ac:dyDescent="0.25">
      <c r="A641" s="75">
        <v>45927.666666666701</v>
      </c>
      <c r="B641" s="60">
        <v>0.39748333333333302</v>
      </c>
    </row>
    <row r="642" spans="1:2" x14ac:dyDescent="0.25">
      <c r="A642" s="75">
        <v>45927.708333333299</v>
      </c>
      <c r="B642" s="60">
        <v>1.1851322758620699</v>
      </c>
    </row>
    <row r="643" spans="1:2" x14ac:dyDescent="0.25">
      <c r="A643" s="75">
        <v>45927.75</v>
      </c>
      <c r="B643" s="60">
        <v>1.8343833333333299</v>
      </c>
    </row>
    <row r="644" spans="1:2" x14ac:dyDescent="0.25">
      <c r="A644" s="75">
        <v>45927.791666666701</v>
      </c>
      <c r="B644" s="60">
        <v>0.207655172413793</v>
      </c>
    </row>
    <row r="645" spans="1:2" x14ac:dyDescent="0.25">
      <c r="A645" s="75">
        <v>45927.833333333299</v>
      </c>
      <c r="B645" s="60">
        <v>5.0765333333333302</v>
      </c>
    </row>
    <row r="646" spans="1:2" x14ac:dyDescent="0.25">
      <c r="A646" s="75">
        <v>45927.875</v>
      </c>
      <c r="B646" s="60">
        <v>1.1160172413793099</v>
      </c>
    </row>
    <row r="647" spans="1:2" x14ac:dyDescent="0.25">
      <c r="A647" s="75">
        <v>45927.916666666701</v>
      </c>
      <c r="B647" s="60">
        <v>2.34166666666667E-2</v>
      </c>
    </row>
    <row r="648" spans="1:2" x14ac:dyDescent="0.25">
      <c r="A648" s="75">
        <v>45927.958333333299</v>
      </c>
      <c r="B648" s="60">
        <v>1.15156828275862</v>
      </c>
    </row>
    <row r="649" spans="1:2" x14ac:dyDescent="0.25">
      <c r="A649" s="75">
        <v>45928</v>
      </c>
      <c r="B649" s="60">
        <v>1.5252675</v>
      </c>
    </row>
    <row r="650" spans="1:2" x14ac:dyDescent="0.25">
      <c r="A650" s="75">
        <v>45928.041666666701</v>
      </c>
      <c r="B650" s="60">
        <v>0.28356896551724098</v>
      </c>
    </row>
    <row r="651" spans="1:2" x14ac:dyDescent="0.25">
      <c r="A651" s="75">
        <v>45928.083333333299</v>
      </c>
      <c r="B651" s="60">
        <v>1.6954576271186399E-2</v>
      </c>
    </row>
    <row r="652" spans="1:2" x14ac:dyDescent="0.25">
      <c r="A652" s="75">
        <v>45928.125</v>
      </c>
      <c r="B652" s="60">
        <v>3.0333333333333302E-3</v>
      </c>
    </row>
    <row r="653" spans="1:2" x14ac:dyDescent="0.25">
      <c r="A653" s="75">
        <v>45928.166666666701</v>
      </c>
      <c r="B653" s="60">
        <v>6.3805563793103398E-2</v>
      </c>
    </row>
    <row r="654" spans="1:2" x14ac:dyDescent="0.25">
      <c r="A654" s="75">
        <v>45928.208333333299</v>
      </c>
      <c r="B654" s="60">
        <v>0.18366666666666701</v>
      </c>
    </row>
    <row r="655" spans="1:2" x14ac:dyDescent="0.25">
      <c r="A655" s="75">
        <v>45928.25</v>
      </c>
      <c r="B655" s="60">
        <v>0.31161383103448298</v>
      </c>
    </row>
    <row r="656" spans="1:2" x14ac:dyDescent="0.25">
      <c r="A656" s="75">
        <v>45928.291666666701</v>
      </c>
      <c r="B656" s="60">
        <v>4.8389833333333299E-2</v>
      </c>
    </row>
    <row r="657" spans="1:2" x14ac:dyDescent="0.25">
      <c r="A657" s="75">
        <v>45928.333333333299</v>
      </c>
      <c r="B657" s="60">
        <v>0.36689655172413799</v>
      </c>
    </row>
    <row r="658" spans="1:2" x14ac:dyDescent="0.25">
      <c r="A658" s="75">
        <v>45928.375</v>
      </c>
      <c r="B658" s="60">
        <v>3.8350000000000002E-2</v>
      </c>
    </row>
    <row r="659" spans="1:2" x14ac:dyDescent="0.25">
      <c r="A659" s="75">
        <v>45928.416666666701</v>
      </c>
      <c r="B659" s="60">
        <v>8.6965517241379395E-2</v>
      </c>
    </row>
    <row r="660" spans="1:2" x14ac:dyDescent="0.25">
      <c r="A660" s="75">
        <v>45928.458333333299</v>
      </c>
      <c r="B660" s="60">
        <v>4.4666666666666596E-3</v>
      </c>
    </row>
    <row r="661" spans="1:2" x14ac:dyDescent="0.25">
      <c r="A661" s="75">
        <v>45928.5</v>
      </c>
      <c r="B661" s="60">
        <v>6.4275862068965503E-2</v>
      </c>
    </row>
    <row r="662" spans="1:2" x14ac:dyDescent="0.25">
      <c r="A662" s="75">
        <v>45928.541666666701</v>
      </c>
      <c r="B662" s="60">
        <v>1.1393603333333301E-2</v>
      </c>
    </row>
    <row r="663" spans="1:2" x14ac:dyDescent="0.25">
      <c r="A663" s="75">
        <v>45928.583333333299</v>
      </c>
      <c r="B663" s="60">
        <v>0.55306896551724105</v>
      </c>
    </row>
    <row r="664" spans="1:2" x14ac:dyDescent="0.25">
      <c r="A664" s="75">
        <v>45928.625</v>
      </c>
      <c r="B664" s="60">
        <v>1.0490145</v>
      </c>
    </row>
    <row r="665" spans="1:2" x14ac:dyDescent="0.25">
      <c r="A665" s="75">
        <v>45928.666666666701</v>
      </c>
      <c r="B665" s="60">
        <v>0.29215517241379302</v>
      </c>
    </row>
    <row r="666" spans="1:2" x14ac:dyDescent="0.25">
      <c r="A666" s="75">
        <v>45928.708333333299</v>
      </c>
      <c r="B666" s="60">
        <v>0.422689703333333</v>
      </c>
    </row>
    <row r="667" spans="1:2" x14ac:dyDescent="0.25">
      <c r="A667" s="75">
        <v>45928.75</v>
      </c>
      <c r="B667" s="60">
        <v>0.16227586206896499</v>
      </c>
    </row>
    <row r="668" spans="1:2" x14ac:dyDescent="0.25">
      <c r="A668" s="75">
        <v>45928.791666666701</v>
      </c>
      <c r="B668" s="60">
        <v>9.3324539999999997E-2</v>
      </c>
    </row>
    <row r="669" spans="1:2" x14ac:dyDescent="0.25">
      <c r="A669" s="75">
        <v>45928.833333333299</v>
      </c>
      <c r="B669" s="60">
        <v>0.75574137931034502</v>
      </c>
    </row>
    <row r="670" spans="1:2" x14ac:dyDescent="0.25">
      <c r="A670" s="75">
        <v>45928.875</v>
      </c>
      <c r="B670" s="60">
        <v>1.9083000000000001</v>
      </c>
    </row>
    <row r="671" spans="1:2" x14ac:dyDescent="0.25">
      <c r="A671" s="75">
        <v>45928.916666666701</v>
      </c>
      <c r="B671" s="60">
        <v>2.98212068965517</v>
      </c>
    </row>
    <row r="672" spans="1:2" x14ac:dyDescent="0.25">
      <c r="A672" s="75">
        <v>45928.958333333299</v>
      </c>
      <c r="B672" s="60">
        <v>3.0392333333333301</v>
      </c>
    </row>
    <row r="673" spans="1:2" x14ac:dyDescent="0.25">
      <c r="A673" s="75">
        <v>45929</v>
      </c>
      <c r="B673" s="60">
        <v>0.67474137931034495</v>
      </c>
    </row>
    <row r="674" spans="1:2" x14ac:dyDescent="0.25">
      <c r="A674" s="75">
        <v>45929.041666666701</v>
      </c>
      <c r="B674" s="60">
        <v>1.62438333333333</v>
      </c>
    </row>
    <row r="675" spans="1:2" x14ac:dyDescent="0.25">
      <c r="A675" s="75">
        <v>45929.083333333299</v>
      </c>
      <c r="B675" s="60">
        <v>1.0969137931034501</v>
      </c>
    </row>
    <row r="676" spans="1:2" x14ac:dyDescent="0.25">
      <c r="A676" s="75">
        <v>45929.125</v>
      </c>
      <c r="B676" s="60">
        <v>0.54526666666666701</v>
      </c>
    </row>
    <row r="677" spans="1:2" x14ac:dyDescent="0.25">
      <c r="A677" s="75">
        <v>45929.166666666701</v>
      </c>
      <c r="B677" s="60">
        <v>0.65395208103448299</v>
      </c>
    </row>
    <row r="678" spans="1:2" x14ac:dyDescent="0.25">
      <c r="A678" s="75">
        <v>45929.208333333299</v>
      </c>
      <c r="B678" s="60">
        <v>0.37161666666666698</v>
      </c>
    </row>
    <row r="679" spans="1:2" x14ac:dyDescent="0.25">
      <c r="A679" s="75">
        <v>45929.25</v>
      </c>
      <c r="B679" s="60">
        <v>1.45234972413793</v>
      </c>
    </row>
    <row r="680" spans="1:2" x14ac:dyDescent="0.25">
      <c r="A680" s="75">
        <v>45929.291666666701</v>
      </c>
      <c r="B680" s="60">
        <v>2.8459666666666701</v>
      </c>
    </row>
    <row r="681" spans="1:2" x14ac:dyDescent="0.25">
      <c r="A681" s="75">
        <v>45929.333333333299</v>
      </c>
      <c r="B681" s="60">
        <v>3.1394023448275901</v>
      </c>
    </row>
    <row r="682" spans="1:2" x14ac:dyDescent="0.25">
      <c r="A682" s="75">
        <v>45929.375</v>
      </c>
      <c r="B682" s="60">
        <v>11.794133666666699</v>
      </c>
    </row>
    <row r="683" spans="1:2" x14ac:dyDescent="0.25">
      <c r="A683" s="75">
        <v>45929.416666666701</v>
      </c>
      <c r="B683" s="60">
        <v>2.3083413965517199</v>
      </c>
    </row>
    <row r="684" spans="1:2" x14ac:dyDescent="0.25">
      <c r="A684" s="75">
        <v>45929.458333333299</v>
      </c>
      <c r="B684" s="60">
        <v>0.88796666666666701</v>
      </c>
    </row>
    <row r="685" spans="1:2" x14ac:dyDescent="0.25">
      <c r="A685" s="75">
        <v>45929.5</v>
      </c>
      <c r="B685" s="60">
        <v>2.6313705000000001</v>
      </c>
    </row>
    <row r="686" spans="1:2" x14ac:dyDescent="0.25">
      <c r="A686" s="75">
        <v>45929.541666666701</v>
      </c>
      <c r="B686" s="60">
        <v>2.89821666666667</v>
      </c>
    </row>
    <row r="687" spans="1:2" x14ac:dyDescent="0.25">
      <c r="A687" s="75">
        <v>45929.583333333299</v>
      </c>
      <c r="B687" s="60">
        <v>4.5175551586206897</v>
      </c>
    </row>
    <row r="688" spans="1:2" x14ac:dyDescent="0.25">
      <c r="A688" s="75">
        <v>45929.625</v>
      </c>
      <c r="B688" s="60">
        <v>2.3623666666666701</v>
      </c>
    </row>
    <row r="689" spans="1:2" x14ac:dyDescent="0.25">
      <c r="A689" s="75">
        <v>45929.666666666701</v>
      </c>
      <c r="B689" s="60">
        <v>8.43411706896552</v>
      </c>
    </row>
    <row r="690" spans="1:2" x14ac:dyDescent="0.25">
      <c r="A690" s="75">
        <v>45929.708333333299</v>
      </c>
      <c r="B690" s="60">
        <v>4.9853666666666596</v>
      </c>
    </row>
    <row r="691" spans="1:2" x14ac:dyDescent="0.25">
      <c r="A691" s="75">
        <v>45929.75</v>
      </c>
      <c r="B691" s="60">
        <v>2.8093965517241402</v>
      </c>
    </row>
    <row r="692" spans="1:2" x14ac:dyDescent="0.25">
      <c r="A692" s="75">
        <v>45929.791666666701</v>
      </c>
      <c r="B692" s="60">
        <v>2.48593333333333</v>
      </c>
    </row>
    <row r="693" spans="1:2" x14ac:dyDescent="0.25">
      <c r="A693" s="75">
        <v>45929.833333333299</v>
      </c>
      <c r="B693" s="60">
        <v>2.9775</v>
      </c>
    </row>
    <row r="694" spans="1:2" x14ac:dyDescent="0.25">
      <c r="A694" s="75">
        <v>45929.875</v>
      </c>
      <c r="B694" s="60">
        <v>4.6644333333333297</v>
      </c>
    </row>
    <row r="695" spans="1:2" x14ac:dyDescent="0.25">
      <c r="A695" s="75">
        <v>45929.916666666701</v>
      </c>
      <c r="B695" s="60">
        <v>2.6084831034482798</v>
      </c>
    </row>
    <row r="696" spans="1:2" x14ac:dyDescent="0.25">
      <c r="A696" s="75">
        <v>45929.958333333299</v>
      </c>
      <c r="B696" s="60">
        <v>0.84396666666666698</v>
      </c>
    </row>
    <row r="697" spans="1:2" x14ac:dyDescent="0.25">
      <c r="A697" s="75">
        <v>45930</v>
      </c>
      <c r="B697" s="60">
        <v>1.4050860000000001</v>
      </c>
    </row>
    <row r="698" spans="1:2" x14ac:dyDescent="0.25">
      <c r="A698" s="75">
        <v>45930.041666666701</v>
      </c>
      <c r="B698" s="60">
        <v>1.3916666666666699</v>
      </c>
    </row>
    <row r="699" spans="1:2" x14ac:dyDescent="0.25">
      <c r="A699" s="75">
        <v>45930.083333333299</v>
      </c>
      <c r="B699" s="60">
        <v>0.90066458620689704</v>
      </c>
    </row>
    <row r="700" spans="1:2" x14ac:dyDescent="0.25">
      <c r="A700" s="75">
        <v>45930.125</v>
      </c>
      <c r="B700" s="60">
        <v>1.1267166666666699</v>
      </c>
    </row>
    <row r="701" spans="1:2" x14ac:dyDescent="0.25">
      <c r="A701" s="75">
        <v>45930.166666666701</v>
      </c>
      <c r="B701" s="60">
        <v>0.60472927586206904</v>
      </c>
    </row>
    <row r="702" spans="1:2" x14ac:dyDescent="0.25">
      <c r="A702" s="75">
        <v>45930.208333333299</v>
      </c>
      <c r="B702" s="60">
        <v>0.174656861666667</v>
      </c>
    </row>
    <row r="703" spans="1:2" x14ac:dyDescent="0.25">
      <c r="A703" s="75">
        <v>45930.25</v>
      </c>
      <c r="B703" s="60">
        <v>0.90389301724137905</v>
      </c>
    </row>
    <row r="704" spans="1:2" x14ac:dyDescent="0.25">
      <c r="A704" s="75">
        <v>45930.291666666701</v>
      </c>
      <c r="B704" s="60">
        <v>1.72655</v>
      </c>
    </row>
    <row r="705" spans="1:2" x14ac:dyDescent="0.25">
      <c r="A705" s="75">
        <v>45930.333333333299</v>
      </c>
      <c r="B705" s="60">
        <v>5.3980213793103404</v>
      </c>
    </row>
    <row r="706" spans="1:2" x14ac:dyDescent="0.25">
      <c r="A706" s="75">
        <v>45930.375</v>
      </c>
      <c r="B706" s="60">
        <v>7.4118000000000004</v>
      </c>
    </row>
    <row r="707" spans="1:2" x14ac:dyDescent="0.25">
      <c r="A707" s="75">
        <v>45930.416666666701</v>
      </c>
      <c r="B707" s="60">
        <v>2.6356083034482798</v>
      </c>
    </row>
    <row r="708" spans="1:2" x14ac:dyDescent="0.25">
      <c r="A708" s="75">
        <v>45930.458333333299</v>
      </c>
      <c r="B708" s="60">
        <v>7.0736833333333404</v>
      </c>
    </row>
    <row r="709" spans="1:2" x14ac:dyDescent="0.25">
      <c r="A709" s="75">
        <v>45930.5</v>
      </c>
      <c r="B709" s="60">
        <v>6.4609884534482704</v>
      </c>
    </row>
    <row r="710" spans="1:2" x14ac:dyDescent="0.25">
      <c r="A710" s="75">
        <v>45930.541666666701</v>
      </c>
      <c r="B710" s="60">
        <v>4.70196666666667</v>
      </c>
    </row>
    <row r="711" spans="1:2" x14ac:dyDescent="0.25">
      <c r="A711" s="75">
        <v>45930.583333333299</v>
      </c>
      <c r="B711" s="60">
        <v>5.0171379310344797</v>
      </c>
    </row>
    <row r="712" spans="1:2" x14ac:dyDescent="0.25">
      <c r="A712" s="75">
        <v>45930.625</v>
      </c>
      <c r="B712" s="60">
        <v>9.0126000000000008</v>
      </c>
    </row>
    <row r="713" spans="1:2" x14ac:dyDescent="0.25">
      <c r="A713" s="75">
        <v>45930.666666666701</v>
      </c>
      <c r="B713" s="60">
        <v>3.5388620689655199</v>
      </c>
    </row>
    <row r="714" spans="1:2" x14ac:dyDescent="0.25">
      <c r="A714" s="75">
        <v>45930.708333333299</v>
      </c>
      <c r="B714" s="60">
        <v>1.9636166666666699</v>
      </c>
    </row>
    <row r="715" spans="1:2" x14ac:dyDescent="0.25">
      <c r="A715" s="75">
        <v>45930.75</v>
      </c>
      <c r="B715" s="60">
        <v>2.050862</v>
      </c>
    </row>
    <row r="716" spans="1:2" x14ac:dyDescent="0.25">
      <c r="A716" s="75">
        <v>45930.791666666701</v>
      </c>
      <c r="B716" s="60">
        <v>3.5066999999999999</v>
      </c>
    </row>
    <row r="717" spans="1:2" x14ac:dyDescent="0.25">
      <c r="A717" s="75">
        <v>45930.833333333299</v>
      </c>
      <c r="B717" s="60">
        <v>6.9919467241379296</v>
      </c>
    </row>
    <row r="718" spans="1:2" x14ac:dyDescent="0.25">
      <c r="A718" s="75">
        <v>45930.875</v>
      </c>
      <c r="B718" s="60">
        <v>1.9831333333333301</v>
      </c>
    </row>
    <row r="719" spans="1:2" x14ac:dyDescent="0.25">
      <c r="A719" s="75">
        <v>45930.916666666701</v>
      </c>
      <c r="B719" s="60">
        <v>0.60316072413793098</v>
      </c>
    </row>
    <row r="720" spans="1:2" x14ac:dyDescent="0.25">
      <c r="A720" s="75">
        <v>45930.958333333299</v>
      </c>
      <c r="B720" s="60">
        <v>2.31286666666667</v>
      </c>
    </row>
    <row r="721" spans="1:2" x14ac:dyDescent="0.25">
      <c r="A721" s="75">
        <v>45931</v>
      </c>
      <c r="B721" s="60">
        <v>0.37205897068965499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B931-1970-46D2-AD8C-B2C561E0190D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4.5625281666666702</v>
      </c>
      <c r="D2" s="60" t="s">
        <v>140</v>
      </c>
      <c r="E2" s="60" t="s">
        <v>262</v>
      </c>
      <c r="F2" s="75">
        <v>45901.041666666701</v>
      </c>
      <c r="G2" s="75">
        <v>45931</v>
      </c>
      <c r="H2" s="60">
        <v>4.9400000000000004</v>
      </c>
      <c r="I2" s="60">
        <v>0.28999999999999998</v>
      </c>
      <c r="J2" s="60">
        <v>24.62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4.8309975862068999</v>
      </c>
    </row>
    <row r="4" spans="1:12" x14ac:dyDescent="0.25">
      <c r="A4" s="75">
        <v>45901.125</v>
      </c>
      <c r="B4" s="60">
        <v>4.7021163333333398</v>
      </c>
    </row>
    <row r="5" spans="1:12" x14ac:dyDescent="0.25">
      <c r="A5" s="75">
        <v>45901.166666666701</v>
      </c>
      <c r="B5" s="60">
        <v>4.27747775862069</v>
      </c>
    </row>
    <row r="6" spans="1:12" x14ac:dyDescent="0.25">
      <c r="A6" s="75">
        <v>45901.208333333299</v>
      </c>
      <c r="B6" s="60">
        <v>4.5810711666666704</v>
      </c>
    </row>
    <row r="7" spans="1:12" x14ac:dyDescent="0.25">
      <c r="A7" s="75">
        <v>45901.25</v>
      </c>
      <c r="B7" s="60">
        <v>4.9729887931034504</v>
      </c>
    </row>
    <row r="8" spans="1:12" x14ac:dyDescent="0.25">
      <c r="A8" s="75">
        <v>45901.291666666701</v>
      </c>
      <c r="B8" s="60">
        <v>5.0688893333333302</v>
      </c>
    </row>
    <row r="9" spans="1:12" x14ac:dyDescent="0.25">
      <c r="A9" s="75">
        <v>45901.333333333299</v>
      </c>
      <c r="B9" s="60">
        <v>4.8904648275862099</v>
      </c>
    </row>
    <row r="10" spans="1:12" x14ac:dyDescent="0.25">
      <c r="A10" s="75">
        <v>45901.375</v>
      </c>
      <c r="B10" s="60">
        <v>4.6295465</v>
      </c>
    </row>
    <row r="11" spans="1:12" x14ac:dyDescent="0.25">
      <c r="A11" s="75">
        <v>45901.416666666701</v>
      </c>
      <c r="B11" s="60">
        <v>4.7510598275862099</v>
      </c>
    </row>
    <row r="12" spans="1:12" x14ac:dyDescent="0.25">
      <c r="A12" s="75">
        <v>45901.458333333299</v>
      </c>
      <c r="B12" s="60">
        <v>3.9731778333333301</v>
      </c>
    </row>
    <row r="13" spans="1:12" x14ac:dyDescent="0.25">
      <c r="A13" s="75">
        <v>45901.5</v>
      </c>
      <c r="B13" s="60">
        <v>2.8021196551724099</v>
      </c>
    </row>
    <row r="14" spans="1:12" x14ac:dyDescent="0.25">
      <c r="A14" s="75">
        <v>45901.541666666701</v>
      </c>
      <c r="B14" s="60">
        <v>1.87721883333333</v>
      </c>
    </row>
    <row r="15" spans="1:12" x14ac:dyDescent="0.25">
      <c r="A15" s="75">
        <v>45901.583333333299</v>
      </c>
      <c r="B15" s="60">
        <v>5.0674675862068996</v>
      </c>
    </row>
    <row r="16" spans="1:12" x14ac:dyDescent="0.25">
      <c r="A16" s="75">
        <v>45901.625</v>
      </c>
      <c r="B16" s="60">
        <v>2.7795049999999999</v>
      </c>
    </row>
    <row r="17" spans="1:2" x14ac:dyDescent="0.25">
      <c r="A17" s="75">
        <v>45901.666666666701</v>
      </c>
      <c r="B17" s="60">
        <v>3.5779953448275901</v>
      </c>
    </row>
    <row r="18" spans="1:2" x14ac:dyDescent="0.25">
      <c r="A18" s="75">
        <v>45901.708333333299</v>
      </c>
      <c r="B18" s="60">
        <v>3.4452319999999999</v>
      </c>
    </row>
    <row r="19" spans="1:2" x14ac:dyDescent="0.25">
      <c r="A19" s="75">
        <v>45901.75</v>
      </c>
      <c r="B19" s="60">
        <v>2.31109862068966</v>
      </c>
    </row>
    <row r="20" spans="1:2" x14ac:dyDescent="0.25">
      <c r="A20" s="75">
        <v>45901.791666666701</v>
      </c>
      <c r="B20" s="60">
        <v>2.8545690000000001</v>
      </c>
    </row>
    <row r="21" spans="1:2" x14ac:dyDescent="0.25">
      <c r="A21" s="75">
        <v>45901.833333333299</v>
      </c>
      <c r="B21" s="60">
        <v>3.3251456896551699</v>
      </c>
    </row>
    <row r="22" spans="1:2" x14ac:dyDescent="0.25">
      <c r="A22" s="75">
        <v>45901.875</v>
      </c>
      <c r="B22" s="60">
        <v>3.8926775</v>
      </c>
    </row>
    <row r="23" spans="1:2" x14ac:dyDescent="0.25">
      <c r="A23" s="75">
        <v>45901.916666666701</v>
      </c>
      <c r="B23" s="60">
        <v>4.6234875862068998</v>
      </c>
    </row>
    <row r="24" spans="1:2" x14ac:dyDescent="0.25">
      <c r="A24" s="75">
        <v>45901.958333333299</v>
      </c>
      <c r="B24" s="60">
        <v>4.6021561666666697</v>
      </c>
    </row>
    <row r="25" spans="1:2" x14ac:dyDescent="0.25">
      <c r="A25" s="75">
        <v>45902</v>
      </c>
      <c r="B25" s="60">
        <v>4.8205018965517299</v>
      </c>
    </row>
    <row r="26" spans="1:2" x14ac:dyDescent="0.25">
      <c r="A26" s="75">
        <v>45902.041666666701</v>
      </c>
      <c r="B26" s="60">
        <v>5.08917983333333</v>
      </c>
    </row>
    <row r="27" spans="1:2" x14ac:dyDescent="0.25">
      <c r="A27" s="75">
        <v>45902.083333333299</v>
      </c>
      <c r="B27" s="60">
        <v>4.36787275862069</v>
      </c>
    </row>
    <row r="28" spans="1:2" x14ac:dyDescent="0.25">
      <c r="A28" s="75">
        <v>45902.125</v>
      </c>
      <c r="B28" s="60">
        <v>3.50129116666667</v>
      </c>
    </row>
    <row r="29" spans="1:2" x14ac:dyDescent="0.25">
      <c r="A29" s="75">
        <v>45902.166666666701</v>
      </c>
      <c r="B29" s="60">
        <v>2.989735</v>
      </c>
    </row>
    <row r="30" spans="1:2" x14ac:dyDescent="0.25">
      <c r="A30" s="75">
        <v>45902.208333333299</v>
      </c>
      <c r="B30" s="60">
        <v>3.3748501666666701</v>
      </c>
    </row>
    <row r="31" spans="1:2" x14ac:dyDescent="0.25">
      <c r="A31" s="75">
        <v>45902.25</v>
      </c>
      <c r="B31" s="60">
        <v>2.7968489655172402</v>
      </c>
    </row>
    <row r="32" spans="1:2" x14ac:dyDescent="0.25">
      <c r="A32" s="75">
        <v>45902.291666666701</v>
      </c>
      <c r="B32" s="60">
        <v>3.7031623333333301</v>
      </c>
    </row>
    <row r="33" spans="1:2" x14ac:dyDescent="0.25">
      <c r="A33" s="75">
        <v>45902.333333333299</v>
      </c>
      <c r="B33" s="60">
        <v>3.4877756896551699</v>
      </c>
    </row>
    <row r="34" spans="1:2" x14ac:dyDescent="0.25">
      <c r="A34" s="75">
        <v>45902.375</v>
      </c>
      <c r="B34" s="60">
        <v>3.4509051666666699</v>
      </c>
    </row>
    <row r="35" spans="1:2" x14ac:dyDescent="0.25">
      <c r="A35" s="75">
        <v>45902.416666666701</v>
      </c>
      <c r="B35" s="60">
        <v>4.5705298275862098</v>
      </c>
    </row>
    <row r="36" spans="1:2" x14ac:dyDescent="0.25">
      <c r="A36" s="75">
        <v>45902.458333333299</v>
      </c>
      <c r="B36" s="60">
        <v>4.3222083333333297</v>
      </c>
    </row>
    <row r="37" spans="1:2" x14ac:dyDescent="0.25">
      <c r="A37" s="75">
        <v>45902.5</v>
      </c>
      <c r="B37" s="60">
        <v>4.7415824137931004</v>
      </c>
    </row>
    <row r="38" spans="1:2" x14ac:dyDescent="0.25">
      <c r="A38" s="75">
        <v>45902.541666666701</v>
      </c>
      <c r="B38" s="60">
        <v>3.41600866666667</v>
      </c>
    </row>
    <row r="39" spans="1:2" x14ac:dyDescent="0.25">
      <c r="A39" s="75">
        <v>45902.583333333299</v>
      </c>
      <c r="B39" s="60">
        <v>4.1462703448275899</v>
      </c>
    </row>
    <row r="40" spans="1:2" x14ac:dyDescent="0.25">
      <c r="A40" s="75">
        <v>45902.625</v>
      </c>
      <c r="B40" s="60">
        <v>3.1274311666666699</v>
      </c>
    </row>
    <row r="41" spans="1:2" x14ac:dyDescent="0.25">
      <c r="A41" s="75">
        <v>45902.666666666701</v>
      </c>
      <c r="B41" s="60">
        <v>3.3862772413793101</v>
      </c>
    </row>
    <row r="42" spans="1:2" x14ac:dyDescent="0.25">
      <c r="A42" s="75">
        <v>45902.708333333299</v>
      </c>
      <c r="B42" s="60">
        <v>4.7678848333333299</v>
      </c>
    </row>
    <row r="43" spans="1:2" x14ac:dyDescent="0.25">
      <c r="A43" s="75">
        <v>45902.75</v>
      </c>
      <c r="B43" s="60">
        <v>4.5198005172413804</v>
      </c>
    </row>
    <row r="44" spans="1:2" x14ac:dyDescent="0.25">
      <c r="A44" s="75">
        <v>45902.791666666701</v>
      </c>
      <c r="B44" s="60">
        <v>11.0523336666667</v>
      </c>
    </row>
    <row r="45" spans="1:2" x14ac:dyDescent="0.25">
      <c r="A45" s="75">
        <v>45902.833333333299</v>
      </c>
      <c r="B45" s="60">
        <v>2.80522465517241</v>
      </c>
    </row>
    <row r="46" spans="1:2" x14ac:dyDescent="0.25">
      <c r="A46" s="75">
        <v>45902.875</v>
      </c>
      <c r="B46" s="60">
        <v>4.0813836666666701</v>
      </c>
    </row>
    <row r="47" spans="1:2" x14ac:dyDescent="0.25">
      <c r="A47" s="75">
        <v>45902.916666666701</v>
      </c>
      <c r="B47" s="60">
        <v>4.3742177586206896</v>
      </c>
    </row>
    <row r="48" spans="1:2" x14ac:dyDescent="0.25">
      <c r="A48" s="75">
        <v>45902.958333333299</v>
      </c>
      <c r="B48" s="60">
        <v>5.4312251666666702</v>
      </c>
    </row>
    <row r="49" spans="1:2" x14ac:dyDescent="0.25">
      <c r="A49" s="75">
        <v>45903</v>
      </c>
      <c r="B49" s="60">
        <v>4.4260875862068998</v>
      </c>
    </row>
    <row r="50" spans="1:2" x14ac:dyDescent="0.25">
      <c r="A50" s="75">
        <v>45903.041666666701</v>
      </c>
      <c r="B50" s="60">
        <v>4.8397193333333304</v>
      </c>
    </row>
    <row r="51" spans="1:2" x14ac:dyDescent="0.25">
      <c r="A51" s="75">
        <v>45903.083333333299</v>
      </c>
      <c r="B51" s="60">
        <v>5.06032948275862</v>
      </c>
    </row>
    <row r="52" spans="1:2" x14ac:dyDescent="0.25">
      <c r="A52" s="75">
        <v>45903.125</v>
      </c>
      <c r="B52" s="60">
        <v>5.6165383333333301</v>
      </c>
    </row>
    <row r="53" spans="1:2" x14ac:dyDescent="0.25">
      <c r="A53" s="75">
        <v>45903.166666666701</v>
      </c>
      <c r="B53" s="60">
        <v>5.9223255172413802</v>
      </c>
    </row>
    <row r="54" spans="1:2" x14ac:dyDescent="0.25">
      <c r="A54" s="75">
        <v>45903.208333333299</v>
      </c>
      <c r="B54" s="60">
        <v>3.049086</v>
      </c>
    </row>
    <row r="55" spans="1:2" x14ac:dyDescent="0.25">
      <c r="A55" s="75">
        <v>45903.25</v>
      </c>
      <c r="B55" s="60">
        <v>1.7712210344827599</v>
      </c>
    </row>
    <row r="56" spans="1:2" x14ac:dyDescent="0.25">
      <c r="A56" s="75">
        <v>45903.291666666701</v>
      </c>
      <c r="B56" s="60">
        <v>1.5048631666666701</v>
      </c>
    </row>
    <row r="57" spans="1:2" x14ac:dyDescent="0.25">
      <c r="A57" s="75">
        <v>45903.333333333299</v>
      </c>
      <c r="B57" s="60">
        <v>1.55861603448276</v>
      </c>
    </row>
    <row r="58" spans="1:2" x14ac:dyDescent="0.25">
      <c r="A58" s="75">
        <v>45903.375</v>
      </c>
      <c r="B58" s="60">
        <v>1.3444894999999999</v>
      </c>
    </row>
    <row r="59" spans="1:2" x14ac:dyDescent="0.25">
      <c r="A59" s="75">
        <v>45903.416666666701</v>
      </c>
      <c r="B59" s="60">
        <v>2.0304317241379302</v>
      </c>
    </row>
    <row r="60" spans="1:2" x14ac:dyDescent="0.25">
      <c r="A60" s="75">
        <v>45903.458333333299</v>
      </c>
      <c r="B60" s="60">
        <v>1.1762826500000001</v>
      </c>
    </row>
    <row r="61" spans="1:2" x14ac:dyDescent="0.25">
      <c r="A61" s="75">
        <v>45903.5</v>
      </c>
      <c r="B61" s="60">
        <v>1.50509701724138</v>
      </c>
    </row>
    <row r="62" spans="1:2" x14ac:dyDescent="0.25">
      <c r="A62" s="75">
        <v>45903.541666666701</v>
      </c>
      <c r="B62" s="60">
        <v>1.63534633333333</v>
      </c>
    </row>
    <row r="63" spans="1:2" x14ac:dyDescent="0.25">
      <c r="A63" s="75">
        <v>45903.583333333299</v>
      </c>
      <c r="B63" s="60">
        <v>2.1212643103448299</v>
      </c>
    </row>
    <row r="64" spans="1:2" x14ac:dyDescent="0.25">
      <c r="A64" s="75">
        <v>45903.625</v>
      </c>
      <c r="B64" s="60">
        <v>2.4329105000000002</v>
      </c>
    </row>
    <row r="65" spans="1:2" x14ac:dyDescent="0.25">
      <c r="A65" s="75">
        <v>45903.666666666701</v>
      </c>
      <c r="B65" s="60">
        <v>2.5785421896551699</v>
      </c>
    </row>
    <row r="66" spans="1:2" x14ac:dyDescent="0.25">
      <c r="A66" s="75">
        <v>45903.708333333299</v>
      </c>
      <c r="B66" s="60">
        <v>1.3338809166666701</v>
      </c>
    </row>
    <row r="67" spans="1:2" x14ac:dyDescent="0.25">
      <c r="A67" s="75">
        <v>45903.75</v>
      </c>
      <c r="B67" s="60">
        <v>1.24270336206897</v>
      </c>
    </row>
    <row r="68" spans="1:2" x14ac:dyDescent="0.25">
      <c r="A68" s="75">
        <v>45903.791666666701</v>
      </c>
      <c r="B68" s="60">
        <v>1.4620679999999999</v>
      </c>
    </row>
    <row r="69" spans="1:2" x14ac:dyDescent="0.25">
      <c r="A69" s="75">
        <v>45903.833333333299</v>
      </c>
      <c r="B69" s="60">
        <v>1.3019455172413801</v>
      </c>
    </row>
    <row r="70" spans="1:2" x14ac:dyDescent="0.25">
      <c r="A70" s="75">
        <v>45903.875</v>
      </c>
      <c r="B70" s="60">
        <v>1.3947356666666699</v>
      </c>
    </row>
    <row r="71" spans="1:2" x14ac:dyDescent="0.25">
      <c r="A71" s="75">
        <v>45903.916666666701</v>
      </c>
      <c r="B71" s="60">
        <v>1.5524634482758599</v>
      </c>
    </row>
    <row r="72" spans="1:2" x14ac:dyDescent="0.25">
      <c r="A72" s="75">
        <v>45903.958333333299</v>
      </c>
      <c r="B72" s="60">
        <v>2.27591066666667</v>
      </c>
    </row>
    <row r="73" spans="1:2" x14ac:dyDescent="0.25">
      <c r="A73" s="75">
        <v>45904</v>
      </c>
      <c r="B73" s="60">
        <v>2.5271812068965498</v>
      </c>
    </row>
    <row r="74" spans="1:2" x14ac:dyDescent="0.25">
      <c r="A74" s="75">
        <v>45904.041666666701</v>
      </c>
      <c r="B74" s="60">
        <v>2.7244943333333298</v>
      </c>
    </row>
    <row r="75" spans="1:2" x14ac:dyDescent="0.25">
      <c r="A75" s="75">
        <v>45904.083333333299</v>
      </c>
      <c r="B75" s="60">
        <v>3.13801086206897</v>
      </c>
    </row>
    <row r="76" spans="1:2" x14ac:dyDescent="0.25">
      <c r="A76" s="75">
        <v>45904.125</v>
      </c>
      <c r="B76" s="60">
        <v>3.22258933333333</v>
      </c>
    </row>
    <row r="77" spans="1:2" x14ac:dyDescent="0.25">
      <c r="A77" s="75">
        <v>45904.166666666701</v>
      </c>
      <c r="B77" s="60">
        <v>2.3420017241379298</v>
      </c>
    </row>
    <row r="78" spans="1:2" x14ac:dyDescent="0.25">
      <c r="A78" s="75">
        <v>45904.208333333299</v>
      </c>
      <c r="B78" s="60">
        <v>2.1038885000000001</v>
      </c>
    </row>
    <row r="79" spans="1:2" x14ac:dyDescent="0.25">
      <c r="A79" s="75">
        <v>45904.25</v>
      </c>
      <c r="B79" s="60">
        <v>2.62519327586207</v>
      </c>
    </row>
    <row r="80" spans="1:2" x14ac:dyDescent="0.25">
      <c r="A80" s="75">
        <v>45904.291666666701</v>
      </c>
      <c r="B80" s="60">
        <v>2.8724656666666699</v>
      </c>
    </row>
    <row r="81" spans="1:2" x14ac:dyDescent="0.25">
      <c r="A81" s="75">
        <v>45904.333333333299</v>
      </c>
      <c r="B81" s="60">
        <v>4.4401451724137901</v>
      </c>
    </row>
    <row r="82" spans="1:2" x14ac:dyDescent="0.25">
      <c r="A82" s="75">
        <v>45904.375</v>
      </c>
      <c r="B82" s="60">
        <v>4.2470951666666696</v>
      </c>
    </row>
    <row r="83" spans="1:2" x14ac:dyDescent="0.25">
      <c r="A83" s="75">
        <v>45904.416666666701</v>
      </c>
      <c r="B83" s="60">
        <v>2.20829137931034</v>
      </c>
    </row>
    <row r="84" spans="1:2" x14ac:dyDescent="0.25">
      <c r="A84" s="75">
        <v>45904.458333333299</v>
      </c>
      <c r="B84" s="60">
        <v>2.5578448333333301</v>
      </c>
    </row>
    <row r="85" spans="1:2" x14ac:dyDescent="0.25">
      <c r="A85" s="75">
        <v>45904.5</v>
      </c>
      <c r="B85" s="60">
        <v>2.4093413793103502</v>
      </c>
    </row>
    <row r="86" spans="1:2" x14ac:dyDescent="0.25">
      <c r="A86" s="75">
        <v>45904.541666666701</v>
      </c>
      <c r="B86" s="60">
        <v>6.34195333333333</v>
      </c>
    </row>
    <row r="87" spans="1:2" x14ac:dyDescent="0.25">
      <c r="A87" s="75">
        <v>45904.583333333299</v>
      </c>
      <c r="B87" s="60">
        <v>2.0607310344827598</v>
      </c>
    </row>
    <row r="88" spans="1:2" x14ac:dyDescent="0.25">
      <c r="A88" s="75">
        <v>45904.625</v>
      </c>
      <c r="B88" s="60">
        <v>1.7100626666666701</v>
      </c>
    </row>
    <row r="89" spans="1:2" x14ac:dyDescent="0.25">
      <c r="A89" s="75">
        <v>45904.666666666701</v>
      </c>
      <c r="B89" s="60">
        <v>3.0016344827586199</v>
      </c>
    </row>
    <row r="90" spans="1:2" x14ac:dyDescent="0.25">
      <c r="A90" s="75">
        <v>45904.708333333299</v>
      </c>
      <c r="B90" s="60">
        <v>2.4849413333333299</v>
      </c>
    </row>
    <row r="91" spans="1:2" x14ac:dyDescent="0.25">
      <c r="A91" s="75">
        <v>45904.75</v>
      </c>
      <c r="B91" s="60">
        <v>1.9849113793103399</v>
      </c>
    </row>
    <row r="92" spans="1:2" x14ac:dyDescent="0.25">
      <c r="A92" s="75">
        <v>45904.791666666701</v>
      </c>
      <c r="B92" s="60">
        <v>2.1169281666666699</v>
      </c>
    </row>
    <row r="93" spans="1:2" x14ac:dyDescent="0.25">
      <c r="A93" s="75">
        <v>45904.833333333299</v>
      </c>
      <c r="B93" s="60">
        <v>4.8958263793103498</v>
      </c>
    </row>
    <row r="94" spans="1:2" x14ac:dyDescent="0.25">
      <c r="A94" s="75">
        <v>45904.875</v>
      </c>
      <c r="B94" s="60">
        <v>9.7157324999999997</v>
      </c>
    </row>
    <row r="95" spans="1:2" x14ac:dyDescent="0.25">
      <c r="A95" s="75">
        <v>45904.916666666701</v>
      </c>
      <c r="B95" s="60">
        <v>3.44123293103448</v>
      </c>
    </row>
    <row r="96" spans="1:2" x14ac:dyDescent="0.25">
      <c r="A96" s="75">
        <v>45904.958333333299</v>
      </c>
      <c r="B96" s="60">
        <v>5.5648676666666699</v>
      </c>
    </row>
    <row r="97" spans="1:2" x14ac:dyDescent="0.25">
      <c r="A97" s="75">
        <v>45905</v>
      </c>
      <c r="B97" s="60">
        <v>2.8252351724137901</v>
      </c>
    </row>
    <row r="98" spans="1:2" x14ac:dyDescent="0.25">
      <c r="A98" s="75">
        <v>45905.041666666701</v>
      </c>
      <c r="B98" s="60">
        <v>2.8212528333333302</v>
      </c>
    </row>
    <row r="99" spans="1:2" x14ac:dyDescent="0.25">
      <c r="A99" s="75">
        <v>45905.083333333299</v>
      </c>
      <c r="B99" s="60">
        <v>3.7806667241379301</v>
      </c>
    </row>
    <row r="100" spans="1:2" x14ac:dyDescent="0.25">
      <c r="A100" s="75">
        <v>45905.125</v>
      </c>
      <c r="B100" s="60">
        <v>3.1829381666666698</v>
      </c>
    </row>
    <row r="101" spans="1:2" x14ac:dyDescent="0.25">
      <c r="A101" s="75">
        <v>45905.166666666701</v>
      </c>
      <c r="B101" s="60">
        <v>2.5219755172413798</v>
      </c>
    </row>
    <row r="102" spans="1:2" x14ac:dyDescent="0.25">
      <c r="A102" s="75">
        <v>45905.208333333299</v>
      </c>
      <c r="B102" s="60">
        <v>3.0626950000000002</v>
      </c>
    </row>
    <row r="103" spans="1:2" x14ac:dyDescent="0.25">
      <c r="A103" s="75">
        <v>45905.25</v>
      </c>
      <c r="B103" s="60">
        <v>3.1757113793103402</v>
      </c>
    </row>
    <row r="104" spans="1:2" x14ac:dyDescent="0.25">
      <c r="A104" s="75">
        <v>45905.291666666701</v>
      </c>
      <c r="B104" s="60">
        <v>2.945516</v>
      </c>
    </row>
    <row r="105" spans="1:2" x14ac:dyDescent="0.25">
      <c r="A105" s="75">
        <v>45905.333333333299</v>
      </c>
      <c r="B105" s="60">
        <v>3.0991706896551698</v>
      </c>
    </row>
    <row r="106" spans="1:2" x14ac:dyDescent="0.25">
      <c r="A106" s="75">
        <v>45905.375</v>
      </c>
      <c r="B106" s="60">
        <v>3.0621818333333302</v>
      </c>
    </row>
    <row r="107" spans="1:2" x14ac:dyDescent="0.25">
      <c r="A107" s="75">
        <v>45905.416666666701</v>
      </c>
      <c r="B107" s="60">
        <v>3.8776148275862101</v>
      </c>
    </row>
    <row r="108" spans="1:2" x14ac:dyDescent="0.25">
      <c r="A108" s="75">
        <v>45905.458333333299</v>
      </c>
      <c r="B108" s="60">
        <v>3.6686028333333298</v>
      </c>
    </row>
    <row r="109" spans="1:2" x14ac:dyDescent="0.25">
      <c r="A109" s="75">
        <v>45905.5</v>
      </c>
      <c r="B109" s="60">
        <v>2.98206155172414</v>
      </c>
    </row>
    <row r="110" spans="1:2" x14ac:dyDescent="0.25">
      <c r="A110" s="75">
        <v>45905.541666666701</v>
      </c>
      <c r="B110" s="60">
        <v>2.96431966666667</v>
      </c>
    </row>
    <row r="111" spans="1:2" x14ac:dyDescent="0.25">
      <c r="A111" s="75">
        <v>45905.583333333299</v>
      </c>
      <c r="B111" s="60">
        <v>3.72882206896552</v>
      </c>
    </row>
    <row r="112" spans="1:2" x14ac:dyDescent="0.25">
      <c r="A112" s="75">
        <v>45905.625</v>
      </c>
      <c r="B112" s="60">
        <v>2.89379716666667</v>
      </c>
    </row>
    <row r="113" spans="1:2" x14ac:dyDescent="0.25">
      <c r="A113" s="75">
        <v>45905.666666666701</v>
      </c>
      <c r="B113" s="60">
        <v>3.0660222413793101</v>
      </c>
    </row>
    <row r="114" spans="1:2" x14ac:dyDescent="0.25">
      <c r="A114" s="75">
        <v>45905.708333333299</v>
      </c>
      <c r="B114" s="60">
        <v>2.72106483333333</v>
      </c>
    </row>
    <row r="115" spans="1:2" x14ac:dyDescent="0.25">
      <c r="A115" s="75">
        <v>45905.75</v>
      </c>
      <c r="B115" s="60">
        <v>2.4223198275862101</v>
      </c>
    </row>
    <row r="116" spans="1:2" x14ac:dyDescent="0.25">
      <c r="A116" s="75">
        <v>45905.791666666701</v>
      </c>
      <c r="B116" s="60">
        <v>2.75553633333333</v>
      </c>
    </row>
    <row r="117" spans="1:2" x14ac:dyDescent="0.25">
      <c r="A117" s="75">
        <v>45905.833333333299</v>
      </c>
      <c r="B117" s="60">
        <v>2.8485293103448299</v>
      </c>
    </row>
    <row r="118" spans="1:2" x14ac:dyDescent="0.25">
      <c r="A118" s="75">
        <v>45905.875</v>
      </c>
      <c r="B118" s="60">
        <v>4.4479515000000003</v>
      </c>
    </row>
    <row r="119" spans="1:2" x14ac:dyDescent="0.25">
      <c r="A119" s="75">
        <v>45905.916666666701</v>
      </c>
      <c r="B119" s="60">
        <v>4.8703460344827603</v>
      </c>
    </row>
    <row r="120" spans="1:2" x14ac:dyDescent="0.25">
      <c r="A120" s="75">
        <v>45905.958333333299</v>
      </c>
      <c r="B120" s="60">
        <v>6.1214708333333299</v>
      </c>
    </row>
    <row r="121" spans="1:2" x14ac:dyDescent="0.25">
      <c r="A121" s="75">
        <v>45906</v>
      </c>
      <c r="B121" s="60">
        <v>8.4883365517241405</v>
      </c>
    </row>
    <row r="122" spans="1:2" x14ac:dyDescent="0.25">
      <c r="A122" s="75">
        <v>45906.041666666701</v>
      </c>
      <c r="B122" s="60">
        <v>6.3513871666666697</v>
      </c>
    </row>
    <row r="123" spans="1:2" x14ac:dyDescent="0.25">
      <c r="A123" s="75">
        <v>45906.083333333299</v>
      </c>
      <c r="B123" s="60">
        <v>5.7644103448275903</v>
      </c>
    </row>
    <row r="124" spans="1:2" x14ac:dyDescent="0.25">
      <c r="A124" s="75">
        <v>45906.125</v>
      </c>
      <c r="B124" s="60">
        <v>5.6465598333333302</v>
      </c>
    </row>
    <row r="125" spans="1:2" x14ac:dyDescent="0.25">
      <c r="A125" s="75">
        <v>45906.166666666701</v>
      </c>
      <c r="B125" s="60">
        <v>4.8834746551724102</v>
      </c>
    </row>
    <row r="126" spans="1:2" x14ac:dyDescent="0.25">
      <c r="A126" s="75">
        <v>45906.208333333299</v>
      </c>
      <c r="B126" s="60">
        <v>4.5805559999999996</v>
      </c>
    </row>
    <row r="127" spans="1:2" x14ac:dyDescent="0.25">
      <c r="A127" s="75">
        <v>45906.25</v>
      </c>
      <c r="B127" s="60">
        <v>5.0697372413793103</v>
      </c>
    </row>
    <row r="128" spans="1:2" x14ac:dyDescent="0.25">
      <c r="A128" s="75">
        <v>45906.291666666701</v>
      </c>
      <c r="B128" s="60">
        <v>4.89790216666667</v>
      </c>
    </row>
    <row r="129" spans="1:2" x14ac:dyDescent="0.25">
      <c r="A129" s="75">
        <v>45906.333333333299</v>
      </c>
      <c r="B129" s="60">
        <v>4.4268799999999997</v>
      </c>
    </row>
    <row r="130" spans="1:2" x14ac:dyDescent="0.25">
      <c r="A130" s="75">
        <v>45906.375</v>
      </c>
      <c r="B130" s="60">
        <v>6.0361655000000001</v>
      </c>
    </row>
    <row r="131" spans="1:2" x14ac:dyDescent="0.25">
      <c r="A131" s="75">
        <v>45906.416666666701</v>
      </c>
      <c r="B131" s="60">
        <v>7.2763836206896597</v>
      </c>
    </row>
    <row r="132" spans="1:2" x14ac:dyDescent="0.25">
      <c r="A132" s="75">
        <v>45906.458333333299</v>
      </c>
      <c r="B132" s="60">
        <v>6.5851726666666703</v>
      </c>
    </row>
    <row r="133" spans="1:2" x14ac:dyDescent="0.25">
      <c r="A133" s="75">
        <v>45906.5</v>
      </c>
      <c r="B133" s="60">
        <v>6.6179355172413796</v>
      </c>
    </row>
    <row r="134" spans="1:2" x14ac:dyDescent="0.25">
      <c r="A134" s="75">
        <v>45906.541666666701</v>
      </c>
      <c r="B134" s="60">
        <v>6.8058228333333304</v>
      </c>
    </row>
    <row r="135" spans="1:2" x14ac:dyDescent="0.25">
      <c r="A135" s="75">
        <v>45906.583333333299</v>
      </c>
      <c r="B135" s="60">
        <v>4.3591984482758601</v>
      </c>
    </row>
    <row r="136" spans="1:2" x14ac:dyDescent="0.25">
      <c r="A136" s="75">
        <v>45906.625</v>
      </c>
      <c r="B136" s="60">
        <v>3.6603340000000002</v>
      </c>
    </row>
    <row r="137" spans="1:2" x14ac:dyDescent="0.25">
      <c r="A137" s="75">
        <v>45906.666666666701</v>
      </c>
      <c r="B137" s="60">
        <v>3.6322505172413799</v>
      </c>
    </row>
    <row r="138" spans="1:2" x14ac:dyDescent="0.25">
      <c r="A138" s="75">
        <v>45906.708333333299</v>
      </c>
      <c r="B138" s="60">
        <v>3.5344558333333298</v>
      </c>
    </row>
    <row r="139" spans="1:2" x14ac:dyDescent="0.25">
      <c r="A139" s="75">
        <v>45906.75</v>
      </c>
      <c r="B139" s="60">
        <v>3.7934801724137901</v>
      </c>
    </row>
    <row r="140" spans="1:2" x14ac:dyDescent="0.25">
      <c r="A140" s="75">
        <v>45906.791666666701</v>
      </c>
      <c r="B140" s="60">
        <v>2.54371183333333</v>
      </c>
    </row>
    <row r="141" spans="1:2" x14ac:dyDescent="0.25">
      <c r="A141" s="75">
        <v>45906.833333333299</v>
      </c>
      <c r="B141" s="60">
        <v>2.4956513793103401</v>
      </c>
    </row>
    <row r="142" spans="1:2" x14ac:dyDescent="0.25">
      <c r="A142" s="75">
        <v>45906.875</v>
      </c>
      <c r="B142" s="60">
        <v>3.3935818333333301</v>
      </c>
    </row>
    <row r="143" spans="1:2" x14ac:dyDescent="0.25">
      <c r="A143" s="75">
        <v>45906.916666666701</v>
      </c>
      <c r="B143" s="60">
        <v>3.27932517241379</v>
      </c>
    </row>
    <row r="144" spans="1:2" x14ac:dyDescent="0.25">
      <c r="A144" s="75">
        <v>45906.958333333299</v>
      </c>
      <c r="B144" s="60">
        <v>4.5905503333333302</v>
      </c>
    </row>
    <row r="145" spans="1:2" x14ac:dyDescent="0.25">
      <c r="A145" s="75">
        <v>45907</v>
      </c>
      <c r="B145" s="60">
        <v>5.6206806896551704</v>
      </c>
    </row>
    <row r="146" spans="1:2" x14ac:dyDescent="0.25">
      <c r="A146" s="75">
        <v>45907.041666666701</v>
      </c>
      <c r="B146" s="60">
        <v>6.0059898333333397</v>
      </c>
    </row>
    <row r="147" spans="1:2" x14ac:dyDescent="0.25">
      <c r="A147" s="75">
        <v>45907.083333333299</v>
      </c>
      <c r="B147" s="60">
        <v>5.1288986440678004</v>
      </c>
    </row>
    <row r="148" spans="1:2" x14ac:dyDescent="0.25">
      <c r="A148" s="75">
        <v>45907.125</v>
      </c>
      <c r="B148" s="60">
        <v>4.1614976666666701</v>
      </c>
    </row>
    <row r="149" spans="1:2" x14ac:dyDescent="0.25">
      <c r="A149" s="75">
        <v>45907.166666666701</v>
      </c>
      <c r="B149" s="60">
        <v>3.8778458620689702</v>
      </c>
    </row>
    <row r="150" spans="1:2" x14ac:dyDescent="0.25">
      <c r="A150" s="75">
        <v>45907.208333333299</v>
      </c>
      <c r="B150" s="60">
        <v>3.6465255000000001</v>
      </c>
    </row>
    <row r="151" spans="1:2" x14ac:dyDescent="0.25">
      <c r="A151" s="75">
        <v>45907.25</v>
      </c>
      <c r="B151" s="60">
        <v>3.2162475862069</v>
      </c>
    </row>
    <row r="152" spans="1:2" x14ac:dyDescent="0.25">
      <c r="A152" s="75">
        <v>45907.291666666701</v>
      </c>
      <c r="B152" s="60">
        <v>3.2040758333333299</v>
      </c>
    </row>
    <row r="153" spans="1:2" x14ac:dyDescent="0.25">
      <c r="A153" s="75">
        <v>45907.333333333299</v>
      </c>
      <c r="B153" s="60">
        <v>3.21220534482759</v>
      </c>
    </row>
    <row r="154" spans="1:2" x14ac:dyDescent="0.25">
      <c r="A154" s="75">
        <v>45907.375</v>
      </c>
      <c r="B154" s="60">
        <v>3.57885116666667</v>
      </c>
    </row>
    <row r="155" spans="1:2" x14ac:dyDescent="0.25">
      <c r="A155" s="75">
        <v>45907.416666666701</v>
      </c>
      <c r="B155" s="60">
        <v>3.6544417241379299</v>
      </c>
    </row>
    <row r="156" spans="1:2" x14ac:dyDescent="0.25">
      <c r="A156" s="75">
        <v>45907.458333333299</v>
      </c>
      <c r="B156" s="60">
        <v>3.9799996666666702</v>
      </c>
    </row>
    <row r="157" spans="1:2" x14ac:dyDescent="0.25">
      <c r="A157" s="75">
        <v>45907.5</v>
      </c>
      <c r="B157" s="60">
        <v>5.2989453448275903</v>
      </c>
    </row>
    <row r="158" spans="1:2" x14ac:dyDescent="0.25">
      <c r="A158" s="75">
        <v>45907.541666666701</v>
      </c>
      <c r="B158" s="60">
        <v>5.1994858333333296</v>
      </c>
    </row>
    <row r="159" spans="1:2" x14ac:dyDescent="0.25">
      <c r="A159" s="75">
        <v>45907.583333333299</v>
      </c>
      <c r="B159" s="60">
        <v>5.6567834482758599</v>
      </c>
    </row>
    <row r="160" spans="1:2" x14ac:dyDescent="0.25">
      <c r="A160" s="75">
        <v>45907.625</v>
      </c>
      <c r="B160" s="60">
        <v>6.143904</v>
      </c>
    </row>
    <row r="161" spans="1:2" x14ac:dyDescent="0.25">
      <c r="A161" s="75">
        <v>45907.666666666701</v>
      </c>
      <c r="B161" s="60">
        <v>6.3273979310344801</v>
      </c>
    </row>
    <row r="162" spans="1:2" x14ac:dyDescent="0.25">
      <c r="A162" s="75">
        <v>45907.708333333299</v>
      </c>
      <c r="B162" s="60">
        <v>7.7896925000000001</v>
      </c>
    </row>
    <row r="163" spans="1:2" x14ac:dyDescent="0.25">
      <c r="A163" s="75">
        <v>45907.75</v>
      </c>
      <c r="B163" s="60">
        <v>7.2921189655172398</v>
      </c>
    </row>
    <row r="164" spans="1:2" x14ac:dyDescent="0.25">
      <c r="A164" s="75">
        <v>45907.791666666701</v>
      </c>
      <c r="B164" s="60">
        <v>4.1722381666666699</v>
      </c>
    </row>
    <row r="165" spans="1:2" x14ac:dyDescent="0.25">
      <c r="A165" s="75">
        <v>45907.833333333299</v>
      </c>
      <c r="B165" s="60">
        <v>2.2966698275862099</v>
      </c>
    </row>
    <row r="166" spans="1:2" x14ac:dyDescent="0.25">
      <c r="A166" s="75">
        <v>45907.875</v>
      </c>
      <c r="B166" s="60">
        <v>1.8713185000000001</v>
      </c>
    </row>
    <row r="167" spans="1:2" x14ac:dyDescent="0.25">
      <c r="A167" s="75">
        <v>45907.916666666701</v>
      </c>
      <c r="B167" s="60">
        <v>2.3275577586206899</v>
      </c>
    </row>
    <row r="168" spans="1:2" x14ac:dyDescent="0.25">
      <c r="A168" s="75">
        <v>45907.958333333299</v>
      </c>
      <c r="B168" s="60">
        <v>3.4970326666666698</v>
      </c>
    </row>
    <row r="169" spans="1:2" x14ac:dyDescent="0.25">
      <c r="A169" s="75">
        <v>45908</v>
      </c>
      <c r="B169" s="60">
        <v>2.8253820689655198</v>
      </c>
    </row>
    <row r="170" spans="1:2" x14ac:dyDescent="0.25">
      <c r="A170" s="75">
        <v>45908.041666666701</v>
      </c>
      <c r="B170" s="60">
        <v>3.0838086666666702</v>
      </c>
    </row>
    <row r="171" spans="1:2" x14ac:dyDescent="0.25">
      <c r="A171" s="75">
        <v>45908.083333333299</v>
      </c>
      <c r="B171" s="60">
        <v>2.64192310344828</v>
      </c>
    </row>
    <row r="172" spans="1:2" x14ac:dyDescent="0.25">
      <c r="A172" s="75">
        <v>45908.125</v>
      </c>
      <c r="B172" s="60">
        <v>2.3982718333333302</v>
      </c>
    </row>
    <row r="173" spans="1:2" x14ac:dyDescent="0.25">
      <c r="A173" s="75">
        <v>45908.166666666701</v>
      </c>
      <c r="B173" s="60">
        <v>1.2309117931034499</v>
      </c>
    </row>
    <row r="174" spans="1:2" x14ac:dyDescent="0.25">
      <c r="A174" s="75">
        <v>45908.208333333299</v>
      </c>
      <c r="B174" s="60">
        <v>1.16333611666667</v>
      </c>
    </row>
    <row r="175" spans="1:2" x14ac:dyDescent="0.25">
      <c r="A175" s="75">
        <v>45908.25</v>
      </c>
      <c r="B175" s="60">
        <v>1.2254998275862099</v>
      </c>
    </row>
    <row r="176" spans="1:2" x14ac:dyDescent="0.25">
      <c r="A176" s="75">
        <v>45908.291666666701</v>
      </c>
      <c r="B176" s="60">
        <v>1.4406639999999999</v>
      </c>
    </row>
    <row r="177" spans="1:2" x14ac:dyDescent="0.25">
      <c r="A177" s="75">
        <v>45908.333333333299</v>
      </c>
      <c r="B177" s="60">
        <v>1.6676891379310299</v>
      </c>
    </row>
    <row r="178" spans="1:2" x14ac:dyDescent="0.25">
      <c r="A178" s="75">
        <v>45908.375</v>
      </c>
      <c r="B178" s="60">
        <v>2.22848966666667</v>
      </c>
    </row>
    <row r="179" spans="1:2" x14ac:dyDescent="0.25">
      <c r="A179" s="75">
        <v>45908.416666666701</v>
      </c>
      <c r="B179" s="60">
        <v>3.6358156896551699</v>
      </c>
    </row>
    <row r="180" spans="1:2" x14ac:dyDescent="0.25">
      <c r="A180" s="75">
        <v>45908.458333333299</v>
      </c>
      <c r="B180" s="60">
        <v>3.96238</v>
      </c>
    </row>
    <row r="181" spans="1:2" x14ac:dyDescent="0.25">
      <c r="A181" s="75">
        <v>45908.5</v>
      </c>
      <c r="B181" s="60">
        <v>3.1522708620689701</v>
      </c>
    </row>
    <row r="182" spans="1:2" x14ac:dyDescent="0.25">
      <c r="A182" s="75">
        <v>45908.541666666701</v>
      </c>
      <c r="B182" s="60">
        <v>2.7549633333333299</v>
      </c>
    </row>
    <row r="183" spans="1:2" x14ac:dyDescent="0.25">
      <c r="A183" s="75">
        <v>45908.583333333299</v>
      </c>
      <c r="B183" s="60">
        <v>2.9399474137930999</v>
      </c>
    </row>
    <row r="184" spans="1:2" x14ac:dyDescent="0.25">
      <c r="A184" s="75">
        <v>45908.625</v>
      </c>
      <c r="B184" s="60">
        <v>2.5534643333333298</v>
      </c>
    </row>
    <row r="185" spans="1:2" x14ac:dyDescent="0.25">
      <c r="A185" s="75">
        <v>45908.666666666701</v>
      </c>
      <c r="B185" s="60">
        <v>2.6688903448275898</v>
      </c>
    </row>
    <row r="186" spans="1:2" x14ac:dyDescent="0.25">
      <c r="A186" s="75">
        <v>45908.708333333299</v>
      </c>
      <c r="B186" s="60">
        <v>3.3916374999999999</v>
      </c>
    </row>
    <row r="187" spans="1:2" x14ac:dyDescent="0.25">
      <c r="A187" s="75">
        <v>45908.75</v>
      </c>
      <c r="B187" s="60">
        <v>2.68296637931034</v>
      </c>
    </row>
    <row r="188" spans="1:2" x14ac:dyDescent="0.25">
      <c r="A188" s="75">
        <v>45908.791666666701</v>
      </c>
      <c r="B188" s="60">
        <v>2.3987773333333302</v>
      </c>
    </row>
    <row r="189" spans="1:2" x14ac:dyDescent="0.25">
      <c r="A189" s="75">
        <v>45908.833333333299</v>
      </c>
      <c r="B189" s="60">
        <v>2.9898862068965499</v>
      </c>
    </row>
    <row r="190" spans="1:2" x14ac:dyDescent="0.25">
      <c r="A190" s="75">
        <v>45908.875</v>
      </c>
      <c r="B190" s="60">
        <v>4.8078651666666703</v>
      </c>
    </row>
    <row r="191" spans="1:2" x14ac:dyDescent="0.25">
      <c r="A191" s="75">
        <v>45908.916666666701</v>
      </c>
      <c r="B191" s="60">
        <v>3.7638920689655202</v>
      </c>
    </row>
    <row r="192" spans="1:2" x14ac:dyDescent="0.25">
      <c r="A192" s="75">
        <v>45908.958333333299</v>
      </c>
      <c r="B192" s="60">
        <v>4.9863146666666696</v>
      </c>
    </row>
    <row r="193" spans="1:2" x14ac:dyDescent="0.25">
      <c r="A193" s="75">
        <v>45909</v>
      </c>
      <c r="B193" s="60">
        <v>4.3302432758620704</v>
      </c>
    </row>
    <row r="194" spans="1:2" x14ac:dyDescent="0.25">
      <c r="A194" s="75">
        <v>45909.041666666701</v>
      </c>
      <c r="B194" s="60">
        <v>3.7671683333333301</v>
      </c>
    </row>
    <row r="195" spans="1:2" x14ac:dyDescent="0.25">
      <c r="A195" s="75">
        <v>45909.083333333299</v>
      </c>
      <c r="B195" s="60">
        <v>3.9071743103448302</v>
      </c>
    </row>
    <row r="196" spans="1:2" x14ac:dyDescent="0.25">
      <c r="A196" s="75">
        <v>45909.125</v>
      </c>
      <c r="B196" s="60">
        <v>3.4149289999999999</v>
      </c>
    </row>
    <row r="197" spans="1:2" x14ac:dyDescent="0.25">
      <c r="A197" s="75">
        <v>45909.166666666701</v>
      </c>
      <c r="B197" s="60">
        <v>3.3094072413793101</v>
      </c>
    </row>
    <row r="198" spans="1:2" x14ac:dyDescent="0.25">
      <c r="A198" s="75">
        <v>45909.208333333299</v>
      </c>
      <c r="B198" s="60">
        <v>4.75260866666666</v>
      </c>
    </row>
    <row r="199" spans="1:2" x14ac:dyDescent="0.25">
      <c r="A199" s="75">
        <v>45909.25</v>
      </c>
      <c r="B199" s="60">
        <v>4.2249715517241402</v>
      </c>
    </row>
    <row r="200" spans="1:2" x14ac:dyDescent="0.25">
      <c r="A200" s="75">
        <v>45909.291666666701</v>
      </c>
      <c r="B200" s="60">
        <v>5.0227936666666704</v>
      </c>
    </row>
    <row r="201" spans="1:2" x14ac:dyDescent="0.25">
      <c r="A201" s="75">
        <v>45909.333333333299</v>
      </c>
      <c r="B201" s="60">
        <v>6.0831398275862103</v>
      </c>
    </row>
    <row r="202" spans="1:2" x14ac:dyDescent="0.25">
      <c r="A202" s="75">
        <v>45909.375</v>
      </c>
      <c r="B202" s="60">
        <v>5.1189855</v>
      </c>
    </row>
    <row r="203" spans="1:2" x14ac:dyDescent="0.25">
      <c r="A203" s="75">
        <v>45909.416666666701</v>
      </c>
      <c r="B203" s="60">
        <v>5.8627651724137904</v>
      </c>
    </row>
    <row r="204" spans="1:2" x14ac:dyDescent="0.25">
      <c r="A204" s="75">
        <v>45909.458333333299</v>
      </c>
      <c r="B204" s="60">
        <v>4.5106580000000003</v>
      </c>
    </row>
    <row r="205" spans="1:2" x14ac:dyDescent="0.25">
      <c r="A205" s="75">
        <v>45909.5</v>
      </c>
      <c r="B205" s="60">
        <v>8.6246691379310292</v>
      </c>
    </row>
    <row r="206" spans="1:2" x14ac:dyDescent="0.25">
      <c r="A206" s="75">
        <v>45909.541666666701</v>
      </c>
      <c r="B206" s="60">
        <v>2.921033</v>
      </c>
    </row>
    <row r="207" spans="1:2" x14ac:dyDescent="0.25">
      <c r="A207" s="75">
        <v>45909.583333333299</v>
      </c>
      <c r="B207" s="60">
        <v>3.8977958620689699</v>
      </c>
    </row>
    <row r="208" spans="1:2" x14ac:dyDescent="0.25">
      <c r="A208" s="75">
        <v>45909.625</v>
      </c>
      <c r="B208" s="60">
        <v>3.6213216666666699</v>
      </c>
    </row>
    <row r="209" spans="1:2" x14ac:dyDescent="0.25">
      <c r="A209" s="75">
        <v>45909.666666666701</v>
      </c>
      <c r="B209" s="60">
        <v>4.3299503448275898</v>
      </c>
    </row>
    <row r="210" spans="1:2" x14ac:dyDescent="0.25">
      <c r="A210" s="75">
        <v>45909.708333333299</v>
      </c>
      <c r="B210" s="60">
        <v>2.9895591666666701</v>
      </c>
    </row>
    <row r="211" spans="1:2" x14ac:dyDescent="0.25">
      <c r="A211" s="75">
        <v>45909.75</v>
      </c>
      <c r="B211" s="60">
        <v>2.7138968965517201</v>
      </c>
    </row>
    <row r="212" spans="1:2" x14ac:dyDescent="0.25">
      <c r="A212" s="75">
        <v>45909.791666666701</v>
      </c>
      <c r="B212" s="60">
        <v>5.9833303333333303</v>
      </c>
    </row>
    <row r="213" spans="1:2" x14ac:dyDescent="0.25">
      <c r="A213" s="75">
        <v>45909.833333333299</v>
      </c>
      <c r="B213" s="60">
        <v>5.0493003448275804</v>
      </c>
    </row>
    <row r="214" spans="1:2" x14ac:dyDescent="0.25">
      <c r="A214" s="75">
        <v>45909.875</v>
      </c>
      <c r="B214" s="60">
        <v>4.0264663333333299</v>
      </c>
    </row>
    <row r="215" spans="1:2" x14ac:dyDescent="0.25">
      <c r="A215" s="75">
        <v>45909.916666666701</v>
      </c>
      <c r="B215" s="60">
        <v>3.09657517241379</v>
      </c>
    </row>
    <row r="216" spans="1:2" x14ac:dyDescent="0.25">
      <c r="A216" s="75">
        <v>45909.958333333299</v>
      </c>
      <c r="B216" s="60">
        <v>3.37001666666667</v>
      </c>
    </row>
    <row r="217" spans="1:2" x14ac:dyDescent="0.25">
      <c r="A217" s="75">
        <v>45910</v>
      </c>
      <c r="B217" s="60">
        <v>3.5933348275862098</v>
      </c>
    </row>
    <row r="218" spans="1:2" x14ac:dyDescent="0.25">
      <c r="A218" s="75">
        <v>45910.041666666701</v>
      </c>
      <c r="B218" s="60">
        <v>3.7438608333333301</v>
      </c>
    </row>
    <row r="219" spans="1:2" x14ac:dyDescent="0.25">
      <c r="A219" s="75">
        <v>45910.083333333299</v>
      </c>
      <c r="B219" s="60">
        <v>3.3889439655172402</v>
      </c>
    </row>
    <row r="220" spans="1:2" x14ac:dyDescent="0.25">
      <c r="A220" s="75">
        <v>45910.125</v>
      </c>
      <c r="B220" s="60">
        <v>3.9007793333333298</v>
      </c>
    </row>
    <row r="221" spans="1:2" x14ac:dyDescent="0.25">
      <c r="A221" s="75">
        <v>45910.166666666701</v>
      </c>
      <c r="B221" s="60">
        <v>4.3280718965517204</v>
      </c>
    </row>
    <row r="222" spans="1:2" x14ac:dyDescent="0.25">
      <c r="A222" s="75">
        <v>45910.208333333299</v>
      </c>
      <c r="B222" s="60">
        <v>4.4205940000000004</v>
      </c>
    </row>
    <row r="223" spans="1:2" x14ac:dyDescent="0.25">
      <c r="A223" s="75">
        <v>45910.25</v>
      </c>
      <c r="B223" s="60">
        <v>4.4927075862069001</v>
      </c>
    </row>
    <row r="224" spans="1:2" x14ac:dyDescent="0.25">
      <c r="A224" s="75">
        <v>45910.291666666701</v>
      </c>
      <c r="B224" s="60">
        <v>3.4701810000000002</v>
      </c>
    </row>
    <row r="225" spans="1:2" x14ac:dyDescent="0.25">
      <c r="A225" s="75">
        <v>45910.333333333299</v>
      </c>
      <c r="B225" s="60">
        <v>2.7258613793103499</v>
      </c>
    </row>
    <row r="226" spans="1:2" x14ac:dyDescent="0.25">
      <c r="A226" s="75">
        <v>45910.375</v>
      </c>
      <c r="B226" s="60">
        <v>2.8744476666666698</v>
      </c>
    </row>
    <row r="227" spans="1:2" x14ac:dyDescent="0.25">
      <c r="A227" s="75">
        <v>45910.416666666701</v>
      </c>
      <c r="B227" s="60">
        <v>3.4693046551724098</v>
      </c>
    </row>
    <row r="228" spans="1:2" x14ac:dyDescent="0.25">
      <c r="A228" s="75">
        <v>45910.458333333299</v>
      </c>
      <c r="B228" s="60">
        <v>3.1316109999999999</v>
      </c>
    </row>
    <row r="229" spans="1:2" x14ac:dyDescent="0.25">
      <c r="A229" s="75">
        <v>45910.5</v>
      </c>
      <c r="B229" s="60">
        <v>4.4975506896551698</v>
      </c>
    </row>
    <row r="230" spans="1:2" x14ac:dyDescent="0.25">
      <c r="A230" s="75">
        <v>45910.541666666701</v>
      </c>
      <c r="B230" s="60">
        <v>3.8266385000000001</v>
      </c>
    </row>
    <row r="231" spans="1:2" x14ac:dyDescent="0.25">
      <c r="A231" s="75">
        <v>45910.583333333299</v>
      </c>
      <c r="B231" s="60">
        <v>4.3194408620689702</v>
      </c>
    </row>
    <row r="232" spans="1:2" x14ac:dyDescent="0.25">
      <c r="A232" s="75">
        <v>45910.625</v>
      </c>
      <c r="B232" s="60">
        <v>2.0976794999999999</v>
      </c>
    </row>
    <row r="233" spans="1:2" x14ac:dyDescent="0.25">
      <c r="A233" s="75">
        <v>45910.666666666701</v>
      </c>
      <c r="B233" s="60">
        <v>1.8096382758620699</v>
      </c>
    </row>
    <row r="234" spans="1:2" x14ac:dyDescent="0.25">
      <c r="A234" s="75">
        <v>45910.708333333299</v>
      </c>
      <c r="B234" s="60">
        <v>2.1833958333333299</v>
      </c>
    </row>
    <row r="235" spans="1:2" x14ac:dyDescent="0.25">
      <c r="A235" s="75">
        <v>45910.75</v>
      </c>
      <c r="B235" s="60">
        <v>1.4591858620689699</v>
      </c>
    </row>
    <row r="236" spans="1:2" x14ac:dyDescent="0.25">
      <c r="A236" s="75">
        <v>45910.791666666701</v>
      </c>
      <c r="B236" s="60">
        <v>1.32201793333333</v>
      </c>
    </row>
    <row r="237" spans="1:2" x14ac:dyDescent="0.25">
      <c r="A237" s="75">
        <v>45910.833333333299</v>
      </c>
      <c r="B237" s="60">
        <v>1.50674586206897</v>
      </c>
    </row>
    <row r="238" spans="1:2" x14ac:dyDescent="0.25">
      <c r="A238" s="75">
        <v>45910.875</v>
      </c>
      <c r="B238" s="60">
        <v>1.83591533333333</v>
      </c>
    </row>
    <row r="239" spans="1:2" x14ac:dyDescent="0.25">
      <c r="A239" s="75">
        <v>45910.916666666701</v>
      </c>
      <c r="B239" s="60">
        <v>1.82961879310345</v>
      </c>
    </row>
    <row r="240" spans="1:2" x14ac:dyDescent="0.25">
      <c r="A240" s="75">
        <v>45910.958333333299</v>
      </c>
      <c r="B240" s="60">
        <v>2.3448781666666698</v>
      </c>
    </row>
    <row r="241" spans="1:2" x14ac:dyDescent="0.25">
      <c r="A241" s="75">
        <v>45911</v>
      </c>
      <c r="B241" s="60">
        <v>2.67571086206897</v>
      </c>
    </row>
    <row r="242" spans="1:2" x14ac:dyDescent="0.25">
      <c r="A242" s="75">
        <v>45911.041666666701</v>
      </c>
      <c r="B242" s="60">
        <v>3.1873814999999999</v>
      </c>
    </row>
    <row r="243" spans="1:2" x14ac:dyDescent="0.25">
      <c r="A243" s="75">
        <v>45911.083333333299</v>
      </c>
      <c r="B243" s="60">
        <v>3.20594051724138</v>
      </c>
    </row>
    <row r="244" spans="1:2" x14ac:dyDescent="0.25">
      <c r="A244" s="75">
        <v>45911.125</v>
      </c>
      <c r="B244" s="60">
        <v>3.3306061666666702</v>
      </c>
    </row>
    <row r="245" spans="1:2" x14ac:dyDescent="0.25">
      <c r="A245" s="75">
        <v>45911.166666666701</v>
      </c>
      <c r="B245" s="60">
        <v>3.7827679310344799</v>
      </c>
    </row>
    <row r="246" spans="1:2" x14ac:dyDescent="0.25">
      <c r="A246" s="75">
        <v>45911.208333333299</v>
      </c>
      <c r="B246" s="60">
        <v>3.5396656666666702</v>
      </c>
    </row>
    <row r="247" spans="1:2" x14ac:dyDescent="0.25">
      <c r="A247" s="75">
        <v>45911.25</v>
      </c>
      <c r="B247" s="60">
        <v>3.7959581034482799</v>
      </c>
    </row>
    <row r="248" spans="1:2" x14ac:dyDescent="0.25">
      <c r="A248" s="75">
        <v>45911.291666666701</v>
      </c>
      <c r="B248" s="60">
        <v>3.75879233333333</v>
      </c>
    </row>
    <row r="249" spans="1:2" x14ac:dyDescent="0.25">
      <c r="A249" s="75">
        <v>45911.333333333299</v>
      </c>
      <c r="B249" s="60">
        <v>3.9187206896551698</v>
      </c>
    </row>
    <row r="250" spans="1:2" x14ac:dyDescent="0.25">
      <c r="A250" s="75">
        <v>45911.375</v>
      </c>
      <c r="B250" s="60">
        <v>3.9580391666666701</v>
      </c>
    </row>
    <row r="251" spans="1:2" x14ac:dyDescent="0.25">
      <c r="A251" s="75">
        <v>45911.416666666701</v>
      </c>
      <c r="B251" s="60">
        <v>4.8651024137930996</v>
      </c>
    </row>
    <row r="252" spans="1:2" x14ac:dyDescent="0.25">
      <c r="A252" s="75">
        <v>45911.458333333299</v>
      </c>
      <c r="B252" s="60">
        <v>4.86982316666667</v>
      </c>
    </row>
    <row r="253" spans="1:2" x14ac:dyDescent="0.25">
      <c r="A253" s="75">
        <v>45911.5</v>
      </c>
      <c r="B253" s="60">
        <v>4.8669025862069004</v>
      </c>
    </row>
    <row r="254" spans="1:2" x14ac:dyDescent="0.25">
      <c r="A254" s="75">
        <v>45911.541666666701</v>
      </c>
      <c r="B254" s="60">
        <v>4.1972734999999997</v>
      </c>
    </row>
    <row r="255" spans="1:2" x14ac:dyDescent="0.25">
      <c r="A255" s="75">
        <v>45911.583333333299</v>
      </c>
      <c r="B255" s="60">
        <v>3.8037356896551802</v>
      </c>
    </row>
    <row r="256" spans="1:2" x14ac:dyDescent="0.25">
      <c r="A256" s="75">
        <v>45911.625</v>
      </c>
      <c r="B256" s="60">
        <v>2.1018508333333301</v>
      </c>
    </row>
    <row r="257" spans="1:2" x14ac:dyDescent="0.25">
      <c r="A257" s="75">
        <v>45911.666666666701</v>
      </c>
      <c r="B257" s="60">
        <v>1.6339269137931001</v>
      </c>
    </row>
    <row r="258" spans="1:2" x14ac:dyDescent="0.25">
      <c r="A258" s="75">
        <v>45911.708333333299</v>
      </c>
      <c r="B258" s="60">
        <v>1.4906078333333299</v>
      </c>
    </row>
    <row r="259" spans="1:2" x14ac:dyDescent="0.25">
      <c r="A259" s="75">
        <v>45911.75</v>
      </c>
      <c r="B259" s="60">
        <v>2.34508637931035</v>
      </c>
    </row>
    <row r="260" spans="1:2" x14ac:dyDescent="0.25">
      <c r="A260" s="75">
        <v>45911.791666666701</v>
      </c>
      <c r="B260" s="60">
        <v>2.4824486666666701</v>
      </c>
    </row>
    <row r="261" spans="1:2" x14ac:dyDescent="0.25">
      <c r="A261" s="75">
        <v>45911.833333333299</v>
      </c>
      <c r="B261" s="60">
        <v>2.7940499999999999</v>
      </c>
    </row>
    <row r="262" spans="1:2" x14ac:dyDescent="0.25">
      <c r="A262" s="75">
        <v>45911.875</v>
      </c>
      <c r="B262" s="60">
        <v>3.0798563333333302</v>
      </c>
    </row>
    <row r="263" spans="1:2" x14ac:dyDescent="0.25">
      <c r="A263" s="75">
        <v>45911.916666666701</v>
      </c>
      <c r="B263" s="60">
        <v>3.7211612068965501</v>
      </c>
    </row>
    <row r="264" spans="1:2" x14ac:dyDescent="0.25">
      <c r="A264" s="75">
        <v>45911.958333333299</v>
      </c>
      <c r="B264" s="60">
        <v>3.0167631666666699</v>
      </c>
    </row>
    <row r="265" spans="1:2" x14ac:dyDescent="0.25">
      <c r="A265" s="75">
        <v>45912</v>
      </c>
      <c r="B265" s="60">
        <v>2.7309017241379299</v>
      </c>
    </row>
    <row r="266" spans="1:2" x14ac:dyDescent="0.25">
      <c r="A266" s="75">
        <v>45912.041666666701</v>
      </c>
      <c r="B266" s="60">
        <v>2.2217748333333298</v>
      </c>
    </row>
    <row r="267" spans="1:2" x14ac:dyDescent="0.25">
      <c r="A267" s="75">
        <v>45912.083333333299</v>
      </c>
      <c r="B267" s="60">
        <v>2.0838134482758601</v>
      </c>
    </row>
    <row r="268" spans="1:2" x14ac:dyDescent="0.25">
      <c r="A268" s="75">
        <v>45912.125</v>
      </c>
      <c r="B268" s="60">
        <v>2.0551153333333301</v>
      </c>
    </row>
    <row r="269" spans="1:2" x14ac:dyDescent="0.25">
      <c r="A269" s="75">
        <v>45912.166666666701</v>
      </c>
      <c r="B269" s="60">
        <v>1.9906396551724099</v>
      </c>
    </row>
    <row r="270" spans="1:2" x14ac:dyDescent="0.25">
      <c r="A270" s="75">
        <v>45912.208333333299</v>
      </c>
      <c r="B270" s="60">
        <v>2.3351623333333298</v>
      </c>
    </row>
    <row r="271" spans="1:2" x14ac:dyDescent="0.25">
      <c r="A271" s="75">
        <v>45912.25</v>
      </c>
      <c r="B271" s="60">
        <v>2.52023793103448</v>
      </c>
    </row>
    <row r="272" spans="1:2" x14ac:dyDescent="0.25">
      <c r="A272" s="75">
        <v>45912.291666666701</v>
      </c>
      <c r="B272" s="60">
        <v>2.7488343333333298</v>
      </c>
    </row>
    <row r="273" spans="1:2" x14ac:dyDescent="0.25">
      <c r="A273" s="75">
        <v>45912.333333333299</v>
      </c>
      <c r="B273" s="60">
        <v>2.63544810344828</v>
      </c>
    </row>
    <row r="274" spans="1:2" x14ac:dyDescent="0.25">
      <c r="A274" s="75">
        <v>45912.375</v>
      </c>
      <c r="B274" s="60">
        <v>2.801933</v>
      </c>
    </row>
    <row r="275" spans="1:2" x14ac:dyDescent="0.25">
      <c r="A275" s="75">
        <v>45912.416666666701</v>
      </c>
      <c r="B275" s="60">
        <v>3.5937584482758602</v>
      </c>
    </row>
    <row r="276" spans="1:2" x14ac:dyDescent="0.25">
      <c r="A276" s="75">
        <v>45912.458333333299</v>
      </c>
      <c r="B276" s="60">
        <v>3.0611533333333298</v>
      </c>
    </row>
    <row r="277" spans="1:2" x14ac:dyDescent="0.25">
      <c r="A277" s="75">
        <v>45912.5</v>
      </c>
      <c r="B277" s="60">
        <v>3.1156774137931</v>
      </c>
    </row>
    <row r="278" spans="1:2" x14ac:dyDescent="0.25">
      <c r="A278" s="75">
        <v>45912.541666666701</v>
      </c>
      <c r="B278" s="60">
        <v>2.9023655000000002</v>
      </c>
    </row>
    <row r="279" spans="1:2" x14ac:dyDescent="0.25">
      <c r="A279" s="75">
        <v>45912.583333333299</v>
      </c>
      <c r="B279" s="60">
        <v>2.67580534482759</v>
      </c>
    </row>
    <row r="280" spans="1:2" x14ac:dyDescent="0.25">
      <c r="A280" s="75">
        <v>45912.625</v>
      </c>
      <c r="B280" s="60">
        <v>2.2745315000000002</v>
      </c>
    </row>
    <row r="281" spans="1:2" x14ac:dyDescent="0.25">
      <c r="A281" s="75">
        <v>45912.666666666701</v>
      </c>
      <c r="B281" s="60">
        <v>2.6295037931034502</v>
      </c>
    </row>
    <row r="282" spans="1:2" x14ac:dyDescent="0.25">
      <c r="A282" s="75">
        <v>45912.708333333299</v>
      </c>
      <c r="B282" s="60">
        <v>2.2256828333333298</v>
      </c>
    </row>
    <row r="283" spans="1:2" x14ac:dyDescent="0.25">
      <c r="A283" s="75">
        <v>45912.75</v>
      </c>
      <c r="B283" s="60">
        <v>1.73849189655172</v>
      </c>
    </row>
    <row r="284" spans="1:2" x14ac:dyDescent="0.25">
      <c r="A284" s="75">
        <v>45912.791666666701</v>
      </c>
      <c r="B284" s="60">
        <v>2.1314365</v>
      </c>
    </row>
    <row r="285" spans="1:2" x14ac:dyDescent="0.25">
      <c r="A285" s="75">
        <v>45912.833333333299</v>
      </c>
      <c r="B285" s="60">
        <v>3.0212500000000002</v>
      </c>
    </row>
    <row r="286" spans="1:2" x14ac:dyDescent="0.25">
      <c r="A286" s="75">
        <v>45912.875</v>
      </c>
      <c r="B286" s="60">
        <v>3.2051398333333299</v>
      </c>
    </row>
    <row r="287" spans="1:2" x14ac:dyDescent="0.25">
      <c r="A287" s="75">
        <v>45912.916666666701</v>
      </c>
      <c r="B287" s="60">
        <v>2.95855465517241</v>
      </c>
    </row>
    <row r="288" spans="1:2" x14ac:dyDescent="0.25">
      <c r="A288" s="75">
        <v>45912.958333333299</v>
      </c>
      <c r="B288" s="60">
        <v>2.8398954999999999</v>
      </c>
    </row>
    <row r="289" spans="1:2" x14ac:dyDescent="0.25">
      <c r="A289" s="75">
        <v>45913</v>
      </c>
      <c r="B289" s="60">
        <v>2.5814206896551699</v>
      </c>
    </row>
    <row r="290" spans="1:2" x14ac:dyDescent="0.25">
      <c r="A290" s="75">
        <v>45913.041666666701</v>
      </c>
      <c r="B290" s="60">
        <v>2.3381843333333299</v>
      </c>
    </row>
    <row r="291" spans="1:2" x14ac:dyDescent="0.25">
      <c r="A291" s="75">
        <v>45913.083333333299</v>
      </c>
      <c r="B291" s="60">
        <v>2.5777860344827599</v>
      </c>
    </row>
    <row r="292" spans="1:2" x14ac:dyDescent="0.25">
      <c r="A292" s="75">
        <v>45913.125</v>
      </c>
      <c r="B292" s="60">
        <v>3.1044786666666702</v>
      </c>
    </row>
    <row r="293" spans="1:2" x14ac:dyDescent="0.25">
      <c r="A293" s="75">
        <v>45913.166666666701</v>
      </c>
      <c r="B293" s="60">
        <v>3.01172965517241</v>
      </c>
    </row>
    <row r="294" spans="1:2" x14ac:dyDescent="0.25">
      <c r="A294" s="75">
        <v>45913.208333333299</v>
      </c>
      <c r="B294" s="60">
        <v>2.3946823333333298</v>
      </c>
    </row>
    <row r="295" spans="1:2" x14ac:dyDescent="0.25">
      <c r="A295" s="75">
        <v>45913.25</v>
      </c>
      <c r="B295" s="60">
        <v>1.90978896551724</v>
      </c>
    </row>
    <row r="296" spans="1:2" x14ac:dyDescent="0.25">
      <c r="A296" s="75">
        <v>45913.291666666701</v>
      </c>
      <c r="B296" s="60">
        <v>2.0499813333333301</v>
      </c>
    </row>
    <row r="297" spans="1:2" x14ac:dyDescent="0.25">
      <c r="A297" s="75">
        <v>45913.333333333299</v>
      </c>
      <c r="B297" s="60">
        <v>1.6501370689655199</v>
      </c>
    </row>
    <row r="298" spans="1:2" x14ac:dyDescent="0.25">
      <c r="A298" s="75">
        <v>45913.375</v>
      </c>
      <c r="B298" s="60">
        <v>1.8822238333333301</v>
      </c>
    </row>
    <row r="299" spans="1:2" x14ac:dyDescent="0.25">
      <c r="A299" s="75">
        <v>45913.416666666701</v>
      </c>
      <c r="B299" s="60">
        <v>2.5000234482758601</v>
      </c>
    </row>
    <row r="300" spans="1:2" x14ac:dyDescent="0.25">
      <c r="A300" s="75">
        <v>45913.458333333299</v>
      </c>
      <c r="B300" s="60">
        <v>3.100819</v>
      </c>
    </row>
    <row r="301" spans="1:2" x14ac:dyDescent="0.25">
      <c r="A301" s="75">
        <v>45913.5</v>
      </c>
      <c r="B301" s="60">
        <v>3.42191</v>
      </c>
    </row>
    <row r="302" spans="1:2" x14ac:dyDescent="0.25">
      <c r="A302" s="75">
        <v>45913.541666666701</v>
      </c>
      <c r="B302" s="60">
        <v>2.54467833333333</v>
      </c>
    </row>
    <row r="303" spans="1:2" x14ac:dyDescent="0.25">
      <c r="A303" s="75">
        <v>45913.583333333299</v>
      </c>
      <c r="B303" s="60">
        <v>1.4899651724137899</v>
      </c>
    </row>
    <row r="304" spans="1:2" x14ac:dyDescent="0.25">
      <c r="A304" s="75">
        <v>45913.625</v>
      </c>
      <c r="B304" s="60">
        <v>3.9743438333333301</v>
      </c>
    </row>
    <row r="305" spans="1:2" x14ac:dyDescent="0.25">
      <c r="A305" s="75">
        <v>45913.666666666701</v>
      </c>
      <c r="B305" s="60">
        <v>1.7254048103448301</v>
      </c>
    </row>
    <row r="306" spans="1:2" x14ac:dyDescent="0.25">
      <c r="A306" s="75">
        <v>45913.708333333299</v>
      </c>
      <c r="B306" s="60">
        <v>2.4768724999999998</v>
      </c>
    </row>
    <row r="307" spans="1:2" x14ac:dyDescent="0.25">
      <c r="A307" s="75">
        <v>45913.75</v>
      </c>
      <c r="B307" s="60">
        <v>2.1493500000000001</v>
      </c>
    </row>
    <row r="308" spans="1:2" x14ac:dyDescent="0.25">
      <c r="A308" s="75">
        <v>45913.791666666701</v>
      </c>
      <c r="B308" s="60">
        <v>2.5511029999999999</v>
      </c>
    </row>
    <row r="309" spans="1:2" x14ac:dyDescent="0.25">
      <c r="A309" s="75">
        <v>45913.833333333299</v>
      </c>
      <c r="B309" s="60">
        <v>2.6739208620689601</v>
      </c>
    </row>
    <row r="310" spans="1:2" x14ac:dyDescent="0.25">
      <c r="A310" s="75">
        <v>45913.875</v>
      </c>
      <c r="B310" s="60">
        <v>2.7781671666666701</v>
      </c>
    </row>
    <row r="311" spans="1:2" x14ac:dyDescent="0.25">
      <c r="A311" s="75">
        <v>45913.916666666701</v>
      </c>
      <c r="B311" s="60">
        <v>2.8573253448275899</v>
      </c>
    </row>
    <row r="312" spans="1:2" x14ac:dyDescent="0.25">
      <c r="A312" s="75">
        <v>45913.958333333299</v>
      </c>
      <c r="B312" s="60">
        <v>4.1408303333333301</v>
      </c>
    </row>
    <row r="313" spans="1:2" x14ac:dyDescent="0.25">
      <c r="A313" s="75">
        <v>45914</v>
      </c>
      <c r="B313" s="60">
        <v>3.60556862068966</v>
      </c>
    </row>
    <row r="314" spans="1:2" x14ac:dyDescent="0.25">
      <c r="A314" s="75">
        <v>45914.041666666701</v>
      </c>
      <c r="B314" s="60">
        <v>4.0621366666666701</v>
      </c>
    </row>
    <row r="315" spans="1:2" x14ac:dyDescent="0.25">
      <c r="A315" s="75">
        <v>45914.083333333299</v>
      </c>
      <c r="B315" s="60">
        <v>3.5804961016949202</v>
      </c>
    </row>
    <row r="316" spans="1:2" x14ac:dyDescent="0.25">
      <c r="A316" s="75">
        <v>45914.125</v>
      </c>
      <c r="B316" s="60">
        <v>3.8635004999999998</v>
      </c>
    </row>
    <row r="317" spans="1:2" x14ac:dyDescent="0.25">
      <c r="A317" s="75">
        <v>45914.166666666701</v>
      </c>
      <c r="B317" s="60">
        <v>3.2148115517241398</v>
      </c>
    </row>
    <row r="318" spans="1:2" x14ac:dyDescent="0.25">
      <c r="A318" s="75">
        <v>45914.208333333299</v>
      </c>
      <c r="B318" s="60">
        <v>3.1323664999999998</v>
      </c>
    </row>
    <row r="319" spans="1:2" x14ac:dyDescent="0.25">
      <c r="A319" s="75">
        <v>45914.25</v>
      </c>
      <c r="B319" s="60">
        <v>3.1071981034482801</v>
      </c>
    </row>
    <row r="320" spans="1:2" x14ac:dyDescent="0.25">
      <c r="A320" s="75">
        <v>45914.291666666701</v>
      </c>
      <c r="B320" s="60">
        <v>3.4155676666666701</v>
      </c>
    </row>
    <row r="321" spans="1:2" x14ac:dyDescent="0.25">
      <c r="A321" s="75">
        <v>45914.333333333299</v>
      </c>
      <c r="B321" s="60">
        <v>3.4536465517241401</v>
      </c>
    </row>
    <row r="322" spans="1:2" x14ac:dyDescent="0.25">
      <c r="A322" s="75">
        <v>45914.375</v>
      </c>
      <c r="B322" s="60">
        <v>3.8047638333333298</v>
      </c>
    </row>
    <row r="323" spans="1:2" x14ac:dyDescent="0.25">
      <c r="A323" s="75">
        <v>45914.416666666701</v>
      </c>
      <c r="B323" s="60">
        <v>4.22646982758621</v>
      </c>
    </row>
    <row r="324" spans="1:2" x14ac:dyDescent="0.25">
      <c r="A324" s="75">
        <v>45914.458333333299</v>
      </c>
      <c r="B324" s="60">
        <v>3.9259135000000001</v>
      </c>
    </row>
    <row r="325" spans="1:2" x14ac:dyDescent="0.25">
      <c r="A325" s="75">
        <v>45914.5</v>
      </c>
      <c r="B325" s="60">
        <v>4.0965698275862099</v>
      </c>
    </row>
    <row r="326" spans="1:2" x14ac:dyDescent="0.25">
      <c r="A326" s="75">
        <v>45914.541666666701</v>
      </c>
      <c r="B326" s="60">
        <v>4.56026166666667</v>
      </c>
    </row>
    <row r="327" spans="1:2" x14ac:dyDescent="0.25">
      <c r="A327" s="75">
        <v>45914.583333333299</v>
      </c>
      <c r="B327" s="60">
        <v>4.2607968965517298</v>
      </c>
    </row>
    <row r="328" spans="1:2" x14ac:dyDescent="0.25">
      <c r="A328" s="75">
        <v>45914.625</v>
      </c>
      <c r="B328" s="60">
        <v>3.9330470000000002</v>
      </c>
    </row>
    <row r="329" spans="1:2" x14ac:dyDescent="0.25">
      <c r="A329" s="75">
        <v>45914.666666666701</v>
      </c>
      <c r="B329" s="60">
        <v>3.93136879310345</v>
      </c>
    </row>
    <row r="330" spans="1:2" x14ac:dyDescent="0.25">
      <c r="A330" s="75">
        <v>45914.708333333299</v>
      </c>
      <c r="B330" s="60">
        <v>2.8066170000000001</v>
      </c>
    </row>
    <row r="331" spans="1:2" x14ac:dyDescent="0.25">
      <c r="A331" s="75">
        <v>45914.75</v>
      </c>
      <c r="B331" s="60">
        <v>1.19665067241379</v>
      </c>
    </row>
    <row r="332" spans="1:2" x14ac:dyDescent="0.25">
      <c r="A332" s="75">
        <v>45914.791666666701</v>
      </c>
      <c r="B332" s="60">
        <v>0.37666012166666701</v>
      </c>
    </row>
    <row r="333" spans="1:2" x14ac:dyDescent="0.25">
      <c r="A333" s="75">
        <v>45914.833333333299</v>
      </c>
      <c r="B333" s="60">
        <v>0.28603744310344797</v>
      </c>
    </row>
    <row r="334" spans="1:2" x14ac:dyDescent="0.25">
      <c r="A334" s="75">
        <v>45914.875</v>
      </c>
      <c r="B334" s="60">
        <v>1.59501348333333</v>
      </c>
    </row>
    <row r="335" spans="1:2" x14ac:dyDescent="0.25">
      <c r="A335" s="75">
        <v>45914.916666666701</v>
      </c>
      <c r="B335" s="60">
        <v>4.2702098275862097</v>
      </c>
    </row>
    <row r="336" spans="1:2" x14ac:dyDescent="0.25">
      <c r="A336" s="75">
        <v>45914.958333333299</v>
      </c>
      <c r="B336" s="60">
        <v>5.7521761666666702</v>
      </c>
    </row>
    <row r="337" spans="1:2" x14ac:dyDescent="0.25">
      <c r="A337" s="75">
        <v>45915</v>
      </c>
      <c r="B337" s="60">
        <v>4.9987277586206904</v>
      </c>
    </row>
    <row r="338" spans="1:2" x14ac:dyDescent="0.25">
      <c r="A338" s="75">
        <v>45915.041666666701</v>
      </c>
      <c r="B338" s="60">
        <v>5.3181431666666699</v>
      </c>
    </row>
    <row r="339" spans="1:2" x14ac:dyDescent="0.25">
      <c r="A339" s="75">
        <v>45915.083333333299</v>
      </c>
      <c r="B339" s="60">
        <v>3.7187725862068999</v>
      </c>
    </row>
    <row r="340" spans="1:2" x14ac:dyDescent="0.25">
      <c r="A340" s="75">
        <v>45915.125</v>
      </c>
      <c r="B340" s="60">
        <v>4.2690998333333301</v>
      </c>
    </row>
    <row r="341" spans="1:2" x14ac:dyDescent="0.25">
      <c r="A341" s="75">
        <v>45915.166666666701</v>
      </c>
      <c r="B341" s="60">
        <v>5.0739589655172397</v>
      </c>
    </row>
    <row r="342" spans="1:2" x14ac:dyDescent="0.25">
      <c r="A342" s="75">
        <v>45915.208333333299</v>
      </c>
      <c r="B342" s="60">
        <v>4.7876448333333403</v>
      </c>
    </row>
    <row r="343" spans="1:2" x14ac:dyDescent="0.25">
      <c r="A343" s="75">
        <v>45915.25</v>
      </c>
      <c r="B343" s="60">
        <v>5.56477793103448</v>
      </c>
    </row>
    <row r="344" spans="1:2" x14ac:dyDescent="0.25">
      <c r="A344" s="75">
        <v>45915.291666666701</v>
      </c>
      <c r="B344" s="60">
        <v>4.8654821666666699</v>
      </c>
    </row>
    <row r="345" spans="1:2" x14ac:dyDescent="0.25">
      <c r="A345" s="75">
        <v>45915.333333333299</v>
      </c>
      <c r="B345" s="60">
        <v>4.8936122413793104</v>
      </c>
    </row>
    <row r="346" spans="1:2" x14ac:dyDescent="0.25">
      <c r="A346" s="75">
        <v>45915.375</v>
      </c>
      <c r="B346" s="60">
        <v>5.3980424999999999</v>
      </c>
    </row>
    <row r="347" spans="1:2" x14ac:dyDescent="0.25">
      <c r="A347" s="75">
        <v>45915.416666666701</v>
      </c>
      <c r="B347" s="60">
        <v>5.8047060344827601</v>
      </c>
    </row>
    <row r="348" spans="1:2" x14ac:dyDescent="0.25">
      <c r="A348" s="75">
        <v>45915.458333333299</v>
      </c>
      <c r="B348" s="60">
        <v>5.3944096666666601</v>
      </c>
    </row>
    <row r="349" spans="1:2" x14ac:dyDescent="0.25">
      <c r="A349" s="75">
        <v>45915.5</v>
      </c>
      <c r="B349" s="60">
        <v>5.0981906896551701</v>
      </c>
    </row>
    <row r="350" spans="1:2" x14ac:dyDescent="0.25">
      <c r="A350" s="75">
        <v>45915.541666666701</v>
      </c>
      <c r="B350" s="60">
        <v>4.5526751666666696</v>
      </c>
    </row>
    <row r="351" spans="1:2" x14ac:dyDescent="0.25">
      <c r="A351" s="75">
        <v>45915.583333333299</v>
      </c>
      <c r="B351" s="60">
        <v>3.9585075862068999</v>
      </c>
    </row>
    <row r="352" spans="1:2" x14ac:dyDescent="0.25">
      <c r="A352" s="75">
        <v>45915.625</v>
      </c>
      <c r="B352" s="60">
        <v>3.85307633333333</v>
      </c>
    </row>
    <row r="353" spans="1:2" x14ac:dyDescent="0.25">
      <c r="A353" s="75">
        <v>45915.666666666701</v>
      </c>
      <c r="B353" s="60">
        <v>3.2738127586206902</v>
      </c>
    </row>
    <row r="354" spans="1:2" x14ac:dyDescent="0.25">
      <c r="A354" s="75">
        <v>45915.708333333299</v>
      </c>
      <c r="B354" s="60">
        <v>2.9851285000000001</v>
      </c>
    </row>
    <row r="355" spans="1:2" x14ac:dyDescent="0.25">
      <c r="A355" s="75">
        <v>45915.75</v>
      </c>
      <c r="B355" s="60">
        <v>2.94951017241379</v>
      </c>
    </row>
    <row r="356" spans="1:2" x14ac:dyDescent="0.25">
      <c r="A356" s="75">
        <v>45915.791666666701</v>
      </c>
      <c r="B356" s="60">
        <v>3.06227633333333</v>
      </c>
    </row>
    <row r="357" spans="1:2" x14ac:dyDescent="0.25">
      <c r="A357" s="75">
        <v>45915.833333333299</v>
      </c>
      <c r="B357" s="60">
        <v>3.6174582758620701</v>
      </c>
    </row>
    <row r="358" spans="1:2" x14ac:dyDescent="0.25">
      <c r="A358" s="75">
        <v>45915.875</v>
      </c>
      <c r="B358" s="60">
        <v>3.5671546666666698</v>
      </c>
    </row>
    <row r="359" spans="1:2" x14ac:dyDescent="0.25">
      <c r="A359" s="75">
        <v>45915.916666666701</v>
      </c>
      <c r="B359" s="60">
        <v>3.39800017241379</v>
      </c>
    </row>
    <row r="360" spans="1:2" x14ac:dyDescent="0.25">
      <c r="A360" s="75">
        <v>45915.958333333299</v>
      </c>
      <c r="B360" s="60">
        <v>3.34669666666667</v>
      </c>
    </row>
    <row r="361" spans="1:2" x14ac:dyDescent="0.25">
      <c r="A361" s="75">
        <v>45916</v>
      </c>
      <c r="B361" s="60">
        <v>3.2382322413793099</v>
      </c>
    </row>
    <row r="362" spans="1:2" x14ac:dyDescent="0.25">
      <c r="A362" s="75">
        <v>45916.041666666701</v>
      </c>
      <c r="B362" s="60">
        <v>3.1629103333333299</v>
      </c>
    </row>
    <row r="363" spans="1:2" x14ac:dyDescent="0.25">
      <c r="A363" s="75">
        <v>45916.083333333299</v>
      </c>
      <c r="B363" s="60">
        <v>2.5285662068965502</v>
      </c>
    </row>
    <row r="364" spans="1:2" x14ac:dyDescent="0.25">
      <c r="A364" s="75">
        <v>45916.125</v>
      </c>
      <c r="B364" s="60">
        <v>2.8287279999999999</v>
      </c>
    </row>
    <row r="365" spans="1:2" x14ac:dyDescent="0.25">
      <c r="A365" s="75">
        <v>45916.166666666701</v>
      </c>
      <c r="B365" s="60">
        <v>3.1680612068965499</v>
      </c>
    </row>
    <row r="366" spans="1:2" x14ac:dyDescent="0.25">
      <c r="A366" s="75">
        <v>45916.208333333299</v>
      </c>
      <c r="B366" s="60">
        <v>3.2099894999999998</v>
      </c>
    </row>
    <row r="367" spans="1:2" x14ac:dyDescent="0.25">
      <c r="A367" s="75">
        <v>45916.25</v>
      </c>
      <c r="B367" s="60">
        <v>3.2341153448275901</v>
      </c>
    </row>
    <row r="368" spans="1:2" x14ac:dyDescent="0.25">
      <c r="A368" s="75">
        <v>45916.291666666701</v>
      </c>
      <c r="B368" s="60">
        <v>3.0004326666666699</v>
      </c>
    </row>
    <row r="369" spans="1:2" x14ac:dyDescent="0.25">
      <c r="A369" s="75">
        <v>45916.333333333299</v>
      </c>
      <c r="B369" s="60">
        <v>2.8697710344827598</v>
      </c>
    </row>
    <row r="370" spans="1:2" x14ac:dyDescent="0.25">
      <c r="A370" s="75">
        <v>45916.375</v>
      </c>
      <c r="B370" s="60">
        <v>2.754375</v>
      </c>
    </row>
    <row r="371" spans="1:2" x14ac:dyDescent="0.25">
      <c r="A371" s="75">
        <v>45916.416666666701</v>
      </c>
      <c r="B371" s="60">
        <v>3.2589736206896598</v>
      </c>
    </row>
    <row r="372" spans="1:2" x14ac:dyDescent="0.25">
      <c r="A372" s="75">
        <v>45916.458333333299</v>
      </c>
      <c r="B372" s="60">
        <v>3.130312</v>
      </c>
    </row>
    <row r="373" spans="1:2" x14ac:dyDescent="0.25">
      <c r="A373" s="75">
        <v>45916.5</v>
      </c>
      <c r="B373" s="60">
        <v>3.0812084482758602</v>
      </c>
    </row>
    <row r="374" spans="1:2" x14ac:dyDescent="0.25">
      <c r="A374" s="75">
        <v>45916.541666666701</v>
      </c>
      <c r="B374" s="60">
        <v>2.6749851666666702</v>
      </c>
    </row>
    <row r="375" spans="1:2" x14ac:dyDescent="0.25">
      <c r="A375" s="75">
        <v>45916.583333333299</v>
      </c>
      <c r="B375" s="60">
        <v>2.8352886206896599</v>
      </c>
    </row>
    <row r="376" spans="1:2" x14ac:dyDescent="0.25">
      <c r="A376" s="75">
        <v>45916.625</v>
      </c>
      <c r="B376" s="60">
        <v>2.94395766666667</v>
      </c>
    </row>
    <row r="377" spans="1:2" x14ac:dyDescent="0.25">
      <c r="A377" s="75">
        <v>45916.666666666701</v>
      </c>
      <c r="B377" s="60">
        <v>4.3540181034482801</v>
      </c>
    </row>
    <row r="378" spans="1:2" x14ac:dyDescent="0.25">
      <c r="A378" s="75">
        <v>45916.708333333299</v>
      </c>
      <c r="B378" s="60">
        <v>4.0505568333333297</v>
      </c>
    </row>
    <row r="379" spans="1:2" x14ac:dyDescent="0.25">
      <c r="A379" s="75">
        <v>45916.75</v>
      </c>
      <c r="B379" s="60">
        <v>2.64685362068965</v>
      </c>
    </row>
    <row r="380" spans="1:2" x14ac:dyDescent="0.25">
      <c r="A380" s="75">
        <v>45916.791666666701</v>
      </c>
      <c r="B380" s="60">
        <v>2.3177336666666699</v>
      </c>
    </row>
    <row r="381" spans="1:2" x14ac:dyDescent="0.25">
      <c r="A381" s="75">
        <v>45916.833333333299</v>
      </c>
      <c r="B381" s="60">
        <v>2.0342094827586199</v>
      </c>
    </row>
    <row r="382" spans="1:2" x14ac:dyDescent="0.25">
      <c r="A382" s="75">
        <v>45916.875</v>
      </c>
      <c r="B382" s="60">
        <v>2.8819461666666699</v>
      </c>
    </row>
    <row r="383" spans="1:2" x14ac:dyDescent="0.25">
      <c r="A383" s="75">
        <v>45916.916666666701</v>
      </c>
      <c r="B383" s="60">
        <v>2.5306013793103399</v>
      </c>
    </row>
    <row r="384" spans="1:2" x14ac:dyDescent="0.25">
      <c r="A384" s="75">
        <v>45916.958333333299</v>
      </c>
      <c r="B384" s="60">
        <v>2.5012338333333299</v>
      </c>
    </row>
    <row r="385" spans="1:2" x14ac:dyDescent="0.25">
      <c r="A385" s="75">
        <v>45917</v>
      </c>
      <c r="B385" s="60">
        <v>3.1345674137930999</v>
      </c>
    </row>
    <row r="386" spans="1:2" x14ac:dyDescent="0.25">
      <c r="A386" s="75">
        <v>45917.041666666701</v>
      </c>
      <c r="B386" s="60">
        <v>3.31568516666667</v>
      </c>
    </row>
    <row r="387" spans="1:2" x14ac:dyDescent="0.25">
      <c r="A387" s="75">
        <v>45917.083333333299</v>
      </c>
      <c r="B387" s="60">
        <v>3.4627708620689699</v>
      </c>
    </row>
    <row r="388" spans="1:2" x14ac:dyDescent="0.25">
      <c r="A388" s="75">
        <v>45917.125</v>
      </c>
      <c r="B388" s="60">
        <v>3.2335699999999998</v>
      </c>
    </row>
    <row r="389" spans="1:2" x14ac:dyDescent="0.25">
      <c r="A389" s="75">
        <v>45917.166666666701</v>
      </c>
      <c r="B389" s="60">
        <v>3.00479568965517</v>
      </c>
    </row>
    <row r="390" spans="1:2" x14ac:dyDescent="0.25">
      <c r="A390" s="75">
        <v>45917.208333333299</v>
      </c>
      <c r="B390" s="60">
        <v>2.33313066666667</v>
      </c>
    </row>
    <row r="391" spans="1:2" x14ac:dyDescent="0.25">
      <c r="A391" s="75">
        <v>45917.25</v>
      </c>
      <c r="B391" s="60">
        <v>2.2824243103448301</v>
      </c>
    </row>
    <row r="392" spans="1:2" x14ac:dyDescent="0.25">
      <c r="A392" s="75">
        <v>45917.291666666701</v>
      </c>
      <c r="B392" s="60">
        <v>1.26202373333333</v>
      </c>
    </row>
    <row r="393" spans="1:2" x14ac:dyDescent="0.25">
      <c r="A393" s="75">
        <v>45917.333333333299</v>
      </c>
      <c r="B393" s="60">
        <v>1.07584763793103</v>
      </c>
    </row>
    <row r="394" spans="1:2" x14ac:dyDescent="0.25">
      <c r="A394" s="75">
        <v>45917.375</v>
      </c>
      <c r="B394" s="60">
        <v>0.62280300499999997</v>
      </c>
    </row>
    <row r="395" spans="1:2" x14ac:dyDescent="0.25">
      <c r="A395" s="75">
        <v>45917.416666666701</v>
      </c>
      <c r="B395" s="60">
        <v>0.60881386206896504</v>
      </c>
    </row>
    <row r="396" spans="1:2" x14ac:dyDescent="0.25">
      <c r="A396" s="75">
        <v>45917.458333333299</v>
      </c>
      <c r="B396" s="60">
        <v>0.439570666666667</v>
      </c>
    </row>
    <row r="397" spans="1:2" x14ac:dyDescent="0.25">
      <c r="A397" s="75">
        <v>45917.5</v>
      </c>
      <c r="B397" s="60">
        <v>0.89749393103448305</v>
      </c>
    </row>
    <row r="398" spans="1:2" x14ac:dyDescent="0.25">
      <c r="A398" s="75">
        <v>45917.541666666701</v>
      </c>
      <c r="B398" s="60">
        <v>0.89463285000000003</v>
      </c>
    </row>
    <row r="399" spans="1:2" x14ac:dyDescent="0.25">
      <c r="A399" s="75">
        <v>45917.583333333299</v>
      </c>
      <c r="B399" s="60">
        <v>1.03672039655172</v>
      </c>
    </row>
    <row r="400" spans="1:2" x14ac:dyDescent="0.25">
      <c r="A400" s="75">
        <v>45917.625</v>
      </c>
      <c r="B400" s="60">
        <v>1.1545638333333299</v>
      </c>
    </row>
    <row r="401" spans="1:2" x14ac:dyDescent="0.25">
      <c r="A401" s="75">
        <v>45917.666666666701</v>
      </c>
      <c r="B401" s="60">
        <v>0.956303862068966</v>
      </c>
    </row>
    <row r="402" spans="1:2" x14ac:dyDescent="0.25">
      <c r="A402" s="75">
        <v>45917.708333333299</v>
      </c>
      <c r="B402" s="60">
        <v>1.5630844666666699</v>
      </c>
    </row>
    <row r="403" spans="1:2" x14ac:dyDescent="0.25">
      <c r="A403" s="75">
        <v>45917.75</v>
      </c>
      <c r="B403" s="60">
        <v>4.6550451724137902</v>
      </c>
    </row>
    <row r="404" spans="1:2" x14ac:dyDescent="0.25">
      <c r="A404" s="75">
        <v>45917.791666666701</v>
      </c>
      <c r="B404" s="60">
        <v>3.7228176666666699</v>
      </c>
    </row>
    <row r="405" spans="1:2" x14ac:dyDescent="0.25">
      <c r="A405" s="75">
        <v>45917.833333333299</v>
      </c>
      <c r="B405" s="60">
        <v>1.56145198275862</v>
      </c>
    </row>
    <row r="406" spans="1:2" x14ac:dyDescent="0.25">
      <c r="A406" s="75">
        <v>45917.875</v>
      </c>
      <c r="B406" s="60">
        <v>1.0169857</v>
      </c>
    </row>
    <row r="407" spans="1:2" x14ac:dyDescent="0.25">
      <c r="A407" s="75">
        <v>45917.916666666701</v>
      </c>
      <c r="B407" s="60">
        <v>1.2410062068965499</v>
      </c>
    </row>
    <row r="408" spans="1:2" x14ac:dyDescent="0.25">
      <c r="A408" s="75">
        <v>45917.958333333299</v>
      </c>
      <c r="B408" s="60">
        <v>1.04313138333333</v>
      </c>
    </row>
    <row r="409" spans="1:2" x14ac:dyDescent="0.25">
      <c r="A409" s="75">
        <v>45918</v>
      </c>
      <c r="B409" s="60">
        <v>0.97728212068965503</v>
      </c>
    </row>
    <row r="410" spans="1:2" x14ac:dyDescent="0.25">
      <c r="A410" s="75">
        <v>45918.041666666701</v>
      </c>
      <c r="B410" s="60">
        <v>0.89918221666666698</v>
      </c>
    </row>
    <row r="411" spans="1:2" x14ac:dyDescent="0.25">
      <c r="A411" s="75">
        <v>45918.083333333299</v>
      </c>
      <c r="B411" s="60">
        <v>0.92703532758620699</v>
      </c>
    </row>
    <row r="412" spans="1:2" x14ac:dyDescent="0.25">
      <c r="A412" s="75">
        <v>45918.125</v>
      </c>
      <c r="B412" s="60">
        <v>0.90447615000000003</v>
      </c>
    </row>
    <row r="413" spans="1:2" x14ac:dyDescent="0.25">
      <c r="A413" s="75">
        <v>45918.166666666701</v>
      </c>
      <c r="B413" s="60">
        <v>1.04190236206896</v>
      </c>
    </row>
    <row r="414" spans="1:2" x14ac:dyDescent="0.25">
      <c r="A414" s="75">
        <v>45918.208333333299</v>
      </c>
      <c r="B414" s="60">
        <v>1.11198405</v>
      </c>
    </row>
    <row r="415" spans="1:2" x14ac:dyDescent="0.25">
      <c r="A415" s="75">
        <v>45918.25</v>
      </c>
      <c r="B415" s="60">
        <v>1.1846994827586199</v>
      </c>
    </row>
    <row r="416" spans="1:2" x14ac:dyDescent="0.25">
      <c r="A416" s="75">
        <v>45918.291666666701</v>
      </c>
      <c r="B416" s="60">
        <v>1.0724093833333299</v>
      </c>
    </row>
    <row r="417" spans="1:2" x14ac:dyDescent="0.25">
      <c r="A417" s="75">
        <v>45918.333333333299</v>
      </c>
      <c r="B417" s="60">
        <v>0.61121639655172399</v>
      </c>
    </row>
    <row r="418" spans="1:2" x14ac:dyDescent="0.25">
      <c r="A418" s="75">
        <v>45918.375</v>
      </c>
      <c r="B418" s="60">
        <v>0.31963230500000001</v>
      </c>
    </row>
    <row r="419" spans="1:2" x14ac:dyDescent="0.25">
      <c r="A419" s="75">
        <v>45918.416666666701</v>
      </c>
      <c r="B419" s="60">
        <v>0.67624837931034498</v>
      </c>
    </row>
    <row r="420" spans="1:2" x14ac:dyDescent="0.25">
      <c r="A420" s="75">
        <v>45918.458333333299</v>
      </c>
      <c r="B420" s="60">
        <v>0.71207485500000001</v>
      </c>
    </row>
    <row r="421" spans="1:2" x14ac:dyDescent="0.25">
      <c r="A421" s="75">
        <v>45918.5</v>
      </c>
      <c r="B421" s="60">
        <v>0.61480120689655104</v>
      </c>
    </row>
    <row r="422" spans="1:2" x14ac:dyDescent="0.25">
      <c r="A422" s="75">
        <v>45918.541666666701</v>
      </c>
      <c r="B422" s="60">
        <v>0.722752016666667</v>
      </c>
    </row>
    <row r="423" spans="1:2" x14ac:dyDescent="0.25">
      <c r="A423" s="75">
        <v>45918.583333333299</v>
      </c>
      <c r="B423" s="60">
        <v>1.1084177758620699</v>
      </c>
    </row>
    <row r="424" spans="1:2" x14ac:dyDescent="0.25">
      <c r="A424" s="75">
        <v>45918.625</v>
      </c>
      <c r="B424" s="60">
        <v>1.0316163166666701</v>
      </c>
    </row>
    <row r="425" spans="1:2" x14ac:dyDescent="0.25">
      <c r="A425" s="75">
        <v>45918.666666666701</v>
      </c>
      <c r="B425" s="60">
        <v>1.7140284482758601</v>
      </c>
    </row>
    <row r="426" spans="1:2" x14ac:dyDescent="0.25">
      <c r="A426" s="75">
        <v>45918.708333333299</v>
      </c>
      <c r="B426" s="60">
        <v>1.774311</v>
      </c>
    </row>
    <row r="427" spans="1:2" x14ac:dyDescent="0.25">
      <c r="A427" s="75">
        <v>45918.75</v>
      </c>
      <c r="B427" s="60">
        <v>1.79269362068965</v>
      </c>
    </row>
    <row r="428" spans="1:2" x14ac:dyDescent="0.25">
      <c r="A428" s="75">
        <v>45918.791666666701</v>
      </c>
      <c r="B428" s="60">
        <v>2.8642618333333298</v>
      </c>
    </row>
    <row r="429" spans="1:2" x14ac:dyDescent="0.25">
      <c r="A429" s="75">
        <v>45918.833333333299</v>
      </c>
      <c r="B429" s="60">
        <v>3.0657105172413801</v>
      </c>
    </row>
    <row r="430" spans="1:2" x14ac:dyDescent="0.25">
      <c r="A430" s="75">
        <v>45918.875</v>
      </c>
      <c r="B430" s="60">
        <v>3.1876825000000002</v>
      </c>
    </row>
    <row r="431" spans="1:2" x14ac:dyDescent="0.25">
      <c r="A431" s="75">
        <v>45918.916666666701</v>
      </c>
      <c r="B431" s="60">
        <v>3.8464301724137901</v>
      </c>
    </row>
    <row r="432" spans="1:2" x14ac:dyDescent="0.25">
      <c r="A432" s="75">
        <v>45918.958333333299</v>
      </c>
      <c r="B432" s="60">
        <v>4.5020738333333297</v>
      </c>
    </row>
    <row r="433" spans="1:2" x14ac:dyDescent="0.25">
      <c r="A433" s="75">
        <v>45919</v>
      </c>
      <c r="B433" s="60">
        <v>4.4745944827586204</v>
      </c>
    </row>
    <row r="434" spans="1:2" x14ac:dyDescent="0.25">
      <c r="A434" s="75">
        <v>45919.041666666701</v>
      </c>
      <c r="B434" s="60">
        <v>4.4024303333333297</v>
      </c>
    </row>
    <row r="435" spans="1:2" x14ac:dyDescent="0.25">
      <c r="A435" s="75">
        <v>45919.083333333299</v>
      </c>
      <c r="B435" s="60">
        <v>4.3257718965517196</v>
      </c>
    </row>
    <row r="436" spans="1:2" x14ac:dyDescent="0.25">
      <c r="A436" s="75">
        <v>45919.125</v>
      </c>
      <c r="B436" s="60">
        <v>4.0916845000000004</v>
      </c>
    </row>
    <row r="437" spans="1:2" x14ac:dyDescent="0.25">
      <c r="A437" s="75">
        <v>45919.166666666701</v>
      </c>
      <c r="B437" s="60">
        <v>4.1822070689655204</v>
      </c>
    </row>
    <row r="438" spans="1:2" x14ac:dyDescent="0.25">
      <c r="A438" s="75">
        <v>45919.208333333299</v>
      </c>
      <c r="B438" s="60">
        <v>3.84151833333333</v>
      </c>
    </row>
    <row r="439" spans="1:2" x14ac:dyDescent="0.25">
      <c r="A439" s="75">
        <v>45919.25</v>
      </c>
      <c r="B439" s="60">
        <v>3.4128317241379298</v>
      </c>
    </row>
    <row r="440" spans="1:2" x14ac:dyDescent="0.25">
      <c r="A440" s="75">
        <v>45919.291666666701</v>
      </c>
      <c r="B440" s="60">
        <v>4.0403840000000004</v>
      </c>
    </row>
    <row r="441" spans="1:2" x14ac:dyDescent="0.25">
      <c r="A441" s="75">
        <v>45919.333333333299</v>
      </c>
      <c r="B441" s="60">
        <v>4.0405546551724099</v>
      </c>
    </row>
    <row r="442" spans="1:2" x14ac:dyDescent="0.25">
      <c r="A442" s="75">
        <v>45919.375</v>
      </c>
      <c r="B442" s="60">
        <v>4.5506114999999996</v>
      </c>
    </row>
    <row r="443" spans="1:2" x14ac:dyDescent="0.25">
      <c r="A443" s="75">
        <v>45919.416666666701</v>
      </c>
      <c r="B443" s="60">
        <v>3.72744017241379</v>
      </c>
    </row>
    <row r="444" spans="1:2" x14ac:dyDescent="0.25">
      <c r="A444" s="75">
        <v>45919.458333333299</v>
      </c>
      <c r="B444" s="60">
        <v>4.0257490000000002</v>
      </c>
    </row>
    <row r="445" spans="1:2" x14ac:dyDescent="0.25">
      <c r="A445" s="75">
        <v>45919.5</v>
      </c>
      <c r="B445" s="60">
        <v>2.9862018965517199</v>
      </c>
    </row>
    <row r="446" spans="1:2" x14ac:dyDescent="0.25">
      <c r="A446" s="75">
        <v>45919.541666666701</v>
      </c>
      <c r="B446" s="60">
        <v>3.81144033333333</v>
      </c>
    </row>
    <row r="447" spans="1:2" x14ac:dyDescent="0.25">
      <c r="A447" s="75">
        <v>45919.583333333299</v>
      </c>
      <c r="B447" s="60">
        <v>4.6524165517241398</v>
      </c>
    </row>
    <row r="448" spans="1:2" x14ac:dyDescent="0.25">
      <c r="A448" s="75">
        <v>45919.625</v>
      </c>
      <c r="B448" s="60">
        <v>4.8459236666666596</v>
      </c>
    </row>
    <row r="449" spans="1:2" x14ac:dyDescent="0.25">
      <c r="A449" s="75">
        <v>45919.666666666701</v>
      </c>
      <c r="B449" s="60">
        <v>5.7383503448275901</v>
      </c>
    </row>
    <row r="450" spans="1:2" x14ac:dyDescent="0.25">
      <c r="A450" s="75">
        <v>45919.708333333299</v>
      </c>
      <c r="B450" s="60">
        <v>6.3480053333333304</v>
      </c>
    </row>
    <row r="451" spans="1:2" x14ac:dyDescent="0.25">
      <c r="A451" s="75">
        <v>45919.75</v>
      </c>
      <c r="B451" s="60">
        <v>6.6150646551724099</v>
      </c>
    </row>
    <row r="452" spans="1:2" x14ac:dyDescent="0.25">
      <c r="A452" s="75">
        <v>45919.791666666701</v>
      </c>
      <c r="B452" s="60">
        <v>6.1719809999999997</v>
      </c>
    </row>
    <row r="453" spans="1:2" x14ac:dyDescent="0.25">
      <c r="A453" s="75">
        <v>45919.833333333299</v>
      </c>
      <c r="B453" s="60">
        <v>6.2426513793103497</v>
      </c>
    </row>
    <row r="454" spans="1:2" x14ac:dyDescent="0.25">
      <c r="A454" s="75">
        <v>45919.875</v>
      </c>
      <c r="B454" s="60">
        <v>7.9603923333333304</v>
      </c>
    </row>
    <row r="455" spans="1:2" x14ac:dyDescent="0.25">
      <c r="A455" s="75">
        <v>45919.916666666701</v>
      </c>
      <c r="B455" s="60">
        <v>7.3574053448275896</v>
      </c>
    </row>
    <row r="456" spans="1:2" x14ac:dyDescent="0.25">
      <c r="A456" s="75">
        <v>45919.958333333299</v>
      </c>
      <c r="B456" s="60">
        <v>7.4175195</v>
      </c>
    </row>
    <row r="457" spans="1:2" x14ac:dyDescent="0.25">
      <c r="A457" s="75">
        <v>45920</v>
      </c>
      <c r="B457" s="60">
        <v>7.6494627586206896</v>
      </c>
    </row>
    <row r="458" spans="1:2" x14ac:dyDescent="0.25">
      <c r="A458" s="75">
        <v>45920.041666666701</v>
      </c>
      <c r="B458" s="60">
        <v>6.8186698333333302</v>
      </c>
    </row>
    <row r="459" spans="1:2" x14ac:dyDescent="0.25">
      <c r="A459" s="75">
        <v>45920.083333333299</v>
      </c>
      <c r="B459" s="60">
        <v>7.01940862068966</v>
      </c>
    </row>
    <row r="460" spans="1:2" x14ac:dyDescent="0.25">
      <c r="A460" s="75">
        <v>45920.125</v>
      </c>
      <c r="B460" s="60">
        <v>8.8312738333333307</v>
      </c>
    </row>
    <row r="461" spans="1:2" x14ac:dyDescent="0.25">
      <c r="A461" s="75">
        <v>45920.166666666701</v>
      </c>
      <c r="B461" s="60">
        <v>10.0309613793103</v>
      </c>
    </row>
    <row r="462" spans="1:2" x14ac:dyDescent="0.25">
      <c r="A462" s="75">
        <v>45920.208333333299</v>
      </c>
      <c r="B462" s="60">
        <v>9.7956325</v>
      </c>
    </row>
    <row r="463" spans="1:2" x14ac:dyDescent="0.25">
      <c r="A463" s="75">
        <v>45920.25</v>
      </c>
      <c r="B463" s="60">
        <v>8.9472967241379298</v>
      </c>
    </row>
    <row r="464" spans="1:2" x14ac:dyDescent="0.25">
      <c r="A464" s="75">
        <v>45920.291666666701</v>
      </c>
      <c r="B464" s="60">
        <v>7.9778706666666697</v>
      </c>
    </row>
    <row r="465" spans="1:2" x14ac:dyDescent="0.25">
      <c r="A465" s="75">
        <v>45920.333333333299</v>
      </c>
      <c r="B465" s="60">
        <v>8.08294172413793</v>
      </c>
    </row>
    <row r="466" spans="1:2" x14ac:dyDescent="0.25">
      <c r="A466" s="75">
        <v>45920.375</v>
      </c>
      <c r="B466" s="60">
        <v>8.8937241666666704</v>
      </c>
    </row>
    <row r="467" spans="1:2" x14ac:dyDescent="0.25">
      <c r="A467" s="75">
        <v>45920.416666666701</v>
      </c>
      <c r="B467" s="60">
        <v>8.3138975862069007</v>
      </c>
    </row>
    <row r="468" spans="1:2" x14ac:dyDescent="0.25">
      <c r="A468" s="75">
        <v>45920.458333333299</v>
      </c>
      <c r="B468" s="60">
        <v>8.17326816666667</v>
      </c>
    </row>
    <row r="469" spans="1:2" x14ac:dyDescent="0.25">
      <c r="A469" s="75">
        <v>45920.5</v>
      </c>
      <c r="B469" s="60">
        <v>7.9080084482758597</v>
      </c>
    </row>
    <row r="470" spans="1:2" x14ac:dyDescent="0.25">
      <c r="A470" s="75">
        <v>45920.541666666701</v>
      </c>
      <c r="B470" s="60">
        <v>7.0967310000000001</v>
      </c>
    </row>
    <row r="471" spans="1:2" x14ac:dyDescent="0.25">
      <c r="A471" s="75">
        <v>45920.583333333299</v>
      </c>
      <c r="B471" s="60">
        <v>6.4782360344827596</v>
      </c>
    </row>
    <row r="472" spans="1:2" x14ac:dyDescent="0.25">
      <c r="A472" s="75">
        <v>45920.625</v>
      </c>
      <c r="B472" s="60">
        <v>6.5787779999999998</v>
      </c>
    </row>
    <row r="473" spans="1:2" x14ac:dyDescent="0.25">
      <c r="A473" s="75">
        <v>45920.666666666701</v>
      </c>
      <c r="B473" s="60">
        <v>6.4265029310344799</v>
      </c>
    </row>
    <row r="474" spans="1:2" x14ac:dyDescent="0.25">
      <c r="A474" s="75">
        <v>45920.708333333299</v>
      </c>
      <c r="B474" s="60">
        <v>6.4226188333333303</v>
      </c>
    </row>
    <row r="475" spans="1:2" x14ac:dyDescent="0.25">
      <c r="A475" s="75">
        <v>45920.75</v>
      </c>
      <c r="B475" s="60">
        <v>4.5365186206896597</v>
      </c>
    </row>
    <row r="476" spans="1:2" x14ac:dyDescent="0.25">
      <c r="A476" s="75">
        <v>45920.791666666701</v>
      </c>
      <c r="B476" s="60">
        <v>2.83648566666667</v>
      </c>
    </row>
    <row r="477" spans="1:2" x14ac:dyDescent="0.25">
      <c r="A477" s="75">
        <v>45920.833333333299</v>
      </c>
      <c r="B477" s="60">
        <v>3.3836582758620701</v>
      </c>
    </row>
    <row r="478" spans="1:2" x14ac:dyDescent="0.25">
      <c r="A478" s="75">
        <v>45920.875</v>
      </c>
      <c r="B478" s="60">
        <v>2.4445839999999999</v>
      </c>
    </row>
    <row r="479" spans="1:2" x14ac:dyDescent="0.25">
      <c r="A479" s="75">
        <v>45920.916666666701</v>
      </c>
      <c r="B479" s="60">
        <v>2.8111549999999998</v>
      </c>
    </row>
    <row r="480" spans="1:2" x14ac:dyDescent="0.25">
      <c r="A480" s="75">
        <v>45920.958333333299</v>
      </c>
      <c r="B480" s="60">
        <v>2.1308078333333298</v>
      </c>
    </row>
    <row r="481" spans="1:2" x14ac:dyDescent="0.25">
      <c r="A481" s="75">
        <v>45921</v>
      </c>
      <c r="B481" s="60">
        <v>0.68802055172413801</v>
      </c>
    </row>
    <row r="482" spans="1:2" x14ac:dyDescent="0.25">
      <c r="A482" s="75">
        <v>45921.041666666701</v>
      </c>
      <c r="B482" s="60">
        <v>0.65214269999999996</v>
      </c>
    </row>
    <row r="483" spans="1:2" x14ac:dyDescent="0.25">
      <c r="A483" s="75">
        <v>45921.083333333299</v>
      </c>
      <c r="B483" s="60">
        <v>1.15526389830508</v>
      </c>
    </row>
    <row r="484" spans="1:2" x14ac:dyDescent="0.25">
      <c r="A484" s="75">
        <v>45921.125</v>
      </c>
      <c r="B484" s="60">
        <v>1.5721069999999999</v>
      </c>
    </row>
    <row r="485" spans="1:2" x14ac:dyDescent="0.25">
      <c r="A485" s="75">
        <v>45921.166666666701</v>
      </c>
      <c r="B485" s="60">
        <v>1.02003774137931</v>
      </c>
    </row>
    <row r="486" spans="1:2" x14ac:dyDescent="0.25">
      <c r="A486" s="75">
        <v>45921.208333333299</v>
      </c>
      <c r="B486" s="60">
        <v>1.1550356666666699</v>
      </c>
    </row>
    <row r="487" spans="1:2" x14ac:dyDescent="0.25">
      <c r="A487" s="75">
        <v>45921.25</v>
      </c>
      <c r="B487" s="60">
        <v>0.83149613793103505</v>
      </c>
    </row>
    <row r="488" spans="1:2" x14ac:dyDescent="0.25">
      <c r="A488" s="75">
        <v>45921.291666666701</v>
      </c>
      <c r="B488" s="60">
        <v>1.1061020666666701</v>
      </c>
    </row>
    <row r="489" spans="1:2" x14ac:dyDescent="0.25">
      <c r="A489" s="75">
        <v>45921.333333333299</v>
      </c>
      <c r="B489" s="60">
        <v>1.6170715517241401</v>
      </c>
    </row>
    <row r="490" spans="1:2" x14ac:dyDescent="0.25">
      <c r="A490" s="75">
        <v>45921.375</v>
      </c>
      <c r="B490" s="60">
        <v>2.1763261666666698</v>
      </c>
    </row>
    <row r="491" spans="1:2" x14ac:dyDescent="0.25">
      <c r="A491" s="75">
        <v>45921.416666666701</v>
      </c>
      <c r="B491" s="60">
        <v>2.5472724137931002</v>
      </c>
    </row>
    <row r="492" spans="1:2" x14ac:dyDescent="0.25">
      <c r="A492" s="75">
        <v>45921.458333333299</v>
      </c>
      <c r="B492" s="60">
        <v>2.5818621666666699</v>
      </c>
    </row>
    <row r="493" spans="1:2" x14ac:dyDescent="0.25">
      <c r="A493" s="75">
        <v>45921.5</v>
      </c>
      <c r="B493" s="60">
        <v>2.3560903448275901</v>
      </c>
    </row>
    <row r="494" spans="1:2" x14ac:dyDescent="0.25">
      <c r="A494" s="75">
        <v>45921.541666666701</v>
      </c>
      <c r="B494" s="60">
        <v>1.31552538333333</v>
      </c>
    </row>
    <row r="495" spans="1:2" x14ac:dyDescent="0.25">
      <c r="A495" s="75">
        <v>45921.583333333299</v>
      </c>
      <c r="B495" s="60">
        <v>2.1524463793103399</v>
      </c>
    </row>
    <row r="496" spans="1:2" x14ac:dyDescent="0.25">
      <c r="A496" s="75">
        <v>45921.625</v>
      </c>
      <c r="B496" s="60">
        <v>1.8704069999999999</v>
      </c>
    </row>
    <row r="497" spans="1:2" x14ac:dyDescent="0.25">
      <c r="A497" s="75">
        <v>45921.666666666701</v>
      </c>
      <c r="B497" s="60">
        <v>2.2544322413793099</v>
      </c>
    </row>
    <row r="498" spans="1:2" x14ac:dyDescent="0.25">
      <c r="A498" s="75">
        <v>45921.708333333299</v>
      </c>
      <c r="B498" s="60">
        <v>2.0382671666666701</v>
      </c>
    </row>
    <row r="499" spans="1:2" x14ac:dyDescent="0.25">
      <c r="A499" s="75">
        <v>45921.75</v>
      </c>
      <c r="B499" s="60">
        <v>1.8200775862069001</v>
      </c>
    </row>
    <row r="500" spans="1:2" x14ac:dyDescent="0.25">
      <c r="A500" s="75">
        <v>45921.791666666701</v>
      </c>
      <c r="B500" s="60">
        <v>2.4997991666666701</v>
      </c>
    </row>
    <row r="501" spans="1:2" x14ac:dyDescent="0.25">
      <c r="A501" s="75">
        <v>45921.833333333299</v>
      </c>
      <c r="B501" s="60">
        <v>2.8916331034482798</v>
      </c>
    </row>
    <row r="502" spans="1:2" x14ac:dyDescent="0.25">
      <c r="A502" s="75">
        <v>45921.875</v>
      </c>
      <c r="B502" s="60">
        <v>3.2707551666666701</v>
      </c>
    </row>
    <row r="503" spans="1:2" x14ac:dyDescent="0.25">
      <c r="A503" s="75">
        <v>45921.916666666701</v>
      </c>
      <c r="B503" s="60">
        <v>3.4747113793103499</v>
      </c>
    </row>
    <row r="504" spans="1:2" x14ac:dyDescent="0.25">
      <c r="A504" s="75">
        <v>45921.958333333299</v>
      </c>
      <c r="B504" s="60">
        <v>3.1654398333333398</v>
      </c>
    </row>
    <row r="505" spans="1:2" x14ac:dyDescent="0.25">
      <c r="A505" s="75">
        <v>45922</v>
      </c>
      <c r="B505" s="60">
        <v>3.52032275862069</v>
      </c>
    </row>
    <row r="506" spans="1:2" x14ac:dyDescent="0.25">
      <c r="A506" s="75">
        <v>45922.041666666701</v>
      </c>
      <c r="B506" s="60">
        <v>3.7239131666666698</v>
      </c>
    </row>
    <row r="507" spans="1:2" x14ac:dyDescent="0.25">
      <c r="A507" s="75">
        <v>45922.083333333299</v>
      </c>
      <c r="B507" s="60">
        <v>4.5559594827586203</v>
      </c>
    </row>
    <row r="508" spans="1:2" x14ac:dyDescent="0.25">
      <c r="A508" s="75">
        <v>45922.125</v>
      </c>
      <c r="B508" s="60">
        <v>5.0471406666666701</v>
      </c>
    </row>
    <row r="509" spans="1:2" x14ac:dyDescent="0.25">
      <c r="A509" s="75">
        <v>45922.166666666701</v>
      </c>
      <c r="B509" s="60">
        <v>5.4890286206896501</v>
      </c>
    </row>
    <row r="510" spans="1:2" x14ac:dyDescent="0.25">
      <c r="A510" s="75">
        <v>45922.208333333299</v>
      </c>
      <c r="B510" s="60">
        <v>5.7176061666666698</v>
      </c>
    </row>
    <row r="511" spans="1:2" x14ac:dyDescent="0.25">
      <c r="A511" s="75">
        <v>45922.25</v>
      </c>
      <c r="B511" s="60">
        <v>6.4266343103448298</v>
      </c>
    </row>
    <row r="512" spans="1:2" x14ac:dyDescent="0.25">
      <c r="A512" s="75">
        <v>45922.291666666701</v>
      </c>
      <c r="B512" s="60">
        <v>5.8053736666666698</v>
      </c>
    </row>
    <row r="513" spans="1:2" x14ac:dyDescent="0.25">
      <c r="A513" s="75">
        <v>45922.333333333299</v>
      </c>
      <c r="B513" s="60">
        <v>6.0231439655172396</v>
      </c>
    </row>
    <row r="514" spans="1:2" x14ac:dyDescent="0.25">
      <c r="A514" s="75">
        <v>45922.375</v>
      </c>
      <c r="B514" s="60">
        <v>7.5806501666666701</v>
      </c>
    </row>
    <row r="515" spans="1:2" x14ac:dyDescent="0.25">
      <c r="A515" s="75">
        <v>45922.416666666701</v>
      </c>
      <c r="B515" s="60">
        <v>3.8167468965517202</v>
      </c>
    </row>
    <row r="516" spans="1:2" x14ac:dyDescent="0.25">
      <c r="A516" s="75">
        <v>45922.458333333299</v>
      </c>
      <c r="B516" s="60">
        <v>3.7594495000000001</v>
      </c>
    </row>
    <row r="517" spans="1:2" x14ac:dyDescent="0.25">
      <c r="A517" s="75">
        <v>45922.5</v>
      </c>
      <c r="B517" s="60">
        <v>5.3484508620689697</v>
      </c>
    </row>
    <row r="518" spans="1:2" x14ac:dyDescent="0.25">
      <c r="A518" s="75">
        <v>45922.541666666701</v>
      </c>
      <c r="B518" s="60">
        <v>3.0033571666666701</v>
      </c>
    </row>
    <row r="519" spans="1:2" x14ac:dyDescent="0.25">
      <c r="A519" s="75">
        <v>45922.583333333299</v>
      </c>
      <c r="B519" s="60">
        <v>6.7595213793103497</v>
      </c>
    </row>
    <row r="520" spans="1:2" x14ac:dyDescent="0.25">
      <c r="A520" s="75">
        <v>45922.625</v>
      </c>
      <c r="B520" s="60">
        <v>4.4269928333333297</v>
      </c>
    </row>
    <row r="521" spans="1:2" x14ac:dyDescent="0.25">
      <c r="A521" s="75">
        <v>45922.666666666701</v>
      </c>
      <c r="B521" s="60">
        <v>6.4515627586206898</v>
      </c>
    </row>
    <row r="522" spans="1:2" x14ac:dyDescent="0.25">
      <c r="A522" s="75">
        <v>45922.708333333299</v>
      </c>
      <c r="B522" s="60">
        <v>4.1743065000000001</v>
      </c>
    </row>
    <row r="523" spans="1:2" x14ac:dyDescent="0.25">
      <c r="A523" s="75">
        <v>45922.75</v>
      </c>
      <c r="B523" s="60">
        <v>3.37909862068966</v>
      </c>
    </row>
    <row r="524" spans="1:2" x14ac:dyDescent="0.25">
      <c r="A524" s="75">
        <v>45922.791666666701</v>
      </c>
      <c r="B524" s="60">
        <v>3.8367288333333298</v>
      </c>
    </row>
    <row r="525" spans="1:2" x14ac:dyDescent="0.25">
      <c r="A525" s="75">
        <v>45922.833333333299</v>
      </c>
      <c r="B525" s="60">
        <v>5.1970515517241402</v>
      </c>
    </row>
    <row r="526" spans="1:2" x14ac:dyDescent="0.25">
      <c r="A526" s="75">
        <v>45922.875</v>
      </c>
      <c r="B526" s="60">
        <v>5.5429406666666701</v>
      </c>
    </row>
    <row r="527" spans="1:2" x14ac:dyDescent="0.25">
      <c r="A527" s="75">
        <v>45922.916666666701</v>
      </c>
      <c r="B527" s="60">
        <v>6.4127146551724197</v>
      </c>
    </row>
    <row r="528" spans="1:2" x14ac:dyDescent="0.25">
      <c r="A528" s="75">
        <v>45922.958333333299</v>
      </c>
      <c r="B528" s="60">
        <v>6.2265168333333296</v>
      </c>
    </row>
    <row r="529" spans="1:2" x14ac:dyDescent="0.25">
      <c r="A529" s="75">
        <v>45923</v>
      </c>
      <c r="B529" s="60">
        <v>7.35636431034483</v>
      </c>
    </row>
    <row r="530" spans="1:2" x14ac:dyDescent="0.25">
      <c r="A530" s="75">
        <v>45923.041666666701</v>
      </c>
      <c r="B530" s="60">
        <v>9.0538898333333293</v>
      </c>
    </row>
    <row r="531" spans="1:2" x14ac:dyDescent="0.25">
      <c r="A531" s="75">
        <v>45923.083333333299</v>
      </c>
      <c r="B531" s="60">
        <v>7.3178062068965497</v>
      </c>
    </row>
    <row r="532" spans="1:2" x14ac:dyDescent="0.25">
      <c r="A532" s="75">
        <v>45923.125</v>
      </c>
      <c r="B532" s="60">
        <v>7.5992185000000001</v>
      </c>
    </row>
    <row r="533" spans="1:2" x14ac:dyDescent="0.25">
      <c r="A533" s="75">
        <v>45923.166666666701</v>
      </c>
      <c r="B533" s="60">
        <v>7.6126474137931099</v>
      </c>
    </row>
    <row r="534" spans="1:2" x14ac:dyDescent="0.25">
      <c r="A534" s="75">
        <v>45923.208333333299</v>
      </c>
      <c r="B534" s="60">
        <v>8.0814990000000009</v>
      </c>
    </row>
    <row r="535" spans="1:2" x14ac:dyDescent="0.25">
      <c r="A535" s="75">
        <v>45923.25</v>
      </c>
      <c r="B535" s="60">
        <v>7.9960243103448301</v>
      </c>
    </row>
    <row r="536" spans="1:2" x14ac:dyDescent="0.25">
      <c r="A536" s="75">
        <v>45923.291666666701</v>
      </c>
      <c r="B536" s="60">
        <v>11.7040268333333</v>
      </c>
    </row>
    <row r="537" spans="1:2" x14ac:dyDescent="0.25">
      <c r="A537" s="75">
        <v>45923.333333333299</v>
      </c>
      <c r="B537" s="60">
        <v>12.340802931034499</v>
      </c>
    </row>
    <row r="538" spans="1:2" x14ac:dyDescent="0.25">
      <c r="A538" s="75">
        <v>45923.375</v>
      </c>
      <c r="B538" s="60">
        <v>13.620148333333301</v>
      </c>
    </row>
    <row r="539" spans="1:2" x14ac:dyDescent="0.25">
      <c r="A539" s="75">
        <v>45923.416666666701</v>
      </c>
      <c r="B539" s="60">
        <v>10.836074999999999</v>
      </c>
    </row>
    <row r="540" spans="1:2" x14ac:dyDescent="0.25">
      <c r="A540" s="75">
        <v>45923.458333333299</v>
      </c>
      <c r="B540" s="60">
        <v>6.4405401666666702</v>
      </c>
    </row>
    <row r="541" spans="1:2" x14ac:dyDescent="0.25">
      <c r="A541" s="75">
        <v>45923.5</v>
      </c>
      <c r="B541" s="60">
        <v>5.5624793103448296</v>
      </c>
    </row>
    <row r="542" spans="1:2" x14ac:dyDescent="0.25">
      <c r="A542" s="75">
        <v>45923.541666666701</v>
      </c>
      <c r="B542" s="60">
        <v>4.6038658333333302</v>
      </c>
    </row>
    <row r="543" spans="1:2" x14ac:dyDescent="0.25">
      <c r="A543" s="75">
        <v>45923.583333333299</v>
      </c>
      <c r="B543" s="60">
        <v>9.7716660344827506</v>
      </c>
    </row>
    <row r="544" spans="1:2" x14ac:dyDescent="0.25">
      <c r="A544" s="75">
        <v>45923.625</v>
      </c>
      <c r="B544" s="60">
        <v>8.4240584999999992</v>
      </c>
    </row>
    <row r="545" spans="1:2" x14ac:dyDescent="0.25">
      <c r="A545" s="75">
        <v>45923.666666666701</v>
      </c>
      <c r="B545" s="60">
        <v>11.400525172413801</v>
      </c>
    </row>
    <row r="546" spans="1:2" x14ac:dyDescent="0.25">
      <c r="A546" s="75">
        <v>45923.708333333299</v>
      </c>
      <c r="B546" s="60">
        <v>12.877115</v>
      </c>
    </row>
    <row r="547" spans="1:2" x14ac:dyDescent="0.25">
      <c r="A547" s="75">
        <v>45923.75</v>
      </c>
      <c r="B547" s="60">
        <v>6.6133729310344798</v>
      </c>
    </row>
    <row r="548" spans="1:2" x14ac:dyDescent="0.25">
      <c r="A548" s="75">
        <v>45923.791666666701</v>
      </c>
      <c r="B548" s="60">
        <v>3.63693766666667</v>
      </c>
    </row>
    <row r="549" spans="1:2" x14ac:dyDescent="0.25">
      <c r="A549" s="75">
        <v>45923.833333333299</v>
      </c>
      <c r="B549" s="60">
        <v>4.4295229310344801</v>
      </c>
    </row>
    <row r="550" spans="1:2" x14ac:dyDescent="0.25">
      <c r="A550" s="75">
        <v>45923.875</v>
      </c>
      <c r="B550" s="60">
        <v>5.6236831666666696</v>
      </c>
    </row>
    <row r="551" spans="1:2" x14ac:dyDescent="0.25">
      <c r="A551" s="75">
        <v>45923.916666666701</v>
      </c>
      <c r="B551" s="60">
        <v>6.2347132758620702</v>
      </c>
    </row>
    <row r="552" spans="1:2" x14ac:dyDescent="0.25">
      <c r="A552" s="75">
        <v>45923.958333333299</v>
      </c>
      <c r="B552" s="60">
        <v>5.8406165000000003</v>
      </c>
    </row>
    <row r="553" spans="1:2" x14ac:dyDescent="0.25">
      <c r="A553" s="75">
        <v>45924</v>
      </c>
      <c r="B553" s="60">
        <v>5.48109086206897</v>
      </c>
    </row>
    <row r="554" spans="1:2" x14ac:dyDescent="0.25">
      <c r="A554" s="75">
        <v>45924.041666666701</v>
      </c>
      <c r="B554" s="60">
        <v>6.15744016666667</v>
      </c>
    </row>
    <row r="555" spans="1:2" x14ac:dyDescent="0.25">
      <c r="A555" s="75">
        <v>45924.083333333299</v>
      </c>
      <c r="B555" s="60">
        <v>8.5786912068965506</v>
      </c>
    </row>
    <row r="556" spans="1:2" x14ac:dyDescent="0.25">
      <c r="A556" s="75">
        <v>45924.125</v>
      </c>
      <c r="B556" s="60">
        <v>10.062939833333299</v>
      </c>
    </row>
    <row r="557" spans="1:2" x14ac:dyDescent="0.25">
      <c r="A557" s="75">
        <v>45924.166666666701</v>
      </c>
      <c r="B557" s="60">
        <v>11.6742072413793</v>
      </c>
    </row>
    <row r="558" spans="1:2" x14ac:dyDescent="0.25">
      <c r="A558" s="75">
        <v>45924.208333333299</v>
      </c>
      <c r="B558" s="60">
        <v>11.042469666666699</v>
      </c>
    </row>
    <row r="559" spans="1:2" x14ac:dyDescent="0.25">
      <c r="A559" s="75">
        <v>45924.25</v>
      </c>
      <c r="B559" s="60">
        <v>13.592855172413801</v>
      </c>
    </row>
    <row r="560" spans="1:2" x14ac:dyDescent="0.25">
      <c r="A560" s="75">
        <v>45924.291666666701</v>
      </c>
      <c r="B560" s="60">
        <v>12.8835316666667</v>
      </c>
    </row>
    <row r="561" spans="1:2" x14ac:dyDescent="0.25">
      <c r="A561" s="75">
        <v>45924.333333333299</v>
      </c>
      <c r="B561" s="60">
        <v>11.7825034482759</v>
      </c>
    </row>
    <row r="562" spans="1:2" x14ac:dyDescent="0.25">
      <c r="A562" s="75">
        <v>45924.375</v>
      </c>
      <c r="B562" s="60">
        <v>9.2162598333333303</v>
      </c>
    </row>
    <row r="563" spans="1:2" x14ac:dyDescent="0.25">
      <c r="A563" s="75">
        <v>45924.416666666701</v>
      </c>
      <c r="B563" s="60">
        <v>9.4621493103448309</v>
      </c>
    </row>
    <row r="564" spans="1:2" x14ac:dyDescent="0.25">
      <c r="A564" s="75">
        <v>45924.458333333299</v>
      </c>
      <c r="B564" s="60">
        <v>8.4569034999999992</v>
      </c>
    </row>
    <row r="565" spans="1:2" x14ac:dyDescent="0.25">
      <c r="A565" s="75">
        <v>45924.5</v>
      </c>
      <c r="B565" s="60">
        <v>8.5858579310344805</v>
      </c>
    </row>
    <row r="566" spans="1:2" x14ac:dyDescent="0.25">
      <c r="A566" s="75">
        <v>45924.541666666701</v>
      </c>
      <c r="B566" s="60">
        <v>6.8223609999999999</v>
      </c>
    </row>
    <row r="567" spans="1:2" x14ac:dyDescent="0.25">
      <c r="A567" s="75">
        <v>45924.583333333299</v>
      </c>
      <c r="B567" s="60">
        <v>4.7882363793103497</v>
      </c>
    </row>
    <row r="568" spans="1:2" x14ac:dyDescent="0.25">
      <c r="A568" s="75">
        <v>45924.625</v>
      </c>
      <c r="B568" s="60">
        <v>4.9640563333333301</v>
      </c>
    </row>
    <row r="569" spans="1:2" x14ac:dyDescent="0.25">
      <c r="A569" s="75">
        <v>45924.666666666701</v>
      </c>
      <c r="B569" s="60">
        <v>7.4913943103448304</v>
      </c>
    </row>
    <row r="570" spans="1:2" x14ac:dyDescent="0.25">
      <c r="A570" s="75">
        <v>45924.708333333299</v>
      </c>
      <c r="B570" s="60">
        <v>4.99319616666667</v>
      </c>
    </row>
    <row r="571" spans="1:2" x14ac:dyDescent="0.25">
      <c r="A571" s="75">
        <v>45924.75</v>
      </c>
      <c r="B571" s="60">
        <v>3.69062034482759</v>
      </c>
    </row>
    <row r="572" spans="1:2" x14ac:dyDescent="0.25">
      <c r="A572" s="75">
        <v>45924.791666666701</v>
      </c>
      <c r="B572" s="60">
        <v>2.9531398333333301</v>
      </c>
    </row>
    <row r="573" spans="1:2" x14ac:dyDescent="0.25">
      <c r="A573" s="75">
        <v>45924.833333333299</v>
      </c>
      <c r="B573" s="60">
        <v>2.5539662068965501</v>
      </c>
    </row>
    <row r="574" spans="1:2" x14ac:dyDescent="0.25">
      <c r="A574" s="75">
        <v>45924.875</v>
      </c>
      <c r="B574" s="60">
        <v>2.6694988333333298</v>
      </c>
    </row>
    <row r="575" spans="1:2" x14ac:dyDescent="0.25">
      <c r="A575" s="75">
        <v>45924.916666666701</v>
      </c>
      <c r="B575" s="60">
        <v>2.1654327586206898</v>
      </c>
    </row>
    <row r="576" spans="1:2" x14ac:dyDescent="0.25">
      <c r="A576" s="75">
        <v>45924.958333333299</v>
      </c>
      <c r="B576" s="60">
        <v>2.5613346666666699</v>
      </c>
    </row>
    <row r="577" spans="1:2" x14ac:dyDescent="0.25">
      <c r="A577" s="75">
        <v>45925</v>
      </c>
      <c r="B577" s="60">
        <v>3.24879862068966</v>
      </c>
    </row>
    <row r="578" spans="1:2" x14ac:dyDescent="0.25">
      <c r="A578" s="75">
        <v>45925.041666666701</v>
      </c>
      <c r="B578" s="60">
        <v>4.02940233333333</v>
      </c>
    </row>
    <row r="579" spans="1:2" x14ac:dyDescent="0.25">
      <c r="A579" s="75">
        <v>45925.083333333299</v>
      </c>
      <c r="B579" s="60">
        <v>4.7555831034482798</v>
      </c>
    </row>
    <row r="580" spans="1:2" x14ac:dyDescent="0.25">
      <c r="A580" s="75">
        <v>45925.125</v>
      </c>
      <c r="B580" s="60">
        <v>5.0112391666666696</v>
      </c>
    </row>
    <row r="581" spans="1:2" x14ac:dyDescent="0.25">
      <c r="A581" s="75">
        <v>45925.166666666701</v>
      </c>
      <c r="B581" s="60">
        <v>7.2796593103448304</v>
      </c>
    </row>
    <row r="582" spans="1:2" x14ac:dyDescent="0.25">
      <c r="A582" s="75">
        <v>45925.208333333299</v>
      </c>
      <c r="B582" s="60">
        <v>8.4817820000000008</v>
      </c>
    </row>
    <row r="583" spans="1:2" x14ac:dyDescent="0.25">
      <c r="A583" s="75">
        <v>45925.25</v>
      </c>
      <c r="B583" s="60">
        <v>9.5080449999999992</v>
      </c>
    </row>
    <row r="584" spans="1:2" x14ac:dyDescent="0.25">
      <c r="A584" s="75">
        <v>45925.291666666701</v>
      </c>
      <c r="B584" s="60">
        <v>9.9159489999999995</v>
      </c>
    </row>
    <row r="585" spans="1:2" x14ac:dyDescent="0.25">
      <c r="A585" s="75">
        <v>45925.333333333299</v>
      </c>
      <c r="B585" s="60">
        <v>10.224625862069001</v>
      </c>
    </row>
    <row r="586" spans="1:2" x14ac:dyDescent="0.25">
      <c r="A586" s="75">
        <v>45925.375</v>
      </c>
      <c r="B586" s="60">
        <v>10.138919</v>
      </c>
    </row>
    <row r="587" spans="1:2" x14ac:dyDescent="0.25">
      <c r="A587" s="75">
        <v>45925.416666666701</v>
      </c>
      <c r="B587" s="60">
        <v>9.1195889655172397</v>
      </c>
    </row>
    <row r="588" spans="1:2" x14ac:dyDescent="0.25">
      <c r="A588" s="75">
        <v>45925.458333333299</v>
      </c>
      <c r="B588" s="60">
        <v>7.12035033333333</v>
      </c>
    </row>
    <row r="589" spans="1:2" x14ac:dyDescent="0.25">
      <c r="A589" s="75">
        <v>45925.5</v>
      </c>
      <c r="B589" s="60">
        <v>5.6072884482758596</v>
      </c>
    </row>
    <row r="590" spans="1:2" x14ac:dyDescent="0.25">
      <c r="A590" s="75">
        <v>45925.541666666701</v>
      </c>
      <c r="B590" s="60">
        <v>4.68479183333333</v>
      </c>
    </row>
    <row r="591" spans="1:2" x14ac:dyDescent="0.25">
      <c r="A591" s="75">
        <v>45925.583333333299</v>
      </c>
      <c r="B591" s="60">
        <v>8.3709241379310306</v>
      </c>
    </row>
    <row r="592" spans="1:2" x14ac:dyDescent="0.25">
      <c r="A592" s="75">
        <v>45925.625</v>
      </c>
      <c r="B592" s="60">
        <v>11.5216181666667</v>
      </c>
    </row>
    <row r="593" spans="1:2" x14ac:dyDescent="0.25">
      <c r="A593" s="75">
        <v>45925.666666666701</v>
      </c>
      <c r="B593" s="60">
        <v>11.5046287931034</v>
      </c>
    </row>
    <row r="594" spans="1:2" x14ac:dyDescent="0.25">
      <c r="A594" s="75">
        <v>45925.708333333299</v>
      </c>
      <c r="B594" s="60">
        <v>4.4771904999999999</v>
      </c>
    </row>
    <row r="595" spans="1:2" x14ac:dyDescent="0.25">
      <c r="A595" s="75">
        <v>45925.75</v>
      </c>
      <c r="B595" s="60">
        <v>5.9043127586206898</v>
      </c>
    </row>
    <row r="596" spans="1:2" x14ac:dyDescent="0.25">
      <c r="A596" s="75">
        <v>45925.791666666701</v>
      </c>
      <c r="B596" s="60">
        <v>3.4407543333333299</v>
      </c>
    </row>
    <row r="597" spans="1:2" x14ac:dyDescent="0.25">
      <c r="A597" s="75">
        <v>45925.833333333299</v>
      </c>
      <c r="B597" s="60">
        <v>3.1952184482758601</v>
      </c>
    </row>
    <row r="598" spans="1:2" x14ac:dyDescent="0.25">
      <c r="A598" s="75">
        <v>45925.875</v>
      </c>
      <c r="B598" s="60">
        <v>3.70609066666667</v>
      </c>
    </row>
    <row r="599" spans="1:2" x14ac:dyDescent="0.25">
      <c r="A599" s="75">
        <v>45925.916666666701</v>
      </c>
      <c r="B599" s="60">
        <v>3.0804881034482801</v>
      </c>
    </row>
    <row r="600" spans="1:2" x14ac:dyDescent="0.25">
      <c r="A600" s="75">
        <v>45925.958333333299</v>
      </c>
      <c r="B600" s="60">
        <v>3.4874366666666701</v>
      </c>
    </row>
    <row r="601" spans="1:2" x14ac:dyDescent="0.25">
      <c r="A601" s="75">
        <v>45926</v>
      </c>
      <c r="B601" s="60">
        <v>4.1008662068965496</v>
      </c>
    </row>
    <row r="602" spans="1:2" x14ac:dyDescent="0.25">
      <c r="A602" s="75">
        <v>45926.041666666701</v>
      </c>
      <c r="B602" s="60">
        <v>5.3046635000000002</v>
      </c>
    </row>
    <row r="603" spans="1:2" x14ac:dyDescent="0.25">
      <c r="A603" s="75">
        <v>45926.083333333299</v>
      </c>
      <c r="B603" s="60">
        <v>8.1500963793103498</v>
      </c>
    </row>
    <row r="604" spans="1:2" x14ac:dyDescent="0.25">
      <c r="A604" s="75">
        <v>45926.125</v>
      </c>
      <c r="B604" s="60">
        <v>7.154261</v>
      </c>
    </row>
    <row r="605" spans="1:2" x14ac:dyDescent="0.25">
      <c r="A605" s="75">
        <v>45926.166666666701</v>
      </c>
      <c r="B605" s="60">
        <v>7.4389817241379301</v>
      </c>
    </row>
    <row r="606" spans="1:2" x14ac:dyDescent="0.25">
      <c r="A606" s="75">
        <v>45926.208333333299</v>
      </c>
      <c r="B606" s="60">
        <v>5.1429185000000004</v>
      </c>
    </row>
    <row r="607" spans="1:2" x14ac:dyDescent="0.25">
      <c r="A607" s="75">
        <v>45926.25</v>
      </c>
      <c r="B607" s="60">
        <v>5.4325981034482798</v>
      </c>
    </row>
    <row r="608" spans="1:2" x14ac:dyDescent="0.25">
      <c r="A608" s="75">
        <v>45926.291666666701</v>
      </c>
      <c r="B608" s="60">
        <v>9.2879474999999996</v>
      </c>
    </row>
    <row r="609" spans="1:2" x14ac:dyDescent="0.25">
      <c r="A609" s="75">
        <v>45926.333333333299</v>
      </c>
      <c r="B609" s="60">
        <v>13.5454870689655</v>
      </c>
    </row>
    <row r="610" spans="1:2" x14ac:dyDescent="0.25">
      <c r="A610" s="75">
        <v>45926.375</v>
      </c>
      <c r="B610" s="60">
        <v>13.2495855</v>
      </c>
    </row>
    <row r="611" spans="1:2" x14ac:dyDescent="0.25">
      <c r="A611" s="75">
        <v>45926.416666666701</v>
      </c>
      <c r="B611" s="60">
        <v>9.23096810344828</v>
      </c>
    </row>
    <row r="612" spans="1:2" x14ac:dyDescent="0.25">
      <c r="A612" s="75">
        <v>45926.458333333299</v>
      </c>
      <c r="B612" s="60">
        <v>11.2103861666667</v>
      </c>
    </row>
    <row r="613" spans="1:2" x14ac:dyDescent="0.25">
      <c r="A613" s="75">
        <v>45926.5</v>
      </c>
      <c r="B613" s="60">
        <v>10.0485332758621</v>
      </c>
    </row>
    <row r="614" spans="1:2" x14ac:dyDescent="0.25">
      <c r="A614" s="75">
        <v>45926.541666666701</v>
      </c>
      <c r="B614" s="60">
        <v>7.1911651666666696</v>
      </c>
    </row>
    <row r="615" spans="1:2" x14ac:dyDescent="0.25">
      <c r="A615" s="75">
        <v>45926.583333333299</v>
      </c>
      <c r="B615" s="60">
        <v>8.8081686206896599</v>
      </c>
    </row>
    <row r="616" spans="1:2" x14ac:dyDescent="0.25">
      <c r="A616" s="75">
        <v>45926.625</v>
      </c>
      <c r="B616" s="60">
        <v>6.8348230000000001</v>
      </c>
    </row>
    <row r="617" spans="1:2" x14ac:dyDescent="0.25">
      <c r="A617" s="75">
        <v>45926.666666666701</v>
      </c>
      <c r="B617" s="60">
        <v>6.4447496551724104</v>
      </c>
    </row>
    <row r="618" spans="1:2" x14ac:dyDescent="0.25">
      <c r="A618" s="75">
        <v>45926.708333333299</v>
      </c>
      <c r="B618" s="60">
        <v>8.6210013333333304</v>
      </c>
    </row>
    <row r="619" spans="1:2" x14ac:dyDescent="0.25">
      <c r="A619" s="75">
        <v>45926.75</v>
      </c>
      <c r="B619" s="60">
        <v>7.4017489655172399</v>
      </c>
    </row>
    <row r="620" spans="1:2" x14ac:dyDescent="0.25">
      <c r="A620" s="75">
        <v>45926.791666666701</v>
      </c>
      <c r="B620" s="60">
        <v>6.9885141666666701</v>
      </c>
    </row>
    <row r="621" spans="1:2" x14ac:dyDescent="0.25">
      <c r="A621" s="75">
        <v>45926.833333333299</v>
      </c>
      <c r="B621" s="60">
        <v>7.0605950000000002</v>
      </c>
    </row>
    <row r="622" spans="1:2" x14ac:dyDescent="0.25">
      <c r="A622" s="75">
        <v>45926.875</v>
      </c>
      <c r="B622" s="60">
        <v>24.615177166666701</v>
      </c>
    </row>
    <row r="623" spans="1:2" x14ac:dyDescent="0.25">
      <c r="A623" s="75">
        <v>45926.916666666701</v>
      </c>
      <c r="B623" s="60">
        <v>12.1087068965517</v>
      </c>
    </row>
    <row r="624" spans="1:2" x14ac:dyDescent="0.25">
      <c r="A624" s="75">
        <v>45926.958333333299</v>
      </c>
      <c r="B624" s="60">
        <v>10.230266500000001</v>
      </c>
    </row>
    <row r="625" spans="1:2" x14ac:dyDescent="0.25">
      <c r="A625" s="75">
        <v>45927</v>
      </c>
      <c r="B625" s="60">
        <v>10.9088622413793</v>
      </c>
    </row>
    <row r="626" spans="1:2" x14ac:dyDescent="0.25">
      <c r="A626" s="75">
        <v>45927.041666666701</v>
      </c>
      <c r="B626" s="60">
        <v>10.710950499999999</v>
      </c>
    </row>
    <row r="627" spans="1:2" x14ac:dyDescent="0.25">
      <c r="A627" s="75">
        <v>45927.083333333299</v>
      </c>
      <c r="B627" s="60">
        <v>12.018775862069001</v>
      </c>
    </row>
    <row r="628" spans="1:2" x14ac:dyDescent="0.25">
      <c r="A628" s="75">
        <v>45927.125</v>
      </c>
      <c r="B628" s="60">
        <v>13.510235</v>
      </c>
    </row>
    <row r="629" spans="1:2" x14ac:dyDescent="0.25">
      <c r="A629" s="75">
        <v>45927.166666666701</v>
      </c>
      <c r="B629" s="60">
        <v>14.887763793103501</v>
      </c>
    </row>
    <row r="630" spans="1:2" x14ac:dyDescent="0.25">
      <c r="A630" s="75">
        <v>45927.208333333299</v>
      </c>
      <c r="B630" s="60">
        <v>16.259768333333302</v>
      </c>
    </row>
    <row r="631" spans="1:2" x14ac:dyDescent="0.25">
      <c r="A631" s="75">
        <v>45927.25</v>
      </c>
      <c r="B631" s="60">
        <v>18.926625862068999</v>
      </c>
    </row>
    <row r="632" spans="1:2" x14ac:dyDescent="0.25">
      <c r="A632" s="75">
        <v>45927.291666666701</v>
      </c>
      <c r="B632" s="60">
        <v>21.234683333333301</v>
      </c>
    </row>
    <row r="633" spans="1:2" x14ac:dyDescent="0.25">
      <c r="A633" s="75">
        <v>45927.333333333299</v>
      </c>
      <c r="B633" s="60">
        <v>21.255687931034501</v>
      </c>
    </row>
    <row r="634" spans="1:2" x14ac:dyDescent="0.25">
      <c r="A634" s="75">
        <v>45927.375</v>
      </c>
      <c r="B634" s="60">
        <v>23.7103483333333</v>
      </c>
    </row>
    <row r="635" spans="1:2" x14ac:dyDescent="0.25">
      <c r="A635" s="75">
        <v>45927.416666666701</v>
      </c>
      <c r="B635" s="60">
        <v>22.345175862068999</v>
      </c>
    </row>
    <row r="636" spans="1:2" x14ac:dyDescent="0.25">
      <c r="A636" s="75">
        <v>45927.458333333299</v>
      </c>
      <c r="B636" s="60">
        <v>15.741391666666701</v>
      </c>
    </row>
    <row r="637" spans="1:2" x14ac:dyDescent="0.25">
      <c r="A637" s="75">
        <v>45927.5</v>
      </c>
      <c r="B637" s="60">
        <v>12.9876448275862</v>
      </c>
    </row>
    <row r="638" spans="1:2" x14ac:dyDescent="0.25">
      <c r="A638" s="75">
        <v>45927.541666666701</v>
      </c>
      <c r="B638" s="60">
        <v>12.616645</v>
      </c>
    </row>
    <row r="639" spans="1:2" x14ac:dyDescent="0.25">
      <c r="A639" s="75">
        <v>45927.583333333299</v>
      </c>
      <c r="B639" s="60">
        <v>16.155170689655201</v>
      </c>
    </row>
    <row r="640" spans="1:2" x14ac:dyDescent="0.25">
      <c r="A640" s="75">
        <v>45927.625</v>
      </c>
      <c r="B640" s="60">
        <v>16.6153433333333</v>
      </c>
    </row>
    <row r="641" spans="1:2" x14ac:dyDescent="0.25">
      <c r="A641" s="75">
        <v>45927.666666666701</v>
      </c>
      <c r="B641" s="60">
        <v>10.4905655172414</v>
      </c>
    </row>
    <row r="642" spans="1:2" x14ac:dyDescent="0.25">
      <c r="A642" s="75">
        <v>45927.708333333299</v>
      </c>
      <c r="B642" s="60">
        <v>11.3106938333333</v>
      </c>
    </row>
    <row r="643" spans="1:2" x14ac:dyDescent="0.25">
      <c r="A643" s="75">
        <v>45927.75</v>
      </c>
      <c r="B643" s="60">
        <v>13.1834655172414</v>
      </c>
    </row>
    <row r="644" spans="1:2" x14ac:dyDescent="0.25">
      <c r="A644" s="75">
        <v>45927.791666666701</v>
      </c>
      <c r="B644" s="60">
        <v>9.46184166666667</v>
      </c>
    </row>
    <row r="645" spans="1:2" x14ac:dyDescent="0.25">
      <c r="A645" s="75">
        <v>45927.833333333299</v>
      </c>
      <c r="B645" s="60">
        <v>11.734066379310301</v>
      </c>
    </row>
    <row r="646" spans="1:2" x14ac:dyDescent="0.25">
      <c r="A646" s="75">
        <v>45927.875</v>
      </c>
      <c r="B646" s="60">
        <v>13.5315666666667</v>
      </c>
    </row>
    <row r="647" spans="1:2" x14ac:dyDescent="0.25">
      <c r="A647" s="75">
        <v>45927.916666666701</v>
      </c>
      <c r="B647" s="60">
        <v>13.883324137931</v>
      </c>
    </row>
    <row r="648" spans="1:2" x14ac:dyDescent="0.25">
      <c r="A648" s="75">
        <v>45927.958333333299</v>
      </c>
      <c r="B648" s="60">
        <v>16.2532933333333</v>
      </c>
    </row>
    <row r="649" spans="1:2" x14ac:dyDescent="0.25">
      <c r="A649" s="75">
        <v>45928</v>
      </c>
      <c r="B649" s="60">
        <v>16.5094344827586</v>
      </c>
    </row>
    <row r="650" spans="1:2" x14ac:dyDescent="0.25">
      <c r="A650" s="75">
        <v>45928.041666666701</v>
      </c>
      <c r="B650" s="60">
        <v>15.1826716666667</v>
      </c>
    </row>
    <row r="651" spans="1:2" x14ac:dyDescent="0.25">
      <c r="A651" s="75">
        <v>45928.083333333299</v>
      </c>
      <c r="B651" s="60">
        <v>13.5807389830508</v>
      </c>
    </row>
    <row r="652" spans="1:2" x14ac:dyDescent="0.25">
      <c r="A652" s="75">
        <v>45928.125</v>
      </c>
      <c r="B652" s="60">
        <v>12.473974999999999</v>
      </c>
    </row>
    <row r="653" spans="1:2" x14ac:dyDescent="0.25">
      <c r="A653" s="75">
        <v>45928.166666666701</v>
      </c>
      <c r="B653" s="60">
        <v>10.803796551724099</v>
      </c>
    </row>
    <row r="654" spans="1:2" x14ac:dyDescent="0.25">
      <c r="A654" s="75">
        <v>45928.208333333299</v>
      </c>
      <c r="B654" s="60">
        <v>10.5283016666667</v>
      </c>
    </row>
    <row r="655" spans="1:2" x14ac:dyDescent="0.25">
      <c r="A655" s="75">
        <v>45928.25</v>
      </c>
      <c r="B655" s="60">
        <v>11.5192293103448</v>
      </c>
    </row>
    <row r="656" spans="1:2" x14ac:dyDescent="0.25">
      <c r="A656" s="75">
        <v>45928.291666666701</v>
      </c>
      <c r="B656" s="60">
        <v>10.632172166666701</v>
      </c>
    </row>
    <row r="657" spans="1:2" x14ac:dyDescent="0.25">
      <c r="A657" s="75">
        <v>45928.333333333299</v>
      </c>
      <c r="B657" s="60">
        <v>11.2657275862069</v>
      </c>
    </row>
    <row r="658" spans="1:2" x14ac:dyDescent="0.25">
      <c r="A658" s="75">
        <v>45928.375</v>
      </c>
      <c r="B658" s="60">
        <v>10.0488726666667</v>
      </c>
    </row>
    <row r="659" spans="1:2" x14ac:dyDescent="0.25">
      <c r="A659" s="75">
        <v>45928.416666666701</v>
      </c>
      <c r="B659" s="60">
        <v>7.4709063793103496</v>
      </c>
    </row>
    <row r="660" spans="1:2" x14ac:dyDescent="0.25">
      <c r="A660" s="75">
        <v>45928.458333333299</v>
      </c>
      <c r="B660" s="60">
        <v>6.9570876666666699</v>
      </c>
    </row>
    <row r="661" spans="1:2" x14ac:dyDescent="0.25">
      <c r="A661" s="75">
        <v>45928.5</v>
      </c>
      <c r="B661" s="60">
        <v>5.2103351724137896</v>
      </c>
    </row>
    <row r="662" spans="1:2" x14ac:dyDescent="0.25">
      <c r="A662" s="75">
        <v>45928.541666666701</v>
      </c>
      <c r="B662" s="60">
        <v>3.7388599999999999</v>
      </c>
    </row>
    <row r="663" spans="1:2" x14ac:dyDescent="0.25">
      <c r="A663" s="75">
        <v>45928.583333333299</v>
      </c>
      <c r="B663" s="60">
        <v>3.8492744827586201</v>
      </c>
    </row>
    <row r="664" spans="1:2" x14ac:dyDescent="0.25">
      <c r="A664" s="75">
        <v>45928.625</v>
      </c>
      <c r="B664" s="60">
        <v>3.8877204999999999</v>
      </c>
    </row>
    <row r="665" spans="1:2" x14ac:dyDescent="0.25">
      <c r="A665" s="75">
        <v>45928.666666666701</v>
      </c>
      <c r="B665" s="60">
        <v>3.92378931034483</v>
      </c>
    </row>
    <row r="666" spans="1:2" x14ac:dyDescent="0.25">
      <c r="A666" s="75">
        <v>45928.708333333299</v>
      </c>
      <c r="B666" s="60">
        <v>4.20201433333333</v>
      </c>
    </row>
    <row r="667" spans="1:2" x14ac:dyDescent="0.25">
      <c r="A667" s="75">
        <v>45928.75</v>
      </c>
      <c r="B667" s="60">
        <v>3.4557098275862099</v>
      </c>
    </row>
    <row r="668" spans="1:2" x14ac:dyDescent="0.25">
      <c r="A668" s="75">
        <v>45928.791666666701</v>
      </c>
      <c r="B668" s="60">
        <v>3.0562673333333299</v>
      </c>
    </row>
    <row r="669" spans="1:2" x14ac:dyDescent="0.25">
      <c r="A669" s="75">
        <v>45928.833333333299</v>
      </c>
      <c r="B669" s="60">
        <v>4.0459584482758597</v>
      </c>
    </row>
    <row r="670" spans="1:2" x14ac:dyDescent="0.25">
      <c r="A670" s="75">
        <v>45928.875</v>
      </c>
      <c r="B670" s="60">
        <v>5.7516615</v>
      </c>
    </row>
    <row r="671" spans="1:2" x14ac:dyDescent="0.25">
      <c r="A671" s="75">
        <v>45928.916666666701</v>
      </c>
      <c r="B671" s="60">
        <v>5.1417844827586201</v>
      </c>
    </row>
    <row r="672" spans="1:2" x14ac:dyDescent="0.25">
      <c r="A672" s="75">
        <v>45928.958333333299</v>
      </c>
      <c r="B672" s="60">
        <v>6.6927511666666701</v>
      </c>
    </row>
    <row r="673" spans="1:2" x14ac:dyDescent="0.25">
      <c r="A673" s="75">
        <v>45929</v>
      </c>
      <c r="B673" s="60">
        <v>8.1022225862068904</v>
      </c>
    </row>
    <row r="674" spans="1:2" x14ac:dyDescent="0.25">
      <c r="A674" s="75">
        <v>45929.041666666701</v>
      </c>
      <c r="B674" s="60">
        <v>9.1487611666666595</v>
      </c>
    </row>
    <row r="675" spans="1:2" x14ac:dyDescent="0.25">
      <c r="A675" s="75">
        <v>45929.083333333299</v>
      </c>
      <c r="B675" s="60">
        <v>10.7195844827586</v>
      </c>
    </row>
    <row r="676" spans="1:2" x14ac:dyDescent="0.25">
      <c r="A676" s="75">
        <v>45929.125</v>
      </c>
      <c r="B676" s="60">
        <v>9.6308316666666691</v>
      </c>
    </row>
    <row r="677" spans="1:2" x14ac:dyDescent="0.25">
      <c r="A677" s="75">
        <v>45929.166666666701</v>
      </c>
      <c r="B677" s="60">
        <v>9.7423279310344792</v>
      </c>
    </row>
    <row r="678" spans="1:2" x14ac:dyDescent="0.25">
      <c r="A678" s="75">
        <v>45929.208333333299</v>
      </c>
      <c r="B678" s="60">
        <v>6.5613894999999998</v>
      </c>
    </row>
    <row r="679" spans="1:2" x14ac:dyDescent="0.25">
      <c r="A679" s="75">
        <v>45929.25</v>
      </c>
      <c r="B679" s="60">
        <v>6.8458877586206901</v>
      </c>
    </row>
    <row r="680" spans="1:2" x14ac:dyDescent="0.25">
      <c r="A680" s="75">
        <v>45929.291666666701</v>
      </c>
      <c r="B680" s="60">
        <v>8.6781218333333303</v>
      </c>
    </row>
    <row r="681" spans="1:2" x14ac:dyDescent="0.25">
      <c r="A681" s="75">
        <v>45929.333333333299</v>
      </c>
      <c r="B681" s="60">
        <v>9.4386017241379303</v>
      </c>
    </row>
    <row r="682" spans="1:2" x14ac:dyDescent="0.25">
      <c r="A682" s="75">
        <v>45929.375</v>
      </c>
      <c r="B682" s="60">
        <v>13.1869921666667</v>
      </c>
    </row>
    <row r="683" spans="1:2" x14ac:dyDescent="0.25">
      <c r="A683" s="75">
        <v>45929.416666666701</v>
      </c>
      <c r="B683" s="60">
        <v>15.806075862068999</v>
      </c>
    </row>
    <row r="684" spans="1:2" x14ac:dyDescent="0.25">
      <c r="A684" s="75">
        <v>45929.458333333299</v>
      </c>
      <c r="B684" s="60">
        <v>12.7239823333333</v>
      </c>
    </row>
    <row r="685" spans="1:2" x14ac:dyDescent="0.25">
      <c r="A685" s="75">
        <v>45929.5</v>
      </c>
      <c r="B685" s="60">
        <v>7.1969956896551697</v>
      </c>
    </row>
    <row r="686" spans="1:2" x14ac:dyDescent="0.25">
      <c r="A686" s="75">
        <v>45929.541666666701</v>
      </c>
      <c r="B686" s="60">
        <v>2.8505625000000001</v>
      </c>
    </row>
    <row r="687" spans="1:2" x14ac:dyDescent="0.25">
      <c r="A687" s="75">
        <v>45929.583333333299</v>
      </c>
      <c r="B687" s="60">
        <v>2.6327356896551701</v>
      </c>
    </row>
    <row r="688" spans="1:2" x14ac:dyDescent="0.25">
      <c r="A688" s="75">
        <v>45929.625</v>
      </c>
      <c r="B688" s="60">
        <v>3.7742138333333299</v>
      </c>
    </row>
    <row r="689" spans="1:2" x14ac:dyDescent="0.25">
      <c r="A689" s="75">
        <v>45929.666666666701</v>
      </c>
      <c r="B689" s="60">
        <v>5.2861179310344797</v>
      </c>
    </row>
    <row r="690" spans="1:2" x14ac:dyDescent="0.25">
      <c r="A690" s="75">
        <v>45929.708333333299</v>
      </c>
      <c r="B690" s="60">
        <v>6.8883595</v>
      </c>
    </row>
    <row r="691" spans="1:2" x14ac:dyDescent="0.25">
      <c r="A691" s="75">
        <v>45929.75</v>
      </c>
      <c r="B691" s="60">
        <v>14.869240344827601</v>
      </c>
    </row>
    <row r="692" spans="1:2" x14ac:dyDescent="0.25">
      <c r="A692" s="75">
        <v>45929.791666666701</v>
      </c>
      <c r="B692" s="60">
        <v>5.8066221666666697</v>
      </c>
    </row>
    <row r="693" spans="1:2" x14ac:dyDescent="0.25">
      <c r="A693" s="75">
        <v>45929.833333333299</v>
      </c>
      <c r="B693" s="60">
        <v>4.8162672413793102</v>
      </c>
    </row>
    <row r="694" spans="1:2" x14ac:dyDescent="0.25">
      <c r="A694" s="75">
        <v>45929.875</v>
      </c>
      <c r="B694" s="60">
        <v>5.4535598333333297</v>
      </c>
    </row>
    <row r="695" spans="1:2" x14ac:dyDescent="0.25">
      <c r="A695" s="75">
        <v>45929.916666666701</v>
      </c>
      <c r="B695" s="60">
        <v>6.9566653448275897</v>
      </c>
    </row>
    <row r="696" spans="1:2" x14ac:dyDescent="0.25">
      <c r="A696" s="75">
        <v>45929.958333333299</v>
      </c>
      <c r="B696" s="60">
        <v>9.8176518333333398</v>
      </c>
    </row>
    <row r="697" spans="1:2" x14ac:dyDescent="0.25">
      <c r="A697" s="75">
        <v>45930</v>
      </c>
      <c r="B697" s="60">
        <v>6.06881465517242</v>
      </c>
    </row>
    <row r="698" spans="1:2" x14ac:dyDescent="0.25">
      <c r="A698" s="75">
        <v>45930.041666666701</v>
      </c>
      <c r="B698" s="60">
        <v>6.3253251666666701</v>
      </c>
    </row>
    <row r="699" spans="1:2" x14ac:dyDescent="0.25">
      <c r="A699" s="75">
        <v>45930.083333333299</v>
      </c>
      <c r="B699" s="60">
        <v>7.5791174137931003</v>
      </c>
    </row>
    <row r="700" spans="1:2" x14ac:dyDescent="0.25">
      <c r="A700" s="75">
        <v>45930.125</v>
      </c>
      <c r="B700" s="60">
        <v>7.1594426666666697</v>
      </c>
    </row>
    <row r="701" spans="1:2" x14ac:dyDescent="0.25">
      <c r="A701" s="75">
        <v>45930.166666666701</v>
      </c>
      <c r="B701" s="60">
        <v>7.8266525862069001</v>
      </c>
    </row>
    <row r="702" spans="1:2" x14ac:dyDescent="0.25">
      <c r="A702" s="75">
        <v>45930.208333333299</v>
      </c>
      <c r="B702" s="60">
        <v>8.2792259999999995</v>
      </c>
    </row>
    <row r="703" spans="1:2" x14ac:dyDescent="0.25">
      <c r="A703" s="75">
        <v>45930.25</v>
      </c>
      <c r="B703" s="60">
        <v>9.62387482758621</v>
      </c>
    </row>
    <row r="704" spans="1:2" x14ac:dyDescent="0.25">
      <c r="A704" s="75">
        <v>45930.291666666701</v>
      </c>
      <c r="B704" s="60">
        <v>10.0864321666667</v>
      </c>
    </row>
    <row r="705" spans="1:2" x14ac:dyDescent="0.25">
      <c r="A705" s="75">
        <v>45930.333333333299</v>
      </c>
      <c r="B705" s="60">
        <v>10.032166034482801</v>
      </c>
    </row>
    <row r="706" spans="1:2" x14ac:dyDescent="0.25">
      <c r="A706" s="75">
        <v>45930.375</v>
      </c>
      <c r="B706" s="60">
        <v>12.7639666666667</v>
      </c>
    </row>
    <row r="707" spans="1:2" x14ac:dyDescent="0.25">
      <c r="A707" s="75">
        <v>45930.416666666701</v>
      </c>
      <c r="B707" s="60">
        <v>16.994201724137898</v>
      </c>
    </row>
    <row r="708" spans="1:2" x14ac:dyDescent="0.25">
      <c r="A708" s="75">
        <v>45930.458333333299</v>
      </c>
      <c r="B708" s="60">
        <v>10.616465</v>
      </c>
    </row>
    <row r="709" spans="1:2" x14ac:dyDescent="0.25">
      <c r="A709" s="75">
        <v>45930.5</v>
      </c>
      <c r="B709" s="60">
        <v>4.1210098275862102</v>
      </c>
    </row>
    <row r="710" spans="1:2" x14ac:dyDescent="0.25">
      <c r="A710" s="75">
        <v>45930.541666666701</v>
      </c>
      <c r="B710" s="60">
        <v>3.1264846666666699</v>
      </c>
    </row>
    <row r="711" spans="1:2" x14ac:dyDescent="0.25">
      <c r="A711" s="75">
        <v>45930.583333333299</v>
      </c>
      <c r="B711" s="60">
        <v>4.3120786206896504</v>
      </c>
    </row>
    <row r="712" spans="1:2" x14ac:dyDescent="0.25">
      <c r="A712" s="75">
        <v>45930.625</v>
      </c>
      <c r="B712" s="60">
        <v>5.9174438333333299</v>
      </c>
    </row>
    <row r="713" spans="1:2" x14ac:dyDescent="0.25">
      <c r="A713" s="75">
        <v>45930.666666666701</v>
      </c>
      <c r="B713" s="60">
        <v>3.8679996551724098</v>
      </c>
    </row>
    <row r="714" spans="1:2" x14ac:dyDescent="0.25">
      <c r="A714" s="75">
        <v>45930.708333333299</v>
      </c>
      <c r="B714" s="60">
        <v>3.9040119999999998</v>
      </c>
    </row>
    <row r="715" spans="1:2" x14ac:dyDescent="0.25">
      <c r="A715" s="75">
        <v>45930.75</v>
      </c>
      <c r="B715" s="60">
        <v>4.9744772413793097</v>
      </c>
    </row>
    <row r="716" spans="1:2" x14ac:dyDescent="0.25">
      <c r="A716" s="75">
        <v>45930.791666666701</v>
      </c>
      <c r="B716" s="60">
        <v>6.3067718333333298</v>
      </c>
    </row>
    <row r="717" spans="1:2" x14ac:dyDescent="0.25">
      <c r="A717" s="75">
        <v>45930.833333333299</v>
      </c>
      <c r="B717" s="60">
        <v>8.5103727586206901</v>
      </c>
    </row>
    <row r="718" spans="1:2" x14ac:dyDescent="0.25">
      <c r="A718" s="75">
        <v>45930.875</v>
      </c>
      <c r="B718" s="60">
        <v>9.4020371666666698</v>
      </c>
    </row>
    <row r="719" spans="1:2" x14ac:dyDescent="0.25">
      <c r="A719" s="75">
        <v>45930.916666666701</v>
      </c>
      <c r="B719" s="60">
        <v>8.7763098275862106</v>
      </c>
    </row>
    <row r="720" spans="1:2" x14ac:dyDescent="0.25">
      <c r="A720" s="75">
        <v>45930.958333333299</v>
      </c>
      <c r="B720" s="60">
        <v>8.7042048333333302</v>
      </c>
    </row>
    <row r="721" spans="1:2" x14ac:dyDescent="0.25">
      <c r="A721" s="75">
        <v>45931</v>
      </c>
      <c r="B721" s="60">
        <v>8.4585875862068995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6C00A-06C8-4125-9AE3-D9C8B6B80B14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D2" s="60" t="s">
        <v>138</v>
      </c>
      <c r="E2" s="60" t="s">
        <v>263</v>
      </c>
      <c r="F2" s="75">
        <v>45901.041666666701</v>
      </c>
      <c r="G2" s="75">
        <v>45931</v>
      </c>
      <c r="H2" s="60">
        <v>1.1100000000000001</v>
      </c>
      <c r="I2" s="60">
        <v>0.01</v>
      </c>
      <c r="J2" s="60">
        <v>21.67</v>
      </c>
      <c r="K2" s="60">
        <v>0</v>
      </c>
      <c r="L2" s="60">
        <v>71.11</v>
      </c>
    </row>
    <row r="3" spans="1:12" x14ac:dyDescent="0.25">
      <c r="A3" s="75">
        <v>45901.083333333299</v>
      </c>
    </row>
    <row r="4" spans="1:12" x14ac:dyDescent="0.25">
      <c r="A4" s="75">
        <v>45901.125</v>
      </c>
    </row>
    <row r="5" spans="1:12" x14ac:dyDescent="0.25">
      <c r="A5" s="75">
        <v>45901.166666666701</v>
      </c>
    </row>
    <row r="6" spans="1:12" x14ac:dyDescent="0.25">
      <c r="A6" s="75">
        <v>45901.208333333299</v>
      </c>
    </row>
    <row r="7" spans="1:12" x14ac:dyDescent="0.25">
      <c r="A7" s="75">
        <v>45901.25</v>
      </c>
    </row>
    <row r="8" spans="1:12" x14ac:dyDescent="0.25">
      <c r="A8" s="75">
        <v>45901.291666666701</v>
      </c>
    </row>
    <row r="9" spans="1:12" x14ac:dyDescent="0.25">
      <c r="A9" s="75">
        <v>45901.333333333299</v>
      </c>
    </row>
    <row r="10" spans="1:12" x14ac:dyDescent="0.25">
      <c r="A10" s="75">
        <v>45901.375</v>
      </c>
    </row>
    <row r="11" spans="1:12" x14ac:dyDescent="0.25">
      <c r="A11" s="75">
        <v>45901.416666666701</v>
      </c>
    </row>
    <row r="12" spans="1:12" x14ac:dyDescent="0.25">
      <c r="A12" s="75">
        <v>45901.458333333299</v>
      </c>
    </row>
    <row r="13" spans="1:12" x14ac:dyDescent="0.25">
      <c r="A13" s="75">
        <v>45901.5</v>
      </c>
    </row>
    <row r="14" spans="1:12" x14ac:dyDescent="0.25">
      <c r="A14" s="75">
        <v>45901.541666666701</v>
      </c>
    </row>
    <row r="15" spans="1:12" x14ac:dyDescent="0.25">
      <c r="A15" s="75">
        <v>45901.583333333299</v>
      </c>
    </row>
    <row r="16" spans="1:12" x14ac:dyDescent="0.25">
      <c r="A16" s="75">
        <v>45901.625</v>
      </c>
    </row>
    <row r="17" spans="1:1" x14ac:dyDescent="0.25">
      <c r="A17" s="75">
        <v>45901.666666666701</v>
      </c>
    </row>
    <row r="18" spans="1:1" x14ac:dyDescent="0.25">
      <c r="A18" s="75">
        <v>45901.708333333299</v>
      </c>
    </row>
    <row r="19" spans="1:1" x14ac:dyDescent="0.25">
      <c r="A19" s="75">
        <v>45901.75</v>
      </c>
    </row>
    <row r="20" spans="1:1" x14ac:dyDescent="0.25">
      <c r="A20" s="75">
        <v>45901.791666666701</v>
      </c>
    </row>
    <row r="21" spans="1:1" x14ac:dyDescent="0.25">
      <c r="A21" s="75">
        <v>45901.833333333299</v>
      </c>
    </row>
    <row r="22" spans="1:1" x14ac:dyDescent="0.25">
      <c r="A22" s="75">
        <v>45901.875</v>
      </c>
    </row>
    <row r="23" spans="1:1" x14ac:dyDescent="0.25">
      <c r="A23" s="75">
        <v>45901.916666666701</v>
      </c>
    </row>
    <row r="24" spans="1:1" x14ac:dyDescent="0.25">
      <c r="A24" s="75">
        <v>45901.958333333299</v>
      </c>
    </row>
    <row r="25" spans="1:1" x14ac:dyDescent="0.25">
      <c r="A25" s="75">
        <v>45902</v>
      </c>
    </row>
    <row r="26" spans="1:1" x14ac:dyDescent="0.25">
      <c r="A26" s="75">
        <v>45902.041666666701</v>
      </c>
    </row>
    <row r="27" spans="1:1" x14ac:dyDescent="0.25">
      <c r="A27" s="75">
        <v>45902.083333333299</v>
      </c>
    </row>
    <row r="28" spans="1:1" x14ac:dyDescent="0.25">
      <c r="A28" s="75">
        <v>45902.125</v>
      </c>
    </row>
    <row r="29" spans="1:1" x14ac:dyDescent="0.25">
      <c r="A29" s="75">
        <v>45902.166666666701</v>
      </c>
    </row>
    <row r="30" spans="1:1" x14ac:dyDescent="0.25">
      <c r="A30" s="75">
        <v>45902.208333333299</v>
      </c>
    </row>
    <row r="31" spans="1:1" x14ac:dyDescent="0.25">
      <c r="A31" s="75">
        <v>45902.25</v>
      </c>
    </row>
    <row r="32" spans="1:1" x14ac:dyDescent="0.25">
      <c r="A32" s="75">
        <v>45902.291666666701</v>
      </c>
    </row>
    <row r="33" spans="1:1" x14ac:dyDescent="0.25">
      <c r="A33" s="75">
        <v>45902.333333333299</v>
      </c>
    </row>
    <row r="34" spans="1:1" x14ac:dyDescent="0.25">
      <c r="A34" s="75">
        <v>45902.375</v>
      </c>
    </row>
    <row r="35" spans="1:1" x14ac:dyDescent="0.25">
      <c r="A35" s="75">
        <v>45902.416666666701</v>
      </c>
    </row>
    <row r="36" spans="1:1" x14ac:dyDescent="0.25">
      <c r="A36" s="75">
        <v>45902.458333333299</v>
      </c>
    </row>
    <row r="37" spans="1:1" x14ac:dyDescent="0.25">
      <c r="A37" s="75">
        <v>45902.5</v>
      </c>
    </row>
    <row r="38" spans="1:1" x14ac:dyDescent="0.25">
      <c r="A38" s="75">
        <v>45902.541666666701</v>
      </c>
    </row>
    <row r="39" spans="1:1" x14ac:dyDescent="0.25">
      <c r="A39" s="75">
        <v>45902.583333333299</v>
      </c>
    </row>
    <row r="40" spans="1:1" x14ac:dyDescent="0.25">
      <c r="A40" s="75">
        <v>45902.625</v>
      </c>
    </row>
    <row r="41" spans="1:1" x14ac:dyDescent="0.25">
      <c r="A41" s="75">
        <v>45902.666666666701</v>
      </c>
    </row>
    <row r="42" spans="1:1" x14ac:dyDescent="0.25">
      <c r="A42" s="75">
        <v>45902.708333333299</v>
      </c>
    </row>
    <row r="43" spans="1:1" x14ac:dyDescent="0.25">
      <c r="A43" s="75">
        <v>45902.75</v>
      </c>
    </row>
    <row r="44" spans="1:1" x14ac:dyDescent="0.25">
      <c r="A44" s="75">
        <v>45902.791666666701</v>
      </c>
    </row>
    <row r="45" spans="1:1" x14ac:dyDescent="0.25">
      <c r="A45" s="75">
        <v>45902.833333333299</v>
      </c>
    </row>
    <row r="46" spans="1:1" x14ac:dyDescent="0.25">
      <c r="A46" s="75">
        <v>45902.875</v>
      </c>
    </row>
    <row r="47" spans="1:1" x14ac:dyDescent="0.25">
      <c r="A47" s="75">
        <v>45902.916666666701</v>
      </c>
    </row>
    <row r="48" spans="1:1" x14ac:dyDescent="0.25">
      <c r="A48" s="75">
        <v>45902.958333333299</v>
      </c>
    </row>
    <row r="49" spans="1:1" x14ac:dyDescent="0.25">
      <c r="A49" s="75">
        <v>45903</v>
      </c>
    </row>
    <row r="50" spans="1:1" x14ac:dyDescent="0.25">
      <c r="A50" s="75">
        <v>45903.041666666701</v>
      </c>
    </row>
    <row r="51" spans="1:1" x14ac:dyDescent="0.25">
      <c r="A51" s="75">
        <v>45903.083333333299</v>
      </c>
    </row>
    <row r="52" spans="1:1" x14ac:dyDescent="0.25">
      <c r="A52" s="75">
        <v>45903.125</v>
      </c>
    </row>
    <row r="53" spans="1:1" x14ac:dyDescent="0.25">
      <c r="A53" s="75">
        <v>45903.166666666701</v>
      </c>
    </row>
    <row r="54" spans="1:1" x14ac:dyDescent="0.25">
      <c r="A54" s="75">
        <v>45903.208333333299</v>
      </c>
    </row>
    <row r="55" spans="1:1" x14ac:dyDescent="0.25">
      <c r="A55" s="75">
        <v>45903.25</v>
      </c>
    </row>
    <row r="56" spans="1:1" x14ac:dyDescent="0.25">
      <c r="A56" s="75">
        <v>45903.291666666701</v>
      </c>
    </row>
    <row r="57" spans="1:1" x14ac:dyDescent="0.25">
      <c r="A57" s="75">
        <v>45903.333333333299</v>
      </c>
    </row>
    <row r="58" spans="1:1" x14ac:dyDescent="0.25">
      <c r="A58" s="75">
        <v>45903.375</v>
      </c>
    </row>
    <row r="59" spans="1:1" x14ac:dyDescent="0.25">
      <c r="A59" s="75">
        <v>45903.416666666701</v>
      </c>
    </row>
    <row r="60" spans="1:1" x14ac:dyDescent="0.25">
      <c r="A60" s="75">
        <v>45903.458333333299</v>
      </c>
    </row>
    <row r="61" spans="1:1" x14ac:dyDescent="0.25">
      <c r="A61" s="75">
        <v>45903.5</v>
      </c>
    </row>
    <row r="62" spans="1:1" x14ac:dyDescent="0.25">
      <c r="A62" s="75">
        <v>45903.541666666701</v>
      </c>
    </row>
    <row r="63" spans="1:1" x14ac:dyDescent="0.25">
      <c r="A63" s="75">
        <v>45903.583333333299</v>
      </c>
    </row>
    <row r="64" spans="1:1" x14ac:dyDescent="0.25">
      <c r="A64" s="75">
        <v>45903.625</v>
      </c>
    </row>
    <row r="65" spans="1:1" x14ac:dyDescent="0.25">
      <c r="A65" s="75">
        <v>45903.666666666701</v>
      </c>
    </row>
    <row r="66" spans="1:1" x14ac:dyDescent="0.25">
      <c r="A66" s="75">
        <v>45903.708333333299</v>
      </c>
    </row>
    <row r="67" spans="1:1" x14ac:dyDescent="0.25">
      <c r="A67" s="75">
        <v>45903.75</v>
      </c>
    </row>
    <row r="68" spans="1:1" x14ac:dyDescent="0.25">
      <c r="A68" s="75">
        <v>45903.791666666701</v>
      </c>
    </row>
    <row r="69" spans="1:1" x14ac:dyDescent="0.25">
      <c r="A69" s="75">
        <v>45903.833333333299</v>
      </c>
    </row>
    <row r="70" spans="1:1" x14ac:dyDescent="0.25">
      <c r="A70" s="75">
        <v>45903.875</v>
      </c>
    </row>
    <row r="71" spans="1:1" x14ac:dyDescent="0.25">
      <c r="A71" s="75">
        <v>45903.916666666701</v>
      </c>
    </row>
    <row r="72" spans="1:1" x14ac:dyDescent="0.25">
      <c r="A72" s="75">
        <v>45903.958333333299</v>
      </c>
    </row>
    <row r="73" spans="1:1" x14ac:dyDescent="0.25">
      <c r="A73" s="75">
        <v>45904</v>
      </c>
    </row>
    <row r="74" spans="1:1" x14ac:dyDescent="0.25">
      <c r="A74" s="75">
        <v>45904.041666666701</v>
      </c>
    </row>
    <row r="75" spans="1:1" x14ac:dyDescent="0.25">
      <c r="A75" s="75">
        <v>45904.083333333299</v>
      </c>
    </row>
    <row r="76" spans="1:1" x14ac:dyDescent="0.25">
      <c r="A76" s="75">
        <v>45904.125</v>
      </c>
    </row>
    <row r="77" spans="1:1" x14ac:dyDescent="0.25">
      <c r="A77" s="75">
        <v>45904.166666666701</v>
      </c>
    </row>
    <row r="78" spans="1:1" x14ac:dyDescent="0.25">
      <c r="A78" s="75">
        <v>45904.208333333299</v>
      </c>
    </row>
    <row r="79" spans="1:1" x14ac:dyDescent="0.25">
      <c r="A79" s="75">
        <v>45904.25</v>
      </c>
    </row>
    <row r="80" spans="1:1" x14ac:dyDescent="0.25">
      <c r="A80" s="75">
        <v>45904.291666666701</v>
      </c>
    </row>
    <row r="81" spans="1:1" x14ac:dyDescent="0.25">
      <c r="A81" s="75">
        <v>45904.333333333299</v>
      </c>
    </row>
    <row r="82" spans="1:1" x14ac:dyDescent="0.25">
      <c r="A82" s="75">
        <v>45904.375</v>
      </c>
    </row>
    <row r="83" spans="1:1" x14ac:dyDescent="0.25">
      <c r="A83" s="75">
        <v>45904.416666666701</v>
      </c>
    </row>
    <row r="84" spans="1:1" x14ac:dyDescent="0.25">
      <c r="A84" s="75">
        <v>45904.458333333299</v>
      </c>
    </row>
    <row r="85" spans="1:1" x14ac:dyDescent="0.25">
      <c r="A85" s="75">
        <v>45904.5</v>
      </c>
    </row>
    <row r="86" spans="1:1" x14ac:dyDescent="0.25">
      <c r="A86" s="75">
        <v>45904.541666666701</v>
      </c>
    </row>
    <row r="87" spans="1:1" x14ac:dyDescent="0.25">
      <c r="A87" s="75">
        <v>45904.583333333299</v>
      </c>
    </row>
    <row r="88" spans="1:1" x14ac:dyDescent="0.25">
      <c r="A88" s="75">
        <v>45904.625</v>
      </c>
    </row>
    <row r="89" spans="1:1" x14ac:dyDescent="0.25">
      <c r="A89" s="75">
        <v>45904.666666666701</v>
      </c>
    </row>
    <row r="90" spans="1:1" x14ac:dyDescent="0.25">
      <c r="A90" s="75">
        <v>45904.708333333299</v>
      </c>
    </row>
    <row r="91" spans="1:1" x14ac:dyDescent="0.25">
      <c r="A91" s="75">
        <v>45904.75</v>
      </c>
    </row>
    <row r="92" spans="1:1" x14ac:dyDescent="0.25">
      <c r="A92" s="75">
        <v>45904.791666666701</v>
      </c>
    </row>
    <row r="93" spans="1:1" x14ac:dyDescent="0.25">
      <c r="A93" s="75">
        <v>45904.833333333299</v>
      </c>
    </row>
    <row r="94" spans="1:1" x14ac:dyDescent="0.25">
      <c r="A94" s="75">
        <v>45904.875</v>
      </c>
    </row>
    <row r="95" spans="1:1" x14ac:dyDescent="0.25">
      <c r="A95" s="75">
        <v>45904.916666666701</v>
      </c>
    </row>
    <row r="96" spans="1:1" x14ac:dyDescent="0.25">
      <c r="A96" s="75">
        <v>45904.958333333299</v>
      </c>
    </row>
    <row r="97" spans="1:1" x14ac:dyDescent="0.25">
      <c r="A97" s="75">
        <v>45905</v>
      </c>
    </row>
    <row r="98" spans="1:1" x14ac:dyDescent="0.25">
      <c r="A98" s="75">
        <v>45905.041666666701</v>
      </c>
    </row>
    <row r="99" spans="1:1" x14ac:dyDescent="0.25">
      <c r="A99" s="75">
        <v>45905.083333333299</v>
      </c>
    </row>
    <row r="100" spans="1:1" x14ac:dyDescent="0.25">
      <c r="A100" s="75">
        <v>45905.125</v>
      </c>
    </row>
    <row r="101" spans="1:1" x14ac:dyDescent="0.25">
      <c r="A101" s="75">
        <v>45905.166666666701</v>
      </c>
    </row>
    <row r="102" spans="1:1" x14ac:dyDescent="0.25">
      <c r="A102" s="75">
        <v>45905.208333333299</v>
      </c>
    </row>
    <row r="103" spans="1:1" x14ac:dyDescent="0.25">
      <c r="A103" s="75">
        <v>45905.25</v>
      </c>
    </row>
    <row r="104" spans="1:1" x14ac:dyDescent="0.25">
      <c r="A104" s="75">
        <v>45905.291666666701</v>
      </c>
    </row>
    <row r="105" spans="1:1" x14ac:dyDescent="0.25">
      <c r="A105" s="75">
        <v>45905.333333333299</v>
      </c>
    </row>
    <row r="106" spans="1:1" x14ac:dyDescent="0.25">
      <c r="A106" s="75">
        <v>45905.375</v>
      </c>
    </row>
    <row r="107" spans="1:1" x14ac:dyDescent="0.25">
      <c r="A107" s="75">
        <v>45905.416666666701</v>
      </c>
    </row>
    <row r="108" spans="1:1" x14ac:dyDescent="0.25">
      <c r="A108" s="75">
        <v>45905.458333333299</v>
      </c>
    </row>
    <row r="109" spans="1:1" x14ac:dyDescent="0.25">
      <c r="A109" s="75">
        <v>45905.5</v>
      </c>
    </row>
    <row r="110" spans="1:1" x14ac:dyDescent="0.25">
      <c r="A110" s="75">
        <v>45905.541666666701</v>
      </c>
    </row>
    <row r="111" spans="1:1" x14ac:dyDescent="0.25">
      <c r="A111" s="75">
        <v>45905.583333333299</v>
      </c>
    </row>
    <row r="112" spans="1:1" x14ac:dyDescent="0.25">
      <c r="A112" s="75">
        <v>45905.625</v>
      </c>
    </row>
    <row r="113" spans="1:1" x14ac:dyDescent="0.25">
      <c r="A113" s="75">
        <v>45905.666666666701</v>
      </c>
    </row>
    <row r="114" spans="1:1" x14ac:dyDescent="0.25">
      <c r="A114" s="75">
        <v>45905.708333333299</v>
      </c>
    </row>
    <row r="115" spans="1:1" x14ac:dyDescent="0.25">
      <c r="A115" s="75">
        <v>45905.75</v>
      </c>
    </row>
    <row r="116" spans="1:1" x14ac:dyDescent="0.25">
      <c r="A116" s="75">
        <v>45905.791666666701</v>
      </c>
    </row>
    <row r="117" spans="1:1" x14ac:dyDescent="0.25">
      <c r="A117" s="75">
        <v>45905.833333333299</v>
      </c>
    </row>
    <row r="118" spans="1:1" x14ac:dyDescent="0.25">
      <c r="A118" s="75">
        <v>45905.875</v>
      </c>
    </row>
    <row r="119" spans="1:1" x14ac:dyDescent="0.25">
      <c r="A119" s="75">
        <v>45905.916666666701</v>
      </c>
    </row>
    <row r="120" spans="1:1" x14ac:dyDescent="0.25">
      <c r="A120" s="75">
        <v>45905.958333333299</v>
      </c>
    </row>
    <row r="121" spans="1:1" x14ac:dyDescent="0.25">
      <c r="A121" s="75">
        <v>45906</v>
      </c>
    </row>
    <row r="122" spans="1:1" x14ac:dyDescent="0.25">
      <c r="A122" s="75">
        <v>45906.041666666701</v>
      </c>
    </row>
    <row r="123" spans="1:1" x14ac:dyDescent="0.25">
      <c r="A123" s="75">
        <v>45906.083333333299</v>
      </c>
    </row>
    <row r="124" spans="1:1" x14ac:dyDescent="0.25">
      <c r="A124" s="75">
        <v>45906.125</v>
      </c>
    </row>
    <row r="125" spans="1:1" x14ac:dyDescent="0.25">
      <c r="A125" s="75">
        <v>45906.166666666701</v>
      </c>
    </row>
    <row r="126" spans="1:1" x14ac:dyDescent="0.25">
      <c r="A126" s="75">
        <v>45906.208333333299</v>
      </c>
    </row>
    <row r="127" spans="1:1" x14ac:dyDescent="0.25">
      <c r="A127" s="75">
        <v>45906.25</v>
      </c>
    </row>
    <row r="128" spans="1:1" x14ac:dyDescent="0.25">
      <c r="A128" s="75">
        <v>45906.291666666701</v>
      </c>
    </row>
    <row r="129" spans="1:1" x14ac:dyDescent="0.25">
      <c r="A129" s="75">
        <v>45906.333333333299</v>
      </c>
    </row>
    <row r="130" spans="1:1" x14ac:dyDescent="0.25">
      <c r="A130" s="75">
        <v>45906.375</v>
      </c>
    </row>
    <row r="131" spans="1:1" x14ac:dyDescent="0.25">
      <c r="A131" s="75">
        <v>45906.416666666701</v>
      </c>
    </row>
    <row r="132" spans="1:1" x14ac:dyDescent="0.25">
      <c r="A132" s="75">
        <v>45906.458333333299</v>
      </c>
    </row>
    <row r="133" spans="1:1" x14ac:dyDescent="0.25">
      <c r="A133" s="75">
        <v>45906.5</v>
      </c>
    </row>
    <row r="134" spans="1:1" x14ac:dyDescent="0.25">
      <c r="A134" s="75">
        <v>45906.541666666701</v>
      </c>
    </row>
    <row r="135" spans="1:1" x14ac:dyDescent="0.25">
      <c r="A135" s="75">
        <v>45906.583333333299</v>
      </c>
    </row>
    <row r="136" spans="1:1" x14ac:dyDescent="0.25">
      <c r="A136" s="75">
        <v>45906.625</v>
      </c>
    </row>
    <row r="137" spans="1:1" x14ac:dyDescent="0.25">
      <c r="A137" s="75">
        <v>45906.666666666701</v>
      </c>
    </row>
    <row r="138" spans="1:1" x14ac:dyDescent="0.25">
      <c r="A138" s="75">
        <v>45906.708333333299</v>
      </c>
    </row>
    <row r="139" spans="1:1" x14ac:dyDescent="0.25">
      <c r="A139" s="75">
        <v>45906.75</v>
      </c>
    </row>
    <row r="140" spans="1:1" x14ac:dyDescent="0.25">
      <c r="A140" s="75">
        <v>45906.791666666701</v>
      </c>
    </row>
    <row r="141" spans="1:1" x14ac:dyDescent="0.25">
      <c r="A141" s="75">
        <v>45906.833333333299</v>
      </c>
    </row>
    <row r="142" spans="1:1" x14ac:dyDescent="0.25">
      <c r="A142" s="75">
        <v>45906.875</v>
      </c>
    </row>
    <row r="143" spans="1:1" x14ac:dyDescent="0.25">
      <c r="A143" s="75">
        <v>45906.916666666701</v>
      </c>
    </row>
    <row r="144" spans="1:1" x14ac:dyDescent="0.25">
      <c r="A144" s="75">
        <v>45906.958333333299</v>
      </c>
    </row>
    <row r="145" spans="1:1" x14ac:dyDescent="0.25">
      <c r="A145" s="75">
        <v>45907</v>
      </c>
    </row>
    <row r="146" spans="1:1" x14ac:dyDescent="0.25">
      <c r="A146" s="75">
        <v>45907.041666666701</v>
      </c>
    </row>
    <row r="147" spans="1:1" x14ac:dyDescent="0.25">
      <c r="A147" s="75">
        <v>45907.083333333299</v>
      </c>
    </row>
    <row r="148" spans="1:1" x14ac:dyDescent="0.25">
      <c r="A148" s="75">
        <v>45907.125</v>
      </c>
    </row>
    <row r="149" spans="1:1" x14ac:dyDescent="0.25">
      <c r="A149" s="75">
        <v>45907.166666666701</v>
      </c>
    </row>
    <row r="150" spans="1:1" x14ac:dyDescent="0.25">
      <c r="A150" s="75">
        <v>45907.208333333299</v>
      </c>
    </row>
    <row r="151" spans="1:1" x14ac:dyDescent="0.25">
      <c r="A151" s="75">
        <v>45907.25</v>
      </c>
    </row>
    <row r="152" spans="1:1" x14ac:dyDescent="0.25">
      <c r="A152" s="75">
        <v>45907.291666666701</v>
      </c>
    </row>
    <row r="153" spans="1:1" x14ac:dyDescent="0.25">
      <c r="A153" s="75">
        <v>45907.333333333299</v>
      </c>
    </row>
    <row r="154" spans="1:1" x14ac:dyDescent="0.25">
      <c r="A154" s="75">
        <v>45907.375</v>
      </c>
    </row>
    <row r="155" spans="1:1" x14ac:dyDescent="0.25">
      <c r="A155" s="75">
        <v>45907.416666666701</v>
      </c>
    </row>
    <row r="156" spans="1:1" x14ac:dyDescent="0.25">
      <c r="A156" s="75">
        <v>45907.458333333299</v>
      </c>
    </row>
    <row r="157" spans="1:1" x14ac:dyDescent="0.25">
      <c r="A157" s="75">
        <v>45907.5</v>
      </c>
    </row>
    <row r="158" spans="1:1" x14ac:dyDescent="0.25">
      <c r="A158" s="75">
        <v>45907.541666666701</v>
      </c>
    </row>
    <row r="159" spans="1:1" x14ac:dyDescent="0.25">
      <c r="A159" s="75">
        <v>45907.583333333299</v>
      </c>
    </row>
    <row r="160" spans="1:1" x14ac:dyDescent="0.25">
      <c r="A160" s="75">
        <v>45907.625</v>
      </c>
    </row>
    <row r="161" spans="1:1" x14ac:dyDescent="0.25">
      <c r="A161" s="75">
        <v>45907.666666666701</v>
      </c>
    </row>
    <row r="162" spans="1:1" x14ac:dyDescent="0.25">
      <c r="A162" s="75">
        <v>45907.708333333299</v>
      </c>
    </row>
    <row r="163" spans="1:1" x14ac:dyDescent="0.25">
      <c r="A163" s="75">
        <v>45907.75</v>
      </c>
    </row>
    <row r="164" spans="1:1" x14ac:dyDescent="0.25">
      <c r="A164" s="75">
        <v>45907.791666666701</v>
      </c>
    </row>
    <row r="165" spans="1:1" x14ac:dyDescent="0.25">
      <c r="A165" s="75">
        <v>45907.833333333299</v>
      </c>
    </row>
    <row r="166" spans="1:1" x14ac:dyDescent="0.25">
      <c r="A166" s="75">
        <v>45907.875</v>
      </c>
    </row>
    <row r="167" spans="1:1" x14ac:dyDescent="0.25">
      <c r="A167" s="75">
        <v>45907.916666666701</v>
      </c>
    </row>
    <row r="168" spans="1:1" x14ac:dyDescent="0.25">
      <c r="A168" s="75">
        <v>45907.958333333299</v>
      </c>
    </row>
    <row r="169" spans="1:1" x14ac:dyDescent="0.25">
      <c r="A169" s="75">
        <v>45908</v>
      </c>
    </row>
    <row r="170" spans="1:1" x14ac:dyDescent="0.25">
      <c r="A170" s="75">
        <v>45908.041666666701</v>
      </c>
    </row>
    <row r="171" spans="1:1" x14ac:dyDescent="0.25">
      <c r="A171" s="75">
        <v>45908.083333333299</v>
      </c>
    </row>
    <row r="172" spans="1:1" x14ac:dyDescent="0.25">
      <c r="A172" s="75">
        <v>45908.125</v>
      </c>
    </row>
    <row r="173" spans="1:1" x14ac:dyDescent="0.25">
      <c r="A173" s="75">
        <v>45908.166666666701</v>
      </c>
    </row>
    <row r="174" spans="1:1" x14ac:dyDescent="0.25">
      <c r="A174" s="75">
        <v>45908.208333333299</v>
      </c>
    </row>
    <row r="175" spans="1:1" x14ac:dyDescent="0.25">
      <c r="A175" s="75">
        <v>45908.25</v>
      </c>
    </row>
    <row r="176" spans="1:1" x14ac:dyDescent="0.25">
      <c r="A176" s="75">
        <v>45908.291666666701</v>
      </c>
    </row>
    <row r="177" spans="1:1" x14ac:dyDescent="0.25">
      <c r="A177" s="75">
        <v>45908.333333333299</v>
      </c>
    </row>
    <row r="178" spans="1:1" x14ac:dyDescent="0.25">
      <c r="A178" s="75">
        <v>45908.375</v>
      </c>
    </row>
    <row r="179" spans="1:1" x14ac:dyDescent="0.25">
      <c r="A179" s="75">
        <v>45908.416666666701</v>
      </c>
    </row>
    <row r="180" spans="1:1" x14ac:dyDescent="0.25">
      <c r="A180" s="75">
        <v>45908.458333333299</v>
      </c>
    </row>
    <row r="181" spans="1:1" x14ac:dyDescent="0.25">
      <c r="A181" s="75">
        <v>45908.5</v>
      </c>
    </row>
    <row r="182" spans="1:1" x14ac:dyDescent="0.25">
      <c r="A182" s="75">
        <v>45908.541666666701</v>
      </c>
    </row>
    <row r="183" spans="1:1" x14ac:dyDescent="0.25">
      <c r="A183" s="75">
        <v>45908.583333333299</v>
      </c>
    </row>
    <row r="184" spans="1:1" x14ac:dyDescent="0.25">
      <c r="A184" s="75">
        <v>45908.625</v>
      </c>
    </row>
    <row r="185" spans="1:1" x14ac:dyDescent="0.25">
      <c r="A185" s="75">
        <v>45908.666666666701</v>
      </c>
    </row>
    <row r="186" spans="1:1" x14ac:dyDescent="0.25">
      <c r="A186" s="75">
        <v>45908.708333333299</v>
      </c>
    </row>
    <row r="187" spans="1:1" x14ac:dyDescent="0.25">
      <c r="A187" s="75">
        <v>45908.75</v>
      </c>
    </row>
    <row r="188" spans="1:1" x14ac:dyDescent="0.25">
      <c r="A188" s="75">
        <v>45908.791666666701</v>
      </c>
    </row>
    <row r="189" spans="1:1" x14ac:dyDescent="0.25">
      <c r="A189" s="75">
        <v>45908.833333333299</v>
      </c>
    </row>
    <row r="190" spans="1:1" x14ac:dyDescent="0.25">
      <c r="A190" s="75">
        <v>45908.875</v>
      </c>
    </row>
    <row r="191" spans="1:1" x14ac:dyDescent="0.25">
      <c r="A191" s="75">
        <v>45908.916666666701</v>
      </c>
    </row>
    <row r="192" spans="1:1" x14ac:dyDescent="0.25">
      <c r="A192" s="75">
        <v>45908.958333333299</v>
      </c>
    </row>
    <row r="193" spans="1:1" x14ac:dyDescent="0.25">
      <c r="A193" s="75">
        <v>45909</v>
      </c>
    </row>
    <row r="194" spans="1:1" x14ac:dyDescent="0.25">
      <c r="A194" s="75">
        <v>45909.041666666701</v>
      </c>
    </row>
    <row r="195" spans="1:1" x14ac:dyDescent="0.25">
      <c r="A195" s="75">
        <v>45909.083333333299</v>
      </c>
    </row>
    <row r="196" spans="1:1" x14ac:dyDescent="0.25">
      <c r="A196" s="75">
        <v>45909.125</v>
      </c>
    </row>
    <row r="197" spans="1:1" x14ac:dyDescent="0.25">
      <c r="A197" s="75">
        <v>45909.166666666701</v>
      </c>
    </row>
    <row r="198" spans="1:1" x14ac:dyDescent="0.25">
      <c r="A198" s="75">
        <v>45909.208333333299</v>
      </c>
    </row>
    <row r="199" spans="1:1" x14ac:dyDescent="0.25">
      <c r="A199" s="75">
        <v>45909.25</v>
      </c>
    </row>
    <row r="200" spans="1:1" x14ac:dyDescent="0.25">
      <c r="A200" s="75">
        <v>45909.291666666701</v>
      </c>
    </row>
    <row r="201" spans="1:1" x14ac:dyDescent="0.25">
      <c r="A201" s="75">
        <v>45909.333333333299</v>
      </c>
    </row>
    <row r="202" spans="1:1" x14ac:dyDescent="0.25">
      <c r="A202" s="75">
        <v>45909.375</v>
      </c>
    </row>
    <row r="203" spans="1:1" x14ac:dyDescent="0.25">
      <c r="A203" s="75">
        <v>45909.416666666701</v>
      </c>
    </row>
    <row r="204" spans="1:1" x14ac:dyDescent="0.25">
      <c r="A204" s="75">
        <v>45909.458333333299</v>
      </c>
    </row>
    <row r="205" spans="1:1" x14ac:dyDescent="0.25">
      <c r="A205" s="75">
        <v>45909.5</v>
      </c>
    </row>
    <row r="206" spans="1:1" x14ac:dyDescent="0.25">
      <c r="A206" s="75">
        <v>45909.541666666701</v>
      </c>
    </row>
    <row r="207" spans="1:1" x14ac:dyDescent="0.25">
      <c r="A207" s="75">
        <v>45909.583333333299</v>
      </c>
    </row>
    <row r="208" spans="1:1" x14ac:dyDescent="0.25">
      <c r="A208" s="75">
        <v>45909.625</v>
      </c>
    </row>
    <row r="209" spans="1:2" x14ac:dyDescent="0.25">
      <c r="A209" s="75">
        <v>45909.666666666701</v>
      </c>
      <c r="B209" s="60">
        <v>2.443883333</v>
      </c>
    </row>
    <row r="210" spans="1:2" x14ac:dyDescent="0.25">
      <c r="A210" s="75">
        <v>45909.708333333299</v>
      </c>
      <c r="B210" s="60">
        <v>2.6138793100000002</v>
      </c>
    </row>
    <row r="211" spans="1:2" x14ac:dyDescent="0.25">
      <c r="A211" s="75">
        <v>45909.75</v>
      </c>
      <c r="B211" s="60">
        <v>0.58622441700000005</v>
      </c>
    </row>
    <row r="212" spans="1:2" x14ac:dyDescent="0.25">
      <c r="A212" s="75">
        <v>45909.791666666701</v>
      </c>
      <c r="B212" s="60">
        <v>0.81829310300000002</v>
      </c>
    </row>
    <row r="213" spans="1:2" x14ac:dyDescent="0.25">
      <c r="A213" s="75">
        <v>45909.833333333299</v>
      </c>
      <c r="B213" s="60">
        <v>2.3128011669999999</v>
      </c>
    </row>
    <row r="214" spans="1:2" x14ac:dyDescent="0.25">
      <c r="A214" s="75">
        <v>45909.875</v>
      </c>
      <c r="B214" s="60">
        <v>3.7825517240000002</v>
      </c>
    </row>
    <row r="215" spans="1:2" x14ac:dyDescent="0.25">
      <c r="A215" s="75">
        <v>45909.916666666701</v>
      </c>
      <c r="B215" s="60">
        <v>1.4398984500000001</v>
      </c>
    </row>
    <row r="216" spans="1:2" x14ac:dyDescent="0.25">
      <c r="A216" s="75">
        <v>45909.958333333299</v>
      </c>
      <c r="B216" s="60">
        <v>2.1298965519999999</v>
      </c>
    </row>
    <row r="217" spans="1:2" x14ac:dyDescent="0.25">
      <c r="A217" s="75">
        <v>45910</v>
      </c>
      <c r="B217" s="60">
        <v>1.564526283</v>
      </c>
    </row>
    <row r="218" spans="1:2" x14ac:dyDescent="0.25">
      <c r="A218" s="75">
        <v>45910.041666666701</v>
      </c>
      <c r="B218" s="60">
        <v>1.0050501140000001</v>
      </c>
    </row>
    <row r="219" spans="1:2" x14ac:dyDescent="0.25">
      <c r="A219" s="75">
        <v>45910.083333333299</v>
      </c>
      <c r="B219" s="60">
        <v>0.35696787200000002</v>
      </c>
    </row>
    <row r="220" spans="1:2" x14ac:dyDescent="0.25">
      <c r="A220" s="75">
        <v>45910.125</v>
      </c>
      <c r="B220" s="60">
        <v>1.0599827589999999</v>
      </c>
    </row>
    <row r="221" spans="1:2" x14ac:dyDescent="0.25">
      <c r="A221" s="75">
        <v>45910.166666666701</v>
      </c>
      <c r="B221" s="60">
        <v>1.0630730500000001</v>
      </c>
    </row>
    <row r="222" spans="1:2" x14ac:dyDescent="0.25">
      <c r="A222" s="75">
        <v>45910.208333333299</v>
      </c>
      <c r="B222" s="60">
        <v>0.83117241399999997</v>
      </c>
    </row>
    <row r="223" spans="1:2" x14ac:dyDescent="0.25">
      <c r="A223" s="75">
        <v>45910.25</v>
      </c>
      <c r="B223" s="60">
        <v>0.78191361699999995</v>
      </c>
    </row>
    <row r="224" spans="1:2" x14ac:dyDescent="0.25">
      <c r="A224" s="75">
        <v>45910.291666666701</v>
      </c>
      <c r="B224" s="60">
        <v>0.50148275899999994</v>
      </c>
    </row>
    <row r="225" spans="1:2" x14ac:dyDescent="0.25">
      <c r="A225" s="75">
        <v>45910.333333333299</v>
      </c>
      <c r="B225" s="60">
        <v>0.22524413500000001</v>
      </c>
    </row>
    <row r="226" spans="1:2" x14ac:dyDescent="0.25">
      <c r="A226" s="75">
        <v>45910.375</v>
      </c>
      <c r="B226" s="60">
        <v>0.32365517199999999</v>
      </c>
    </row>
    <row r="227" spans="1:2" x14ac:dyDescent="0.25">
      <c r="A227" s="75">
        <v>45910.416666666701</v>
      </c>
      <c r="B227" s="60">
        <v>0.4083</v>
      </c>
    </row>
    <row r="228" spans="1:2" x14ac:dyDescent="0.25">
      <c r="A228" s="75">
        <v>45910.458333333299</v>
      </c>
      <c r="B228" s="60">
        <v>0.683517241</v>
      </c>
    </row>
    <row r="229" spans="1:2" x14ac:dyDescent="0.25">
      <c r="A229" s="75">
        <v>45910.5</v>
      </c>
      <c r="B229" s="60">
        <v>1.7071833329999999</v>
      </c>
    </row>
    <row r="230" spans="1:2" x14ac:dyDescent="0.25">
      <c r="A230" s="75">
        <v>45910.541666666701</v>
      </c>
      <c r="B230" s="60">
        <v>0.82056896599999996</v>
      </c>
    </row>
    <row r="231" spans="1:2" x14ac:dyDescent="0.25">
      <c r="A231" s="75">
        <v>45910.583333333299</v>
      </c>
      <c r="B231" s="60">
        <v>0.33987374199999998</v>
      </c>
    </row>
    <row r="232" spans="1:2" x14ac:dyDescent="0.25">
      <c r="A232" s="75">
        <v>45910.625</v>
      </c>
      <c r="B232" s="60">
        <v>0.312</v>
      </c>
    </row>
    <row r="233" spans="1:2" x14ac:dyDescent="0.25">
      <c r="A233" s="75">
        <v>45910.666666666701</v>
      </c>
      <c r="B233" s="60">
        <v>0.26255546800000001</v>
      </c>
    </row>
    <row r="234" spans="1:2" x14ac:dyDescent="0.25">
      <c r="A234" s="75">
        <v>45910.708333333299</v>
      </c>
      <c r="B234" s="60">
        <v>0.375517241</v>
      </c>
    </row>
    <row r="235" spans="1:2" x14ac:dyDescent="0.25">
      <c r="A235" s="75">
        <v>45910.75</v>
      </c>
      <c r="B235" s="60">
        <v>0.194278907</v>
      </c>
    </row>
    <row r="236" spans="1:2" x14ac:dyDescent="0.25">
      <c r="A236" s="75">
        <v>45910.791666666701</v>
      </c>
      <c r="B236" s="60">
        <v>0.40849999999999997</v>
      </c>
    </row>
    <row r="237" spans="1:2" x14ac:dyDescent="0.25">
      <c r="A237" s="75">
        <v>45910.833333333299</v>
      </c>
      <c r="B237" s="60">
        <v>0.79869118299999997</v>
      </c>
    </row>
    <row r="238" spans="1:2" x14ac:dyDescent="0.25">
      <c r="A238" s="75">
        <v>45910.875</v>
      </c>
      <c r="B238" s="60">
        <v>0.58148672899999998</v>
      </c>
    </row>
    <row r="239" spans="1:2" x14ac:dyDescent="0.25">
      <c r="A239" s="75">
        <v>45910.916666666701</v>
      </c>
      <c r="B239" s="60">
        <v>0.47236666700000002</v>
      </c>
    </row>
    <row r="240" spans="1:2" x14ac:dyDescent="0.25">
      <c r="A240" s="75">
        <v>45910.958333333299</v>
      </c>
      <c r="B240" s="60">
        <v>0.60068965500000004</v>
      </c>
    </row>
    <row r="241" spans="1:2" x14ac:dyDescent="0.25">
      <c r="A241" s="75">
        <v>45911</v>
      </c>
      <c r="B241" s="60">
        <v>1.5688166670000001</v>
      </c>
    </row>
    <row r="242" spans="1:2" x14ac:dyDescent="0.25">
      <c r="A242" s="75">
        <v>45911.041666666701</v>
      </c>
      <c r="B242" s="60">
        <v>1.115327586</v>
      </c>
    </row>
    <row r="243" spans="1:2" x14ac:dyDescent="0.25">
      <c r="A243" s="75">
        <v>45911.083333333299</v>
      </c>
      <c r="B243" s="60">
        <v>0.88121666700000001</v>
      </c>
    </row>
    <row r="244" spans="1:2" x14ac:dyDescent="0.25">
      <c r="A244" s="75">
        <v>45911.125</v>
      </c>
      <c r="B244" s="60">
        <v>0.75755172400000004</v>
      </c>
    </row>
    <row r="245" spans="1:2" x14ac:dyDescent="0.25">
      <c r="A245" s="75">
        <v>45911.166666666701</v>
      </c>
      <c r="B245" s="60">
        <v>0.670660217</v>
      </c>
    </row>
    <row r="246" spans="1:2" x14ac:dyDescent="0.25">
      <c r="A246" s="75">
        <v>45911.208333333299</v>
      </c>
      <c r="B246" s="60">
        <v>0.61798275899999999</v>
      </c>
    </row>
    <row r="247" spans="1:2" x14ac:dyDescent="0.25">
      <c r="A247" s="75">
        <v>45911.25</v>
      </c>
      <c r="B247" s="60">
        <v>0.72279368300000002</v>
      </c>
    </row>
    <row r="248" spans="1:2" x14ac:dyDescent="0.25">
      <c r="A248" s="75">
        <v>45911.291666666701</v>
      </c>
      <c r="B248" s="60">
        <v>0.654448276</v>
      </c>
    </row>
    <row r="249" spans="1:2" x14ac:dyDescent="0.25">
      <c r="A249" s="75">
        <v>45911.333333333299</v>
      </c>
      <c r="B249" s="60">
        <v>0.41893789999999997</v>
      </c>
    </row>
    <row r="250" spans="1:2" x14ac:dyDescent="0.25">
      <c r="A250" s="75">
        <v>45911.375</v>
      </c>
      <c r="B250" s="60">
        <v>0.55518965499999995</v>
      </c>
    </row>
    <row r="251" spans="1:2" x14ac:dyDescent="0.25">
      <c r="A251" s="75">
        <v>45911.416666666701</v>
      </c>
      <c r="B251" s="60">
        <v>0.84437833299999998</v>
      </c>
    </row>
    <row r="252" spans="1:2" x14ac:dyDescent="0.25">
      <c r="A252" s="75">
        <v>45911.458333333299</v>
      </c>
      <c r="B252" s="60">
        <v>0.85637931</v>
      </c>
    </row>
    <row r="253" spans="1:2" x14ac:dyDescent="0.25">
      <c r="A253" s="75">
        <v>45911.5</v>
      </c>
      <c r="B253" s="60">
        <v>1.084704033</v>
      </c>
    </row>
    <row r="254" spans="1:2" x14ac:dyDescent="0.25">
      <c r="A254" s="75">
        <v>45911.541666666701</v>
      </c>
      <c r="B254" s="60">
        <v>0.72850000000000004</v>
      </c>
    </row>
    <row r="255" spans="1:2" x14ac:dyDescent="0.25">
      <c r="A255" s="75">
        <v>45911.583333333299</v>
      </c>
      <c r="B255" s="60">
        <v>1.201133333</v>
      </c>
    </row>
    <row r="256" spans="1:2" x14ac:dyDescent="0.25">
      <c r="A256" s="75">
        <v>45911.625</v>
      </c>
      <c r="B256" s="60">
        <v>0.51413793100000005</v>
      </c>
    </row>
    <row r="257" spans="1:2" x14ac:dyDescent="0.25">
      <c r="A257" s="75">
        <v>45911.666666666701</v>
      </c>
      <c r="B257" s="60">
        <v>0.55794999999999995</v>
      </c>
    </row>
    <row r="258" spans="1:2" x14ac:dyDescent="0.25">
      <c r="A258" s="75">
        <v>45911.708333333299</v>
      </c>
      <c r="B258" s="60">
        <v>0.50912069000000004</v>
      </c>
    </row>
    <row r="259" spans="1:2" x14ac:dyDescent="0.25">
      <c r="A259" s="75">
        <v>45911.75</v>
      </c>
      <c r="B259" s="60">
        <v>0.742122583</v>
      </c>
    </row>
    <row r="260" spans="1:2" x14ac:dyDescent="0.25">
      <c r="A260" s="75">
        <v>45911.791666666701</v>
      </c>
      <c r="B260" s="60">
        <v>0.71389655200000002</v>
      </c>
    </row>
    <row r="261" spans="1:2" x14ac:dyDescent="0.25">
      <c r="A261" s="75">
        <v>45911.833333333299</v>
      </c>
      <c r="B261" s="60">
        <v>0.58546666700000005</v>
      </c>
    </row>
    <row r="262" spans="1:2" x14ac:dyDescent="0.25">
      <c r="A262" s="75">
        <v>45911.875</v>
      </c>
      <c r="B262" s="60">
        <v>1.0506724140000001</v>
      </c>
    </row>
    <row r="263" spans="1:2" x14ac:dyDescent="0.25">
      <c r="A263" s="75">
        <v>45911.916666666701</v>
      </c>
      <c r="B263" s="60">
        <v>1.8722833329999999</v>
      </c>
    </row>
    <row r="264" spans="1:2" x14ac:dyDescent="0.25">
      <c r="A264" s="75">
        <v>45911.958333333299</v>
      </c>
      <c r="B264" s="60">
        <v>0.78498275900000003</v>
      </c>
    </row>
    <row r="265" spans="1:2" x14ac:dyDescent="0.25">
      <c r="A265" s="75">
        <v>45912</v>
      </c>
      <c r="B265" s="60">
        <v>0.13505950999999999</v>
      </c>
    </row>
    <row r="266" spans="1:2" x14ac:dyDescent="0.25">
      <c r="A266" s="75">
        <v>45912.041666666701</v>
      </c>
      <c r="B266" s="60">
        <v>0.25627007800000001</v>
      </c>
    </row>
    <row r="267" spans="1:2" x14ac:dyDescent="0.25">
      <c r="A267" s="75">
        <v>45912.083333333299</v>
      </c>
      <c r="B267" s="60">
        <v>0.30538333299999998</v>
      </c>
    </row>
    <row r="268" spans="1:2" x14ac:dyDescent="0.25">
      <c r="A268" s="75">
        <v>45912.125</v>
      </c>
      <c r="B268" s="60">
        <v>0.32604582799999998</v>
      </c>
    </row>
    <row r="269" spans="1:2" x14ac:dyDescent="0.25">
      <c r="A269" s="75">
        <v>45912.166666666701</v>
      </c>
      <c r="B269" s="60">
        <v>0.43486666699999998</v>
      </c>
    </row>
    <row r="270" spans="1:2" x14ac:dyDescent="0.25">
      <c r="A270" s="75">
        <v>45912.208333333299</v>
      </c>
      <c r="B270" s="60">
        <v>0.48384679800000002</v>
      </c>
    </row>
    <row r="271" spans="1:2" x14ac:dyDescent="0.25">
      <c r="A271" s="75">
        <v>45912.25</v>
      </c>
      <c r="B271" s="60">
        <v>0.50609999999999999</v>
      </c>
    </row>
    <row r="272" spans="1:2" x14ac:dyDescent="0.25">
      <c r="A272" s="75">
        <v>45912.291666666701</v>
      </c>
      <c r="B272" s="60">
        <v>0.51083000000000001</v>
      </c>
    </row>
    <row r="273" spans="1:2" x14ac:dyDescent="0.25">
      <c r="A273" s="75">
        <v>45912.333333333299</v>
      </c>
      <c r="B273" s="60">
        <v>0.46713680000000002</v>
      </c>
    </row>
    <row r="274" spans="1:2" x14ac:dyDescent="0.25">
      <c r="A274" s="75">
        <v>45912.375</v>
      </c>
      <c r="B274" s="60">
        <v>0.41105172400000001</v>
      </c>
    </row>
    <row r="275" spans="1:2" x14ac:dyDescent="0.25">
      <c r="A275" s="75">
        <v>45912.416666666701</v>
      </c>
      <c r="B275" s="60">
        <v>0.52313333299999998</v>
      </c>
    </row>
    <row r="276" spans="1:2" x14ac:dyDescent="0.25">
      <c r="A276" s="75">
        <v>45912.458333333299</v>
      </c>
      <c r="B276" s="60">
        <v>0.41565517200000002</v>
      </c>
    </row>
    <row r="277" spans="1:2" x14ac:dyDescent="0.25">
      <c r="A277" s="75">
        <v>45912.5</v>
      </c>
      <c r="B277" s="60">
        <v>0.29525000000000001</v>
      </c>
    </row>
    <row r="278" spans="1:2" x14ac:dyDescent="0.25">
      <c r="A278" s="75">
        <v>45912.541666666701</v>
      </c>
      <c r="B278" s="60">
        <v>0.41941379299999998</v>
      </c>
    </row>
    <row r="279" spans="1:2" x14ac:dyDescent="0.25">
      <c r="A279" s="75">
        <v>45912.583333333299</v>
      </c>
      <c r="B279" s="60">
        <v>0.475369765</v>
      </c>
    </row>
    <row r="280" spans="1:2" x14ac:dyDescent="0.25">
      <c r="A280" s="75">
        <v>45912.625</v>
      </c>
      <c r="B280" s="60">
        <v>0.27868965499999998</v>
      </c>
    </row>
    <row r="281" spans="1:2" x14ac:dyDescent="0.25">
      <c r="A281" s="75">
        <v>45912.666666666701</v>
      </c>
      <c r="B281" s="60">
        <v>0.44356666700000003</v>
      </c>
    </row>
    <row r="282" spans="1:2" x14ac:dyDescent="0.25">
      <c r="A282" s="75">
        <v>45912.708333333299</v>
      </c>
      <c r="B282" s="60">
        <v>0.22032758599999999</v>
      </c>
    </row>
    <row r="283" spans="1:2" x14ac:dyDescent="0.25">
      <c r="A283" s="75">
        <v>45912.75</v>
      </c>
      <c r="B283" s="60">
        <v>0.13046666700000001</v>
      </c>
    </row>
    <row r="284" spans="1:2" x14ac:dyDescent="0.25">
      <c r="A284" s="75">
        <v>45912.791666666701</v>
      </c>
      <c r="B284" s="60">
        <v>0.82267241400000002</v>
      </c>
    </row>
    <row r="285" spans="1:2" x14ac:dyDescent="0.25">
      <c r="A285" s="75">
        <v>45912.833333333299</v>
      </c>
      <c r="B285" s="60">
        <v>1.1426260829999999</v>
      </c>
    </row>
    <row r="286" spans="1:2" x14ac:dyDescent="0.25">
      <c r="A286" s="75">
        <v>45912.875</v>
      </c>
      <c r="B286" s="60">
        <v>0.67923503399999996</v>
      </c>
    </row>
    <row r="287" spans="1:2" x14ac:dyDescent="0.25">
      <c r="A287" s="75">
        <v>45912.916666666701</v>
      </c>
      <c r="B287" s="60">
        <v>0.399433333</v>
      </c>
    </row>
    <row r="288" spans="1:2" x14ac:dyDescent="0.25">
      <c r="A288" s="75">
        <v>45912.958333333299</v>
      </c>
      <c r="B288" s="60">
        <v>0.29149708400000002</v>
      </c>
    </row>
    <row r="289" spans="1:2" x14ac:dyDescent="0.25">
      <c r="A289" s="75">
        <v>45913</v>
      </c>
      <c r="B289" s="60">
        <v>0.15718333300000001</v>
      </c>
    </row>
    <row r="290" spans="1:2" x14ac:dyDescent="0.25">
      <c r="A290" s="75">
        <v>45913.041666666701</v>
      </c>
      <c r="B290" s="60">
        <v>0.32003479299999998</v>
      </c>
    </row>
    <row r="291" spans="1:2" x14ac:dyDescent="0.25">
      <c r="A291" s="75">
        <v>45913.083333333299</v>
      </c>
      <c r="B291" s="60">
        <v>0.44616666700000002</v>
      </c>
    </row>
    <row r="292" spans="1:2" x14ac:dyDescent="0.25">
      <c r="A292" s="75">
        <v>45913.125</v>
      </c>
      <c r="B292" s="60">
        <v>0.56330308600000001</v>
      </c>
    </row>
    <row r="293" spans="1:2" x14ac:dyDescent="0.25">
      <c r="A293" s="75">
        <v>45913.166666666701</v>
      </c>
      <c r="B293" s="60">
        <v>0.43358999999999998</v>
      </c>
    </row>
    <row r="294" spans="1:2" x14ac:dyDescent="0.25">
      <c r="A294" s="75">
        <v>45913.208333333299</v>
      </c>
      <c r="B294" s="60">
        <v>0.28429310299999999</v>
      </c>
    </row>
    <row r="295" spans="1:2" x14ac:dyDescent="0.25">
      <c r="A295" s="75">
        <v>45913.25</v>
      </c>
      <c r="B295" s="60">
        <v>0.1086</v>
      </c>
    </row>
    <row r="296" spans="1:2" x14ac:dyDescent="0.25">
      <c r="A296" s="75">
        <v>45913.291666666701</v>
      </c>
      <c r="B296" s="60">
        <v>0.18093103399999999</v>
      </c>
    </row>
    <row r="297" spans="1:2" x14ac:dyDescent="0.25">
      <c r="A297" s="75">
        <v>45913.333333333299</v>
      </c>
      <c r="B297" s="60">
        <v>0.14758333300000001</v>
      </c>
    </row>
    <row r="298" spans="1:2" x14ac:dyDescent="0.25">
      <c r="A298" s="75">
        <v>45913.375</v>
      </c>
      <c r="B298" s="60">
        <v>0.22231034499999999</v>
      </c>
    </row>
    <row r="299" spans="1:2" x14ac:dyDescent="0.25">
      <c r="A299" s="75">
        <v>45913.416666666701</v>
      </c>
      <c r="B299" s="60">
        <v>0.19094156500000001</v>
      </c>
    </row>
    <row r="300" spans="1:2" x14ac:dyDescent="0.25">
      <c r="A300" s="75">
        <v>45913.458333333299</v>
      </c>
      <c r="B300" s="60">
        <v>0.52062069</v>
      </c>
    </row>
    <row r="301" spans="1:2" x14ac:dyDescent="0.25">
      <c r="A301" s="75">
        <v>45913.5</v>
      </c>
      <c r="B301" s="60">
        <v>0.50232566700000003</v>
      </c>
    </row>
    <row r="302" spans="1:2" x14ac:dyDescent="0.25">
      <c r="A302" s="75">
        <v>45913.541666666701</v>
      </c>
      <c r="B302" s="60">
        <v>0.26605172399999999</v>
      </c>
    </row>
    <row r="303" spans="1:2" x14ac:dyDescent="0.25">
      <c r="A303" s="75">
        <v>45913.583333333299</v>
      </c>
      <c r="B303" s="60">
        <v>0.150318017</v>
      </c>
    </row>
    <row r="304" spans="1:2" x14ac:dyDescent="0.25">
      <c r="A304" s="75">
        <v>45913.625</v>
      </c>
      <c r="B304" s="60">
        <v>0.99322413799999998</v>
      </c>
    </row>
    <row r="305" spans="1:2" x14ac:dyDescent="0.25">
      <c r="A305" s="75">
        <v>45913.666666666701</v>
      </c>
      <c r="B305" s="60">
        <v>8.6102622000000004E-2</v>
      </c>
    </row>
    <row r="306" spans="1:2" x14ac:dyDescent="0.25">
      <c r="A306" s="75">
        <v>45913.708333333299</v>
      </c>
      <c r="B306" s="60">
        <v>0.17948275899999999</v>
      </c>
    </row>
    <row r="307" spans="1:2" x14ac:dyDescent="0.25">
      <c r="A307" s="75">
        <v>45913.75</v>
      </c>
      <c r="B307" s="60">
        <v>0.1101</v>
      </c>
    </row>
    <row r="308" spans="1:2" x14ac:dyDescent="0.25">
      <c r="A308" s="75">
        <v>45913.791666666701</v>
      </c>
      <c r="B308" s="60">
        <v>0.60189655200000003</v>
      </c>
    </row>
    <row r="309" spans="1:2" x14ac:dyDescent="0.25">
      <c r="A309" s="75">
        <v>45913.833333333299</v>
      </c>
      <c r="B309" s="60">
        <v>1.1681166670000001</v>
      </c>
    </row>
    <row r="310" spans="1:2" x14ac:dyDescent="0.25">
      <c r="A310" s="75">
        <v>45913.875</v>
      </c>
      <c r="B310" s="60">
        <v>0.78263793100000001</v>
      </c>
    </row>
    <row r="311" spans="1:2" x14ac:dyDescent="0.25">
      <c r="A311" s="75">
        <v>45913.916666666701</v>
      </c>
      <c r="B311" s="60">
        <v>1.056633333</v>
      </c>
    </row>
    <row r="312" spans="1:2" x14ac:dyDescent="0.25">
      <c r="A312" s="75">
        <v>45913.958333333299</v>
      </c>
      <c r="B312" s="60">
        <v>0.73018965499999999</v>
      </c>
    </row>
    <row r="313" spans="1:2" x14ac:dyDescent="0.25">
      <c r="A313" s="75">
        <v>45914</v>
      </c>
      <c r="B313" s="60">
        <v>0.62991666700000004</v>
      </c>
    </row>
    <row r="314" spans="1:2" x14ac:dyDescent="0.25">
      <c r="A314" s="75">
        <v>45914.041666666701</v>
      </c>
      <c r="B314" s="60">
        <v>0.53464767199999996</v>
      </c>
    </row>
    <row r="315" spans="1:2" x14ac:dyDescent="0.25">
      <c r="A315" s="75">
        <v>45914.083333333299</v>
      </c>
      <c r="B315" s="60">
        <v>0.36271666699999999</v>
      </c>
    </row>
    <row r="316" spans="1:2" x14ac:dyDescent="0.25">
      <c r="A316" s="75">
        <v>45914.125</v>
      </c>
      <c r="B316" s="60">
        <v>0.38827244100000002</v>
      </c>
    </row>
    <row r="317" spans="1:2" x14ac:dyDescent="0.25">
      <c r="A317" s="75">
        <v>45914.166666666701</v>
      </c>
      <c r="B317" s="60">
        <v>0.50376666699999995</v>
      </c>
    </row>
    <row r="318" spans="1:2" x14ac:dyDescent="0.25">
      <c r="A318" s="75">
        <v>45914.208333333299</v>
      </c>
      <c r="B318" s="60">
        <v>0.40586763799999998</v>
      </c>
    </row>
    <row r="319" spans="1:2" x14ac:dyDescent="0.25">
      <c r="A319" s="75">
        <v>45914.25</v>
      </c>
      <c r="B319" s="60">
        <v>0.320673877</v>
      </c>
    </row>
    <row r="320" spans="1:2" x14ac:dyDescent="0.25">
      <c r="A320" s="75">
        <v>45914.291666666701</v>
      </c>
      <c r="B320" s="60">
        <v>0.86811155500000003</v>
      </c>
    </row>
    <row r="321" spans="1:2" x14ac:dyDescent="0.25">
      <c r="A321" s="75">
        <v>45914.333333333299</v>
      </c>
      <c r="B321" s="60">
        <v>1.16415</v>
      </c>
    </row>
    <row r="322" spans="1:2" x14ac:dyDescent="0.25">
      <c r="A322" s="75">
        <v>45914.375</v>
      </c>
      <c r="B322" s="60">
        <v>0.51998565500000005</v>
      </c>
    </row>
    <row r="323" spans="1:2" x14ac:dyDescent="0.25">
      <c r="A323" s="75">
        <v>45914.416666666701</v>
      </c>
      <c r="B323" s="60">
        <v>0.36083333299999998</v>
      </c>
    </row>
    <row r="324" spans="1:2" x14ac:dyDescent="0.25">
      <c r="A324" s="75">
        <v>45914.458333333299</v>
      </c>
      <c r="B324" s="60">
        <v>0.54150267200000002</v>
      </c>
    </row>
    <row r="325" spans="1:2" x14ac:dyDescent="0.25">
      <c r="A325" s="75">
        <v>45914.5</v>
      </c>
      <c r="B325" s="60">
        <v>0.65241666700000001</v>
      </c>
    </row>
    <row r="326" spans="1:2" x14ac:dyDescent="0.25">
      <c r="A326" s="75">
        <v>45914.541666666701</v>
      </c>
      <c r="B326" s="60">
        <v>0.84172575900000002</v>
      </c>
    </row>
    <row r="327" spans="1:2" x14ac:dyDescent="0.25">
      <c r="A327" s="75">
        <v>45914.583333333299</v>
      </c>
      <c r="B327" s="60">
        <v>1.016483333</v>
      </c>
    </row>
    <row r="328" spans="1:2" x14ac:dyDescent="0.25">
      <c r="A328" s="75">
        <v>45914.625</v>
      </c>
      <c r="B328" s="60">
        <v>0.29420689700000002</v>
      </c>
    </row>
    <row r="329" spans="1:2" x14ac:dyDescent="0.25">
      <c r="A329" s="75">
        <v>45914.666666666701</v>
      </c>
      <c r="B329" s="60">
        <v>0.30043333300000002</v>
      </c>
    </row>
    <row r="330" spans="1:2" x14ac:dyDescent="0.25">
      <c r="A330" s="75">
        <v>45914.708333333299</v>
      </c>
      <c r="B330" s="60">
        <v>0.243603448</v>
      </c>
    </row>
    <row r="331" spans="1:2" x14ac:dyDescent="0.25">
      <c r="A331" s="75">
        <v>45914.75</v>
      </c>
      <c r="B331" s="60">
        <v>4.0050000000000002E-2</v>
      </c>
    </row>
    <row r="332" spans="1:2" x14ac:dyDescent="0.25">
      <c r="A332" s="75">
        <v>45914.791666666701</v>
      </c>
      <c r="B332" s="60">
        <v>0.1582451</v>
      </c>
    </row>
    <row r="333" spans="1:2" x14ac:dyDescent="0.25">
      <c r="A333" s="75">
        <v>45914.833333333299</v>
      </c>
      <c r="B333" s="60">
        <v>0.106466667</v>
      </c>
    </row>
    <row r="334" spans="1:2" x14ac:dyDescent="0.25">
      <c r="A334" s="75">
        <v>45914.875</v>
      </c>
      <c r="B334" s="60">
        <v>1.11885546</v>
      </c>
    </row>
    <row r="335" spans="1:2" x14ac:dyDescent="0.25">
      <c r="A335" s="75">
        <v>45914.916666666701</v>
      </c>
      <c r="B335" s="60">
        <v>2.979533333</v>
      </c>
    </row>
    <row r="336" spans="1:2" x14ac:dyDescent="0.25">
      <c r="A336" s="75">
        <v>45914.958333333299</v>
      </c>
      <c r="B336" s="60">
        <v>1.219515431</v>
      </c>
    </row>
    <row r="337" spans="1:2" x14ac:dyDescent="0.25">
      <c r="A337" s="75">
        <v>45915</v>
      </c>
      <c r="B337" s="60">
        <v>0.84356666700000005</v>
      </c>
    </row>
    <row r="338" spans="1:2" x14ac:dyDescent="0.25">
      <c r="A338" s="75">
        <v>45915.041666666701</v>
      </c>
      <c r="B338" s="60">
        <v>0.40693276699999997</v>
      </c>
    </row>
    <row r="339" spans="1:2" x14ac:dyDescent="0.25">
      <c r="A339" s="75">
        <v>45915.083333333299</v>
      </c>
      <c r="B339" s="60">
        <v>5.6126167999999997E-2</v>
      </c>
    </row>
    <row r="340" spans="1:2" x14ac:dyDescent="0.25">
      <c r="A340" s="75">
        <v>45915.125</v>
      </c>
      <c r="B340" s="60">
        <v>0.34825719999999999</v>
      </c>
    </row>
    <row r="341" spans="1:2" x14ac:dyDescent="0.25">
      <c r="A341" s="75">
        <v>45915.166666666701</v>
      </c>
      <c r="B341" s="60">
        <v>0.70274999999999999</v>
      </c>
    </row>
    <row r="342" spans="1:2" x14ac:dyDescent="0.25">
      <c r="A342" s="75">
        <v>45915.208333333299</v>
      </c>
      <c r="B342" s="60">
        <v>0.422316466</v>
      </c>
    </row>
    <row r="343" spans="1:2" x14ac:dyDescent="0.25">
      <c r="A343" s="75">
        <v>45915.25</v>
      </c>
      <c r="B343" s="60">
        <v>0.99606666700000002</v>
      </c>
    </row>
    <row r="344" spans="1:2" x14ac:dyDescent="0.25">
      <c r="A344" s="75">
        <v>45915.291666666701</v>
      </c>
      <c r="B344" s="60">
        <v>0.48453332799999999</v>
      </c>
    </row>
    <row r="345" spans="1:2" x14ac:dyDescent="0.25">
      <c r="A345" s="75">
        <v>45915.333333333299</v>
      </c>
      <c r="B345" s="60">
        <v>0.590433333</v>
      </c>
    </row>
    <row r="346" spans="1:2" x14ac:dyDescent="0.25">
      <c r="A346" s="75">
        <v>45915.375</v>
      </c>
      <c r="B346" s="60">
        <v>0.96670929299999997</v>
      </c>
    </row>
    <row r="347" spans="1:2" x14ac:dyDescent="0.25">
      <c r="A347" s="75">
        <v>45915.416666666701</v>
      </c>
      <c r="B347" s="60">
        <v>1.0036</v>
      </c>
    </row>
    <row r="348" spans="1:2" x14ac:dyDescent="0.25">
      <c r="A348" s="75">
        <v>45915.458333333299</v>
      </c>
      <c r="B348" s="60">
        <v>0.57843103399999996</v>
      </c>
    </row>
    <row r="349" spans="1:2" x14ac:dyDescent="0.25">
      <c r="A349" s="75">
        <v>45915.5</v>
      </c>
      <c r="B349" s="60">
        <v>0.72970000000000002</v>
      </c>
    </row>
    <row r="350" spans="1:2" x14ac:dyDescent="0.25">
      <c r="A350" s="75">
        <v>45915.541666666701</v>
      </c>
      <c r="B350" s="60">
        <v>1.023482759</v>
      </c>
    </row>
    <row r="351" spans="1:2" x14ac:dyDescent="0.25">
      <c r="A351" s="75">
        <v>45915.583333333299</v>
      </c>
      <c r="B351" s="60">
        <v>0.36846666700000003</v>
      </c>
    </row>
    <row r="352" spans="1:2" x14ac:dyDescent="0.25">
      <c r="A352" s="75">
        <v>45915.625</v>
      </c>
      <c r="B352" s="60">
        <v>0.64494548299999999</v>
      </c>
    </row>
    <row r="353" spans="1:2" x14ac:dyDescent="0.25">
      <c r="A353" s="75">
        <v>45915.666666666701</v>
      </c>
      <c r="B353" s="60">
        <v>0.66171666699999998</v>
      </c>
    </row>
    <row r="354" spans="1:2" x14ac:dyDescent="0.25">
      <c r="A354" s="75">
        <v>45915.708333333299</v>
      </c>
      <c r="B354" s="60">
        <v>0.44073419000000003</v>
      </c>
    </row>
    <row r="355" spans="1:2" x14ac:dyDescent="0.25">
      <c r="A355" s="75">
        <v>45915.75</v>
      </c>
      <c r="B355" s="60">
        <v>0.49481666699999999</v>
      </c>
    </row>
    <row r="356" spans="1:2" x14ac:dyDescent="0.25">
      <c r="A356" s="75">
        <v>45915.791666666701</v>
      </c>
      <c r="B356" s="60">
        <v>0.63324153400000005</v>
      </c>
    </row>
    <row r="357" spans="1:2" x14ac:dyDescent="0.25">
      <c r="A357" s="75">
        <v>45915.833333333299</v>
      </c>
      <c r="B357" s="60">
        <v>0.91074999999999995</v>
      </c>
    </row>
    <row r="358" spans="1:2" x14ac:dyDescent="0.25">
      <c r="A358" s="75">
        <v>45915.875</v>
      </c>
      <c r="B358" s="60">
        <v>0.473430034</v>
      </c>
    </row>
    <row r="359" spans="1:2" x14ac:dyDescent="0.25">
      <c r="A359" s="75">
        <v>45915.916666666701</v>
      </c>
      <c r="B359" s="60">
        <v>0.36202448300000001</v>
      </c>
    </row>
    <row r="360" spans="1:2" x14ac:dyDescent="0.25">
      <c r="A360" s="75">
        <v>45915.958333333299</v>
      </c>
      <c r="B360" s="60">
        <v>0.44665517199999999</v>
      </c>
    </row>
    <row r="361" spans="1:2" x14ac:dyDescent="0.25">
      <c r="A361" s="75">
        <v>45916</v>
      </c>
      <c r="B361" s="60">
        <v>0.38214999999999999</v>
      </c>
    </row>
    <row r="362" spans="1:2" x14ac:dyDescent="0.25">
      <c r="A362" s="75">
        <v>45916.041666666701</v>
      </c>
      <c r="B362" s="60">
        <v>0.34184482799999999</v>
      </c>
    </row>
    <row r="363" spans="1:2" x14ac:dyDescent="0.25">
      <c r="A363" s="75">
        <v>45916.083333333299</v>
      </c>
      <c r="B363" s="60">
        <v>0.26845000000000002</v>
      </c>
    </row>
    <row r="364" spans="1:2" x14ac:dyDescent="0.25">
      <c r="A364" s="75">
        <v>45916.125</v>
      </c>
      <c r="B364" s="60">
        <v>0.352793103</v>
      </c>
    </row>
    <row r="365" spans="1:2" x14ac:dyDescent="0.25">
      <c r="A365" s="75">
        <v>45916.166666666701</v>
      </c>
      <c r="B365" s="60">
        <v>0.39155000000000001</v>
      </c>
    </row>
    <row r="366" spans="1:2" x14ac:dyDescent="0.25">
      <c r="A366" s="75">
        <v>45916.208333333299</v>
      </c>
      <c r="B366" s="60">
        <v>0.53197651700000004</v>
      </c>
    </row>
    <row r="367" spans="1:2" x14ac:dyDescent="0.25">
      <c r="A367" s="75">
        <v>45916.25</v>
      </c>
      <c r="B367" s="60">
        <v>0.498783333</v>
      </c>
    </row>
    <row r="368" spans="1:2" x14ac:dyDescent="0.25">
      <c r="A368" s="75">
        <v>45916.291666666701</v>
      </c>
      <c r="B368" s="60">
        <v>0.28550209100000001</v>
      </c>
    </row>
    <row r="369" spans="1:2" x14ac:dyDescent="0.25">
      <c r="A369" s="75">
        <v>45916.333333333299</v>
      </c>
      <c r="B369" s="60">
        <v>0.43406666700000002</v>
      </c>
    </row>
    <row r="370" spans="1:2" x14ac:dyDescent="0.25">
      <c r="A370" s="75">
        <v>45916.375</v>
      </c>
      <c r="B370" s="60">
        <v>0.76588355200000002</v>
      </c>
    </row>
    <row r="371" spans="1:2" x14ac:dyDescent="0.25">
      <c r="A371" s="75">
        <v>45916.416666666701</v>
      </c>
      <c r="B371" s="60">
        <v>1.03335</v>
      </c>
    </row>
    <row r="372" spans="1:2" x14ac:dyDescent="0.25">
      <c r="A372" s="75">
        <v>45916.458333333299</v>
      </c>
      <c r="B372" s="60">
        <v>0.362174512</v>
      </c>
    </row>
    <row r="373" spans="1:2" x14ac:dyDescent="0.25">
      <c r="A373" s="75">
        <v>45916.5</v>
      </c>
      <c r="B373" s="60">
        <v>0.30186666699999998</v>
      </c>
    </row>
    <row r="374" spans="1:2" x14ac:dyDescent="0.25">
      <c r="A374" s="75">
        <v>45916.541666666701</v>
      </c>
      <c r="B374" s="60">
        <v>0.43572043599999999</v>
      </c>
    </row>
    <row r="375" spans="1:2" x14ac:dyDescent="0.25">
      <c r="A375" s="75">
        <v>45916.583333333299</v>
      </c>
      <c r="B375" s="60">
        <v>0.67928333299999999</v>
      </c>
    </row>
    <row r="376" spans="1:2" x14ac:dyDescent="0.25">
      <c r="A376" s="75">
        <v>45916.625</v>
      </c>
      <c r="B376" s="60">
        <v>0.79043103400000003</v>
      </c>
    </row>
    <row r="377" spans="1:2" x14ac:dyDescent="0.25">
      <c r="A377" s="75">
        <v>45916.666666666701</v>
      </c>
      <c r="B377" s="60">
        <v>1.2440166669999999</v>
      </c>
    </row>
    <row r="378" spans="1:2" x14ac:dyDescent="0.25">
      <c r="A378" s="75">
        <v>45916.708333333299</v>
      </c>
      <c r="B378" s="60">
        <v>1.4423965519999999</v>
      </c>
    </row>
    <row r="379" spans="1:2" x14ac:dyDescent="0.25">
      <c r="A379" s="75">
        <v>45916.75</v>
      </c>
      <c r="B379" s="60">
        <v>0.75438333300000004</v>
      </c>
    </row>
    <row r="380" spans="1:2" x14ac:dyDescent="0.25">
      <c r="A380" s="75">
        <v>45916.791666666701</v>
      </c>
      <c r="B380" s="60">
        <v>0.71355172899999997</v>
      </c>
    </row>
    <row r="381" spans="1:2" x14ac:dyDescent="0.25">
      <c r="A381" s="75">
        <v>45916.833333333299</v>
      </c>
      <c r="B381" s="60">
        <v>0.73683333299999998</v>
      </c>
    </row>
    <row r="382" spans="1:2" x14ac:dyDescent="0.25">
      <c r="A382" s="75">
        <v>45916.875</v>
      </c>
      <c r="B382" s="60">
        <v>2.0252068969999999</v>
      </c>
    </row>
    <row r="383" spans="1:2" x14ac:dyDescent="0.25">
      <c r="A383" s="75">
        <v>45916.916666666701</v>
      </c>
      <c r="B383" s="60">
        <v>1.4861833330000001</v>
      </c>
    </row>
    <row r="384" spans="1:2" x14ac:dyDescent="0.25">
      <c r="A384" s="75">
        <v>45916.958333333299</v>
      </c>
      <c r="B384" s="60">
        <v>0.76091379299999995</v>
      </c>
    </row>
    <row r="385" spans="1:2" x14ac:dyDescent="0.25">
      <c r="A385" s="75">
        <v>45917</v>
      </c>
      <c r="B385" s="60">
        <v>1.2146999999999999</v>
      </c>
    </row>
    <row r="386" spans="1:2" x14ac:dyDescent="0.25">
      <c r="A386" s="75">
        <v>45917.041666666701</v>
      </c>
      <c r="B386" s="60">
        <v>0.26639994500000003</v>
      </c>
    </row>
    <row r="387" spans="1:2" x14ac:dyDescent="0.25">
      <c r="A387" s="75">
        <v>45917.083333333299</v>
      </c>
      <c r="B387" s="60">
        <v>8.2524197999999993E-2</v>
      </c>
    </row>
    <row r="388" spans="1:2" x14ac:dyDescent="0.25">
      <c r="A388" s="75">
        <v>45917.125</v>
      </c>
      <c r="B388" s="60">
        <v>0.44975862100000003</v>
      </c>
    </row>
    <row r="389" spans="1:2" x14ac:dyDescent="0.25">
      <c r="A389" s="75">
        <v>45917.166666666701</v>
      </c>
      <c r="B389" s="60">
        <v>0.33777587799999997</v>
      </c>
    </row>
    <row r="390" spans="1:2" x14ac:dyDescent="0.25">
      <c r="A390" s="75">
        <v>45917.208333333299</v>
      </c>
      <c r="B390" s="60">
        <v>8.7310344999999998E-2</v>
      </c>
    </row>
    <row r="391" spans="1:2" x14ac:dyDescent="0.25">
      <c r="A391" s="75">
        <v>45917.25</v>
      </c>
      <c r="B391" s="60">
        <v>6.5065937000000004E-2</v>
      </c>
    </row>
    <row r="392" spans="1:2" x14ac:dyDescent="0.25">
      <c r="A392" s="75">
        <v>45917.291666666701</v>
      </c>
      <c r="B392" s="60">
        <v>5.1982759000000003E-2</v>
      </c>
    </row>
    <row r="393" spans="1:2" x14ac:dyDescent="0.25">
      <c r="A393" s="75">
        <v>45917.333333333299</v>
      </c>
      <c r="B393" s="60">
        <v>4.2226927999999997E-2</v>
      </c>
    </row>
    <row r="394" spans="1:2" x14ac:dyDescent="0.25">
      <c r="A394" s="75">
        <v>45917.375</v>
      </c>
      <c r="B394" s="60">
        <v>7.8146766000000006E-2</v>
      </c>
    </row>
    <row r="395" spans="1:2" x14ac:dyDescent="0.25">
      <c r="A395" s="75">
        <v>45917.416666666701</v>
      </c>
      <c r="B395" s="60">
        <v>5.6783332999999998E-2</v>
      </c>
    </row>
    <row r="396" spans="1:2" x14ac:dyDescent="0.25">
      <c r="A396" s="75">
        <v>45917.458333333299</v>
      </c>
      <c r="B396" s="60">
        <v>0.12818965500000001</v>
      </c>
    </row>
    <row r="397" spans="1:2" x14ac:dyDescent="0.25">
      <c r="A397" s="75">
        <v>45917.5</v>
      </c>
      <c r="B397" s="60">
        <v>0.18311666700000001</v>
      </c>
    </row>
    <row r="398" spans="1:2" x14ac:dyDescent="0.25">
      <c r="A398" s="75">
        <v>45917.541666666701</v>
      </c>
      <c r="B398" s="60">
        <v>0.214155172</v>
      </c>
    </row>
    <row r="399" spans="1:2" x14ac:dyDescent="0.25">
      <c r="A399" s="75">
        <v>45917.583333333299</v>
      </c>
      <c r="B399" s="60">
        <v>0.242733333</v>
      </c>
    </row>
    <row r="400" spans="1:2" x14ac:dyDescent="0.25">
      <c r="A400" s="75">
        <v>45917.625</v>
      </c>
      <c r="B400" s="60">
        <v>0.242185493</v>
      </c>
    </row>
    <row r="401" spans="1:2" x14ac:dyDescent="0.25">
      <c r="A401" s="75">
        <v>45917.666666666701</v>
      </c>
      <c r="B401" s="60">
        <v>0.17423333299999999</v>
      </c>
    </row>
    <row r="402" spans="1:2" x14ac:dyDescent="0.25">
      <c r="A402" s="75">
        <v>45917.708333333299</v>
      </c>
      <c r="B402" s="60">
        <v>0.80379310299999995</v>
      </c>
    </row>
    <row r="403" spans="1:2" x14ac:dyDescent="0.25">
      <c r="A403" s="75">
        <v>45917.75</v>
      </c>
      <c r="B403" s="60">
        <v>1.5882499999999999</v>
      </c>
    </row>
    <row r="404" spans="1:2" x14ac:dyDescent="0.25">
      <c r="A404" s="75">
        <v>45917.791666666701</v>
      </c>
      <c r="B404" s="60">
        <v>0.89437931000000004</v>
      </c>
    </row>
    <row r="405" spans="1:2" x14ac:dyDescent="0.25">
      <c r="A405" s="75">
        <v>45917.833333333299</v>
      </c>
      <c r="B405" s="60">
        <v>0.64861666699999998</v>
      </c>
    </row>
    <row r="406" spans="1:2" x14ac:dyDescent="0.25">
      <c r="A406" s="75">
        <v>45917.875</v>
      </c>
      <c r="B406" s="60">
        <v>0.267524345</v>
      </c>
    </row>
    <row r="407" spans="1:2" x14ac:dyDescent="0.25">
      <c r="A407" s="75">
        <v>45917.916666666701</v>
      </c>
      <c r="B407" s="60">
        <v>0.34870944999999998</v>
      </c>
    </row>
    <row r="408" spans="1:2" x14ac:dyDescent="0.25">
      <c r="A408" s="75">
        <v>45917.958333333299</v>
      </c>
      <c r="B408" s="60">
        <v>0.33672413800000001</v>
      </c>
    </row>
    <row r="409" spans="1:2" x14ac:dyDescent="0.25">
      <c r="A409" s="75">
        <v>45918</v>
      </c>
      <c r="B409" s="60">
        <v>0.44805553300000001</v>
      </c>
    </row>
    <row r="410" spans="1:2" x14ac:dyDescent="0.25">
      <c r="A410" s="75">
        <v>45918.041666666701</v>
      </c>
      <c r="B410" s="60">
        <v>0.30206896599999999</v>
      </c>
    </row>
    <row r="411" spans="1:2" x14ac:dyDescent="0.25">
      <c r="A411" s="75">
        <v>45918.083333333299</v>
      </c>
      <c r="B411" s="60">
        <v>0.36864590000000003</v>
      </c>
    </row>
    <row r="412" spans="1:2" x14ac:dyDescent="0.25">
      <c r="A412" s="75">
        <v>45918.125</v>
      </c>
      <c r="B412" s="60">
        <v>0.30672413799999998</v>
      </c>
    </row>
    <row r="413" spans="1:2" x14ac:dyDescent="0.25">
      <c r="A413" s="75">
        <v>45918.166666666701</v>
      </c>
      <c r="B413" s="60">
        <v>0.39563111699999998</v>
      </c>
    </row>
    <row r="414" spans="1:2" x14ac:dyDescent="0.25">
      <c r="A414" s="75">
        <v>45918.208333333299</v>
      </c>
      <c r="B414" s="60">
        <v>0.51587103400000001</v>
      </c>
    </row>
    <row r="415" spans="1:2" x14ac:dyDescent="0.25">
      <c r="A415" s="75">
        <v>45918.25</v>
      </c>
      <c r="B415" s="60">
        <v>0.53990000000000005</v>
      </c>
    </row>
    <row r="416" spans="1:2" x14ac:dyDescent="0.25">
      <c r="A416" s="75">
        <v>45918.291666666701</v>
      </c>
      <c r="B416" s="60">
        <v>0.38663793099999999</v>
      </c>
    </row>
    <row r="417" spans="1:2" x14ac:dyDescent="0.25">
      <c r="A417" s="75">
        <v>45918.333333333299</v>
      </c>
      <c r="B417" s="60">
        <v>0.20228333300000001</v>
      </c>
    </row>
    <row r="418" spans="1:2" x14ac:dyDescent="0.25">
      <c r="A418" s="75">
        <v>45918.375</v>
      </c>
      <c r="B418" s="60">
        <v>0.28101724099999997</v>
      </c>
    </row>
    <row r="419" spans="1:2" x14ac:dyDescent="0.25">
      <c r="A419" s="75">
        <v>45918.416666666701</v>
      </c>
      <c r="B419" s="60">
        <v>0.43008333300000001</v>
      </c>
    </row>
    <row r="420" spans="1:2" x14ac:dyDescent="0.25">
      <c r="A420" s="75">
        <v>45918.458333333299</v>
      </c>
      <c r="B420" s="60">
        <v>0.29903598300000001</v>
      </c>
    </row>
    <row r="421" spans="1:2" x14ac:dyDescent="0.25">
      <c r="A421" s="75">
        <v>45918.5</v>
      </c>
      <c r="B421" s="60">
        <v>0.33133333300000001</v>
      </c>
    </row>
    <row r="422" spans="1:2" x14ac:dyDescent="0.25">
      <c r="A422" s="75">
        <v>45918.541666666701</v>
      </c>
      <c r="B422" s="60">
        <v>0.47036613799999999</v>
      </c>
    </row>
    <row r="423" spans="1:2" x14ac:dyDescent="0.25">
      <c r="A423" s="75">
        <v>45918.583333333299</v>
      </c>
      <c r="B423" s="60">
        <v>0.74126666699999999</v>
      </c>
    </row>
    <row r="424" spans="1:2" x14ac:dyDescent="0.25">
      <c r="A424" s="75">
        <v>45918.625</v>
      </c>
      <c r="B424" s="60">
        <v>0.53305172899999997</v>
      </c>
    </row>
    <row r="425" spans="1:2" x14ac:dyDescent="0.25">
      <c r="A425" s="75">
        <v>45918.666666666701</v>
      </c>
      <c r="B425" s="60">
        <v>0.54274999999999995</v>
      </c>
    </row>
    <row r="426" spans="1:2" x14ac:dyDescent="0.25">
      <c r="A426" s="75">
        <v>45918.708333333299</v>
      </c>
      <c r="B426" s="60">
        <v>0.46315450000000002</v>
      </c>
    </row>
    <row r="427" spans="1:2" x14ac:dyDescent="0.25">
      <c r="A427" s="75">
        <v>45918.75</v>
      </c>
      <c r="B427" s="60">
        <v>0.65128333299999996</v>
      </c>
    </row>
    <row r="428" spans="1:2" x14ac:dyDescent="0.25">
      <c r="A428" s="75">
        <v>45918.791666666701</v>
      </c>
      <c r="B428" s="60">
        <v>0.54093103399999998</v>
      </c>
    </row>
    <row r="429" spans="1:2" x14ac:dyDescent="0.25">
      <c r="A429" s="75">
        <v>45918.833333333299</v>
      </c>
      <c r="B429" s="60">
        <v>0.73370000000000002</v>
      </c>
    </row>
    <row r="430" spans="1:2" x14ac:dyDescent="0.25">
      <c r="A430" s="75">
        <v>45918.875</v>
      </c>
      <c r="B430" s="60">
        <v>0.35312069000000001</v>
      </c>
    </row>
    <row r="431" spans="1:2" x14ac:dyDescent="0.25">
      <c r="A431" s="75">
        <v>45918.916666666701</v>
      </c>
      <c r="B431" s="60">
        <v>0.77700000000000002</v>
      </c>
    </row>
    <row r="432" spans="1:2" x14ac:dyDescent="0.25">
      <c r="A432" s="75">
        <v>45918.958333333299</v>
      </c>
      <c r="B432" s="60">
        <v>0.69117241399999996</v>
      </c>
    </row>
    <row r="433" spans="1:2" x14ac:dyDescent="0.25">
      <c r="A433" s="75">
        <v>45919</v>
      </c>
      <c r="B433" s="60">
        <v>1.03285</v>
      </c>
    </row>
    <row r="434" spans="1:2" x14ac:dyDescent="0.25">
      <c r="A434" s="75">
        <v>45919.041666666701</v>
      </c>
      <c r="B434" s="60">
        <v>0.41032758600000002</v>
      </c>
    </row>
    <row r="435" spans="1:2" x14ac:dyDescent="0.25">
      <c r="A435" s="75">
        <v>45919.083333333299</v>
      </c>
      <c r="B435" s="60">
        <v>0.30251125000000001</v>
      </c>
    </row>
    <row r="436" spans="1:2" x14ac:dyDescent="0.25">
      <c r="A436" s="75">
        <v>45919.125</v>
      </c>
      <c r="B436" s="60">
        <v>0.319896552</v>
      </c>
    </row>
    <row r="437" spans="1:2" x14ac:dyDescent="0.25">
      <c r="A437" s="75">
        <v>45919.166666666701</v>
      </c>
      <c r="B437" s="60">
        <v>0.20590704500000001</v>
      </c>
    </row>
    <row r="438" spans="1:2" x14ac:dyDescent="0.25">
      <c r="A438" s="75">
        <v>45919.208333333299</v>
      </c>
      <c r="B438" s="60">
        <v>0.249982759</v>
      </c>
    </row>
    <row r="439" spans="1:2" x14ac:dyDescent="0.25">
      <c r="A439" s="75">
        <v>45919.25</v>
      </c>
      <c r="B439" s="60">
        <v>0.19949370499999999</v>
      </c>
    </row>
    <row r="440" spans="1:2" x14ac:dyDescent="0.25">
      <c r="A440" s="75">
        <v>45919.291666666701</v>
      </c>
      <c r="B440" s="60">
        <v>1.969059103</v>
      </c>
    </row>
    <row r="441" spans="1:2" x14ac:dyDescent="0.25">
      <c r="A441" s="75">
        <v>45919.333333333299</v>
      </c>
      <c r="B441" s="60">
        <v>1.74708595</v>
      </c>
    </row>
    <row r="442" spans="1:2" x14ac:dyDescent="0.25">
      <c r="A442" s="75">
        <v>45919.375</v>
      </c>
      <c r="B442" s="60">
        <v>0.55760344799999995</v>
      </c>
    </row>
    <row r="443" spans="1:2" x14ac:dyDescent="0.25">
      <c r="A443" s="75">
        <v>45919.416666666701</v>
      </c>
      <c r="B443" s="60">
        <v>0.82695185000000004</v>
      </c>
    </row>
    <row r="444" spans="1:2" x14ac:dyDescent="0.25">
      <c r="A444" s="75">
        <v>45919.458333333299</v>
      </c>
      <c r="B444" s="60">
        <v>0.39398275900000002</v>
      </c>
    </row>
    <row r="445" spans="1:2" x14ac:dyDescent="0.25">
      <c r="A445" s="75">
        <v>45919.5</v>
      </c>
      <c r="B445" s="60">
        <v>0.15076688999999999</v>
      </c>
    </row>
    <row r="446" spans="1:2" x14ac:dyDescent="0.25">
      <c r="A446" s="75">
        <v>45919.541666666701</v>
      </c>
      <c r="B446" s="60">
        <v>1.2911206900000001</v>
      </c>
    </row>
    <row r="447" spans="1:2" x14ac:dyDescent="0.25">
      <c r="A447" s="75">
        <v>45919.583333333299</v>
      </c>
      <c r="B447" s="60">
        <v>2.4452278330000001</v>
      </c>
    </row>
    <row r="448" spans="1:2" x14ac:dyDescent="0.25">
      <c r="A448" s="75">
        <v>45919.625</v>
      </c>
      <c r="B448" s="60">
        <v>1.1653793100000001</v>
      </c>
    </row>
    <row r="449" spans="1:2" x14ac:dyDescent="0.25">
      <c r="A449" s="75">
        <v>45919.666666666701</v>
      </c>
      <c r="B449" s="60">
        <v>1.5996999999999999</v>
      </c>
    </row>
    <row r="450" spans="1:2" x14ac:dyDescent="0.25">
      <c r="A450" s="75">
        <v>45919.708333333299</v>
      </c>
      <c r="B450" s="60">
        <v>1.4858275860000001</v>
      </c>
    </row>
    <row r="451" spans="1:2" x14ac:dyDescent="0.25">
      <c r="A451" s="75">
        <v>45919.75</v>
      </c>
      <c r="B451" s="60">
        <v>1.5454000000000001</v>
      </c>
    </row>
    <row r="452" spans="1:2" x14ac:dyDescent="0.25">
      <c r="A452" s="75">
        <v>45919.791666666701</v>
      </c>
      <c r="B452" s="60">
        <v>1.3163275860000001</v>
      </c>
    </row>
    <row r="453" spans="1:2" x14ac:dyDescent="0.25">
      <c r="A453" s="75">
        <v>45919.833333333299</v>
      </c>
      <c r="B453" s="60">
        <v>1.6947217830000001</v>
      </c>
    </row>
    <row r="454" spans="1:2" x14ac:dyDescent="0.25">
      <c r="A454" s="75">
        <v>45919.875</v>
      </c>
      <c r="B454" s="60">
        <v>1.134655172</v>
      </c>
    </row>
    <row r="455" spans="1:2" x14ac:dyDescent="0.25">
      <c r="A455" s="75">
        <v>45919.916666666701</v>
      </c>
      <c r="B455" s="60">
        <v>1.0378613830000001</v>
      </c>
    </row>
    <row r="456" spans="1:2" x14ac:dyDescent="0.25">
      <c r="A456" s="75">
        <v>45919.958333333299</v>
      </c>
      <c r="B456" s="60">
        <v>0.91737930999999995</v>
      </c>
    </row>
    <row r="457" spans="1:2" x14ac:dyDescent="0.25">
      <c r="A457" s="75">
        <v>45920</v>
      </c>
      <c r="B457" s="60">
        <v>0.12090472200000001</v>
      </c>
    </row>
    <row r="458" spans="1:2" x14ac:dyDescent="0.25">
      <c r="A458" s="75">
        <v>45920.041666666701</v>
      </c>
      <c r="B458" s="60">
        <v>0.56317241399999995</v>
      </c>
    </row>
    <row r="459" spans="1:2" x14ac:dyDescent="0.25">
      <c r="A459" s="75">
        <v>45920.083333333299</v>
      </c>
      <c r="B459" s="60">
        <v>0.47837564700000001</v>
      </c>
    </row>
    <row r="460" spans="1:2" x14ac:dyDescent="0.25">
      <c r="A460" s="75">
        <v>45920.125</v>
      </c>
      <c r="B460" s="60">
        <v>2.3234017929999999</v>
      </c>
    </row>
    <row r="461" spans="1:2" x14ac:dyDescent="0.25">
      <c r="A461" s="75">
        <v>45920.166666666701</v>
      </c>
      <c r="B461" s="60">
        <v>2.8590705000000001</v>
      </c>
    </row>
    <row r="462" spans="1:2" x14ac:dyDescent="0.25">
      <c r="A462" s="75">
        <v>45920.208333333299</v>
      </c>
      <c r="B462" s="60">
        <v>0.98893103400000004</v>
      </c>
    </row>
    <row r="463" spans="1:2" x14ac:dyDescent="0.25">
      <c r="A463" s="75">
        <v>45920.25</v>
      </c>
      <c r="B463" s="60">
        <v>0.69357823799999996</v>
      </c>
    </row>
    <row r="464" spans="1:2" x14ac:dyDescent="0.25">
      <c r="A464" s="75">
        <v>45920.291666666701</v>
      </c>
      <c r="B464" s="60">
        <v>0.26591379300000001</v>
      </c>
    </row>
    <row r="465" spans="1:2" x14ac:dyDescent="0.25">
      <c r="A465" s="75">
        <v>45920.333333333299</v>
      </c>
      <c r="B465" s="60">
        <v>0.24465087299999999</v>
      </c>
    </row>
    <row r="466" spans="1:2" x14ac:dyDescent="0.25">
      <c r="A466" s="75">
        <v>45920.375</v>
      </c>
      <c r="B466" s="60">
        <v>0.67894827599999996</v>
      </c>
    </row>
    <row r="467" spans="1:2" x14ac:dyDescent="0.25">
      <c r="A467" s="75">
        <v>45920.416666666701</v>
      </c>
      <c r="B467" s="60">
        <v>0.28522683999999998</v>
      </c>
    </row>
    <row r="468" spans="1:2" x14ac:dyDescent="0.25">
      <c r="A468" s="75">
        <v>45920.458333333299</v>
      </c>
      <c r="B468" s="60">
        <v>0.550689655</v>
      </c>
    </row>
    <row r="469" spans="1:2" x14ac:dyDescent="0.25">
      <c r="A469" s="75">
        <v>45920.5</v>
      </c>
      <c r="B469" s="60">
        <v>0.54038333299999997</v>
      </c>
    </row>
    <row r="470" spans="1:2" x14ac:dyDescent="0.25">
      <c r="A470" s="75">
        <v>45920.541666666701</v>
      </c>
      <c r="B470" s="60">
        <v>0.28312069000000001</v>
      </c>
    </row>
    <row r="471" spans="1:2" x14ac:dyDescent="0.25">
      <c r="A471" s="75">
        <v>45920.583333333299</v>
      </c>
      <c r="B471" s="60">
        <v>0.103333333</v>
      </c>
    </row>
    <row r="472" spans="1:2" x14ac:dyDescent="0.25">
      <c r="A472" s="75">
        <v>45920.625</v>
      </c>
      <c r="B472" s="60">
        <v>0.35310344799999999</v>
      </c>
    </row>
    <row r="473" spans="1:2" x14ac:dyDescent="0.25">
      <c r="A473" s="75">
        <v>45920.666666666701</v>
      </c>
      <c r="B473" s="60">
        <v>0.45434079999999999</v>
      </c>
    </row>
    <row r="474" spans="1:2" x14ac:dyDescent="0.25">
      <c r="A474" s="75">
        <v>45920.708333333299</v>
      </c>
      <c r="B474" s="60">
        <v>0.65189655199999996</v>
      </c>
    </row>
    <row r="475" spans="1:2" x14ac:dyDescent="0.25">
      <c r="A475" s="75">
        <v>45920.75</v>
      </c>
      <c r="B475" s="60">
        <v>9.7050013000000004E-2</v>
      </c>
    </row>
    <row r="476" spans="1:2" x14ac:dyDescent="0.25">
      <c r="A476" s="75">
        <v>45920.791666666701</v>
      </c>
      <c r="B476" s="60">
        <v>0.20599999999999999</v>
      </c>
    </row>
    <row r="477" spans="1:2" x14ac:dyDescent="0.25">
      <c r="A477" s="75">
        <v>45920.833333333299</v>
      </c>
      <c r="B477" s="60">
        <v>0.26991933699999998</v>
      </c>
    </row>
    <row r="478" spans="1:2" x14ac:dyDescent="0.25">
      <c r="A478" s="75">
        <v>45920.875</v>
      </c>
      <c r="B478" s="60">
        <v>0.76225862099999997</v>
      </c>
    </row>
    <row r="479" spans="1:2" x14ac:dyDescent="0.25">
      <c r="A479" s="75">
        <v>45920.916666666701</v>
      </c>
      <c r="B479" s="60">
        <v>1.790415667</v>
      </c>
    </row>
    <row r="480" spans="1:2" x14ac:dyDescent="0.25">
      <c r="A480" s="75">
        <v>45920.958333333299</v>
      </c>
      <c r="B480" s="60">
        <v>0.12950816400000001</v>
      </c>
    </row>
    <row r="481" spans="1:2" x14ac:dyDescent="0.25">
      <c r="A481" s="75">
        <v>45921</v>
      </c>
      <c r="B481" s="60">
        <v>6.0566666999999998E-2</v>
      </c>
    </row>
    <row r="482" spans="1:2" x14ac:dyDescent="0.25">
      <c r="A482" s="75">
        <v>45921.041666666701</v>
      </c>
      <c r="B482" s="60">
        <v>0.335224138</v>
      </c>
    </row>
    <row r="483" spans="1:2" x14ac:dyDescent="0.25">
      <c r="A483" s="75">
        <v>45921.083333333299</v>
      </c>
      <c r="B483" s="60">
        <v>0.61079660999999996</v>
      </c>
    </row>
    <row r="484" spans="1:2" x14ac:dyDescent="0.25">
      <c r="A484" s="75">
        <v>45921.125</v>
      </c>
      <c r="B484" s="60">
        <v>1.337266667</v>
      </c>
    </row>
    <row r="485" spans="1:2" x14ac:dyDescent="0.25">
      <c r="A485" s="75">
        <v>45921.166666666701</v>
      </c>
      <c r="B485" s="60">
        <v>0.20462068999999999</v>
      </c>
    </row>
    <row r="486" spans="1:2" x14ac:dyDescent="0.25">
      <c r="A486" s="75">
        <v>45921.208333333299</v>
      </c>
      <c r="B486" s="60">
        <v>0.243466667</v>
      </c>
    </row>
    <row r="487" spans="1:2" x14ac:dyDescent="0.25">
      <c r="A487" s="75">
        <v>45921.25</v>
      </c>
      <c r="B487" s="60">
        <v>0.25039239299999999</v>
      </c>
    </row>
    <row r="488" spans="1:2" x14ac:dyDescent="0.25">
      <c r="A488" s="75">
        <v>45921.291666666701</v>
      </c>
      <c r="B488" s="60">
        <v>0.494233333</v>
      </c>
    </row>
    <row r="489" spans="1:2" x14ac:dyDescent="0.25">
      <c r="A489" s="75">
        <v>45921.333333333299</v>
      </c>
      <c r="B489" s="60">
        <v>0.49705944800000001</v>
      </c>
    </row>
    <row r="490" spans="1:2" x14ac:dyDescent="0.25">
      <c r="A490" s="75">
        <v>45921.375</v>
      </c>
      <c r="B490" s="60">
        <v>0.67695000000000005</v>
      </c>
    </row>
    <row r="491" spans="1:2" x14ac:dyDescent="0.25">
      <c r="A491" s="75">
        <v>45921.416666666701</v>
      </c>
      <c r="B491" s="60">
        <v>0.414225379</v>
      </c>
    </row>
    <row r="492" spans="1:2" x14ac:dyDescent="0.25">
      <c r="A492" s="75">
        <v>45921.458333333299</v>
      </c>
      <c r="B492" s="60">
        <v>0.49664999999999998</v>
      </c>
    </row>
    <row r="493" spans="1:2" x14ac:dyDescent="0.25">
      <c r="A493" s="75">
        <v>45921.5</v>
      </c>
      <c r="B493" s="60">
        <v>0.55930824099999998</v>
      </c>
    </row>
    <row r="494" spans="1:2" x14ac:dyDescent="0.25">
      <c r="A494" s="75">
        <v>45921.541666666701</v>
      </c>
      <c r="B494" s="60">
        <v>0.15140000000000001</v>
      </c>
    </row>
    <row r="495" spans="1:2" x14ac:dyDescent="0.25">
      <c r="A495" s="75">
        <v>45921.583333333299</v>
      </c>
      <c r="B495" s="60">
        <v>0.27024887600000003</v>
      </c>
    </row>
    <row r="496" spans="1:2" x14ac:dyDescent="0.25">
      <c r="A496" s="75">
        <v>45921.625</v>
      </c>
      <c r="B496" s="60">
        <v>0.19439999999999999</v>
      </c>
    </row>
    <row r="497" spans="1:2" x14ac:dyDescent="0.25">
      <c r="A497" s="75">
        <v>45921.666666666701</v>
      </c>
      <c r="B497" s="60">
        <v>0.90920689700000001</v>
      </c>
    </row>
    <row r="498" spans="1:2" x14ac:dyDescent="0.25">
      <c r="A498" s="75">
        <v>45921.708333333299</v>
      </c>
      <c r="B498" s="60">
        <v>1.1494833330000001</v>
      </c>
    </row>
    <row r="499" spans="1:2" x14ac:dyDescent="0.25">
      <c r="A499" s="75">
        <v>45921.75</v>
      </c>
      <c r="B499" s="60">
        <v>0.586706897</v>
      </c>
    </row>
    <row r="500" spans="1:2" x14ac:dyDescent="0.25">
      <c r="A500" s="75">
        <v>45921.791666666701</v>
      </c>
      <c r="B500" s="60">
        <v>1.2650666669999999</v>
      </c>
    </row>
    <row r="501" spans="1:2" x14ac:dyDescent="0.25">
      <c r="A501" s="75">
        <v>45921.833333333299</v>
      </c>
      <c r="B501" s="60">
        <v>0.65615749700000003</v>
      </c>
    </row>
    <row r="502" spans="1:2" x14ac:dyDescent="0.25">
      <c r="A502" s="75">
        <v>45921.875</v>
      </c>
      <c r="B502" s="60">
        <v>0.70631666699999995</v>
      </c>
    </row>
    <row r="503" spans="1:2" x14ac:dyDescent="0.25">
      <c r="A503" s="75">
        <v>45921.916666666701</v>
      </c>
      <c r="B503" s="60">
        <v>0.56129310300000002</v>
      </c>
    </row>
    <row r="504" spans="1:2" x14ac:dyDescent="0.25">
      <c r="A504" s="75">
        <v>45921.958333333299</v>
      </c>
      <c r="B504" s="60">
        <v>0.73281666700000003</v>
      </c>
    </row>
    <row r="505" spans="1:2" x14ac:dyDescent="0.25">
      <c r="A505" s="75">
        <v>45922</v>
      </c>
      <c r="B505" s="60">
        <v>0.66189655199999997</v>
      </c>
    </row>
    <row r="506" spans="1:2" x14ac:dyDescent="0.25">
      <c r="A506" s="75">
        <v>45922.041666666701</v>
      </c>
      <c r="B506" s="60">
        <v>1.4503166670000001</v>
      </c>
    </row>
    <row r="507" spans="1:2" x14ac:dyDescent="0.25">
      <c r="A507" s="75">
        <v>45922.083333333299</v>
      </c>
      <c r="B507" s="60">
        <v>0.83182444799999999</v>
      </c>
    </row>
    <row r="508" spans="1:2" x14ac:dyDescent="0.25">
      <c r="A508" s="75">
        <v>45922.125</v>
      </c>
      <c r="B508" s="60">
        <v>1.1745999</v>
      </c>
    </row>
    <row r="509" spans="1:2" x14ac:dyDescent="0.25">
      <c r="A509" s="75">
        <v>45922.166666666701</v>
      </c>
      <c r="B509" s="60">
        <v>0.60755172400000002</v>
      </c>
    </row>
    <row r="510" spans="1:2" x14ac:dyDescent="0.25">
      <c r="A510" s="75">
        <v>45922.208333333299</v>
      </c>
      <c r="B510" s="60">
        <v>0.268859658</v>
      </c>
    </row>
    <row r="511" spans="1:2" x14ac:dyDescent="0.25">
      <c r="A511" s="75">
        <v>45922.25</v>
      </c>
      <c r="B511" s="60">
        <v>1.752051724</v>
      </c>
    </row>
    <row r="512" spans="1:2" x14ac:dyDescent="0.25">
      <c r="A512" s="75">
        <v>45922.291666666701</v>
      </c>
      <c r="B512" s="60">
        <v>1.0510800330000001</v>
      </c>
    </row>
    <row r="513" spans="1:2" x14ac:dyDescent="0.25">
      <c r="A513" s="75">
        <v>45922.333333333299</v>
      </c>
      <c r="B513" s="60">
        <v>2.1521551720000001</v>
      </c>
    </row>
    <row r="514" spans="1:2" x14ac:dyDescent="0.25">
      <c r="A514" s="75">
        <v>45922.375</v>
      </c>
      <c r="B514" s="60">
        <v>2.2632294449999999</v>
      </c>
    </row>
    <row r="515" spans="1:2" x14ac:dyDescent="0.25">
      <c r="A515" s="75">
        <v>45922.416666666701</v>
      </c>
      <c r="B515" s="60">
        <v>0.72840625299999995</v>
      </c>
    </row>
    <row r="516" spans="1:2" x14ac:dyDescent="0.25">
      <c r="A516" s="75">
        <v>45922.458333333299</v>
      </c>
      <c r="B516" s="60">
        <v>0.46434999999999998</v>
      </c>
    </row>
    <row r="517" spans="1:2" x14ac:dyDescent="0.25">
      <c r="A517" s="75">
        <v>45922.5</v>
      </c>
      <c r="B517" s="60">
        <v>0.70655172399999999</v>
      </c>
    </row>
    <row r="518" spans="1:2" x14ac:dyDescent="0.25">
      <c r="A518" s="75">
        <v>45922.541666666701</v>
      </c>
      <c r="B518" s="60">
        <v>0.924666667</v>
      </c>
    </row>
    <row r="519" spans="1:2" x14ac:dyDescent="0.25">
      <c r="A519" s="75">
        <v>45922.583333333299</v>
      </c>
      <c r="B519" s="60">
        <v>0.430672414</v>
      </c>
    </row>
    <row r="520" spans="1:2" x14ac:dyDescent="0.25">
      <c r="A520" s="75">
        <v>45922.625</v>
      </c>
      <c r="B520" s="60">
        <v>0.37169999999999997</v>
      </c>
    </row>
    <row r="521" spans="1:2" x14ac:dyDescent="0.25">
      <c r="A521" s="75">
        <v>45922.666666666701</v>
      </c>
      <c r="B521" s="60">
        <v>2.3009543099999998</v>
      </c>
    </row>
    <row r="522" spans="1:2" x14ac:dyDescent="0.25">
      <c r="A522" s="75">
        <v>45922.708333333299</v>
      </c>
      <c r="B522" s="60">
        <v>1.2600166669999999</v>
      </c>
    </row>
    <row r="523" spans="1:2" x14ac:dyDescent="0.25">
      <c r="A523" s="75">
        <v>45922.75</v>
      </c>
      <c r="B523" s="60">
        <v>1.3034482759999999</v>
      </c>
    </row>
    <row r="524" spans="1:2" x14ac:dyDescent="0.25">
      <c r="A524" s="75">
        <v>45922.791666666701</v>
      </c>
      <c r="B524" s="60">
        <v>0.92511666699999995</v>
      </c>
    </row>
    <row r="525" spans="1:2" x14ac:dyDescent="0.25">
      <c r="A525" s="75">
        <v>45922.833333333299</v>
      </c>
      <c r="B525" s="60">
        <v>1.4140517239999999</v>
      </c>
    </row>
    <row r="526" spans="1:2" x14ac:dyDescent="0.25">
      <c r="A526" s="75">
        <v>45922.875</v>
      </c>
      <c r="B526" s="60">
        <v>3.7726999999999999</v>
      </c>
    </row>
    <row r="527" spans="1:2" x14ac:dyDescent="0.25">
      <c r="A527" s="75">
        <v>45922.916666666701</v>
      </c>
      <c r="B527" s="60">
        <v>0.61591600000000002</v>
      </c>
    </row>
    <row r="528" spans="1:2" x14ac:dyDescent="0.25">
      <c r="A528" s="75">
        <v>45922.958333333299</v>
      </c>
      <c r="B528" s="60">
        <v>0.95759475000000005</v>
      </c>
    </row>
    <row r="529" spans="1:2" x14ac:dyDescent="0.25">
      <c r="A529" s="75">
        <v>45923</v>
      </c>
      <c r="B529" s="60">
        <v>1.104103448</v>
      </c>
    </row>
    <row r="530" spans="1:2" x14ac:dyDescent="0.25">
      <c r="A530" s="75">
        <v>45923.041666666701</v>
      </c>
      <c r="B530" s="60">
        <v>1.4581716499999999</v>
      </c>
    </row>
    <row r="531" spans="1:2" x14ac:dyDescent="0.25">
      <c r="A531" s="75">
        <v>45923.083333333299</v>
      </c>
      <c r="B531" s="60">
        <v>0.59434482799999999</v>
      </c>
    </row>
    <row r="532" spans="1:2" x14ac:dyDescent="0.25">
      <c r="A532" s="75">
        <v>45923.125</v>
      </c>
      <c r="B532" s="60">
        <v>1.4117342829999999</v>
      </c>
    </row>
    <row r="533" spans="1:2" x14ac:dyDescent="0.25">
      <c r="A533" s="75">
        <v>45923.166666666701</v>
      </c>
      <c r="B533" s="60">
        <v>0.71563793099999995</v>
      </c>
    </row>
    <row r="534" spans="1:2" x14ac:dyDescent="0.25">
      <c r="A534" s="75">
        <v>45923.208333333299</v>
      </c>
      <c r="B534" s="60">
        <v>0.90757725</v>
      </c>
    </row>
    <row r="535" spans="1:2" x14ac:dyDescent="0.25">
      <c r="A535" s="75">
        <v>45923.25</v>
      </c>
      <c r="B535" s="60">
        <v>0.58740001200000003</v>
      </c>
    </row>
    <row r="536" spans="1:2" x14ac:dyDescent="0.25">
      <c r="A536" s="75">
        <v>45923.291666666701</v>
      </c>
      <c r="B536" s="60">
        <v>1.6197166670000001</v>
      </c>
    </row>
    <row r="537" spans="1:2" x14ac:dyDescent="0.25">
      <c r="A537" s="75">
        <v>45923.333333333299</v>
      </c>
      <c r="B537" s="60">
        <v>1.540844828</v>
      </c>
    </row>
    <row r="538" spans="1:2" x14ac:dyDescent="0.25">
      <c r="A538" s="75">
        <v>45923.375</v>
      </c>
      <c r="B538" s="60">
        <v>5.6304499999999997</v>
      </c>
    </row>
    <row r="539" spans="1:2" x14ac:dyDescent="0.25">
      <c r="A539" s="75">
        <v>45923.416666666701</v>
      </c>
      <c r="B539" s="60">
        <v>2.6081379309999999</v>
      </c>
    </row>
    <row r="540" spans="1:2" x14ac:dyDescent="0.25">
      <c r="A540" s="75">
        <v>45923.458333333299</v>
      </c>
      <c r="B540" s="60">
        <v>0.20396666699999999</v>
      </c>
    </row>
    <row r="541" spans="1:2" x14ac:dyDescent="0.25">
      <c r="A541" s="75">
        <v>45923.5</v>
      </c>
      <c r="B541" s="60">
        <v>2.110526466</v>
      </c>
    </row>
    <row r="542" spans="1:2" x14ac:dyDescent="0.25">
      <c r="A542" s="75">
        <v>45923.541666666701</v>
      </c>
      <c r="B542" s="60">
        <v>0.53248333299999995</v>
      </c>
    </row>
    <row r="543" spans="1:2" x14ac:dyDescent="0.25">
      <c r="A543" s="75">
        <v>45923.583333333299</v>
      </c>
      <c r="B543" s="60">
        <v>1.561075862</v>
      </c>
    </row>
    <row r="544" spans="1:2" x14ac:dyDescent="0.25">
      <c r="A544" s="75">
        <v>45923.625</v>
      </c>
      <c r="B544" s="60">
        <v>2.0451666670000002</v>
      </c>
    </row>
    <row r="545" spans="1:2" x14ac:dyDescent="0.25">
      <c r="A545" s="75">
        <v>45923.666666666701</v>
      </c>
      <c r="B545" s="60">
        <v>0.89759980699999997</v>
      </c>
    </row>
    <row r="546" spans="1:2" x14ac:dyDescent="0.25">
      <c r="A546" s="75">
        <v>45923.708333333299</v>
      </c>
      <c r="B546" s="60">
        <v>1.113366667</v>
      </c>
    </row>
    <row r="547" spans="1:2" x14ac:dyDescent="0.25">
      <c r="A547" s="75">
        <v>45923.75</v>
      </c>
      <c r="B547" s="60">
        <v>2.5482595859999999</v>
      </c>
    </row>
    <row r="548" spans="1:2" x14ac:dyDescent="0.25">
      <c r="A548" s="75">
        <v>45923.791666666701</v>
      </c>
      <c r="B548" s="60">
        <v>1.0514666669999999</v>
      </c>
    </row>
    <row r="549" spans="1:2" x14ac:dyDescent="0.25">
      <c r="A549" s="75">
        <v>45923.833333333299</v>
      </c>
      <c r="B549" s="60">
        <v>1.703172414</v>
      </c>
    </row>
    <row r="550" spans="1:2" x14ac:dyDescent="0.25">
      <c r="A550" s="75">
        <v>45923.875</v>
      </c>
      <c r="B550" s="60">
        <v>3.1394333329999999</v>
      </c>
    </row>
    <row r="551" spans="1:2" x14ac:dyDescent="0.25">
      <c r="A551" s="75">
        <v>45923.916666666701</v>
      </c>
      <c r="B551" s="60">
        <v>0.84906896600000004</v>
      </c>
    </row>
    <row r="552" spans="1:2" x14ac:dyDescent="0.25">
      <c r="A552" s="75">
        <v>45923.958333333299</v>
      </c>
      <c r="B552" s="60">
        <v>0.77613333299999998</v>
      </c>
    </row>
    <row r="553" spans="1:2" x14ac:dyDescent="0.25">
      <c r="A553" s="75">
        <v>45924</v>
      </c>
      <c r="B553" s="60">
        <v>0.35520689700000002</v>
      </c>
    </row>
    <row r="554" spans="1:2" x14ac:dyDescent="0.25">
      <c r="A554" s="75">
        <v>45924.041666666701</v>
      </c>
      <c r="B554" s="60">
        <v>1.26285</v>
      </c>
    </row>
    <row r="555" spans="1:2" x14ac:dyDescent="0.25">
      <c r="A555" s="75">
        <v>45924.083333333299</v>
      </c>
      <c r="B555" s="60">
        <v>1.331724138</v>
      </c>
    </row>
    <row r="556" spans="1:2" x14ac:dyDescent="0.25">
      <c r="A556" s="75">
        <v>45924.125</v>
      </c>
      <c r="B556" s="60">
        <v>1.3105564999999999</v>
      </c>
    </row>
    <row r="557" spans="1:2" x14ac:dyDescent="0.25">
      <c r="A557" s="75">
        <v>45924.166666666701</v>
      </c>
      <c r="B557" s="60">
        <v>2.5369137930000001</v>
      </c>
    </row>
    <row r="558" spans="1:2" x14ac:dyDescent="0.25">
      <c r="A558" s="75">
        <v>45924.208333333299</v>
      </c>
      <c r="B558" s="60">
        <v>3.6255483329999998</v>
      </c>
    </row>
    <row r="559" spans="1:2" x14ac:dyDescent="0.25">
      <c r="A559" s="75">
        <v>45924.25</v>
      </c>
      <c r="B559" s="60">
        <v>0.84031034500000001</v>
      </c>
    </row>
    <row r="560" spans="1:2" x14ac:dyDescent="0.25">
      <c r="A560" s="75">
        <v>45924.291666666701</v>
      </c>
      <c r="B560" s="60">
        <v>7.2222270000000003E-3</v>
      </c>
    </row>
    <row r="561" spans="1:2" x14ac:dyDescent="0.25">
      <c r="A561" s="75">
        <v>45924.333333333299</v>
      </c>
      <c r="B561" s="60">
        <v>8.6685303000000005E-2</v>
      </c>
    </row>
    <row r="562" spans="1:2" x14ac:dyDescent="0.25">
      <c r="A562" s="75">
        <v>45924.375</v>
      </c>
      <c r="B562" s="60">
        <v>1.4171377000000001E-2</v>
      </c>
    </row>
    <row r="563" spans="1:2" x14ac:dyDescent="0.25">
      <c r="A563" s="75">
        <v>45924.416666666701</v>
      </c>
      <c r="B563" s="60">
        <v>0.21318965500000001</v>
      </c>
    </row>
    <row r="564" spans="1:2" x14ac:dyDescent="0.25">
      <c r="A564" s="75">
        <v>45924.458333333299</v>
      </c>
      <c r="B564" s="60">
        <v>0.664966795</v>
      </c>
    </row>
    <row r="565" spans="1:2" x14ac:dyDescent="0.25">
      <c r="A565" s="75">
        <v>45924.5</v>
      </c>
      <c r="B565" s="60">
        <v>0.78258620700000003</v>
      </c>
    </row>
    <row r="566" spans="1:2" x14ac:dyDescent="0.25">
      <c r="A566" s="75">
        <v>45924.541666666701</v>
      </c>
      <c r="B566" s="60">
        <v>0.70159902500000004</v>
      </c>
    </row>
    <row r="567" spans="1:2" x14ac:dyDescent="0.25">
      <c r="A567" s="75">
        <v>45924.583333333299</v>
      </c>
      <c r="B567" s="60">
        <v>1.3194310339999999</v>
      </c>
    </row>
    <row r="568" spans="1:2" x14ac:dyDescent="0.25">
      <c r="A568" s="75">
        <v>45924.625</v>
      </c>
      <c r="B568" s="60">
        <v>0.47668849200000002</v>
      </c>
    </row>
    <row r="569" spans="1:2" x14ac:dyDescent="0.25">
      <c r="A569" s="75">
        <v>45924.666666666701</v>
      </c>
      <c r="B569" s="60">
        <v>0.15620689700000001</v>
      </c>
    </row>
    <row r="570" spans="1:2" x14ac:dyDescent="0.25">
      <c r="A570" s="75">
        <v>45924.708333333299</v>
      </c>
    </row>
    <row r="571" spans="1:2" x14ac:dyDescent="0.25">
      <c r="A571" s="75">
        <v>45924.75</v>
      </c>
      <c r="B571" s="60">
        <v>1.3638965519999999</v>
      </c>
    </row>
    <row r="572" spans="1:2" x14ac:dyDescent="0.25">
      <c r="A572" s="75">
        <v>45924.791666666701</v>
      </c>
      <c r="B572" s="60">
        <v>0.655983333</v>
      </c>
    </row>
    <row r="573" spans="1:2" x14ac:dyDescent="0.25">
      <c r="A573" s="75">
        <v>45924.833333333299</v>
      </c>
      <c r="B573" s="60">
        <v>0.92572413799999997</v>
      </c>
    </row>
    <row r="574" spans="1:2" x14ac:dyDescent="0.25">
      <c r="A574" s="75">
        <v>45924.875</v>
      </c>
      <c r="B574" s="60">
        <v>1.548841167</v>
      </c>
    </row>
    <row r="575" spans="1:2" x14ac:dyDescent="0.25">
      <c r="A575" s="75">
        <v>45924.916666666701</v>
      </c>
      <c r="B575" s="60">
        <v>0.58451724100000002</v>
      </c>
    </row>
    <row r="576" spans="1:2" x14ac:dyDescent="0.25">
      <c r="A576" s="75">
        <v>45924.958333333299</v>
      </c>
      <c r="B576" s="60">
        <v>0.73926436699999998</v>
      </c>
    </row>
    <row r="577" spans="1:2" x14ac:dyDescent="0.25">
      <c r="A577" s="75">
        <v>45925</v>
      </c>
      <c r="B577" s="60">
        <v>0.40781034500000002</v>
      </c>
    </row>
    <row r="578" spans="1:2" x14ac:dyDescent="0.25">
      <c r="A578" s="75">
        <v>45925.041666666701</v>
      </c>
      <c r="B578" s="60">
        <v>1.6961701330000001</v>
      </c>
    </row>
    <row r="579" spans="1:2" x14ac:dyDescent="0.25">
      <c r="A579" s="75">
        <v>45925.083333333299</v>
      </c>
      <c r="B579" s="60">
        <v>1.268982759</v>
      </c>
    </row>
    <row r="580" spans="1:2" x14ac:dyDescent="0.25">
      <c r="A580" s="75">
        <v>45925.125</v>
      </c>
      <c r="B580" s="60">
        <v>2.4906648329999999</v>
      </c>
    </row>
    <row r="581" spans="1:2" x14ac:dyDescent="0.25">
      <c r="A581" s="75">
        <v>45925.166666666701</v>
      </c>
      <c r="B581" s="60">
        <v>0.951346362</v>
      </c>
    </row>
    <row r="582" spans="1:2" x14ac:dyDescent="0.25">
      <c r="A582" s="75">
        <v>45925.208333333299</v>
      </c>
      <c r="B582" s="60">
        <v>1.9673830000000001</v>
      </c>
    </row>
    <row r="583" spans="1:2" x14ac:dyDescent="0.25">
      <c r="A583" s="75">
        <v>45925.25</v>
      </c>
      <c r="B583" s="60">
        <v>1.3247758620000001</v>
      </c>
    </row>
    <row r="584" spans="1:2" x14ac:dyDescent="0.25">
      <c r="A584" s="75">
        <v>45925.291666666701</v>
      </c>
      <c r="B584" s="60">
        <v>2.1878656670000001</v>
      </c>
    </row>
    <row r="585" spans="1:2" x14ac:dyDescent="0.25">
      <c r="A585" s="75">
        <v>45925.333333333299</v>
      </c>
      <c r="B585" s="60">
        <v>1.97512069</v>
      </c>
    </row>
    <row r="586" spans="1:2" x14ac:dyDescent="0.25">
      <c r="A586" s="75">
        <v>45925.375</v>
      </c>
      <c r="B586" s="60">
        <v>2.2350871830000001</v>
      </c>
    </row>
    <row r="587" spans="1:2" x14ac:dyDescent="0.25">
      <c r="A587" s="75">
        <v>45925.416666666701</v>
      </c>
      <c r="B587" s="60">
        <v>0.91037931000000005</v>
      </c>
    </row>
    <row r="588" spans="1:2" x14ac:dyDescent="0.25">
      <c r="A588" s="75">
        <v>45925.458333333299</v>
      </c>
      <c r="B588" s="60">
        <v>0.84387106700000003</v>
      </c>
    </row>
    <row r="589" spans="1:2" x14ac:dyDescent="0.25">
      <c r="A589" s="75">
        <v>45925.5</v>
      </c>
      <c r="B589" s="60">
        <v>1.290431034</v>
      </c>
    </row>
    <row r="590" spans="1:2" x14ac:dyDescent="0.25">
      <c r="A590" s="75">
        <v>45925.541666666701</v>
      </c>
      <c r="B590" s="60">
        <v>0.86241666699999997</v>
      </c>
    </row>
    <row r="591" spans="1:2" x14ac:dyDescent="0.25">
      <c r="A591" s="75">
        <v>45925.583333333299</v>
      </c>
      <c r="B591" s="60">
        <v>2.4389482760000001</v>
      </c>
    </row>
    <row r="592" spans="1:2" x14ac:dyDescent="0.25">
      <c r="A592" s="75">
        <v>45925.625</v>
      </c>
      <c r="B592" s="60">
        <v>6.2623499999999996</v>
      </c>
    </row>
    <row r="593" spans="1:2" x14ac:dyDescent="0.25">
      <c r="A593" s="75">
        <v>45925.666666666701</v>
      </c>
      <c r="B593" s="60">
        <v>2.4871206899999998</v>
      </c>
    </row>
    <row r="594" spans="1:2" x14ac:dyDescent="0.25">
      <c r="A594" s="75">
        <v>45925.708333333299</v>
      </c>
      <c r="B594" s="60">
        <v>5.1504604829999998</v>
      </c>
    </row>
    <row r="595" spans="1:2" x14ac:dyDescent="0.25">
      <c r="A595" s="75">
        <v>45925.75</v>
      </c>
      <c r="B595" s="60">
        <v>2.5451034479999999</v>
      </c>
    </row>
    <row r="596" spans="1:2" x14ac:dyDescent="0.25">
      <c r="A596" s="75">
        <v>45925.791666666701</v>
      </c>
      <c r="B596" s="60">
        <v>1.2541412830000001</v>
      </c>
    </row>
    <row r="597" spans="1:2" x14ac:dyDescent="0.25">
      <c r="A597" s="75">
        <v>45925.833333333299</v>
      </c>
      <c r="B597" s="60">
        <v>1.205051724</v>
      </c>
    </row>
    <row r="598" spans="1:2" x14ac:dyDescent="0.25">
      <c r="A598" s="75">
        <v>45925.875</v>
      </c>
      <c r="B598" s="60">
        <v>2.5160524999999998</v>
      </c>
    </row>
    <row r="599" spans="1:2" x14ac:dyDescent="0.25">
      <c r="A599" s="75">
        <v>45925.916666666701</v>
      </c>
      <c r="B599" s="60">
        <v>0.70575862099999997</v>
      </c>
    </row>
    <row r="600" spans="1:2" x14ac:dyDescent="0.25">
      <c r="A600" s="75">
        <v>45925.958333333299</v>
      </c>
      <c r="B600" s="60">
        <v>0.62178694999999995</v>
      </c>
    </row>
    <row r="601" spans="1:2" x14ac:dyDescent="0.25">
      <c r="A601" s="75">
        <v>45926</v>
      </c>
      <c r="B601" s="60">
        <v>0.47902520700000001</v>
      </c>
    </row>
    <row r="602" spans="1:2" x14ac:dyDescent="0.25">
      <c r="A602" s="75">
        <v>45926.041666666701</v>
      </c>
      <c r="B602" s="60">
        <v>2.2238000000000002</v>
      </c>
    </row>
    <row r="603" spans="1:2" x14ac:dyDescent="0.25">
      <c r="A603" s="75">
        <v>45926.083333333299</v>
      </c>
      <c r="B603" s="60">
        <v>0.67222413800000003</v>
      </c>
    </row>
    <row r="604" spans="1:2" x14ac:dyDescent="0.25">
      <c r="A604" s="75">
        <v>45926.125</v>
      </c>
      <c r="B604" s="60">
        <v>0.66336666700000002</v>
      </c>
    </row>
    <row r="605" spans="1:2" x14ac:dyDescent="0.25">
      <c r="A605" s="75">
        <v>45926.166666666701</v>
      </c>
      <c r="B605" s="60">
        <v>0.38408620700000001</v>
      </c>
    </row>
    <row r="606" spans="1:2" x14ac:dyDescent="0.25">
      <c r="A606" s="75">
        <v>45926.208333333299</v>
      </c>
      <c r="B606" s="60">
        <v>1.8633332999999998E-2</v>
      </c>
    </row>
    <row r="607" spans="1:2" x14ac:dyDescent="0.25">
      <c r="A607" s="75">
        <v>45926.25</v>
      </c>
      <c r="B607" s="60">
        <v>0.39029310299999997</v>
      </c>
    </row>
    <row r="608" spans="1:2" x14ac:dyDescent="0.25">
      <c r="A608" s="75">
        <v>45926.291666666701</v>
      </c>
      <c r="B608" s="60">
        <v>2.3321738330000001</v>
      </c>
    </row>
    <row r="609" spans="1:2" x14ac:dyDescent="0.25">
      <c r="A609" s="75">
        <v>45926.333333333299</v>
      </c>
      <c r="B609" s="60">
        <v>0.47841379299999998</v>
      </c>
    </row>
    <row r="610" spans="1:2" x14ac:dyDescent="0.25">
      <c r="A610" s="75">
        <v>45926.375</v>
      </c>
      <c r="B610" s="60">
        <v>6.2422449999999996</v>
      </c>
    </row>
    <row r="611" spans="1:2" x14ac:dyDescent="0.25">
      <c r="A611" s="75">
        <v>45926.416666666701</v>
      </c>
      <c r="B611" s="60">
        <v>0.77017241400000003</v>
      </c>
    </row>
    <row r="612" spans="1:2" x14ac:dyDescent="0.25">
      <c r="A612" s="75">
        <v>45926.458333333299</v>
      </c>
      <c r="B612" s="60">
        <v>9.7222300000000001E-3</v>
      </c>
    </row>
    <row r="613" spans="1:2" x14ac:dyDescent="0.25">
      <c r="A613" s="75">
        <v>45926.5</v>
      </c>
      <c r="B613" s="60">
        <v>1.5252068969999999</v>
      </c>
    </row>
    <row r="614" spans="1:2" x14ac:dyDescent="0.25">
      <c r="A614" s="75">
        <v>45926.541666666701</v>
      </c>
      <c r="B614" s="60">
        <v>2.149251805</v>
      </c>
    </row>
    <row r="615" spans="1:2" x14ac:dyDescent="0.25">
      <c r="A615" s="75">
        <v>45926.583333333299</v>
      </c>
      <c r="B615" s="60">
        <v>2.950344828</v>
      </c>
    </row>
    <row r="616" spans="1:2" x14ac:dyDescent="0.25">
      <c r="A616" s="75">
        <v>45926.625</v>
      </c>
      <c r="B616" s="60">
        <v>3.5783773829999999</v>
      </c>
    </row>
    <row r="617" spans="1:2" x14ac:dyDescent="0.25">
      <c r="A617" s="75">
        <v>45926.666666666701</v>
      </c>
      <c r="B617" s="60">
        <v>2.0715689660000001</v>
      </c>
    </row>
    <row r="618" spans="1:2" x14ac:dyDescent="0.25">
      <c r="A618" s="75">
        <v>45926.708333333299</v>
      </c>
      <c r="B618" s="60">
        <v>2.3125499999999999</v>
      </c>
    </row>
    <row r="619" spans="1:2" x14ac:dyDescent="0.25">
      <c r="A619" s="75">
        <v>45926.75</v>
      </c>
      <c r="B619" s="60">
        <v>1.9397241380000001</v>
      </c>
    </row>
    <row r="620" spans="1:2" x14ac:dyDescent="0.25">
      <c r="A620" s="75">
        <v>45926.791666666701</v>
      </c>
      <c r="B620" s="60">
        <v>1.8718666669999999</v>
      </c>
    </row>
    <row r="621" spans="1:2" x14ac:dyDescent="0.25">
      <c r="A621" s="75">
        <v>45926.833333333299</v>
      </c>
      <c r="B621" s="60">
        <v>1.3901896549999999</v>
      </c>
    </row>
    <row r="622" spans="1:2" x14ac:dyDescent="0.25">
      <c r="A622" s="75">
        <v>45926.875</v>
      </c>
      <c r="B622" s="60">
        <v>4.5987185000000004</v>
      </c>
    </row>
    <row r="623" spans="1:2" x14ac:dyDescent="0.25">
      <c r="A623" s="75">
        <v>45926.916666666701</v>
      </c>
      <c r="B623" s="60">
        <v>3.246258621</v>
      </c>
    </row>
    <row r="624" spans="1:2" x14ac:dyDescent="0.25">
      <c r="A624" s="75">
        <v>45926.958333333299</v>
      </c>
      <c r="B624" s="60">
        <v>1.4059999999999999</v>
      </c>
    </row>
    <row r="625" spans="1:2" x14ac:dyDescent="0.25">
      <c r="A625" s="75">
        <v>45927</v>
      </c>
      <c r="B625" s="60">
        <v>2.4441896550000002</v>
      </c>
    </row>
    <row r="626" spans="1:2" x14ac:dyDescent="0.25">
      <c r="A626" s="75">
        <v>45927.041666666701</v>
      </c>
      <c r="B626" s="60">
        <v>2.044666667</v>
      </c>
    </row>
    <row r="627" spans="1:2" x14ac:dyDescent="0.25">
      <c r="A627" s="75">
        <v>45927.083333333299</v>
      </c>
      <c r="B627" s="60">
        <v>2.4522241380000001</v>
      </c>
    </row>
    <row r="628" spans="1:2" x14ac:dyDescent="0.25">
      <c r="A628" s="75">
        <v>45927.125</v>
      </c>
      <c r="B628" s="60">
        <v>4.2766891669999998</v>
      </c>
    </row>
    <row r="629" spans="1:2" x14ac:dyDescent="0.25">
      <c r="A629" s="75">
        <v>45927.166666666701</v>
      </c>
      <c r="B629" s="60">
        <v>1.167816328</v>
      </c>
    </row>
    <row r="630" spans="1:2" x14ac:dyDescent="0.25">
      <c r="A630" s="75">
        <v>45927.208333333299</v>
      </c>
      <c r="B630" s="60">
        <v>2.065083333</v>
      </c>
    </row>
    <row r="631" spans="1:2" x14ac:dyDescent="0.25">
      <c r="A631" s="75">
        <v>45927.25</v>
      </c>
      <c r="B631" s="60">
        <v>1.9678303619999999</v>
      </c>
    </row>
    <row r="632" spans="1:2" x14ac:dyDescent="0.25">
      <c r="A632" s="75">
        <v>45927.291666666701</v>
      </c>
      <c r="B632" s="60">
        <v>4.4798666669999996</v>
      </c>
    </row>
    <row r="633" spans="1:2" x14ac:dyDescent="0.25">
      <c r="A633" s="75">
        <v>45927.333333333299</v>
      </c>
      <c r="B633" s="60">
        <v>1.5071165</v>
      </c>
    </row>
    <row r="634" spans="1:2" x14ac:dyDescent="0.25">
      <c r="A634" s="75">
        <v>45927.375</v>
      </c>
      <c r="B634" s="60">
        <v>4.3432333329999997</v>
      </c>
    </row>
    <row r="635" spans="1:2" x14ac:dyDescent="0.25">
      <c r="A635" s="75">
        <v>45927.416666666701</v>
      </c>
      <c r="B635" s="60">
        <v>0.603286816</v>
      </c>
    </row>
    <row r="636" spans="1:2" x14ac:dyDescent="0.25">
      <c r="A636" s="75">
        <v>45927.458333333299</v>
      </c>
      <c r="B636" s="60">
        <v>8.1640948000000005E-2</v>
      </c>
    </row>
    <row r="637" spans="1:2" x14ac:dyDescent="0.25">
      <c r="A637" s="75">
        <v>45927.5</v>
      </c>
      <c r="B637" s="60">
        <v>1.0609655170000001</v>
      </c>
    </row>
    <row r="638" spans="1:2" x14ac:dyDescent="0.25">
      <c r="A638" s="75">
        <v>45927.541666666701</v>
      </c>
      <c r="B638" s="60">
        <v>1.0084500000000001</v>
      </c>
    </row>
    <row r="639" spans="1:2" x14ac:dyDescent="0.25">
      <c r="A639" s="75">
        <v>45927.583333333299</v>
      </c>
      <c r="B639" s="60">
        <v>4.4364827590000004</v>
      </c>
    </row>
    <row r="640" spans="1:2" x14ac:dyDescent="0.25">
      <c r="A640" s="75">
        <v>45927.625</v>
      </c>
      <c r="B640" s="60">
        <v>4.5668166670000003</v>
      </c>
    </row>
    <row r="641" spans="1:2" x14ac:dyDescent="0.25">
      <c r="A641" s="75">
        <v>45927.666666666701</v>
      </c>
      <c r="B641" s="60">
        <v>0.44884482799999997</v>
      </c>
    </row>
    <row r="642" spans="1:2" x14ac:dyDescent="0.25">
      <c r="A642" s="75">
        <v>45927.708333333299</v>
      </c>
      <c r="B642" s="60">
        <v>1.4333494579999999</v>
      </c>
    </row>
    <row r="643" spans="1:2" x14ac:dyDescent="0.25">
      <c r="A643" s="75">
        <v>45927.75</v>
      </c>
      <c r="B643" s="60">
        <v>7.5497931029999998</v>
      </c>
    </row>
    <row r="644" spans="1:2" x14ac:dyDescent="0.25">
      <c r="A644" s="75">
        <v>45927.791666666701</v>
      </c>
      <c r="B644" s="60">
        <v>21.674366670000001</v>
      </c>
    </row>
    <row r="645" spans="1:2" x14ac:dyDescent="0.25">
      <c r="A645" s="75">
        <v>45927.833333333299</v>
      </c>
      <c r="B645" s="60">
        <v>5.1928448280000001</v>
      </c>
    </row>
    <row r="646" spans="1:2" x14ac:dyDescent="0.25">
      <c r="A646" s="75">
        <v>45927.875</v>
      </c>
      <c r="B646" s="60">
        <v>5.0524833329999996</v>
      </c>
    </row>
    <row r="647" spans="1:2" x14ac:dyDescent="0.25">
      <c r="A647" s="75">
        <v>45927.916666666701</v>
      </c>
      <c r="B647" s="60">
        <v>0.59162068999999995</v>
      </c>
    </row>
    <row r="648" spans="1:2" x14ac:dyDescent="0.25">
      <c r="A648" s="75">
        <v>45927.958333333299</v>
      </c>
      <c r="B648" s="60">
        <v>0.47502396200000002</v>
      </c>
    </row>
    <row r="649" spans="1:2" x14ac:dyDescent="0.25">
      <c r="A649" s="75">
        <v>45928</v>
      </c>
      <c r="B649" s="60">
        <v>0.48874646599999999</v>
      </c>
    </row>
    <row r="650" spans="1:2" x14ac:dyDescent="0.25">
      <c r="A650" s="75">
        <v>45928.041666666701</v>
      </c>
      <c r="B650" s="60">
        <v>0.128783333</v>
      </c>
    </row>
    <row r="651" spans="1:2" x14ac:dyDescent="0.25">
      <c r="A651" s="75">
        <v>45928.083333333299</v>
      </c>
      <c r="B651" s="60">
        <v>2.8238007999999998E-2</v>
      </c>
    </row>
    <row r="652" spans="1:2" x14ac:dyDescent="0.25">
      <c r="A652" s="75">
        <v>45928.125</v>
      </c>
      <c r="B652" s="60">
        <v>8.3666669999999995E-3</v>
      </c>
    </row>
    <row r="653" spans="1:2" x14ac:dyDescent="0.25">
      <c r="A653" s="75">
        <v>45928.166666666701</v>
      </c>
      <c r="B653" s="60">
        <v>0.10776943999999999</v>
      </c>
    </row>
    <row r="654" spans="1:2" x14ac:dyDescent="0.25">
      <c r="A654" s="75">
        <v>45928.208333333299</v>
      </c>
      <c r="B654" s="60">
        <v>6.7283333000000001E-2</v>
      </c>
    </row>
    <row r="655" spans="1:2" x14ac:dyDescent="0.25">
      <c r="A655" s="75">
        <v>45928.25</v>
      </c>
      <c r="B655" s="60">
        <v>0.20684418800000001</v>
      </c>
    </row>
    <row r="656" spans="1:2" x14ac:dyDescent="0.25">
      <c r="A656" s="75">
        <v>45928.291666666701</v>
      </c>
      <c r="B656" s="60">
        <v>0.15200751800000001</v>
      </c>
    </row>
    <row r="657" spans="1:2" x14ac:dyDescent="0.25">
      <c r="A657" s="75">
        <v>45928.333333333299</v>
      </c>
      <c r="B657" s="60">
        <v>5.6603448000000001E-2</v>
      </c>
    </row>
    <row r="658" spans="1:2" x14ac:dyDescent="0.25">
      <c r="A658" s="75">
        <v>45928.375</v>
      </c>
      <c r="B658" s="60">
        <v>0.69876666700000001</v>
      </c>
    </row>
    <row r="659" spans="1:2" x14ac:dyDescent="0.25">
      <c r="A659" s="75">
        <v>45928.416666666701</v>
      </c>
      <c r="B659" s="60">
        <v>0.14884482800000001</v>
      </c>
    </row>
    <row r="660" spans="1:2" x14ac:dyDescent="0.25">
      <c r="A660" s="75">
        <v>45928.458333333299</v>
      </c>
      <c r="B660" s="60">
        <v>8.1683332999999997E-2</v>
      </c>
    </row>
    <row r="661" spans="1:2" x14ac:dyDescent="0.25">
      <c r="A661" s="75">
        <v>45928.5</v>
      </c>
      <c r="B661" s="60">
        <v>0.167775862</v>
      </c>
    </row>
    <row r="662" spans="1:2" x14ac:dyDescent="0.25">
      <c r="A662" s="75">
        <v>45928.541666666701</v>
      </c>
      <c r="B662" s="60">
        <v>4.1984458000000002E-2</v>
      </c>
    </row>
    <row r="663" spans="1:2" x14ac:dyDescent="0.25">
      <c r="A663" s="75">
        <v>45928.583333333299</v>
      </c>
      <c r="B663" s="60">
        <v>0.40150000000000002</v>
      </c>
    </row>
    <row r="664" spans="1:2" x14ac:dyDescent="0.25">
      <c r="A664" s="75">
        <v>45928.625</v>
      </c>
      <c r="B664" s="60">
        <v>0.44229418300000001</v>
      </c>
    </row>
    <row r="665" spans="1:2" x14ac:dyDescent="0.25">
      <c r="A665" s="75">
        <v>45928.666666666701</v>
      </c>
      <c r="B665" s="60">
        <v>0.29122413800000002</v>
      </c>
    </row>
    <row r="666" spans="1:2" x14ac:dyDescent="0.25">
      <c r="A666" s="75">
        <v>45928.708333333299</v>
      </c>
      <c r="B666" s="60">
        <v>0.111144912</v>
      </c>
    </row>
    <row r="667" spans="1:2" x14ac:dyDescent="0.25">
      <c r="A667" s="75">
        <v>45928.75</v>
      </c>
      <c r="B667" s="60">
        <v>0.24424137900000001</v>
      </c>
    </row>
    <row r="668" spans="1:2" x14ac:dyDescent="0.25">
      <c r="A668" s="75">
        <v>45928.791666666701</v>
      </c>
      <c r="B668" s="60">
        <v>0.52734809999999999</v>
      </c>
    </row>
    <row r="669" spans="1:2" x14ac:dyDescent="0.25">
      <c r="A669" s="75">
        <v>45928.833333333299</v>
      </c>
      <c r="B669" s="60">
        <v>1.376948276</v>
      </c>
    </row>
    <row r="670" spans="1:2" x14ac:dyDescent="0.25">
      <c r="A670" s="75">
        <v>45928.875</v>
      </c>
      <c r="B670" s="60">
        <v>2.6339833330000002</v>
      </c>
    </row>
    <row r="671" spans="1:2" x14ac:dyDescent="0.25">
      <c r="A671" s="75">
        <v>45928.916666666701</v>
      </c>
      <c r="B671" s="60">
        <v>1.8538448279999999</v>
      </c>
    </row>
    <row r="672" spans="1:2" x14ac:dyDescent="0.25">
      <c r="A672" s="75">
        <v>45928.958333333299</v>
      </c>
      <c r="B672" s="60">
        <v>3.0440833330000001</v>
      </c>
    </row>
    <row r="673" spans="1:2" x14ac:dyDescent="0.25">
      <c r="A673" s="75">
        <v>45929</v>
      </c>
      <c r="B673" s="60">
        <v>1.276189655</v>
      </c>
    </row>
    <row r="674" spans="1:2" x14ac:dyDescent="0.25">
      <c r="A674" s="75">
        <v>45929.041666666701</v>
      </c>
      <c r="B674" s="60">
        <v>0.48821666699999999</v>
      </c>
    </row>
    <row r="675" spans="1:2" x14ac:dyDescent="0.25">
      <c r="A675" s="75">
        <v>45929.083333333299</v>
      </c>
      <c r="B675" s="60">
        <v>0.62415517200000004</v>
      </c>
    </row>
    <row r="676" spans="1:2" x14ac:dyDescent="0.25">
      <c r="A676" s="75">
        <v>45929.125</v>
      </c>
      <c r="B676" s="60">
        <v>2.403133333</v>
      </c>
    </row>
    <row r="677" spans="1:2" x14ac:dyDescent="0.25">
      <c r="A677" s="75">
        <v>45929.166666666701</v>
      </c>
      <c r="B677" s="60">
        <v>0.52211453799999996</v>
      </c>
    </row>
    <row r="678" spans="1:2" x14ac:dyDescent="0.25">
      <c r="A678" s="75">
        <v>45929.208333333299</v>
      </c>
      <c r="B678" s="60">
        <v>0.24581666699999999</v>
      </c>
    </row>
    <row r="679" spans="1:2" x14ac:dyDescent="0.25">
      <c r="A679" s="75">
        <v>45929.25</v>
      </c>
      <c r="B679" s="60">
        <v>0.26493973100000001</v>
      </c>
    </row>
    <row r="680" spans="1:2" x14ac:dyDescent="0.25">
      <c r="A680" s="75">
        <v>45929.291666666701</v>
      </c>
      <c r="B680" s="60">
        <v>0.34206666699999999</v>
      </c>
    </row>
    <row r="681" spans="1:2" x14ac:dyDescent="0.25">
      <c r="A681" s="75">
        <v>45929.333333333299</v>
      </c>
      <c r="B681" s="60">
        <v>2.7956570690000002</v>
      </c>
    </row>
    <row r="682" spans="1:2" x14ac:dyDescent="0.25">
      <c r="A682" s="75">
        <v>45929.375</v>
      </c>
      <c r="B682" s="60">
        <v>7.8119458330000002</v>
      </c>
    </row>
    <row r="683" spans="1:2" x14ac:dyDescent="0.25">
      <c r="A683" s="75">
        <v>45929.416666666701</v>
      </c>
      <c r="B683" s="60">
        <v>0.83416748299999999</v>
      </c>
    </row>
    <row r="684" spans="1:2" x14ac:dyDescent="0.25">
      <c r="A684" s="75">
        <v>45929.458333333299</v>
      </c>
      <c r="B684" s="60">
        <v>0.19939999999999999</v>
      </c>
    </row>
    <row r="685" spans="1:2" x14ac:dyDescent="0.25">
      <c r="A685" s="75">
        <v>45929.5</v>
      </c>
      <c r="B685" s="60">
        <v>0.35632331900000003</v>
      </c>
    </row>
    <row r="686" spans="1:2" x14ac:dyDescent="0.25">
      <c r="A686" s="75">
        <v>45929.541666666701</v>
      </c>
      <c r="B686" s="60">
        <v>1.1116667E-2</v>
      </c>
    </row>
    <row r="687" spans="1:2" x14ac:dyDescent="0.25">
      <c r="A687" s="75">
        <v>45929.583333333299</v>
      </c>
      <c r="B687" s="60">
        <v>0.50045556899999999</v>
      </c>
    </row>
    <row r="688" spans="1:2" x14ac:dyDescent="0.25">
      <c r="A688" s="75">
        <v>45929.625</v>
      </c>
      <c r="B688" s="60">
        <v>1.029816667</v>
      </c>
    </row>
    <row r="689" spans="1:2" x14ac:dyDescent="0.25">
      <c r="A689" s="75">
        <v>45929.666666666701</v>
      </c>
      <c r="B689" s="60">
        <v>0.97497353399999998</v>
      </c>
    </row>
    <row r="690" spans="1:2" x14ac:dyDescent="0.25">
      <c r="A690" s="75">
        <v>45929.708333333299</v>
      </c>
      <c r="B690" s="60">
        <v>0.70231666699999995</v>
      </c>
    </row>
    <row r="691" spans="1:2" x14ac:dyDescent="0.25">
      <c r="A691" s="75">
        <v>45929.75</v>
      </c>
      <c r="B691" s="60">
        <v>1.7673103450000001</v>
      </c>
    </row>
    <row r="692" spans="1:2" x14ac:dyDescent="0.25">
      <c r="A692" s="75">
        <v>45929.791666666701</v>
      </c>
      <c r="B692" s="60">
        <v>0.62085000000000001</v>
      </c>
    </row>
    <row r="693" spans="1:2" x14ac:dyDescent="0.25">
      <c r="A693" s="75">
        <v>45929.833333333299</v>
      </c>
      <c r="B693" s="60">
        <v>1.5756896549999999</v>
      </c>
    </row>
    <row r="694" spans="1:2" x14ac:dyDescent="0.25">
      <c r="A694" s="75">
        <v>45929.875</v>
      </c>
      <c r="B694" s="60">
        <v>2.6189166670000001</v>
      </c>
    </row>
    <row r="695" spans="1:2" x14ac:dyDescent="0.25">
      <c r="A695" s="75">
        <v>45929.916666666701</v>
      </c>
      <c r="B695" s="60">
        <v>1.9016655</v>
      </c>
    </row>
    <row r="696" spans="1:2" x14ac:dyDescent="0.25">
      <c r="A696" s="75">
        <v>45929.958333333299</v>
      </c>
      <c r="B696" s="60">
        <v>3.7128666670000001</v>
      </c>
    </row>
    <row r="697" spans="1:2" x14ac:dyDescent="0.25">
      <c r="A697" s="75">
        <v>45930</v>
      </c>
      <c r="B697" s="60">
        <v>2.8797053620000002</v>
      </c>
    </row>
    <row r="698" spans="1:2" x14ac:dyDescent="0.25">
      <c r="A698" s="75">
        <v>45930.041666666701</v>
      </c>
      <c r="B698" s="60">
        <v>1.44625</v>
      </c>
    </row>
    <row r="699" spans="1:2" x14ac:dyDescent="0.25">
      <c r="A699" s="75">
        <v>45930.083333333299</v>
      </c>
      <c r="B699" s="60">
        <v>0.67610042400000003</v>
      </c>
    </row>
    <row r="700" spans="1:2" x14ac:dyDescent="0.25">
      <c r="A700" s="75">
        <v>45930.125</v>
      </c>
      <c r="B700" s="60">
        <v>1.114016667</v>
      </c>
    </row>
    <row r="701" spans="1:2" x14ac:dyDescent="0.25">
      <c r="A701" s="75">
        <v>45930.166666666701</v>
      </c>
      <c r="B701" s="60">
        <v>0.87711165300000005</v>
      </c>
    </row>
    <row r="702" spans="1:2" x14ac:dyDescent="0.25">
      <c r="A702" s="75">
        <v>45930.208333333299</v>
      </c>
      <c r="B702" s="60">
        <v>1.4712439669999999</v>
      </c>
    </row>
    <row r="703" spans="1:2" x14ac:dyDescent="0.25">
      <c r="A703" s="75">
        <v>45930.25</v>
      </c>
      <c r="B703" s="60">
        <v>0.81862256899999997</v>
      </c>
    </row>
    <row r="704" spans="1:2" x14ac:dyDescent="0.25">
      <c r="A704" s="75">
        <v>45930.291666666701</v>
      </c>
      <c r="B704" s="60">
        <v>1.669566667</v>
      </c>
    </row>
    <row r="705" spans="1:2" x14ac:dyDescent="0.25">
      <c r="A705" s="75">
        <v>45930.333333333299</v>
      </c>
      <c r="B705" s="60">
        <v>4.7483952929999997</v>
      </c>
    </row>
    <row r="706" spans="1:2" x14ac:dyDescent="0.25">
      <c r="A706" s="75">
        <v>45930.375</v>
      </c>
      <c r="B706" s="60">
        <v>7.7548333329999997</v>
      </c>
    </row>
    <row r="707" spans="1:2" x14ac:dyDescent="0.25">
      <c r="A707" s="75">
        <v>45930.416666666701</v>
      </c>
      <c r="B707" s="60">
        <v>13.354738449999999</v>
      </c>
    </row>
    <row r="708" spans="1:2" x14ac:dyDescent="0.25">
      <c r="A708" s="75">
        <v>45930.458333333299</v>
      </c>
      <c r="B708" s="60">
        <v>0.57608333300000003</v>
      </c>
    </row>
    <row r="709" spans="1:2" x14ac:dyDescent="0.25">
      <c r="A709" s="75">
        <v>45930.5</v>
      </c>
      <c r="B709" s="60">
        <v>0.74441377600000003</v>
      </c>
    </row>
    <row r="710" spans="1:2" x14ac:dyDescent="0.25">
      <c r="A710" s="75">
        <v>45930.541666666701</v>
      </c>
      <c r="B710" s="60">
        <v>1.0005999999999999</v>
      </c>
    </row>
    <row r="711" spans="1:2" x14ac:dyDescent="0.25">
      <c r="A711" s="75">
        <v>45930.583333333299</v>
      </c>
      <c r="B711" s="60">
        <v>0.789293103</v>
      </c>
    </row>
    <row r="712" spans="1:2" x14ac:dyDescent="0.25">
      <c r="A712" s="75">
        <v>45930.625</v>
      </c>
      <c r="B712" s="60">
        <v>3.9901333330000002</v>
      </c>
    </row>
    <row r="713" spans="1:2" x14ac:dyDescent="0.25">
      <c r="A713" s="75">
        <v>45930.666666666701</v>
      </c>
      <c r="B713" s="60">
        <v>3.850034483</v>
      </c>
    </row>
    <row r="714" spans="1:2" x14ac:dyDescent="0.25">
      <c r="A714" s="75">
        <v>45930.708333333299</v>
      </c>
      <c r="B714" s="60">
        <v>0.53796666699999995</v>
      </c>
    </row>
    <row r="715" spans="1:2" x14ac:dyDescent="0.25">
      <c r="A715" s="75">
        <v>45930.75</v>
      </c>
      <c r="B715" s="60">
        <v>1.628748517</v>
      </c>
    </row>
    <row r="716" spans="1:2" x14ac:dyDescent="0.25">
      <c r="A716" s="75">
        <v>45930.791666666701</v>
      </c>
      <c r="B716" s="60">
        <v>8.6975999999999996</v>
      </c>
    </row>
    <row r="717" spans="1:2" x14ac:dyDescent="0.25">
      <c r="A717" s="75">
        <v>45930.833333333299</v>
      </c>
      <c r="B717" s="60">
        <v>2.9526739659999999</v>
      </c>
    </row>
    <row r="718" spans="1:2" x14ac:dyDescent="0.25">
      <c r="A718" s="75">
        <v>45930.875</v>
      </c>
      <c r="B718" s="60">
        <v>1.1915833330000001</v>
      </c>
    </row>
    <row r="719" spans="1:2" x14ac:dyDescent="0.25">
      <c r="A719" s="75">
        <v>45930.916666666701</v>
      </c>
      <c r="B719" s="60">
        <v>1.666874414</v>
      </c>
    </row>
    <row r="720" spans="1:2" x14ac:dyDescent="0.25">
      <c r="A720" s="75">
        <v>45930.958333333299</v>
      </c>
      <c r="B720" s="60">
        <v>3.9845000000000002</v>
      </c>
    </row>
    <row r="721" spans="1:2" x14ac:dyDescent="0.25">
      <c r="A721" s="75">
        <v>45931</v>
      </c>
      <c r="B721" s="60">
        <v>1.250123941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E87DC-8CCE-4282-8D41-90C649050A84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3.2047515517241401</v>
      </c>
      <c r="D2" s="60" t="s">
        <v>264</v>
      </c>
      <c r="E2" s="60" t="s">
        <v>265</v>
      </c>
      <c r="F2" s="75">
        <v>45901.041666666701</v>
      </c>
      <c r="G2" s="75">
        <v>45931</v>
      </c>
      <c r="H2" s="60">
        <v>4.4000000000000004</v>
      </c>
      <c r="I2" s="60">
        <v>7.0000000000000007E-2</v>
      </c>
      <c r="J2" s="60">
        <v>39.380000000000003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3.0596684999999999</v>
      </c>
    </row>
    <row r="4" spans="1:12" x14ac:dyDescent="0.25">
      <c r="A4" s="75">
        <v>45901.125</v>
      </c>
      <c r="B4" s="60">
        <v>2.8399786206896498</v>
      </c>
    </row>
    <row r="5" spans="1:12" x14ac:dyDescent="0.25">
      <c r="A5" s="75">
        <v>45901.166666666701</v>
      </c>
      <c r="B5" s="60">
        <v>2.7927576666666698</v>
      </c>
    </row>
    <row r="6" spans="1:12" x14ac:dyDescent="0.25">
      <c r="A6" s="75">
        <v>45901.208333333299</v>
      </c>
      <c r="B6" s="60">
        <v>3.0553746551724101</v>
      </c>
    </row>
    <row r="7" spans="1:12" x14ac:dyDescent="0.25">
      <c r="A7" s="75">
        <v>45901.25</v>
      </c>
      <c r="B7" s="60">
        <v>3.2920579999999999</v>
      </c>
    </row>
    <row r="8" spans="1:12" x14ac:dyDescent="0.25">
      <c r="A8" s="75">
        <v>45901.291666666701</v>
      </c>
      <c r="B8" s="60">
        <v>3.2531475862069001</v>
      </c>
    </row>
    <row r="9" spans="1:12" x14ac:dyDescent="0.25">
      <c r="A9" s="75">
        <v>45901.333333333299</v>
      </c>
      <c r="B9" s="60">
        <v>3.662839</v>
      </c>
    </row>
    <row r="10" spans="1:12" x14ac:dyDescent="0.25">
      <c r="A10" s="75">
        <v>45901.375</v>
      </c>
      <c r="B10" s="60">
        <v>4.4494855172413796</v>
      </c>
    </row>
    <row r="11" spans="1:12" x14ac:dyDescent="0.25">
      <c r="A11" s="75">
        <v>45901.416666666701</v>
      </c>
      <c r="B11" s="60">
        <v>5.4855555000000003</v>
      </c>
    </row>
    <row r="12" spans="1:12" x14ac:dyDescent="0.25">
      <c r="A12" s="75">
        <v>45901.458333333299</v>
      </c>
      <c r="B12" s="60">
        <v>4.6515624137931004</v>
      </c>
    </row>
    <row r="13" spans="1:12" x14ac:dyDescent="0.25">
      <c r="A13" s="75">
        <v>45901.5</v>
      </c>
      <c r="B13" s="60">
        <v>6.2525091666666599</v>
      </c>
    </row>
    <row r="14" spans="1:12" x14ac:dyDescent="0.25">
      <c r="A14" s="75">
        <v>45901.541666666701</v>
      </c>
      <c r="B14" s="60">
        <v>6.3172484482758602</v>
      </c>
    </row>
    <row r="15" spans="1:12" x14ac:dyDescent="0.25">
      <c r="A15" s="75">
        <v>45901.583333333299</v>
      </c>
      <c r="B15" s="60">
        <v>7.5590723333333303</v>
      </c>
    </row>
    <row r="16" spans="1:12" x14ac:dyDescent="0.25">
      <c r="A16" s="75">
        <v>45901.625</v>
      </c>
      <c r="B16" s="60">
        <v>6.9856644827586196</v>
      </c>
    </row>
    <row r="17" spans="1:2" x14ac:dyDescent="0.25">
      <c r="A17" s="75">
        <v>45901.666666666701</v>
      </c>
      <c r="B17" s="60">
        <v>2.3137891666666701</v>
      </c>
    </row>
    <row r="18" spans="1:2" x14ac:dyDescent="0.25">
      <c r="A18" s="75">
        <v>45901.708333333299</v>
      </c>
      <c r="B18" s="60">
        <v>4.3854863793103496</v>
      </c>
    </row>
    <row r="19" spans="1:2" x14ac:dyDescent="0.25">
      <c r="A19" s="75">
        <v>45901.75</v>
      </c>
      <c r="B19" s="60">
        <v>3.1173894999999998</v>
      </c>
    </row>
    <row r="20" spans="1:2" x14ac:dyDescent="0.25">
      <c r="A20" s="75">
        <v>45901.791666666701</v>
      </c>
      <c r="B20" s="60">
        <v>2.0702213793103499</v>
      </c>
    </row>
    <row r="21" spans="1:2" x14ac:dyDescent="0.25">
      <c r="A21" s="75">
        <v>45901.833333333299</v>
      </c>
      <c r="B21" s="60">
        <v>1.79782833333333</v>
      </c>
    </row>
    <row r="22" spans="1:2" x14ac:dyDescent="0.25">
      <c r="A22" s="75">
        <v>45901.875</v>
      </c>
      <c r="B22" s="60">
        <v>2.5063781034482799</v>
      </c>
    </row>
    <row r="23" spans="1:2" x14ac:dyDescent="0.25">
      <c r="A23" s="75">
        <v>45901.916666666701</v>
      </c>
      <c r="B23" s="60">
        <v>2.62708916666667</v>
      </c>
    </row>
    <row r="24" spans="1:2" x14ac:dyDescent="0.25">
      <c r="A24" s="75">
        <v>45901.958333333299</v>
      </c>
      <c r="B24" s="60">
        <v>3.1036453448275898</v>
      </c>
    </row>
    <row r="25" spans="1:2" x14ac:dyDescent="0.25">
      <c r="A25" s="75">
        <v>45902</v>
      </c>
      <c r="B25" s="60">
        <v>3.2329094999999999</v>
      </c>
    </row>
    <row r="26" spans="1:2" x14ac:dyDescent="0.25">
      <c r="A26" s="75">
        <v>45902.041666666701</v>
      </c>
      <c r="B26" s="60">
        <v>3.2846953448275902</v>
      </c>
    </row>
    <row r="27" spans="1:2" x14ac:dyDescent="0.25">
      <c r="A27" s="75">
        <v>45902.083333333299</v>
      </c>
      <c r="B27" s="60">
        <v>2.9600724999999999</v>
      </c>
    </row>
    <row r="28" spans="1:2" x14ac:dyDescent="0.25">
      <c r="A28" s="75">
        <v>45902.125</v>
      </c>
      <c r="B28" s="60">
        <v>2.47762655172414</v>
      </c>
    </row>
    <row r="29" spans="1:2" x14ac:dyDescent="0.25">
      <c r="A29" s="75">
        <v>45902.166666666701</v>
      </c>
      <c r="B29" s="60">
        <v>1.92702183333333</v>
      </c>
    </row>
    <row r="30" spans="1:2" x14ac:dyDescent="0.25">
      <c r="A30" s="75">
        <v>45902.208333333299</v>
      </c>
      <c r="B30" s="60">
        <v>2.0701896551724102</v>
      </c>
    </row>
    <row r="31" spans="1:2" x14ac:dyDescent="0.25">
      <c r="A31" s="75">
        <v>45902.25</v>
      </c>
      <c r="B31" s="60">
        <v>2.3520046666666699</v>
      </c>
    </row>
    <row r="32" spans="1:2" x14ac:dyDescent="0.25">
      <c r="A32" s="75">
        <v>45902.291666666701</v>
      </c>
      <c r="B32" s="60">
        <v>2.4067586206896601</v>
      </c>
    </row>
    <row r="33" spans="1:2" x14ac:dyDescent="0.25">
      <c r="A33" s="75">
        <v>45902.333333333299</v>
      </c>
      <c r="B33" s="60">
        <v>3.5086360000000001</v>
      </c>
    </row>
    <row r="34" spans="1:2" x14ac:dyDescent="0.25">
      <c r="A34" s="75">
        <v>45902.375</v>
      </c>
      <c r="B34" s="60">
        <v>4.4514163793103396</v>
      </c>
    </row>
    <row r="35" spans="1:2" x14ac:dyDescent="0.25">
      <c r="A35" s="75">
        <v>45902.416666666701</v>
      </c>
      <c r="B35" s="60">
        <v>5.3401431666666701</v>
      </c>
    </row>
    <row r="36" spans="1:2" x14ac:dyDescent="0.25">
      <c r="A36" s="75">
        <v>45902.458333333299</v>
      </c>
      <c r="B36" s="60">
        <v>4.21013620689655</v>
      </c>
    </row>
    <row r="37" spans="1:2" x14ac:dyDescent="0.25">
      <c r="A37" s="75">
        <v>45902.5</v>
      </c>
      <c r="B37" s="60">
        <v>3.5397996666666698</v>
      </c>
    </row>
    <row r="38" spans="1:2" x14ac:dyDescent="0.25">
      <c r="A38" s="75">
        <v>45902.541666666701</v>
      </c>
      <c r="B38" s="60">
        <v>3.2414708620689701</v>
      </c>
    </row>
    <row r="39" spans="1:2" x14ac:dyDescent="0.25">
      <c r="A39" s="75">
        <v>45902.583333333299</v>
      </c>
      <c r="B39" s="60">
        <v>4.6300759999999999</v>
      </c>
    </row>
    <row r="40" spans="1:2" x14ac:dyDescent="0.25">
      <c r="A40" s="75">
        <v>45902.625</v>
      </c>
      <c r="B40" s="60">
        <v>2.2365222413793102</v>
      </c>
    </row>
    <row r="41" spans="1:2" x14ac:dyDescent="0.25">
      <c r="A41" s="75">
        <v>45902.666666666701</v>
      </c>
      <c r="B41" s="60">
        <v>3.2116868333333302</v>
      </c>
    </row>
    <row r="42" spans="1:2" x14ac:dyDescent="0.25">
      <c r="A42" s="75">
        <v>45902.708333333299</v>
      </c>
      <c r="B42" s="60">
        <v>3.3594539655172402</v>
      </c>
    </row>
    <row r="43" spans="1:2" x14ac:dyDescent="0.25">
      <c r="A43" s="75">
        <v>45902.75</v>
      </c>
      <c r="B43" s="60">
        <v>3.2327270000000001</v>
      </c>
    </row>
    <row r="44" spans="1:2" x14ac:dyDescent="0.25">
      <c r="A44" s="75">
        <v>45902.791666666701</v>
      </c>
      <c r="B44" s="60">
        <v>2.17736448275862</v>
      </c>
    </row>
    <row r="45" spans="1:2" x14ac:dyDescent="0.25">
      <c r="A45" s="75">
        <v>45902.833333333299</v>
      </c>
      <c r="B45" s="60">
        <v>2.0276323333333299</v>
      </c>
    </row>
    <row r="46" spans="1:2" x14ac:dyDescent="0.25">
      <c r="A46" s="75">
        <v>45902.875</v>
      </c>
      <c r="B46" s="60">
        <v>2.6868039655172402</v>
      </c>
    </row>
    <row r="47" spans="1:2" x14ac:dyDescent="0.25">
      <c r="A47" s="75">
        <v>45902.916666666701</v>
      </c>
      <c r="B47" s="60">
        <v>4.0891636666666704</v>
      </c>
    </row>
    <row r="48" spans="1:2" x14ac:dyDescent="0.25">
      <c r="A48" s="75">
        <v>45902.958333333299</v>
      </c>
      <c r="B48" s="60">
        <v>4.2365291379310301</v>
      </c>
    </row>
    <row r="49" spans="1:2" x14ac:dyDescent="0.25">
      <c r="A49" s="75">
        <v>45903</v>
      </c>
      <c r="B49" s="60">
        <v>2.8534051666666702</v>
      </c>
    </row>
    <row r="50" spans="1:2" x14ac:dyDescent="0.25">
      <c r="A50" s="75">
        <v>45903.041666666701</v>
      </c>
      <c r="B50" s="60">
        <v>3.1489696551724098</v>
      </c>
    </row>
    <row r="51" spans="1:2" x14ac:dyDescent="0.25">
      <c r="A51" s="75">
        <v>45903.083333333299</v>
      </c>
      <c r="B51" s="60">
        <v>4.0427056666666701</v>
      </c>
    </row>
    <row r="52" spans="1:2" x14ac:dyDescent="0.25">
      <c r="A52" s="75">
        <v>45903.125</v>
      </c>
      <c r="B52" s="60">
        <v>4.0506181034482696</v>
      </c>
    </row>
    <row r="53" spans="1:2" x14ac:dyDescent="0.25">
      <c r="A53" s="75">
        <v>45903.166666666701</v>
      </c>
      <c r="B53" s="60">
        <v>1.6998789999999999</v>
      </c>
    </row>
    <row r="54" spans="1:2" x14ac:dyDescent="0.25">
      <c r="A54" s="75">
        <v>45903.208333333299</v>
      </c>
      <c r="B54" s="60">
        <v>1.6742186206896601</v>
      </c>
    </row>
    <row r="55" spans="1:2" x14ac:dyDescent="0.25">
      <c r="A55" s="75">
        <v>45903.25</v>
      </c>
      <c r="B55" s="60">
        <v>1.4823190500000001</v>
      </c>
    </row>
    <row r="56" spans="1:2" x14ac:dyDescent="0.25">
      <c r="A56" s="75">
        <v>45903.291666666701</v>
      </c>
      <c r="B56" s="60">
        <v>1.14816118965517</v>
      </c>
    </row>
    <row r="57" spans="1:2" x14ac:dyDescent="0.25">
      <c r="A57" s="75">
        <v>45903.333333333299</v>
      </c>
      <c r="B57" s="60">
        <v>1.50310201666667</v>
      </c>
    </row>
    <row r="58" spans="1:2" x14ac:dyDescent="0.25">
      <c r="A58" s="75">
        <v>45903.375</v>
      </c>
      <c r="B58" s="60">
        <v>2.1698706896551698</v>
      </c>
    </row>
    <row r="59" spans="1:2" x14ac:dyDescent="0.25">
      <c r="A59" s="75">
        <v>45903.416666666701</v>
      </c>
      <c r="B59" s="60">
        <v>2.4724598333333301</v>
      </c>
    </row>
    <row r="60" spans="1:2" x14ac:dyDescent="0.25">
      <c r="A60" s="75">
        <v>45903.458333333299</v>
      </c>
      <c r="B60" s="60">
        <v>1.7689746551724099</v>
      </c>
    </row>
    <row r="61" spans="1:2" x14ac:dyDescent="0.25">
      <c r="A61" s="75">
        <v>45903.5</v>
      </c>
      <c r="B61" s="60">
        <v>1.3353865166666701</v>
      </c>
    </row>
    <row r="62" spans="1:2" x14ac:dyDescent="0.25">
      <c r="A62" s="75">
        <v>45903.541666666701</v>
      </c>
      <c r="B62" s="60">
        <v>2.0912798275862099</v>
      </c>
    </row>
    <row r="63" spans="1:2" x14ac:dyDescent="0.25">
      <c r="A63" s="75">
        <v>45903.583333333299</v>
      </c>
      <c r="B63" s="60">
        <v>2.29665433333333</v>
      </c>
    </row>
    <row r="64" spans="1:2" x14ac:dyDescent="0.25">
      <c r="A64" s="75">
        <v>45903.625</v>
      </c>
      <c r="B64" s="60">
        <v>1.92838322413793</v>
      </c>
    </row>
    <row r="65" spans="1:2" x14ac:dyDescent="0.25">
      <c r="A65" s="75">
        <v>45903.666666666701</v>
      </c>
      <c r="B65" s="60">
        <v>1.02442115</v>
      </c>
    </row>
    <row r="66" spans="1:2" x14ac:dyDescent="0.25">
      <c r="A66" s="75">
        <v>45903.708333333299</v>
      </c>
      <c r="B66" s="60">
        <v>1.4940344482758601</v>
      </c>
    </row>
    <row r="67" spans="1:2" x14ac:dyDescent="0.25">
      <c r="A67" s="75">
        <v>45903.75</v>
      </c>
      <c r="B67" s="60">
        <v>1.61650788333333</v>
      </c>
    </row>
    <row r="68" spans="1:2" x14ac:dyDescent="0.25">
      <c r="A68" s="75">
        <v>45903.791666666701</v>
      </c>
      <c r="B68" s="60">
        <v>0.96609629310344902</v>
      </c>
    </row>
    <row r="69" spans="1:2" x14ac:dyDescent="0.25">
      <c r="A69" s="75">
        <v>45903.833333333299</v>
      </c>
      <c r="B69" s="60">
        <v>0.86998958333333298</v>
      </c>
    </row>
    <row r="70" spans="1:2" x14ac:dyDescent="0.25">
      <c r="A70" s="75">
        <v>45903.875</v>
      </c>
      <c r="B70" s="60">
        <v>0.50698075862068903</v>
      </c>
    </row>
    <row r="71" spans="1:2" x14ac:dyDescent="0.25">
      <c r="A71" s="75">
        <v>45903.916666666701</v>
      </c>
      <c r="B71" s="60">
        <v>0.80441810000000002</v>
      </c>
    </row>
    <row r="72" spans="1:2" x14ac:dyDescent="0.25">
      <c r="A72" s="75">
        <v>45903.958333333299</v>
      </c>
      <c r="B72" s="60">
        <v>2.1266770689655199</v>
      </c>
    </row>
    <row r="73" spans="1:2" x14ac:dyDescent="0.25">
      <c r="A73" s="75">
        <v>45904</v>
      </c>
      <c r="B73" s="60">
        <v>1.9847296666666701</v>
      </c>
    </row>
    <row r="74" spans="1:2" x14ac:dyDescent="0.25">
      <c r="A74" s="75">
        <v>45904.041666666701</v>
      </c>
      <c r="B74" s="60">
        <v>2.36412586206897</v>
      </c>
    </row>
    <row r="75" spans="1:2" x14ac:dyDescent="0.25">
      <c r="A75" s="75">
        <v>45904.083333333299</v>
      </c>
      <c r="B75" s="60">
        <v>2.4365025</v>
      </c>
    </row>
    <row r="76" spans="1:2" x14ac:dyDescent="0.25">
      <c r="A76" s="75">
        <v>45904.125</v>
      </c>
      <c r="B76" s="60">
        <v>1.72465810344828</v>
      </c>
    </row>
    <row r="77" spans="1:2" x14ac:dyDescent="0.25">
      <c r="A77" s="75">
        <v>45904.166666666701</v>
      </c>
      <c r="B77" s="60">
        <v>1.28496866666667</v>
      </c>
    </row>
    <row r="78" spans="1:2" x14ac:dyDescent="0.25">
      <c r="A78" s="75">
        <v>45904.208333333299</v>
      </c>
      <c r="B78" s="60">
        <v>1.44612431034483</v>
      </c>
    </row>
    <row r="79" spans="1:2" x14ac:dyDescent="0.25">
      <c r="A79" s="75">
        <v>45904.25</v>
      </c>
      <c r="B79" s="60">
        <v>1.6539266666666701</v>
      </c>
    </row>
    <row r="80" spans="1:2" x14ac:dyDescent="0.25">
      <c r="A80" s="75">
        <v>45904.291666666701</v>
      </c>
      <c r="B80" s="60">
        <v>2.3073008620689701</v>
      </c>
    </row>
    <row r="81" spans="1:2" x14ac:dyDescent="0.25">
      <c r="A81" s="75">
        <v>45904.333333333299</v>
      </c>
      <c r="B81" s="60">
        <v>2.6662518333333298</v>
      </c>
    </row>
    <row r="82" spans="1:2" x14ac:dyDescent="0.25">
      <c r="A82" s="75">
        <v>45904.375</v>
      </c>
      <c r="B82" s="60">
        <v>2.9123515517241398</v>
      </c>
    </row>
    <row r="83" spans="1:2" x14ac:dyDescent="0.25">
      <c r="A83" s="75">
        <v>45904.416666666701</v>
      </c>
      <c r="B83" s="60">
        <v>2.2093495000000001</v>
      </c>
    </row>
    <row r="84" spans="1:2" x14ac:dyDescent="0.25">
      <c r="A84" s="75">
        <v>45904.458333333299</v>
      </c>
      <c r="B84" s="60">
        <v>2.01921586206897</v>
      </c>
    </row>
    <row r="85" spans="1:2" x14ac:dyDescent="0.25">
      <c r="A85" s="75">
        <v>45904.5</v>
      </c>
      <c r="B85" s="60">
        <v>1.92687383333333</v>
      </c>
    </row>
    <row r="86" spans="1:2" x14ac:dyDescent="0.25">
      <c r="A86" s="75">
        <v>45904.541666666701</v>
      </c>
      <c r="B86" s="60">
        <v>1.8470039655172401</v>
      </c>
    </row>
    <row r="87" spans="1:2" x14ac:dyDescent="0.25">
      <c r="A87" s="75">
        <v>45904.583333333299</v>
      </c>
      <c r="B87" s="60">
        <v>1.676571</v>
      </c>
    </row>
    <row r="88" spans="1:2" x14ac:dyDescent="0.25">
      <c r="A88" s="75">
        <v>45904.625</v>
      </c>
      <c r="B88" s="60">
        <v>2.2837200517241398</v>
      </c>
    </row>
    <row r="89" spans="1:2" x14ac:dyDescent="0.25">
      <c r="A89" s="75">
        <v>45904.666666666701</v>
      </c>
      <c r="B89" s="60">
        <v>1.3537310283333299</v>
      </c>
    </row>
    <row r="90" spans="1:2" x14ac:dyDescent="0.25">
      <c r="A90" s="75">
        <v>45904.708333333299</v>
      </c>
      <c r="B90" s="60">
        <v>1.29864870689655</v>
      </c>
    </row>
    <row r="91" spans="1:2" x14ac:dyDescent="0.25">
      <c r="A91" s="75">
        <v>45904.75</v>
      </c>
      <c r="B91" s="60">
        <v>2.6275821666666701</v>
      </c>
    </row>
    <row r="92" spans="1:2" x14ac:dyDescent="0.25">
      <c r="A92" s="75">
        <v>45904.791666666701</v>
      </c>
      <c r="B92" s="60">
        <v>1.8601810344827601</v>
      </c>
    </row>
    <row r="93" spans="1:2" x14ac:dyDescent="0.25">
      <c r="A93" s="75">
        <v>45904.833333333299</v>
      </c>
      <c r="B93" s="60">
        <v>1.06205453333333</v>
      </c>
    </row>
    <row r="94" spans="1:2" x14ac:dyDescent="0.25">
      <c r="A94" s="75">
        <v>45904.875</v>
      </c>
      <c r="B94" s="60">
        <v>1.5801469137930999</v>
      </c>
    </row>
    <row r="95" spans="1:2" x14ac:dyDescent="0.25">
      <c r="A95" s="75">
        <v>45904.916666666701</v>
      </c>
      <c r="B95" s="60">
        <v>2.2631934999999999</v>
      </c>
    </row>
    <row r="96" spans="1:2" x14ac:dyDescent="0.25">
      <c r="A96" s="75">
        <v>45904.958333333299</v>
      </c>
      <c r="B96" s="60">
        <v>1.9254581034482801</v>
      </c>
    </row>
    <row r="97" spans="1:2" x14ac:dyDescent="0.25">
      <c r="A97" s="75">
        <v>45905</v>
      </c>
      <c r="B97" s="60">
        <v>2.4336715</v>
      </c>
    </row>
    <row r="98" spans="1:2" x14ac:dyDescent="0.25">
      <c r="A98" s="75">
        <v>45905.041666666701</v>
      </c>
      <c r="B98" s="60">
        <v>2.0072368965517202</v>
      </c>
    </row>
    <row r="99" spans="1:2" x14ac:dyDescent="0.25">
      <c r="A99" s="75">
        <v>45905.083333333299</v>
      </c>
      <c r="B99" s="60">
        <v>2.2698515000000001</v>
      </c>
    </row>
    <row r="100" spans="1:2" x14ac:dyDescent="0.25">
      <c r="A100" s="75">
        <v>45905.125</v>
      </c>
      <c r="B100" s="60">
        <v>2.2376962068965498</v>
      </c>
    </row>
    <row r="101" spans="1:2" x14ac:dyDescent="0.25">
      <c r="A101" s="75">
        <v>45905.166666666701</v>
      </c>
      <c r="B101" s="60">
        <v>2.378158</v>
      </c>
    </row>
    <row r="102" spans="1:2" x14ac:dyDescent="0.25">
      <c r="A102" s="75">
        <v>45905.208333333299</v>
      </c>
      <c r="B102" s="60">
        <v>2.8193924137930999</v>
      </c>
    </row>
    <row r="103" spans="1:2" x14ac:dyDescent="0.25">
      <c r="A103" s="75">
        <v>45905.25</v>
      </c>
      <c r="B103" s="60">
        <v>2.8061926666666701</v>
      </c>
    </row>
    <row r="104" spans="1:2" x14ac:dyDescent="0.25">
      <c r="A104" s="75">
        <v>45905.291666666701</v>
      </c>
      <c r="B104" s="60">
        <v>2.6719355172413799</v>
      </c>
    </row>
    <row r="105" spans="1:2" x14ac:dyDescent="0.25">
      <c r="A105" s="75">
        <v>45905.333333333299</v>
      </c>
      <c r="B105" s="60">
        <v>3.1061994999999998</v>
      </c>
    </row>
    <row r="106" spans="1:2" x14ac:dyDescent="0.25">
      <c r="A106" s="75">
        <v>45905.375</v>
      </c>
      <c r="B106" s="60">
        <v>3.2432117241379301</v>
      </c>
    </row>
    <row r="107" spans="1:2" x14ac:dyDescent="0.25">
      <c r="A107" s="75">
        <v>45905.416666666701</v>
      </c>
      <c r="B107" s="60">
        <v>5.5705613333333304</v>
      </c>
    </row>
    <row r="108" spans="1:2" x14ac:dyDescent="0.25">
      <c r="A108" s="75">
        <v>45905.458333333299</v>
      </c>
      <c r="B108" s="60">
        <v>7.7906637931034499</v>
      </c>
    </row>
    <row r="109" spans="1:2" x14ac:dyDescent="0.25">
      <c r="A109" s="75">
        <v>45905.5</v>
      </c>
      <c r="B109" s="60">
        <v>6.5610968333333304</v>
      </c>
    </row>
    <row r="110" spans="1:2" x14ac:dyDescent="0.25">
      <c r="A110" s="75">
        <v>45905.541666666701</v>
      </c>
      <c r="B110" s="60">
        <v>4.3496413793103503</v>
      </c>
    </row>
    <row r="111" spans="1:2" x14ac:dyDescent="0.25">
      <c r="A111" s="75">
        <v>45905.583333333299</v>
      </c>
      <c r="B111" s="60">
        <v>3.0448256666666702</v>
      </c>
    </row>
    <row r="112" spans="1:2" x14ac:dyDescent="0.25">
      <c r="A112" s="75">
        <v>45905.625</v>
      </c>
      <c r="B112" s="60">
        <v>3.1860294827586202</v>
      </c>
    </row>
    <row r="113" spans="1:2" x14ac:dyDescent="0.25">
      <c r="A113" s="75">
        <v>45905.666666666701</v>
      </c>
      <c r="B113" s="60">
        <v>11.436811666666699</v>
      </c>
    </row>
    <row r="114" spans="1:2" x14ac:dyDescent="0.25">
      <c r="A114" s="75">
        <v>45905.708333333299</v>
      </c>
      <c r="B114" s="60">
        <v>7.4007137931034501</v>
      </c>
    </row>
    <row r="115" spans="1:2" x14ac:dyDescent="0.25">
      <c r="A115" s="75">
        <v>45905.75</v>
      </c>
      <c r="B115" s="60">
        <v>1.9489618333333301</v>
      </c>
    </row>
    <row r="116" spans="1:2" x14ac:dyDescent="0.25">
      <c r="A116" s="75">
        <v>45905.791666666701</v>
      </c>
      <c r="B116" s="60">
        <v>2.2832753448275902</v>
      </c>
    </row>
    <row r="117" spans="1:2" x14ac:dyDescent="0.25">
      <c r="A117" s="75">
        <v>45905.833333333299</v>
      </c>
      <c r="B117" s="60">
        <v>1.8768103333333299</v>
      </c>
    </row>
    <row r="118" spans="1:2" x14ac:dyDescent="0.25">
      <c r="A118" s="75">
        <v>45905.875</v>
      </c>
      <c r="B118" s="60">
        <v>2.2842825862069001</v>
      </c>
    </row>
    <row r="119" spans="1:2" x14ac:dyDescent="0.25">
      <c r="A119" s="75">
        <v>45905.916666666701</v>
      </c>
      <c r="B119" s="60">
        <v>2.5098686666666699</v>
      </c>
    </row>
    <row r="120" spans="1:2" x14ac:dyDescent="0.25">
      <c r="A120" s="75">
        <v>45905.958333333299</v>
      </c>
      <c r="B120" s="60">
        <v>6.6842384482758597</v>
      </c>
    </row>
    <row r="121" spans="1:2" x14ac:dyDescent="0.25">
      <c r="A121" s="75">
        <v>45906</v>
      </c>
      <c r="B121" s="60">
        <v>6.8853343333333399</v>
      </c>
    </row>
    <row r="122" spans="1:2" x14ac:dyDescent="0.25">
      <c r="A122" s="75">
        <v>45906.041666666701</v>
      </c>
      <c r="B122" s="60">
        <v>5.1684131034482697</v>
      </c>
    </row>
    <row r="123" spans="1:2" x14ac:dyDescent="0.25">
      <c r="A123" s="75">
        <v>45906.083333333299</v>
      </c>
      <c r="B123" s="60">
        <v>7.0185288333333302</v>
      </c>
    </row>
    <row r="124" spans="1:2" x14ac:dyDescent="0.25">
      <c r="A124" s="75">
        <v>45906.125</v>
      </c>
      <c r="B124" s="60">
        <v>4.2161625862068997</v>
      </c>
    </row>
    <row r="125" spans="1:2" x14ac:dyDescent="0.25">
      <c r="A125" s="75">
        <v>45906.166666666701</v>
      </c>
      <c r="B125" s="60">
        <v>4.14662516666667</v>
      </c>
    </row>
    <row r="126" spans="1:2" x14ac:dyDescent="0.25">
      <c r="A126" s="75">
        <v>45906.208333333299</v>
      </c>
      <c r="B126" s="60">
        <v>4.6400329310344803</v>
      </c>
    </row>
    <row r="127" spans="1:2" x14ac:dyDescent="0.25">
      <c r="A127" s="75">
        <v>45906.25</v>
      </c>
      <c r="B127" s="60">
        <v>5.2284693333333401</v>
      </c>
    </row>
    <row r="128" spans="1:2" x14ac:dyDescent="0.25">
      <c r="A128" s="75">
        <v>45906.291666666701</v>
      </c>
      <c r="B128" s="60">
        <v>5.43233982758621</v>
      </c>
    </row>
    <row r="129" spans="1:2" x14ac:dyDescent="0.25">
      <c r="A129" s="75">
        <v>45906.333333333299</v>
      </c>
      <c r="B129" s="60">
        <v>4.9120906666666704</v>
      </c>
    </row>
    <row r="130" spans="1:2" x14ac:dyDescent="0.25">
      <c r="A130" s="75">
        <v>45906.375</v>
      </c>
      <c r="B130" s="60">
        <v>5.2403848275862099</v>
      </c>
    </row>
    <row r="131" spans="1:2" x14ac:dyDescent="0.25">
      <c r="A131" s="75">
        <v>45906.416666666701</v>
      </c>
      <c r="B131" s="60">
        <v>7.1534104999999997</v>
      </c>
    </row>
    <row r="132" spans="1:2" x14ac:dyDescent="0.25">
      <c r="A132" s="75">
        <v>45906.458333333299</v>
      </c>
      <c r="B132" s="60">
        <v>4.5331339655172398</v>
      </c>
    </row>
    <row r="133" spans="1:2" x14ac:dyDescent="0.25">
      <c r="A133" s="75">
        <v>45906.5</v>
      </c>
      <c r="B133" s="60">
        <v>4.9964666666666702</v>
      </c>
    </row>
    <row r="134" spans="1:2" x14ac:dyDescent="0.25">
      <c r="A134" s="75">
        <v>45906.541666666701</v>
      </c>
      <c r="B134" s="60">
        <v>4.6769406896551704</v>
      </c>
    </row>
    <row r="135" spans="1:2" x14ac:dyDescent="0.25">
      <c r="A135" s="75">
        <v>45906.583333333299</v>
      </c>
      <c r="B135" s="60">
        <v>7.6275930000000001</v>
      </c>
    </row>
    <row r="136" spans="1:2" x14ac:dyDescent="0.25">
      <c r="A136" s="75">
        <v>45906.625</v>
      </c>
      <c r="B136" s="60">
        <v>12.368776379310299</v>
      </c>
    </row>
    <row r="137" spans="1:2" x14ac:dyDescent="0.25">
      <c r="A137" s="75">
        <v>45906.666666666701</v>
      </c>
      <c r="B137" s="60">
        <v>3.9727603333333299</v>
      </c>
    </row>
    <row r="138" spans="1:2" x14ac:dyDescent="0.25">
      <c r="A138" s="75">
        <v>45906.708333333299</v>
      </c>
      <c r="B138" s="60">
        <v>4.4494424137930997</v>
      </c>
    </row>
    <row r="139" spans="1:2" x14ac:dyDescent="0.25">
      <c r="A139" s="75">
        <v>45906.75</v>
      </c>
      <c r="B139" s="60">
        <v>3.8137259999999999</v>
      </c>
    </row>
    <row r="140" spans="1:2" x14ac:dyDescent="0.25">
      <c r="A140" s="75">
        <v>45906.791666666701</v>
      </c>
      <c r="B140" s="60">
        <v>2.4564737931034499</v>
      </c>
    </row>
    <row r="141" spans="1:2" x14ac:dyDescent="0.25">
      <c r="A141" s="75">
        <v>45906.833333333299</v>
      </c>
      <c r="B141" s="60">
        <v>2.2397985</v>
      </c>
    </row>
    <row r="142" spans="1:2" x14ac:dyDescent="0.25">
      <c r="A142" s="75">
        <v>45906.875</v>
      </c>
      <c r="B142" s="60">
        <v>2.61016379310345</v>
      </c>
    </row>
    <row r="143" spans="1:2" x14ac:dyDescent="0.25">
      <c r="A143" s="75">
        <v>45906.916666666701</v>
      </c>
      <c r="B143" s="60">
        <v>2.6009076666666702</v>
      </c>
    </row>
    <row r="144" spans="1:2" x14ac:dyDescent="0.25">
      <c r="A144" s="75">
        <v>45906.958333333299</v>
      </c>
      <c r="B144" s="60">
        <v>4.2867258620689697</v>
      </c>
    </row>
    <row r="145" spans="1:2" x14ac:dyDescent="0.25">
      <c r="A145" s="75">
        <v>45907</v>
      </c>
      <c r="B145" s="60">
        <v>4.32399016666667</v>
      </c>
    </row>
    <row r="146" spans="1:2" x14ac:dyDescent="0.25">
      <c r="A146" s="75">
        <v>45907.041666666701</v>
      </c>
      <c r="B146" s="60">
        <v>4.1696225862069003</v>
      </c>
    </row>
    <row r="147" spans="1:2" x14ac:dyDescent="0.25">
      <c r="A147" s="75">
        <v>45907.083333333299</v>
      </c>
      <c r="B147" s="60">
        <v>3.7833948333333298</v>
      </c>
    </row>
    <row r="148" spans="1:2" x14ac:dyDescent="0.25">
      <c r="A148" s="75">
        <v>45907.125</v>
      </c>
      <c r="B148" s="60">
        <v>3.3660296610169498</v>
      </c>
    </row>
    <row r="149" spans="1:2" x14ac:dyDescent="0.25">
      <c r="A149" s="75">
        <v>45907.166666666701</v>
      </c>
      <c r="B149" s="60">
        <v>2.98043066666667</v>
      </c>
    </row>
    <row r="150" spans="1:2" x14ac:dyDescent="0.25">
      <c r="A150" s="75">
        <v>45907.208333333299</v>
      </c>
      <c r="B150" s="60">
        <v>2.8196439655172401</v>
      </c>
    </row>
    <row r="151" spans="1:2" x14ac:dyDescent="0.25">
      <c r="A151" s="75">
        <v>45907.25</v>
      </c>
      <c r="B151" s="60">
        <v>2.9568525000000001</v>
      </c>
    </row>
    <row r="152" spans="1:2" x14ac:dyDescent="0.25">
      <c r="A152" s="75">
        <v>45907.291666666701</v>
      </c>
      <c r="B152" s="60">
        <v>2.96854672413793</v>
      </c>
    </row>
    <row r="153" spans="1:2" x14ac:dyDescent="0.25">
      <c r="A153" s="75">
        <v>45907.333333333299</v>
      </c>
      <c r="B153" s="60">
        <v>3.2060399999999998</v>
      </c>
    </row>
    <row r="154" spans="1:2" x14ac:dyDescent="0.25">
      <c r="A154" s="75">
        <v>45907.375</v>
      </c>
      <c r="B154" s="60">
        <v>3.62109793103448</v>
      </c>
    </row>
    <row r="155" spans="1:2" x14ac:dyDescent="0.25">
      <c r="A155" s="75">
        <v>45907.416666666701</v>
      </c>
      <c r="B155" s="60">
        <v>3.626833</v>
      </c>
    </row>
    <row r="156" spans="1:2" x14ac:dyDescent="0.25">
      <c r="A156" s="75">
        <v>45907.458333333299</v>
      </c>
      <c r="B156" s="60">
        <v>3.61711517241379</v>
      </c>
    </row>
    <row r="157" spans="1:2" x14ac:dyDescent="0.25">
      <c r="A157" s="75">
        <v>45907.5</v>
      </c>
      <c r="B157" s="60">
        <v>4.0843583333333298</v>
      </c>
    </row>
    <row r="158" spans="1:2" x14ac:dyDescent="0.25">
      <c r="A158" s="75">
        <v>45907.541666666701</v>
      </c>
      <c r="B158" s="60">
        <v>5.3562041379310399</v>
      </c>
    </row>
    <row r="159" spans="1:2" x14ac:dyDescent="0.25">
      <c r="A159" s="75">
        <v>45907.583333333299</v>
      </c>
      <c r="B159" s="60">
        <v>4.4815930000000002</v>
      </c>
    </row>
    <row r="160" spans="1:2" x14ac:dyDescent="0.25">
      <c r="A160" s="75">
        <v>45907.625</v>
      </c>
      <c r="B160" s="60">
        <v>5.3349444827586199</v>
      </c>
    </row>
    <row r="161" spans="1:2" x14ac:dyDescent="0.25">
      <c r="A161" s="75">
        <v>45907.666666666701</v>
      </c>
      <c r="B161" s="60">
        <v>5.8293236666666699</v>
      </c>
    </row>
    <row r="162" spans="1:2" x14ac:dyDescent="0.25">
      <c r="A162" s="75">
        <v>45907.708333333299</v>
      </c>
      <c r="B162" s="60">
        <v>7.4702096551724102</v>
      </c>
    </row>
    <row r="163" spans="1:2" x14ac:dyDescent="0.25">
      <c r="A163" s="75">
        <v>45907.75</v>
      </c>
      <c r="B163" s="60">
        <v>6.6094958333333302</v>
      </c>
    </row>
    <row r="164" spans="1:2" x14ac:dyDescent="0.25">
      <c r="A164" s="75">
        <v>45907.791666666701</v>
      </c>
      <c r="B164" s="60">
        <v>3.04080275862069</v>
      </c>
    </row>
    <row r="165" spans="1:2" x14ac:dyDescent="0.25">
      <c r="A165" s="75">
        <v>45907.833333333299</v>
      </c>
      <c r="B165" s="60">
        <v>1.2728928833333299</v>
      </c>
    </row>
    <row r="166" spans="1:2" x14ac:dyDescent="0.25">
      <c r="A166" s="75">
        <v>45907.875</v>
      </c>
      <c r="B166" s="60">
        <v>1.07481768965517</v>
      </c>
    </row>
    <row r="167" spans="1:2" x14ac:dyDescent="0.25">
      <c r="A167" s="75">
        <v>45907.916666666701</v>
      </c>
      <c r="B167" s="60">
        <v>1.0625395333333301</v>
      </c>
    </row>
    <row r="168" spans="1:2" x14ac:dyDescent="0.25">
      <c r="A168" s="75">
        <v>45907.958333333299</v>
      </c>
      <c r="B168" s="60">
        <v>1.8743350000000001</v>
      </c>
    </row>
    <row r="169" spans="1:2" x14ac:dyDescent="0.25">
      <c r="A169" s="75">
        <v>45908</v>
      </c>
      <c r="B169" s="60">
        <v>1.74536483333333</v>
      </c>
    </row>
    <row r="170" spans="1:2" x14ac:dyDescent="0.25">
      <c r="A170" s="75">
        <v>45908.041666666701</v>
      </c>
      <c r="B170" s="60">
        <v>1.5462668965517199</v>
      </c>
    </row>
    <row r="171" spans="1:2" x14ac:dyDescent="0.25">
      <c r="A171" s="75">
        <v>45908.083333333299</v>
      </c>
      <c r="B171" s="60">
        <v>1.35064616666667</v>
      </c>
    </row>
    <row r="172" spans="1:2" x14ac:dyDescent="0.25">
      <c r="A172" s="75">
        <v>45908.125</v>
      </c>
      <c r="B172" s="60">
        <v>1.3070731034482801</v>
      </c>
    </row>
    <row r="173" spans="1:2" x14ac:dyDescent="0.25">
      <c r="A173" s="75">
        <v>45908.166666666701</v>
      </c>
      <c r="B173" s="60">
        <v>1.4157468333333301</v>
      </c>
    </row>
    <row r="174" spans="1:2" x14ac:dyDescent="0.25">
      <c r="A174" s="75">
        <v>45908.208333333299</v>
      </c>
      <c r="B174" s="60">
        <v>1.2777408620689701</v>
      </c>
    </row>
    <row r="175" spans="1:2" x14ac:dyDescent="0.25">
      <c r="A175" s="75">
        <v>45908.25</v>
      </c>
      <c r="B175" s="60">
        <v>1.1519880499999999</v>
      </c>
    </row>
    <row r="176" spans="1:2" x14ac:dyDescent="0.25">
      <c r="A176" s="75">
        <v>45908.291666666701</v>
      </c>
      <c r="B176" s="60">
        <v>1.3473763793103499</v>
      </c>
    </row>
    <row r="177" spans="1:2" x14ac:dyDescent="0.25">
      <c r="A177" s="75">
        <v>45908.333333333299</v>
      </c>
      <c r="B177" s="60">
        <v>2.2856491666666701</v>
      </c>
    </row>
    <row r="178" spans="1:2" x14ac:dyDescent="0.25">
      <c r="A178" s="75">
        <v>45908.375</v>
      </c>
      <c r="B178" s="60">
        <v>5.5166843103448304</v>
      </c>
    </row>
    <row r="179" spans="1:2" x14ac:dyDescent="0.25">
      <c r="A179" s="75">
        <v>45908.416666666701</v>
      </c>
      <c r="B179" s="60">
        <v>5.6861923333333397</v>
      </c>
    </row>
    <row r="180" spans="1:2" x14ac:dyDescent="0.25">
      <c r="A180" s="75">
        <v>45908.458333333299</v>
      </c>
      <c r="B180" s="60">
        <v>5.4285468965517198</v>
      </c>
    </row>
    <row r="181" spans="1:2" x14ac:dyDescent="0.25">
      <c r="A181" s="75">
        <v>45908.5</v>
      </c>
      <c r="B181" s="60">
        <v>11.444345833333299</v>
      </c>
    </row>
    <row r="182" spans="1:2" x14ac:dyDescent="0.25">
      <c r="A182" s="75">
        <v>45908.541666666701</v>
      </c>
      <c r="B182" s="60">
        <v>7.0641839655172403</v>
      </c>
    </row>
    <row r="183" spans="1:2" x14ac:dyDescent="0.25">
      <c r="A183" s="75">
        <v>45908.583333333299</v>
      </c>
      <c r="B183" s="60">
        <v>8.0442568333333302</v>
      </c>
    </row>
    <row r="184" spans="1:2" x14ac:dyDescent="0.25">
      <c r="A184" s="75">
        <v>45908.625</v>
      </c>
      <c r="B184" s="60">
        <v>11.747603275862099</v>
      </c>
    </row>
    <row r="185" spans="1:2" x14ac:dyDescent="0.25">
      <c r="A185" s="75">
        <v>45908.666666666701</v>
      </c>
      <c r="B185" s="60">
        <v>24.275555499999999</v>
      </c>
    </row>
    <row r="186" spans="1:2" x14ac:dyDescent="0.25">
      <c r="A186" s="75">
        <v>45908.708333333299</v>
      </c>
      <c r="B186" s="60">
        <v>22.0194906896552</v>
      </c>
    </row>
    <row r="187" spans="1:2" x14ac:dyDescent="0.25">
      <c r="A187" s="75">
        <v>45908.75</v>
      </c>
      <c r="B187" s="60">
        <v>9.9571288333333303</v>
      </c>
    </row>
    <row r="188" spans="1:2" x14ac:dyDescent="0.25">
      <c r="A188" s="75">
        <v>45908.791666666701</v>
      </c>
      <c r="B188" s="60">
        <v>2.4245758620689601</v>
      </c>
    </row>
    <row r="189" spans="1:2" x14ac:dyDescent="0.25">
      <c r="A189" s="75">
        <v>45908.833333333299</v>
      </c>
      <c r="B189" s="60">
        <v>1.50328166666667</v>
      </c>
    </row>
    <row r="190" spans="1:2" x14ac:dyDescent="0.25">
      <c r="A190" s="75">
        <v>45908.875</v>
      </c>
      <c r="B190" s="60">
        <v>2.4923412068965498</v>
      </c>
    </row>
    <row r="191" spans="1:2" x14ac:dyDescent="0.25">
      <c r="A191" s="75">
        <v>45908.916666666701</v>
      </c>
      <c r="B191" s="60">
        <v>2.4046046666666698</v>
      </c>
    </row>
    <row r="192" spans="1:2" x14ac:dyDescent="0.25">
      <c r="A192" s="75">
        <v>45908.958333333299</v>
      </c>
      <c r="B192" s="60">
        <v>2.0483594827586198</v>
      </c>
    </row>
    <row r="193" spans="1:2" x14ac:dyDescent="0.25">
      <c r="A193" s="75">
        <v>45909</v>
      </c>
      <c r="B193" s="60">
        <v>2.231935</v>
      </c>
    </row>
    <row r="194" spans="1:2" x14ac:dyDescent="0.25">
      <c r="A194" s="75">
        <v>45909.041666666701</v>
      </c>
      <c r="B194" s="60">
        <v>2.2514306896551699</v>
      </c>
    </row>
    <row r="195" spans="1:2" x14ac:dyDescent="0.25">
      <c r="A195" s="75">
        <v>45909.083333333299</v>
      </c>
      <c r="B195" s="60">
        <v>1.83776133333333</v>
      </c>
    </row>
    <row r="196" spans="1:2" x14ac:dyDescent="0.25">
      <c r="A196" s="75">
        <v>45909.125</v>
      </c>
      <c r="B196" s="60">
        <v>2.3342455172413801</v>
      </c>
    </row>
    <row r="197" spans="1:2" x14ac:dyDescent="0.25">
      <c r="A197" s="75">
        <v>45909.166666666701</v>
      </c>
      <c r="B197" s="60">
        <v>2.0615208333333301</v>
      </c>
    </row>
    <row r="198" spans="1:2" x14ac:dyDescent="0.25">
      <c r="A198" s="75">
        <v>45909.208333333299</v>
      </c>
      <c r="B198" s="60">
        <v>2.59195413793103</v>
      </c>
    </row>
    <row r="199" spans="1:2" x14ac:dyDescent="0.25">
      <c r="A199" s="75">
        <v>45909.25</v>
      </c>
      <c r="B199" s="60">
        <v>2.7875973333333302</v>
      </c>
    </row>
    <row r="200" spans="1:2" x14ac:dyDescent="0.25">
      <c r="A200" s="75">
        <v>45909.291666666701</v>
      </c>
      <c r="B200" s="60">
        <v>3.24041137931034</v>
      </c>
    </row>
    <row r="201" spans="1:2" x14ac:dyDescent="0.25">
      <c r="A201" s="75">
        <v>45909.333333333299</v>
      </c>
      <c r="B201" s="60">
        <v>4.4743046666666704</v>
      </c>
    </row>
    <row r="202" spans="1:2" x14ac:dyDescent="0.25">
      <c r="A202" s="75">
        <v>45909.375</v>
      </c>
      <c r="B202" s="60">
        <v>5.4672768965517298</v>
      </c>
    </row>
    <row r="203" spans="1:2" x14ac:dyDescent="0.25">
      <c r="A203" s="75">
        <v>45909.416666666701</v>
      </c>
      <c r="B203" s="60">
        <v>7.4521930000000003</v>
      </c>
    </row>
    <row r="204" spans="1:2" x14ac:dyDescent="0.25">
      <c r="A204" s="75">
        <v>45909.458333333299</v>
      </c>
      <c r="B204" s="60">
        <v>10.779240344827601</v>
      </c>
    </row>
    <row r="205" spans="1:2" x14ac:dyDescent="0.25">
      <c r="A205" s="75">
        <v>45909.5</v>
      </c>
      <c r="B205" s="60">
        <v>10.6588126666667</v>
      </c>
    </row>
    <row r="206" spans="1:2" x14ac:dyDescent="0.25">
      <c r="A206" s="75">
        <v>45909.541666666701</v>
      </c>
      <c r="B206" s="60">
        <v>8.6661986206896593</v>
      </c>
    </row>
    <row r="207" spans="1:2" x14ac:dyDescent="0.25">
      <c r="A207" s="75">
        <v>45909.583333333299</v>
      </c>
      <c r="B207" s="60">
        <v>8.9917365</v>
      </c>
    </row>
    <row r="208" spans="1:2" x14ac:dyDescent="0.25">
      <c r="A208" s="75">
        <v>45909.625</v>
      </c>
      <c r="B208" s="60">
        <v>8.3558608620689601</v>
      </c>
    </row>
    <row r="209" spans="1:2" x14ac:dyDescent="0.25">
      <c r="A209" s="75">
        <v>45909.666666666701</v>
      </c>
      <c r="B209" s="60">
        <v>17.058764166666698</v>
      </c>
    </row>
    <row r="210" spans="1:2" x14ac:dyDescent="0.25">
      <c r="A210" s="75">
        <v>45909.708333333299</v>
      </c>
      <c r="B210" s="60">
        <v>9.7689068965517194</v>
      </c>
    </row>
    <row r="211" spans="1:2" x14ac:dyDescent="0.25">
      <c r="A211" s="75">
        <v>45909.75</v>
      </c>
      <c r="B211" s="60">
        <v>9.0559738333333293</v>
      </c>
    </row>
    <row r="212" spans="1:2" x14ac:dyDescent="0.25">
      <c r="A212" s="75">
        <v>45909.791666666701</v>
      </c>
      <c r="B212" s="60">
        <v>2.024035</v>
      </c>
    </row>
    <row r="213" spans="1:2" x14ac:dyDescent="0.25">
      <c r="A213" s="75">
        <v>45909.833333333299</v>
      </c>
      <c r="B213" s="60">
        <v>1.5888181666666701</v>
      </c>
    </row>
    <row r="214" spans="1:2" x14ac:dyDescent="0.25">
      <c r="A214" s="75">
        <v>45909.875</v>
      </c>
      <c r="B214" s="60">
        <v>2.11236172413793</v>
      </c>
    </row>
    <row r="215" spans="1:2" x14ac:dyDescent="0.25">
      <c r="A215" s="75">
        <v>45909.916666666701</v>
      </c>
      <c r="B215" s="60">
        <v>2.4905673333333298</v>
      </c>
    </row>
    <row r="216" spans="1:2" x14ac:dyDescent="0.25">
      <c r="A216" s="75">
        <v>45909.958333333299</v>
      </c>
      <c r="B216" s="60">
        <v>3.29431862068965</v>
      </c>
    </row>
    <row r="217" spans="1:2" x14ac:dyDescent="0.25">
      <c r="A217" s="75">
        <v>45910</v>
      </c>
      <c r="B217" s="60">
        <v>3.03922266666667</v>
      </c>
    </row>
    <row r="218" spans="1:2" x14ac:dyDescent="0.25">
      <c r="A218" s="75">
        <v>45910.041666666701</v>
      </c>
      <c r="B218" s="60">
        <v>3.0113193103448301</v>
      </c>
    </row>
    <row r="219" spans="1:2" x14ac:dyDescent="0.25">
      <c r="A219" s="75">
        <v>45910.083333333299</v>
      </c>
      <c r="B219" s="60">
        <v>3.43025466666667</v>
      </c>
    </row>
    <row r="220" spans="1:2" x14ac:dyDescent="0.25">
      <c r="A220" s="75">
        <v>45910.125</v>
      </c>
      <c r="B220" s="60">
        <v>3.4932958620689698</v>
      </c>
    </row>
    <row r="221" spans="1:2" x14ac:dyDescent="0.25">
      <c r="A221" s="75">
        <v>45910.166666666701</v>
      </c>
      <c r="B221" s="60">
        <v>3.5269300000000001</v>
      </c>
    </row>
    <row r="222" spans="1:2" x14ac:dyDescent="0.25">
      <c r="A222" s="75">
        <v>45910.208333333299</v>
      </c>
      <c r="B222" s="60">
        <v>3.3791036206896501</v>
      </c>
    </row>
    <row r="223" spans="1:2" x14ac:dyDescent="0.25">
      <c r="A223" s="75">
        <v>45910.25</v>
      </c>
      <c r="B223" s="60">
        <v>3.24541033333333</v>
      </c>
    </row>
    <row r="224" spans="1:2" x14ac:dyDescent="0.25">
      <c r="A224" s="75">
        <v>45910.291666666701</v>
      </c>
      <c r="B224" s="60">
        <v>2.5435556896551699</v>
      </c>
    </row>
    <row r="225" spans="1:2" x14ac:dyDescent="0.25">
      <c r="A225" s="75">
        <v>45910.333333333299</v>
      </c>
      <c r="B225" s="60">
        <v>2.374695</v>
      </c>
    </row>
    <row r="226" spans="1:2" x14ac:dyDescent="0.25">
      <c r="A226" s="75">
        <v>45910.375</v>
      </c>
      <c r="B226" s="60">
        <v>2.6146436206896499</v>
      </c>
    </row>
    <row r="227" spans="1:2" x14ac:dyDescent="0.25">
      <c r="A227" s="75">
        <v>45910.416666666701</v>
      </c>
      <c r="B227" s="60">
        <v>2.5191080000000001</v>
      </c>
    </row>
    <row r="228" spans="1:2" x14ac:dyDescent="0.25">
      <c r="A228" s="75">
        <v>45910.458333333299</v>
      </c>
      <c r="B228" s="60">
        <v>1.99621810344828</v>
      </c>
    </row>
    <row r="229" spans="1:2" x14ac:dyDescent="0.25">
      <c r="A229" s="75">
        <v>45910.5</v>
      </c>
      <c r="B229" s="60">
        <v>4.3439403333333297</v>
      </c>
    </row>
    <row r="230" spans="1:2" x14ac:dyDescent="0.25">
      <c r="A230" s="75">
        <v>45910.541666666701</v>
      </c>
      <c r="B230" s="60">
        <v>4.6645006896551697</v>
      </c>
    </row>
    <row r="231" spans="1:2" x14ac:dyDescent="0.25">
      <c r="A231" s="75">
        <v>45910.583333333299</v>
      </c>
      <c r="B231" s="60">
        <v>4.8153503333333303</v>
      </c>
    </row>
    <row r="232" spans="1:2" x14ac:dyDescent="0.25">
      <c r="A232" s="75">
        <v>45910.625</v>
      </c>
      <c r="B232" s="60">
        <v>2.0032350000000001</v>
      </c>
    </row>
    <row r="233" spans="1:2" x14ac:dyDescent="0.25">
      <c r="A233" s="75">
        <v>45910.666666666701</v>
      </c>
      <c r="B233" s="60">
        <v>1.7430045000000001</v>
      </c>
    </row>
    <row r="234" spans="1:2" x14ac:dyDescent="0.25">
      <c r="A234" s="75">
        <v>45910.708333333299</v>
      </c>
      <c r="B234" s="60">
        <v>2.1468710344827602</v>
      </c>
    </row>
    <row r="235" spans="1:2" x14ac:dyDescent="0.25">
      <c r="A235" s="75">
        <v>45910.75</v>
      </c>
      <c r="B235" s="60">
        <v>1.3403099166666701</v>
      </c>
    </row>
    <row r="236" spans="1:2" x14ac:dyDescent="0.25">
      <c r="A236" s="75">
        <v>45910.791666666701</v>
      </c>
      <c r="B236" s="60">
        <v>0.99240820689655196</v>
      </c>
    </row>
    <row r="237" spans="1:2" x14ac:dyDescent="0.25">
      <c r="A237" s="75">
        <v>45910.833333333299</v>
      </c>
      <c r="B237" s="60">
        <v>0.9218771</v>
      </c>
    </row>
    <row r="238" spans="1:2" x14ac:dyDescent="0.25">
      <c r="A238" s="75">
        <v>45910.875</v>
      </c>
      <c r="B238" s="60">
        <v>1.48588689655172</v>
      </c>
    </row>
    <row r="239" spans="1:2" x14ac:dyDescent="0.25">
      <c r="A239" s="75">
        <v>45910.916666666701</v>
      </c>
      <c r="B239" s="60">
        <v>1.42581583333333</v>
      </c>
    </row>
    <row r="240" spans="1:2" x14ac:dyDescent="0.25">
      <c r="A240" s="75">
        <v>45910.958333333299</v>
      </c>
      <c r="B240" s="60">
        <v>1.1478868448275901</v>
      </c>
    </row>
    <row r="241" spans="1:2" x14ac:dyDescent="0.25">
      <c r="A241" s="75">
        <v>45911</v>
      </c>
      <c r="B241" s="60">
        <v>1.5689139999999999</v>
      </c>
    </row>
    <row r="242" spans="1:2" x14ac:dyDescent="0.25">
      <c r="A242" s="75">
        <v>45911.041666666701</v>
      </c>
      <c r="B242" s="60">
        <v>2.0083856896551699</v>
      </c>
    </row>
    <row r="243" spans="1:2" x14ac:dyDescent="0.25">
      <c r="A243" s="75">
        <v>45911.083333333299</v>
      </c>
      <c r="B243" s="60">
        <v>2.0686251666666702</v>
      </c>
    </row>
    <row r="244" spans="1:2" x14ac:dyDescent="0.25">
      <c r="A244" s="75">
        <v>45911.125</v>
      </c>
      <c r="B244" s="60">
        <v>2.3352748275862099</v>
      </c>
    </row>
    <row r="245" spans="1:2" x14ac:dyDescent="0.25">
      <c r="A245" s="75">
        <v>45911.166666666701</v>
      </c>
      <c r="B245" s="60">
        <v>2.3096283333333298</v>
      </c>
    </row>
    <row r="246" spans="1:2" x14ac:dyDescent="0.25">
      <c r="A246" s="75">
        <v>45911.208333333299</v>
      </c>
      <c r="B246" s="60">
        <v>2.60822793103448</v>
      </c>
    </row>
    <row r="247" spans="1:2" x14ac:dyDescent="0.25">
      <c r="A247" s="75">
        <v>45911.25</v>
      </c>
      <c r="B247" s="60">
        <v>2.9577158333333302</v>
      </c>
    </row>
    <row r="248" spans="1:2" x14ac:dyDescent="0.25">
      <c r="A248" s="75">
        <v>45911.291666666701</v>
      </c>
      <c r="B248" s="60">
        <v>2.83649034482759</v>
      </c>
    </row>
    <row r="249" spans="1:2" x14ac:dyDescent="0.25">
      <c r="A249" s="75">
        <v>45911.333333333299</v>
      </c>
      <c r="B249" s="60">
        <v>3.1558035000000002</v>
      </c>
    </row>
    <row r="250" spans="1:2" x14ac:dyDescent="0.25">
      <c r="A250" s="75">
        <v>45911.375</v>
      </c>
      <c r="B250" s="60">
        <v>3.8453224137931001</v>
      </c>
    </row>
    <row r="251" spans="1:2" x14ac:dyDescent="0.25">
      <c r="A251" s="75">
        <v>45911.416666666701</v>
      </c>
      <c r="B251" s="60">
        <v>5.0824395000000004</v>
      </c>
    </row>
    <row r="252" spans="1:2" x14ac:dyDescent="0.25">
      <c r="A252" s="75">
        <v>45911.458333333299</v>
      </c>
      <c r="B252" s="60">
        <v>4.2796603448275796</v>
      </c>
    </row>
    <row r="253" spans="1:2" x14ac:dyDescent="0.25">
      <c r="A253" s="75">
        <v>45911.5</v>
      </c>
      <c r="B253" s="60">
        <v>4.3783713333333303</v>
      </c>
    </row>
    <row r="254" spans="1:2" x14ac:dyDescent="0.25">
      <c r="A254" s="75">
        <v>45911.541666666701</v>
      </c>
      <c r="B254" s="60">
        <v>4.1200036206896504</v>
      </c>
    </row>
    <row r="255" spans="1:2" x14ac:dyDescent="0.25">
      <c r="A255" s="75">
        <v>45911.583333333299</v>
      </c>
      <c r="B255" s="60">
        <v>5.6294168333333303</v>
      </c>
    </row>
    <row r="256" spans="1:2" x14ac:dyDescent="0.25">
      <c r="A256" s="75">
        <v>45911.625</v>
      </c>
      <c r="B256" s="60">
        <v>5.7918906896551698</v>
      </c>
    </row>
    <row r="257" spans="1:2" x14ac:dyDescent="0.25">
      <c r="A257" s="75">
        <v>45911.666666666701</v>
      </c>
      <c r="B257" s="60">
        <v>5.4841814500000003</v>
      </c>
    </row>
    <row r="258" spans="1:2" x14ac:dyDescent="0.25">
      <c r="A258" s="75">
        <v>45911.708333333299</v>
      </c>
      <c r="B258" s="60">
        <v>1.77923125862069</v>
      </c>
    </row>
    <row r="259" spans="1:2" x14ac:dyDescent="0.25">
      <c r="A259" s="75">
        <v>45911.75</v>
      </c>
      <c r="B259" s="60">
        <v>2.9619321666666698</v>
      </c>
    </row>
    <row r="260" spans="1:2" x14ac:dyDescent="0.25">
      <c r="A260" s="75">
        <v>45911.791666666701</v>
      </c>
      <c r="B260" s="60">
        <v>2.05773551724138</v>
      </c>
    </row>
    <row r="261" spans="1:2" x14ac:dyDescent="0.25">
      <c r="A261" s="75">
        <v>45911.833333333299</v>
      </c>
      <c r="B261" s="60">
        <v>1.5692041666666701</v>
      </c>
    </row>
    <row r="262" spans="1:2" x14ac:dyDescent="0.25">
      <c r="A262" s="75">
        <v>45911.875</v>
      </c>
      <c r="B262" s="60">
        <v>1.9259718965517201</v>
      </c>
    </row>
    <row r="263" spans="1:2" x14ac:dyDescent="0.25">
      <c r="A263" s="75">
        <v>45911.916666666701</v>
      </c>
      <c r="B263" s="60">
        <v>2.1549160000000001</v>
      </c>
    </row>
    <row r="264" spans="1:2" x14ac:dyDescent="0.25">
      <c r="A264" s="75">
        <v>45911.958333333299</v>
      </c>
      <c r="B264" s="60">
        <v>2.3493653448275902</v>
      </c>
    </row>
    <row r="265" spans="1:2" x14ac:dyDescent="0.25">
      <c r="A265" s="75">
        <v>45912</v>
      </c>
      <c r="B265" s="60">
        <v>2.0884003333333299</v>
      </c>
    </row>
    <row r="266" spans="1:2" x14ac:dyDescent="0.25">
      <c r="A266" s="75">
        <v>45912.041666666701</v>
      </c>
      <c r="B266" s="60">
        <v>2.2232067241379299</v>
      </c>
    </row>
    <row r="267" spans="1:2" x14ac:dyDescent="0.25">
      <c r="A267" s="75">
        <v>45912.083333333299</v>
      </c>
      <c r="B267" s="60">
        <v>1.24076441666667</v>
      </c>
    </row>
    <row r="268" spans="1:2" x14ac:dyDescent="0.25">
      <c r="A268" s="75">
        <v>45912.125</v>
      </c>
      <c r="B268" s="60">
        <v>0.97447856896551699</v>
      </c>
    </row>
    <row r="269" spans="1:2" x14ac:dyDescent="0.25">
      <c r="A269" s="75">
        <v>45912.166666666701</v>
      </c>
      <c r="B269" s="60">
        <v>1.1149898499999999</v>
      </c>
    </row>
    <row r="270" spans="1:2" x14ac:dyDescent="0.25">
      <c r="A270" s="75">
        <v>45912.208333333299</v>
      </c>
      <c r="B270" s="60">
        <v>1.4901141379310301</v>
      </c>
    </row>
    <row r="271" spans="1:2" x14ac:dyDescent="0.25">
      <c r="A271" s="75">
        <v>45912.25</v>
      </c>
      <c r="B271" s="60">
        <v>2.0358401666666701</v>
      </c>
    </row>
    <row r="272" spans="1:2" x14ac:dyDescent="0.25">
      <c r="A272" s="75">
        <v>45912.291666666701</v>
      </c>
      <c r="B272" s="60">
        <v>2.0940239655172399</v>
      </c>
    </row>
    <row r="273" spans="1:2" x14ac:dyDescent="0.25">
      <c r="A273" s="75">
        <v>45912.333333333299</v>
      </c>
      <c r="B273" s="60">
        <v>2.7042791666666699</v>
      </c>
    </row>
    <row r="274" spans="1:2" x14ac:dyDescent="0.25">
      <c r="A274" s="75">
        <v>45912.375</v>
      </c>
      <c r="B274" s="60">
        <v>3.1222887931034502</v>
      </c>
    </row>
    <row r="275" spans="1:2" x14ac:dyDescent="0.25">
      <c r="A275" s="75">
        <v>45912.416666666701</v>
      </c>
      <c r="B275" s="60">
        <v>3.6002896666666699</v>
      </c>
    </row>
    <row r="276" spans="1:2" x14ac:dyDescent="0.25">
      <c r="A276" s="75">
        <v>45912.458333333299</v>
      </c>
      <c r="B276" s="60">
        <v>4.0151287931034503</v>
      </c>
    </row>
    <row r="277" spans="1:2" x14ac:dyDescent="0.25">
      <c r="A277" s="75">
        <v>45912.5</v>
      </c>
      <c r="B277" s="60">
        <v>4.873094</v>
      </c>
    </row>
    <row r="278" spans="1:2" x14ac:dyDescent="0.25">
      <c r="A278" s="75">
        <v>45912.541666666701</v>
      </c>
      <c r="B278" s="60">
        <v>5.1907805172413797</v>
      </c>
    </row>
    <row r="279" spans="1:2" x14ac:dyDescent="0.25">
      <c r="A279" s="75">
        <v>45912.583333333299</v>
      </c>
      <c r="B279" s="60">
        <v>2.5289753333333298</v>
      </c>
    </row>
    <row r="280" spans="1:2" x14ac:dyDescent="0.25">
      <c r="A280" s="75">
        <v>45912.625</v>
      </c>
      <c r="B280" s="60">
        <v>1.49726663793103</v>
      </c>
    </row>
    <row r="281" spans="1:2" x14ac:dyDescent="0.25">
      <c r="A281" s="75">
        <v>45912.666666666701</v>
      </c>
      <c r="B281" s="60">
        <v>1.4290321666666701</v>
      </c>
    </row>
    <row r="282" spans="1:2" x14ac:dyDescent="0.25">
      <c r="A282" s="75">
        <v>45912.708333333299</v>
      </c>
      <c r="B282" s="60">
        <v>2.1312436206896601</v>
      </c>
    </row>
    <row r="283" spans="1:2" x14ac:dyDescent="0.25">
      <c r="A283" s="75">
        <v>45912.75</v>
      </c>
      <c r="B283" s="60">
        <v>1.52511183333333</v>
      </c>
    </row>
    <row r="284" spans="1:2" x14ac:dyDescent="0.25">
      <c r="A284" s="75">
        <v>45912.791666666701</v>
      </c>
      <c r="B284" s="60">
        <v>1.3815846034482799</v>
      </c>
    </row>
    <row r="285" spans="1:2" x14ac:dyDescent="0.25">
      <c r="A285" s="75">
        <v>45912.833333333299</v>
      </c>
      <c r="B285" s="60">
        <v>1.555186</v>
      </c>
    </row>
    <row r="286" spans="1:2" x14ac:dyDescent="0.25">
      <c r="A286" s="75">
        <v>45912.875</v>
      </c>
      <c r="B286" s="60">
        <v>1.9589329310344801</v>
      </c>
    </row>
    <row r="287" spans="1:2" x14ac:dyDescent="0.25">
      <c r="A287" s="75">
        <v>45912.916666666701</v>
      </c>
      <c r="B287" s="60">
        <v>1.8175108333333301</v>
      </c>
    </row>
    <row r="288" spans="1:2" x14ac:dyDescent="0.25">
      <c r="A288" s="75">
        <v>45912.958333333299</v>
      </c>
      <c r="B288" s="60">
        <v>1.94653310344828</v>
      </c>
    </row>
    <row r="289" spans="1:2" x14ac:dyDescent="0.25">
      <c r="A289" s="75">
        <v>45913</v>
      </c>
      <c r="B289" s="60">
        <v>1.43900766666667</v>
      </c>
    </row>
    <row r="290" spans="1:2" x14ac:dyDescent="0.25">
      <c r="A290" s="75">
        <v>45913.041666666701</v>
      </c>
      <c r="B290" s="60">
        <v>1.72017931034483</v>
      </c>
    </row>
    <row r="291" spans="1:2" x14ac:dyDescent="0.25">
      <c r="A291" s="75">
        <v>45913.083333333299</v>
      </c>
      <c r="B291" s="60">
        <v>1.9306698333333301</v>
      </c>
    </row>
    <row r="292" spans="1:2" x14ac:dyDescent="0.25">
      <c r="A292" s="75">
        <v>45913.125</v>
      </c>
      <c r="B292" s="60">
        <v>2.3496294827586199</v>
      </c>
    </row>
    <row r="293" spans="1:2" x14ac:dyDescent="0.25">
      <c r="A293" s="75">
        <v>45913.166666666701</v>
      </c>
      <c r="B293" s="60">
        <v>2.3070659999999998</v>
      </c>
    </row>
    <row r="294" spans="1:2" x14ac:dyDescent="0.25">
      <c r="A294" s="75">
        <v>45913.208333333299</v>
      </c>
      <c r="B294" s="60">
        <v>1.97425637931034</v>
      </c>
    </row>
    <row r="295" spans="1:2" x14ac:dyDescent="0.25">
      <c r="A295" s="75">
        <v>45913.25</v>
      </c>
      <c r="B295" s="60">
        <v>1.302559</v>
      </c>
    </row>
    <row r="296" spans="1:2" x14ac:dyDescent="0.25">
      <c r="A296" s="75">
        <v>45913.291666666701</v>
      </c>
      <c r="B296" s="60">
        <v>1.1548009137930999</v>
      </c>
    </row>
    <row r="297" spans="1:2" x14ac:dyDescent="0.25">
      <c r="A297" s="75">
        <v>45913.333333333299</v>
      </c>
      <c r="B297" s="60">
        <v>1.1536398833333299</v>
      </c>
    </row>
    <row r="298" spans="1:2" x14ac:dyDescent="0.25">
      <c r="A298" s="75">
        <v>45913.375</v>
      </c>
      <c r="B298" s="60">
        <v>1.7025172413793099</v>
      </c>
    </row>
    <row r="299" spans="1:2" x14ac:dyDescent="0.25">
      <c r="A299" s="75">
        <v>45913.416666666701</v>
      </c>
      <c r="B299" s="60">
        <v>2.1645071666666702</v>
      </c>
    </row>
    <row r="300" spans="1:2" x14ac:dyDescent="0.25">
      <c r="A300" s="75">
        <v>45913.458333333299</v>
      </c>
      <c r="B300" s="60">
        <v>2.1651239655172398</v>
      </c>
    </row>
    <row r="301" spans="1:2" x14ac:dyDescent="0.25">
      <c r="A301" s="75">
        <v>45913.5</v>
      </c>
      <c r="B301" s="60">
        <v>2.5156315</v>
      </c>
    </row>
    <row r="302" spans="1:2" x14ac:dyDescent="0.25">
      <c r="A302" s="75">
        <v>45913.541666666701</v>
      </c>
      <c r="B302" s="60">
        <v>2.2059379310344802</v>
      </c>
    </row>
    <row r="303" spans="1:2" x14ac:dyDescent="0.25">
      <c r="A303" s="75">
        <v>45913.583333333299</v>
      </c>
      <c r="B303" s="60">
        <v>1.9118851666666701</v>
      </c>
    </row>
    <row r="304" spans="1:2" x14ac:dyDescent="0.25">
      <c r="A304" s="75">
        <v>45913.625</v>
      </c>
      <c r="B304" s="60">
        <v>2.7400372413793099</v>
      </c>
    </row>
    <row r="305" spans="1:2" x14ac:dyDescent="0.25">
      <c r="A305" s="75">
        <v>45913.666666666701</v>
      </c>
      <c r="B305" s="60">
        <v>1.6966804666666699</v>
      </c>
    </row>
    <row r="306" spans="1:2" x14ac:dyDescent="0.25">
      <c r="A306" s="75">
        <v>45913.708333333299</v>
      </c>
      <c r="B306" s="60">
        <v>2.0849948275862098</v>
      </c>
    </row>
    <row r="307" spans="1:2" x14ac:dyDescent="0.25">
      <c r="A307" s="75">
        <v>45913.75</v>
      </c>
      <c r="B307" s="60">
        <v>1.51818883333333</v>
      </c>
    </row>
    <row r="308" spans="1:2" x14ac:dyDescent="0.25">
      <c r="A308" s="75">
        <v>45913.791666666701</v>
      </c>
      <c r="B308" s="60">
        <v>2.1482577586206899</v>
      </c>
    </row>
    <row r="309" spans="1:2" x14ac:dyDescent="0.25">
      <c r="A309" s="75">
        <v>45913.833333333299</v>
      </c>
      <c r="B309" s="60">
        <v>1.7461196666666701</v>
      </c>
    </row>
    <row r="310" spans="1:2" x14ac:dyDescent="0.25">
      <c r="A310" s="75">
        <v>45913.875</v>
      </c>
      <c r="B310" s="60">
        <v>2.9362017241379301</v>
      </c>
    </row>
    <row r="311" spans="1:2" x14ac:dyDescent="0.25">
      <c r="A311" s="75">
        <v>45913.916666666701</v>
      </c>
      <c r="B311" s="60">
        <v>2.0507868333333299</v>
      </c>
    </row>
    <row r="312" spans="1:2" x14ac:dyDescent="0.25">
      <c r="A312" s="75">
        <v>45913.958333333299</v>
      </c>
      <c r="B312" s="60">
        <v>3.1875686206896501</v>
      </c>
    </row>
    <row r="313" spans="1:2" x14ac:dyDescent="0.25">
      <c r="A313" s="75">
        <v>45914</v>
      </c>
      <c r="B313" s="60">
        <v>3.3716356666666698</v>
      </c>
    </row>
    <row r="314" spans="1:2" x14ac:dyDescent="0.25">
      <c r="A314" s="75">
        <v>45914.041666666701</v>
      </c>
      <c r="B314" s="60">
        <v>3.9135993103448299</v>
      </c>
    </row>
    <row r="315" spans="1:2" x14ac:dyDescent="0.25">
      <c r="A315" s="75">
        <v>45914.083333333299</v>
      </c>
      <c r="B315" s="60">
        <v>3.8409219999999999</v>
      </c>
    </row>
    <row r="316" spans="1:2" x14ac:dyDescent="0.25">
      <c r="A316" s="75">
        <v>45914.125</v>
      </c>
      <c r="B316" s="60">
        <v>2.55487796610169</v>
      </c>
    </row>
    <row r="317" spans="1:2" x14ac:dyDescent="0.25">
      <c r="A317" s="75">
        <v>45914.166666666701</v>
      </c>
      <c r="B317" s="60">
        <v>3.07185816666667</v>
      </c>
    </row>
    <row r="318" spans="1:2" x14ac:dyDescent="0.25">
      <c r="A318" s="75">
        <v>45914.208333333299</v>
      </c>
      <c r="B318" s="60">
        <v>2.80230844827586</v>
      </c>
    </row>
    <row r="319" spans="1:2" x14ac:dyDescent="0.25">
      <c r="A319" s="75">
        <v>45914.25</v>
      </c>
      <c r="B319" s="60">
        <v>3.1696844999999998</v>
      </c>
    </row>
    <row r="320" spans="1:2" x14ac:dyDescent="0.25">
      <c r="A320" s="75">
        <v>45914.291666666701</v>
      </c>
      <c r="B320" s="60">
        <v>2.6440724137931002</v>
      </c>
    </row>
    <row r="321" spans="1:2" x14ac:dyDescent="0.25">
      <c r="A321" s="75">
        <v>45914.333333333299</v>
      </c>
      <c r="B321" s="60">
        <v>2.7734386666666699</v>
      </c>
    </row>
    <row r="322" spans="1:2" x14ac:dyDescent="0.25">
      <c r="A322" s="75">
        <v>45914.375</v>
      </c>
      <c r="B322" s="60">
        <v>3.00641844827586</v>
      </c>
    </row>
    <row r="323" spans="1:2" x14ac:dyDescent="0.25">
      <c r="A323" s="75">
        <v>45914.416666666701</v>
      </c>
      <c r="B323" s="60">
        <v>3.4508876666666701</v>
      </c>
    </row>
    <row r="324" spans="1:2" x14ac:dyDescent="0.25">
      <c r="A324" s="75">
        <v>45914.458333333299</v>
      </c>
      <c r="B324" s="60">
        <v>3.3617081034482701</v>
      </c>
    </row>
    <row r="325" spans="1:2" x14ac:dyDescent="0.25">
      <c r="A325" s="75">
        <v>45914.5</v>
      </c>
      <c r="B325" s="60">
        <v>4.0312809999999999</v>
      </c>
    </row>
    <row r="326" spans="1:2" x14ac:dyDescent="0.25">
      <c r="A326" s="75">
        <v>45914.541666666701</v>
      </c>
      <c r="B326" s="60">
        <v>2.9984093103448299</v>
      </c>
    </row>
    <row r="327" spans="1:2" x14ac:dyDescent="0.25">
      <c r="A327" s="75">
        <v>45914.583333333299</v>
      </c>
      <c r="B327" s="60">
        <v>3.2680106666666702</v>
      </c>
    </row>
    <row r="328" spans="1:2" x14ac:dyDescent="0.25">
      <c r="A328" s="75">
        <v>45914.625</v>
      </c>
      <c r="B328" s="60">
        <v>3.6240489655172401</v>
      </c>
    </row>
    <row r="329" spans="1:2" x14ac:dyDescent="0.25">
      <c r="A329" s="75">
        <v>45914.666666666701</v>
      </c>
      <c r="B329" s="60">
        <v>3.8527326666666699</v>
      </c>
    </row>
    <row r="330" spans="1:2" x14ac:dyDescent="0.25">
      <c r="A330" s="75">
        <v>45914.708333333299</v>
      </c>
      <c r="B330" s="60">
        <v>2.7564132758620699</v>
      </c>
    </row>
    <row r="331" spans="1:2" x14ac:dyDescent="0.25">
      <c r="A331" s="75">
        <v>45914.75</v>
      </c>
      <c r="B331" s="60">
        <v>1.4096724833333301</v>
      </c>
    </row>
    <row r="332" spans="1:2" x14ac:dyDescent="0.25">
      <c r="A332" s="75">
        <v>45914.791666666701</v>
      </c>
      <c r="B332" s="60">
        <v>0.96331415517241403</v>
      </c>
    </row>
    <row r="333" spans="1:2" x14ac:dyDescent="0.25">
      <c r="A333" s="75">
        <v>45914.833333333299</v>
      </c>
      <c r="B333" s="60">
        <v>0.26817322666666699</v>
      </c>
    </row>
    <row r="334" spans="1:2" x14ac:dyDescent="0.25">
      <c r="A334" s="75">
        <v>45914.875</v>
      </c>
      <c r="B334" s="60">
        <v>0.91112043103448304</v>
      </c>
    </row>
    <row r="335" spans="1:2" x14ac:dyDescent="0.25">
      <c r="A335" s="75">
        <v>45914.916666666701</v>
      </c>
      <c r="B335" s="60">
        <v>3.60452516666667</v>
      </c>
    </row>
    <row r="336" spans="1:2" x14ac:dyDescent="0.25">
      <c r="A336" s="75">
        <v>45914.958333333299</v>
      </c>
      <c r="B336" s="60">
        <v>3.8841084482758599</v>
      </c>
    </row>
    <row r="337" spans="1:2" x14ac:dyDescent="0.25">
      <c r="A337" s="75">
        <v>45915</v>
      </c>
      <c r="B337" s="60">
        <v>3.7290510000000001</v>
      </c>
    </row>
    <row r="338" spans="1:2" x14ac:dyDescent="0.25">
      <c r="A338" s="75">
        <v>45915.041666666701</v>
      </c>
      <c r="B338" s="60">
        <v>3.7738368965517202</v>
      </c>
    </row>
    <row r="339" spans="1:2" x14ac:dyDescent="0.25">
      <c r="A339" s="75">
        <v>45915.083333333299</v>
      </c>
      <c r="B339" s="60">
        <v>2.9323773333333301</v>
      </c>
    </row>
    <row r="340" spans="1:2" x14ac:dyDescent="0.25">
      <c r="A340" s="75">
        <v>45915.125</v>
      </c>
      <c r="B340" s="60">
        <v>3.3424782758620699</v>
      </c>
    </row>
    <row r="341" spans="1:2" x14ac:dyDescent="0.25">
      <c r="A341" s="75">
        <v>45915.166666666701</v>
      </c>
      <c r="B341" s="60">
        <v>3.0599249999999998</v>
      </c>
    </row>
    <row r="342" spans="1:2" x14ac:dyDescent="0.25">
      <c r="A342" s="75">
        <v>45915.208333333299</v>
      </c>
      <c r="B342" s="60">
        <v>3.3051579310344801</v>
      </c>
    </row>
    <row r="343" spans="1:2" x14ac:dyDescent="0.25">
      <c r="A343" s="75">
        <v>45915.25</v>
      </c>
      <c r="B343" s="60">
        <v>3.8356110000000001</v>
      </c>
    </row>
    <row r="344" spans="1:2" x14ac:dyDescent="0.25">
      <c r="A344" s="75">
        <v>45915.291666666701</v>
      </c>
      <c r="B344" s="60">
        <v>3.5305682758620698</v>
      </c>
    </row>
    <row r="345" spans="1:2" x14ac:dyDescent="0.25">
      <c r="A345" s="75">
        <v>45915.333333333299</v>
      </c>
      <c r="B345" s="60">
        <v>4.0209403333333302</v>
      </c>
    </row>
    <row r="346" spans="1:2" x14ac:dyDescent="0.25">
      <c r="A346" s="75">
        <v>45915.375</v>
      </c>
      <c r="B346" s="60">
        <v>4.5759808620689597</v>
      </c>
    </row>
    <row r="347" spans="1:2" x14ac:dyDescent="0.25">
      <c r="A347" s="75">
        <v>45915.416666666701</v>
      </c>
      <c r="B347" s="60">
        <v>4.5878435</v>
      </c>
    </row>
    <row r="348" spans="1:2" x14ac:dyDescent="0.25">
      <c r="A348" s="75">
        <v>45915.458333333299</v>
      </c>
      <c r="B348" s="60">
        <v>4.5019036206896503</v>
      </c>
    </row>
    <row r="349" spans="1:2" x14ac:dyDescent="0.25">
      <c r="A349" s="75">
        <v>45915.5</v>
      </c>
      <c r="B349" s="60">
        <v>4.7452873333333301</v>
      </c>
    </row>
    <row r="350" spans="1:2" x14ac:dyDescent="0.25">
      <c r="A350" s="75">
        <v>45915.541666666701</v>
      </c>
      <c r="B350" s="60">
        <v>4.4349015517241401</v>
      </c>
    </row>
    <row r="351" spans="1:2" x14ac:dyDescent="0.25">
      <c r="A351" s="75">
        <v>45915.583333333299</v>
      </c>
      <c r="B351" s="60">
        <v>4.9671248333333304</v>
      </c>
    </row>
    <row r="352" spans="1:2" x14ac:dyDescent="0.25">
      <c r="A352" s="75">
        <v>45915.625</v>
      </c>
      <c r="B352" s="60">
        <v>5.6001489655172403</v>
      </c>
    </row>
    <row r="353" spans="1:2" x14ac:dyDescent="0.25">
      <c r="A353" s="75">
        <v>45915.666666666701</v>
      </c>
      <c r="B353" s="60">
        <v>5.3135649999999996</v>
      </c>
    </row>
    <row r="354" spans="1:2" x14ac:dyDescent="0.25">
      <c r="A354" s="75">
        <v>45915.708333333299</v>
      </c>
      <c r="B354" s="60">
        <v>2.8212832758620698</v>
      </c>
    </row>
    <row r="355" spans="1:2" x14ac:dyDescent="0.25">
      <c r="A355" s="75">
        <v>45915.75</v>
      </c>
      <c r="B355" s="60">
        <v>2.87087783333333</v>
      </c>
    </row>
    <row r="356" spans="1:2" x14ac:dyDescent="0.25">
      <c r="A356" s="75">
        <v>45915.791666666701</v>
      </c>
      <c r="B356" s="60">
        <v>3.1423577586206899</v>
      </c>
    </row>
    <row r="357" spans="1:2" x14ac:dyDescent="0.25">
      <c r="A357" s="75">
        <v>45915.833333333299</v>
      </c>
      <c r="B357" s="60">
        <v>3.179227</v>
      </c>
    </row>
    <row r="358" spans="1:2" x14ac:dyDescent="0.25">
      <c r="A358" s="75">
        <v>45915.875</v>
      </c>
      <c r="B358" s="60">
        <v>3.4282839655172399</v>
      </c>
    </row>
    <row r="359" spans="1:2" x14ac:dyDescent="0.25">
      <c r="A359" s="75">
        <v>45915.916666666701</v>
      </c>
      <c r="B359" s="60">
        <v>3.04731183333333</v>
      </c>
    </row>
    <row r="360" spans="1:2" x14ac:dyDescent="0.25">
      <c r="A360" s="75">
        <v>45915.958333333299</v>
      </c>
      <c r="B360" s="60">
        <v>2.5609701724137901</v>
      </c>
    </row>
    <row r="361" spans="1:2" x14ac:dyDescent="0.25">
      <c r="A361" s="75">
        <v>45916</v>
      </c>
      <c r="B361" s="60">
        <v>2.3151023333333298</v>
      </c>
    </row>
    <row r="362" spans="1:2" x14ac:dyDescent="0.25">
      <c r="A362" s="75">
        <v>45916.041666666701</v>
      </c>
      <c r="B362" s="60">
        <v>1.919405</v>
      </c>
    </row>
    <row r="363" spans="1:2" x14ac:dyDescent="0.25">
      <c r="A363" s="75">
        <v>45916.083333333299</v>
      </c>
      <c r="B363" s="60">
        <v>1.470377</v>
      </c>
    </row>
    <row r="364" spans="1:2" x14ac:dyDescent="0.25">
      <c r="A364" s="75">
        <v>45916.125</v>
      </c>
      <c r="B364" s="60">
        <v>1.95401431034483</v>
      </c>
    </row>
    <row r="365" spans="1:2" x14ac:dyDescent="0.25">
      <c r="A365" s="75">
        <v>45916.166666666701</v>
      </c>
      <c r="B365" s="60">
        <v>2.0510601666666699</v>
      </c>
    </row>
    <row r="366" spans="1:2" x14ac:dyDescent="0.25">
      <c r="A366" s="75">
        <v>45916.208333333299</v>
      </c>
      <c r="B366" s="60">
        <v>2.1450031034482802</v>
      </c>
    </row>
    <row r="367" spans="1:2" x14ac:dyDescent="0.25">
      <c r="A367" s="75">
        <v>45916.25</v>
      </c>
      <c r="B367" s="60">
        <v>2.0952786666666698</v>
      </c>
    </row>
    <row r="368" spans="1:2" x14ac:dyDescent="0.25">
      <c r="A368" s="75">
        <v>45916.291666666701</v>
      </c>
      <c r="B368" s="60">
        <v>2.0567946551724101</v>
      </c>
    </row>
    <row r="369" spans="1:2" x14ac:dyDescent="0.25">
      <c r="A369" s="75">
        <v>45916.333333333299</v>
      </c>
      <c r="B369" s="60">
        <v>2.0730598333333301</v>
      </c>
    </row>
    <row r="370" spans="1:2" x14ac:dyDescent="0.25">
      <c r="A370" s="75">
        <v>45916.375</v>
      </c>
      <c r="B370" s="60">
        <v>2.8767753448275899</v>
      </c>
    </row>
    <row r="371" spans="1:2" x14ac:dyDescent="0.25">
      <c r="A371" s="75">
        <v>45916.416666666701</v>
      </c>
      <c r="B371" s="60">
        <v>3.6114943333333298</v>
      </c>
    </row>
    <row r="372" spans="1:2" x14ac:dyDescent="0.25">
      <c r="A372" s="75">
        <v>45916.458333333299</v>
      </c>
      <c r="B372" s="60">
        <v>2.6117696551724099</v>
      </c>
    </row>
    <row r="373" spans="1:2" x14ac:dyDescent="0.25">
      <c r="A373" s="75">
        <v>45916.5</v>
      </c>
      <c r="B373" s="60">
        <v>4.9887551666666701</v>
      </c>
    </row>
    <row r="374" spans="1:2" x14ac:dyDescent="0.25">
      <c r="A374" s="75">
        <v>45916.541666666701</v>
      </c>
      <c r="B374" s="60">
        <v>5.5145455172413804</v>
      </c>
    </row>
    <row r="375" spans="1:2" x14ac:dyDescent="0.25">
      <c r="A375" s="75">
        <v>45916.583333333299</v>
      </c>
      <c r="B375" s="60">
        <v>6.8049410000000004</v>
      </c>
    </row>
    <row r="376" spans="1:2" x14ac:dyDescent="0.25">
      <c r="A376" s="75">
        <v>45916.625</v>
      </c>
      <c r="B376" s="60">
        <v>6.1791139655172396</v>
      </c>
    </row>
    <row r="377" spans="1:2" x14ac:dyDescent="0.25">
      <c r="A377" s="75">
        <v>45916.666666666701</v>
      </c>
      <c r="B377" s="60">
        <v>6.9583126666666697</v>
      </c>
    </row>
    <row r="378" spans="1:2" x14ac:dyDescent="0.25">
      <c r="A378" s="75">
        <v>45916.708333333299</v>
      </c>
      <c r="B378" s="60">
        <v>7.0258656896551699</v>
      </c>
    </row>
    <row r="379" spans="1:2" x14ac:dyDescent="0.25">
      <c r="A379" s="75">
        <v>45916.75</v>
      </c>
      <c r="B379" s="60">
        <v>4.3377716666666704</v>
      </c>
    </row>
    <row r="380" spans="1:2" x14ac:dyDescent="0.25">
      <c r="A380" s="75">
        <v>45916.791666666701</v>
      </c>
      <c r="B380" s="60">
        <v>1.8998215517241399</v>
      </c>
    </row>
    <row r="381" spans="1:2" x14ac:dyDescent="0.25">
      <c r="A381" s="75">
        <v>45916.833333333299</v>
      </c>
      <c r="B381" s="60">
        <v>1.56199616666667</v>
      </c>
    </row>
    <row r="382" spans="1:2" x14ac:dyDescent="0.25">
      <c r="A382" s="75">
        <v>45916.875</v>
      </c>
      <c r="B382" s="60">
        <v>1.98005224137931</v>
      </c>
    </row>
    <row r="383" spans="1:2" x14ac:dyDescent="0.25">
      <c r="A383" s="75">
        <v>45916.916666666701</v>
      </c>
      <c r="B383" s="60">
        <v>1.4971301666666701</v>
      </c>
    </row>
    <row r="384" spans="1:2" x14ac:dyDescent="0.25">
      <c r="A384" s="75">
        <v>45916.958333333299</v>
      </c>
      <c r="B384" s="60">
        <v>3.8297389655172398</v>
      </c>
    </row>
    <row r="385" spans="1:2" x14ac:dyDescent="0.25">
      <c r="A385" s="75">
        <v>45917</v>
      </c>
      <c r="B385" s="60">
        <v>5.2628206666666699</v>
      </c>
    </row>
    <row r="386" spans="1:2" x14ac:dyDescent="0.25">
      <c r="A386" s="75">
        <v>45917.041666666701</v>
      </c>
      <c r="B386" s="60">
        <v>2.86224689655173</v>
      </c>
    </row>
    <row r="387" spans="1:2" x14ac:dyDescent="0.25">
      <c r="A387" s="75">
        <v>45917.083333333299</v>
      </c>
      <c r="B387" s="60">
        <v>2.8435998333333301</v>
      </c>
    </row>
    <row r="388" spans="1:2" x14ac:dyDescent="0.25">
      <c r="A388" s="75">
        <v>45917.125</v>
      </c>
      <c r="B388" s="60">
        <v>2.5547018965517201</v>
      </c>
    </row>
    <row r="389" spans="1:2" x14ac:dyDescent="0.25">
      <c r="A389" s="75">
        <v>45917.166666666701</v>
      </c>
      <c r="B389" s="60">
        <v>2.2003024999999998</v>
      </c>
    </row>
    <row r="390" spans="1:2" x14ac:dyDescent="0.25">
      <c r="A390" s="75">
        <v>45917.208333333299</v>
      </c>
      <c r="B390" s="60">
        <v>2.03102844827586</v>
      </c>
    </row>
    <row r="391" spans="1:2" x14ac:dyDescent="0.25">
      <c r="A391" s="75">
        <v>45917.25</v>
      </c>
      <c r="B391" s="60">
        <v>1.4844790000000001</v>
      </c>
    </row>
    <row r="392" spans="1:2" x14ac:dyDescent="0.25">
      <c r="A392" s="75">
        <v>45917.291666666701</v>
      </c>
      <c r="B392" s="60">
        <v>1.0386341206896601</v>
      </c>
    </row>
    <row r="393" spans="1:2" x14ac:dyDescent="0.25">
      <c r="A393" s="75">
        <v>45917.333333333299</v>
      </c>
      <c r="B393" s="60">
        <v>1.1881375000000001</v>
      </c>
    </row>
    <row r="394" spans="1:2" x14ac:dyDescent="0.25">
      <c r="A394" s="75">
        <v>45917.375</v>
      </c>
      <c r="B394" s="60">
        <v>0.713730793103448</v>
      </c>
    </row>
    <row r="395" spans="1:2" x14ac:dyDescent="0.25">
      <c r="A395" s="75">
        <v>45917.416666666701</v>
      </c>
      <c r="B395" s="60">
        <v>0.78081953333333298</v>
      </c>
    </row>
    <row r="396" spans="1:2" x14ac:dyDescent="0.25">
      <c r="A396" s="75">
        <v>45917.458333333299</v>
      </c>
      <c r="B396" s="60">
        <v>0.46332006896551697</v>
      </c>
    </row>
    <row r="397" spans="1:2" x14ac:dyDescent="0.25">
      <c r="A397" s="75">
        <v>45917.5</v>
      </c>
      <c r="B397" s="60">
        <v>0.47831296000000001</v>
      </c>
    </row>
    <row r="398" spans="1:2" x14ac:dyDescent="0.25">
      <c r="A398" s="75">
        <v>45917.541666666701</v>
      </c>
      <c r="B398" s="60">
        <v>0.55512562068965499</v>
      </c>
    </row>
    <row r="399" spans="1:2" x14ac:dyDescent="0.25">
      <c r="A399" s="75">
        <v>45917.583333333299</v>
      </c>
      <c r="B399" s="60">
        <v>0.33725958833333303</v>
      </c>
    </row>
    <row r="400" spans="1:2" x14ac:dyDescent="0.25">
      <c r="A400" s="75">
        <v>45917.625</v>
      </c>
      <c r="B400" s="60">
        <v>0.60008460862069002</v>
      </c>
    </row>
    <row r="401" spans="1:2" x14ac:dyDescent="0.25">
      <c r="A401" s="75">
        <v>45917.666666666701</v>
      </c>
      <c r="B401" s="60">
        <v>0.45370611666666699</v>
      </c>
    </row>
    <row r="402" spans="1:2" x14ac:dyDescent="0.25">
      <c r="A402" s="75">
        <v>45917.708333333299</v>
      </c>
      <c r="B402" s="60">
        <v>0.50291696551724097</v>
      </c>
    </row>
    <row r="403" spans="1:2" x14ac:dyDescent="0.25">
      <c r="A403" s="75">
        <v>45917.75</v>
      </c>
      <c r="B403" s="60">
        <v>0.25013599666666703</v>
      </c>
    </row>
    <row r="404" spans="1:2" x14ac:dyDescent="0.25">
      <c r="A404" s="75">
        <v>45917.791666666701</v>
      </c>
      <c r="B404" s="60">
        <v>0.21170961551724099</v>
      </c>
    </row>
    <row r="405" spans="1:2" x14ac:dyDescent="0.25">
      <c r="A405" s="75">
        <v>45917.833333333299</v>
      </c>
      <c r="B405" s="60">
        <v>0.36499082166666702</v>
      </c>
    </row>
    <row r="406" spans="1:2" x14ac:dyDescent="0.25">
      <c r="A406" s="75">
        <v>45917.875</v>
      </c>
      <c r="B406" s="60">
        <v>0.25440333103448298</v>
      </c>
    </row>
    <row r="407" spans="1:2" x14ac:dyDescent="0.25">
      <c r="A407" s="75">
        <v>45917.916666666701</v>
      </c>
      <c r="B407" s="60">
        <v>0.21116705999999999</v>
      </c>
    </row>
    <row r="408" spans="1:2" x14ac:dyDescent="0.25">
      <c r="A408" s="75">
        <v>45917.958333333299</v>
      </c>
      <c r="B408" s="60">
        <v>0.209206010344828</v>
      </c>
    </row>
    <row r="409" spans="1:2" x14ac:dyDescent="0.25">
      <c r="A409" s="75">
        <v>45918</v>
      </c>
      <c r="B409" s="60">
        <v>0.16406600499999999</v>
      </c>
    </row>
    <row r="410" spans="1:2" x14ac:dyDescent="0.25">
      <c r="A410" s="75">
        <v>45918.041666666701</v>
      </c>
      <c r="B410" s="60">
        <v>0.17876146034482801</v>
      </c>
    </row>
    <row r="411" spans="1:2" x14ac:dyDescent="0.25">
      <c r="A411" s="75">
        <v>45918.083333333299</v>
      </c>
      <c r="B411" s="60">
        <v>0.21011431666666699</v>
      </c>
    </row>
    <row r="412" spans="1:2" x14ac:dyDescent="0.25">
      <c r="A412" s="75">
        <v>45918.125</v>
      </c>
      <c r="B412" s="60">
        <v>0.18438966379310401</v>
      </c>
    </row>
    <row r="413" spans="1:2" x14ac:dyDescent="0.25">
      <c r="A413" s="75">
        <v>45918.166666666701</v>
      </c>
      <c r="B413" s="60">
        <v>0.191732131666667</v>
      </c>
    </row>
    <row r="414" spans="1:2" x14ac:dyDescent="0.25">
      <c r="A414" s="75">
        <v>45918.208333333299</v>
      </c>
      <c r="B414" s="60">
        <v>0.22355670689655199</v>
      </c>
    </row>
    <row r="415" spans="1:2" x14ac:dyDescent="0.25">
      <c r="A415" s="75">
        <v>45918.25</v>
      </c>
      <c r="B415" s="60">
        <v>0.20507040500000001</v>
      </c>
    </row>
    <row r="416" spans="1:2" x14ac:dyDescent="0.25">
      <c r="A416" s="75">
        <v>45918.291666666701</v>
      </c>
      <c r="B416" s="60">
        <v>0.172459794827586</v>
      </c>
    </row>
    <row r="417" spans="1:2" x14ac:dyDescent="0.25">
      <c r="A417" s="75">
        <v>45918.333333333299</v>
      </c>
      <c r="B417" s="60">
        <v>0.234962738333333</v>
      </c>
    </row>
    <row r="418" spans="1:2" x14ac:dyDescent="0.25">
      <c r="A418" s="75">
        <v>45918.375</v>
      </c>
      <c r="B418" s="60">
        <v>0.82172441379310401</v>
      </c>
    </row>
    <row r="419" spans="1:2" x14ac:dyDescent="0.25">
      <c r="A419" s="75">
        <v>45918.416666666701</v>
      </c>
      <c r="B419" s="60">
        <v>0.84492521666666698</v>
      </c>
    </row>
    <row r="420" spans="1:2" x14ac:dyDescent="0.25">
      <c r="A420" s="75">
        <v>45918.458333333299</v>
      </c>
      <c r="B420" s="60">
        <v>7.6598027068965502</v>
      </c>
    </row>
    <row r="421" spans="1:2" x14ac:dyDescent="0.25">
      <c r="A421" s="75">
        <v>45918.5</v>
      </c>
      <c r="B421" s="60">
        <v>0.87141661666666703</v>
      </c>
    </row>
    <row r="422" spans="1:2" x14ac:dyDescent="0.25">
      <c r="A422" s="75">
        <v>45918.541666666701</v>
      </c>
      <c r="B422" s="60">
        <v>2.14119365517241</v>
      </c>
    </row>
    <row r="423" spans="1:2" x14ac:dyDescent="0.25">
      <c r="A423" s="75">
        <v>45918.583333333299</v>
      </c>
      <c r="B423" s="60">
        <v>4.96939316666667</v>
      </c>
    </row>
    <row r="424" spans="1:2" x14ac:dyDescent="0.25">
      <c r="A424" s="75">
        <v>45918.625</v>
      </c>
      <c r="B424" s="60">
        <v>4.1013981034482798</v>
      </c>
    </row>
    <row r="425" spans="1:2" x14ac:dyDescent="0.25">
      <c r="A425" s="75">
        <v>45918.666666666701</v>
      </c>
      <c r="B425" s="60">
        <v>4.0425085000000003</v>
      </c>
    </row>
    <row r="426" spans="1:2" x14ac:dyDescent="0.25">
      <c r="A426" s="75">
        <v>45918.708333333299</v>
      </c>
      <c r="B426" s="60">
        <v>3.0163041379310398</v>
      </c>
    </row>
    <row r="427" spans="1:2" x14ac:dyDescent="0.25">
      <c r="A427" s="75">
        <v>45918.75</v>
      </c>
      <c r="B427" s="60">
        <v>2.7316980000000002</v>
      </c>
    </row>
    <row r="428" spans="1:2" x14ac:dyDescent="0.25">
      <c r="A428" s="75">
        <v>45918.791666666701</v>
      </c>
      <c r="B428" s="60">
        <v>2.3978806896551701</v>
      </c>
    </row>
    <row r="429" spans="1:2" x14ac:dyDescent="0.25">
      <c r="A429" s="75">
        <v>45918.833333333299</v>
      </c>
      <c r="B429" s="60">
        <v>2.4040038333333298</v>
      </c>
    </row>
    <row r="430" spans="1:2" x14ac:dyDescent="0.25">
      <c r="A430" s="75">
        <v>45918.875</v>
      </c>
      <c r="B430" s="60">
        <v>2.4061120689655202</v>
      </c>
    </row>
    <row r="431" spans="1:2" x14ac:dyDescent="0.25">
      <c r="A431" s="75">
        <v>45918.916666666701</v>
      </c>
      <c r="B431" s="60">
        <v>2.7961065000000001</v>
      </c>
    </row>
    <row r="432" spans="1:2" x14ac:dyDescent="0.25">
      <c r="A432" s="75">
        <v>45918.958333333299</v>
      </c>
      <c r="B432" s="60">
        <v>3.6118829310344802</v>
      </c>
    </row>
    <row r="433" spans="1:2" x14ac:dyDescent="0.25">
      <c r="A433" s="75">
        <v>45919</v>
      </c>
      <c r="B433" s="60">
        <v>4.0166346666666701</v>
      </c>
    </row>
    <row r="434" spans="1:2" x14ac:dyDescent="0.25">
      <c r="A434" s="75">
        <v>45919.041666666701</v>
      </c>
      <c r="B434" s="60">
        <v>4.1381468965517199</v>
      </c>
    </row>
    <row r="435" spans="1:2" x14ac:dyDescent="0.25">
      <c r="A435" s="75">
        <v>45919.083333333299</v>
      </c>
      <c r="B435" s="60">
        <v>3.8518089999999998</v>
      </c>
    </row>
    <row r="436" spans="1:2" x14ac:dyDescent="0.25">
      <c r="A436" s="75">
        <v>45919.125</v>
      </c>
      <c r="B436" s="60">
        <v>3.5103762068965501</v>
      </c>
    </row>
    <row r="437" spans="1:2" x14ac:dyDescent="0.25">
      <c r="A437" s="75">
        <v>45919.166666666701</v>
      </c>
      <c r="B437" s="60">
        <v>3.216974</v>
      </c>
    </row>
    <row r="438" spans="1:2" x14ac:dyDescent="0.25">
      <c r="A438" s="75">
        <v>45919.208333333299</v>
      </c>
      <c r="B438" s="60">
        <v>3.0863825862068999</v>
      </c>
    </row>
    <row r="439" spans="1:2" x14ac:dyDescent="0.25">
      <c r="A439" s="75">
        <v>45919.25</v>
      </c>
      <c r="B439" s="60">
        <v>3.076959</v>
      </c>
    </row>
    <row r="440" spans="1:2" x14ac:dyDescent="0.25">
      <c r="A440" s="75">
        <v>45919.291666666701</v>
      </c>
      <c r="B440" s="60">
        <v>2.72684448275862</v>
      </c>
    </row>
    <row r="441" spans="1:2" x14ac:dyDescent="0.25">
      <c r="A441" s="75">
        <v>45919.333333333299</v>
      </c>
      <c r="B441" s="60">
        <v>2.804154</v>
      </c>
    </row>
    <row r="442" spans="1:2" x14ac:dyDescent="0.25">
      <c r="A442" s="75">
        <v>45919.375</v>
      </c>
      <c r="B442" s="60">
        <v>3.4699127586206902</v>
      </c>
    </row>
    <row r="443" spans="1:2" x14ac:dyDescent="0.25">
      <c r="A443" s="75">
        <v>45919.416666666701</v>
      </c>
      <c r="B443" s="60">
        <v>3.7951250000000001</v>
      </c>
    </row>
    <row r="444" spans="1:2" x14ac:dyDescent="0.25">
      <c r="A444" s="75">
        <v>45919.458333333299</v>
      </c>
      <c r="B444" s="60">
        <v>3.9825984482758598</v>
      </c>
    </row>
    <row r="445" spans="1:2" x14ac:dyDescent="0.25">
      <c r="A445" s="75">
        <v>45919.5</v>
      </c>
      <c r="B445" s="60">
        <v>5.4891114999999999</v>
      </c>
    </row>
    <row r="446" spans="1:2" x14ac:dyDescent="0.25">
      <c r="A446" s="75">
        <v>45919.541666666701</v>
      </c>
      <c r="B446" s="60">
        <v>6.0426310344827598</v>
      </c>
    </row>
    <row r="447" spans="1:2" x14ac:dyDescent="0.25">
      <c r="A447" s="75">
        <v>45919.583333333299</v>
      </c>
      <c r="B447" s="60">
        <v>8.0196175000000007</v>
      </c>
    </row>
    <row r="448" spans="1:2" x14ac:dyDescent="0.25">
      <c r="A448" s="75">
        <v>45919.625</v>
      </c>
      <c r="B448" s="60">
        <v>9.9224155172413795</v>
      </c>
    </row>
    <row r="449" spans="1:2" x14ac:dyDescent="0.25">
      <c r="A449" s="75">
        <v>45919.666666666701</v>
      </c>
      <c r="B449" s="60">
        <v>12.292189</v>
      </c>
    </row>
    <row r="450" spans="1:2" x14ac:dyDescent="0.25">
      <c r="A450" s="75">
        <v>45919.708333333299</v>
      </c>
      <c r="B450" s="60">
        <v>9.1900122413793106</v>
      </c>
    </row>
    <row r="451" spans="1:2" x14ac:dyDescent="0.25">
      <c r="A451" s="75">
        <v>45919.75</v>
      </c>
      <c r="B451" s="60">
        <v>7.7694995000000002</v>
      </c>
    </row>
    <row r="452" spans="1:2" x14ac:dyDescent="0.25">
      <c r="A452" s="75">
        <v>45919.791666666701</v>
      </c>
      <c r="B452" s="60">
        <v>8.6323865517241405</v>
      </c>
    </row>
    <row r="453" spans="1:2" x14ac:dyDescent="0.25">
      <c r="A453" s="75">
        <v>45919.833333333299</v>
      </c>
      <c r="B453" s="60">
        <v>4.8642969999999996</v>
      </c>
    </row>
    <row r="454" spans="1:2" x14ac:dyDescent="0.25">
      <c r="A454" s="75">
        <v>45919.875</v>
      </c>
      <c r="B454" s="60">
        <v>5.5515570689655203</v>
      </c>
    </row>
    <row r="455" spans="1:2" x14ac:dyDescent="0.25">
      <c r="A455" s="75">
        <v>45919.916666666701</v>
      </c>
      <c r="B455" s="60">
        <v>7.2682795000000002</v>
      </c>
    </row>
    <row r="456" spans="1:2" x14ac:dyDescent="0.25">
      <c r="A456" s="75">
        <v>45919.958333333299</v>
      </c>
      <c r="B456" s="60">
        <v>7.1553125862069002</v>
      </c>
    </row>
    <row r="457" spans="1:2" x14ac:dyDescent="0.25">
      <c r="A457" s="75">
        <v>45920</v>
      </c>
      <c r="B457" s="60">
        <v>6.4618564999999997</v>
      </c>
    </row>
    <row r="458" spans="1:2" x14ac:dyDescent="0.25">
      <c r="A458" s="75">
        <v>45920.041666666701</v>
      </c>
      <c r="B458" s="60">
        <v>5.10872189655172</v>
      </c>
    </row>
    <row r="459" spans="1:2" x14ac:dyDescent="0.25">
      <c r="A459" s="75">
        <v>45920.083333333299</v>
      </c>
      <c r="B459" s="60">
        <v>4.4861096666666702</v>
      </c>
    </row>
    <row r="460" spans="1:2" x14ac:dyDescent="0.25">
      <c r="A460" s="75">
        <v>45920.125</v>
      </c>
      <c r="B460" s="60">
        <v>5.2075770689655201</v>
      </c>
    </row>
    <row r="461" spans="1:2" x14ac:dyDescent="0.25">
      <c r="A461" s="75">
        <v>45920.166666666701</v>
      </c>
      <c r="B461" s="60">
        <v>6.4971826666666601</v>
      </c>
    </row>
    <row r="462" spans="1:2" x14ac:dyDescent="0.25">
      <c r="A462" s="75">
        <v>45920.208333333299</v>
      </c>
      <c r="B462" s="60">
        <v>7.16651241379311</v>
      </c>
    </row>
    <row r="463" spans="1:2" x14ac:dyDescent="0.25">
      <c r="A463" s="75">
        <v>45920.25</v>
      </c>
      <c r="B463" s="60">
        <v>7.47452116666667</v>
      </c>
    </row>
    <row r="464" spans="1:2" x14ac:dyDescent="0.25">
      <c r="A464" s="75">
        <v>45920.291666666701</v>
      </c>
      <c r="B464" s="60">
        <v>8.3928589655172505</v>
      </c>
    </row>
    <row r="465" spans="1:2" x14ac:dyDescent="0.25">
      <c r="A465" s="75">
        <v>45920.333333333299</v>
      </c>
      <c r="B465" s="60">
        <v>7.7279928333333299</v>
      </c>
    </row>
    <row r="466" spans="1:2" x14ac:dyDescent="0.25">
      <c r="A466" s="75">
        <v>45920.375</v>
      </c>
      <c r="B466" s="60">
        <v>7.3771424137931003</v>
      </c>
    </row>
    <row r="467" spans="1:2" x14ac:dyDescent="0.25">
      <c r="A467" s="75">
        <v>45920.416666666701</v>
      </c>
      <c r="B467" s="60">
        <v>7.2009584999999996</v>
      </c>
    </row>
    <row r="468" spans="1:2" x14ac:dyDescent="0.25">
      <c r="A468" s="75">
        <v>45920.458333333299</v>
      </c>
      <c r="B468" s="60">
        <v>6.6528063793103502</v>
      </c>
    </row>
    <row r="469" spans="1:2" x14ac:dyDescent="0.25">
      <c r="A469" s="75">
        <v>45920.5</v>
      </c>
      <c r="B469" s="60">
        <v>6.7879300000000002</v>
      </c>
    </row>
    <row r="470" spans="1:2" x14ac:dyDescent="0.25">
      <c r="A470" s="75">
        <v>45920.541666666701</v>
      </c>
      <c r="B470" s="60">
        <v>6.1663279310344796</v>
      </c>
    </row>
    <row r="471" spans="1:2" x14ac:dyDescent="0.25">
      <c r="A471" s="75">
        <v>45920.583333333299</v>
      </c>
      <c r="B471" s="60">
        <v>5.9585613333333303</v>
      </c>
    </row>
    <row r="472" spans="1:2" x14ac:dyDescent="0.25">
      <c r="A472" s="75">
        <v>45920.625</v>
      </c>
      <c r="B472" s="60">
        <v>5.5308406896551698</v>
      </c>
    </row>
    <row r="473" spans="1:2" x14ac:dyDescent="0.25">
      <c r="A473" s="75">
        <v>45920.666666666701</v>
      </c>
      <c r="B473" s="60">
        <v>5.1416364999999997</v>
      </c>
    </row>
    <row r="474" spans="1:2" x14ac:dyDescent="0.25">
      <c r="A474" s="75">
        <v>45920.708333333299</v>
      </c>
      <c r="B474" s="60">
        <v>5.2151172413793097</v>
      </c>
    </row>
    <row r="475" spans="1:2" x14ac:dyDescent="0.25">
      <c r="A475" s="75">
        <v>45920.75</v>
      </c>
      <c r="B475" s="60">
        <v>3.1793821666666702</v>
      </c>
    </row>
    <row r="476" spans="1:2" x14ac:dyDescent="0.25">
      <c r="A476" s="75">
        <v>45920.791666666701</v>
      </c>
      <c r="B476" s="60">
        <v>2.7930868965517202</v>
      </c>
    </row>
    <row r="477" spans="1:2" x14ac:dyDescent="0.25">
      <c r="A477" s="75">
        <v>45920.833333333299</v>
      </c>
      <c r="B477" s="60">
        <v>2.18318716666667</v>
      </c>
    </row>
    <row r="478" spans="1:2" x14ac:dyDescent="0.25">
      <c r="A478" s="75">
        <v>45920.875</v>
      </c>
      <c r="B478" s="60">
        <v>1.6179774137931</v>
      </c>
    </row>
    <row r="479" spans="1:2" x14ac:dyDescent="0.25">
      <c r="A479" s="75">
        <v>45920.916666666701</v>
      </c>
      <c r="B479" s="60">
        <v>1.23806911666667</v>
      </c>
    </row>
    <row r="480" spans="1:2" x14ac:dyDescent="0.25">
      <c r="A480" s="75">
        <v>45920.958333333299</v>
      </c>
      <c r="B480" s="60">
        <v>0.87549085862068898</v>
      </c>
    </row>
    <row r="481" spans="1:2" x14ac:dyDescent="0.25">
      <c r="A481" s="75">
        <v>45921</v>
      </c>
      <c r="B481" s="60">
        <v>6.7515505000000003E-2</v>
      </c>
    </row>
    <row r="482" spans="1:2" x14ac:dyDescent="0.25">
      <c r="A482" s="75">
        <v>45921.041666666701</v>
      </c>
      <c r="B482" s="60">
        <v>0.1132012</v>
      </c>
    </row>
    <row r="483" spans="1:2" x14ac:dyDescent="0.25">
      <c r="A483" s="75">
        <v>45921.083333333299</v>
      </c>
      <c r="B483" s="60">
        <v>0.141330285</v>
      </c>
    </row>
    <row r="484" spans="1:2" x14ac:dyDescent="0.25">
      <c r="A484" s="75">
        <v>45921.125</v>
      </c>
      <c r="B484" s="60">
        <v>0.70547215762711901</v>
      </c>
    </row>
    <row r="485" spans="1:2" x14ac:dyDescent="0.25">
      <c r="A485" s="75">
        <v>45921.166666666701</v>
      </c>
      <c r="B485" s="60">
        <v>0.461888466666667</v>
      </c>
    </row>
    <row r="486" spans="1:2" x14ac:dyDescent="0.25">
      <c r="A486" s="75">
        <v>45921.208333333299</v>
      </c>
      <c r="B486" s="60">
        <v>0.67189634482758598</v>
      </c>
    </row>
    <row r="487" spans="1:2" x14ac:dyDescent="0.25">
      <c r="A487" s="75">
        <v>45921.25</v>
      </c>
      <c r="B487" s="60">
        <v>0.32896747500000001</v>
      </c>
    </row>
    <row r="488" spans="1:2" x14ac:dyDescent="0.25">
      <c r="A488" s="75">
        <v>45921.291666666701</v>
      </c>
      <c r="B488" s="60">
        <v>1.02838405172414</v>
      </c>
    </row>
    <row r="489" spans="1:2" x14ac:dyDescent="0.25">
      <c r="A489" s="75">
        <v>45921.333333333299</v>
      </c>
      <c r="B489" s="60">
        <v>1.0818011833333301</v>
      </c>
    </row>
    <row r="490" spans="1:2" x14ac:dyDescent="0.25">
      <c r="A490" s="75">
        <v>45921.375</v>
      </c>
      <c r="B490" s="60">
        <v>1.6659262068965499</v>
      </c>
    </row>
    <row r="491" spans="1:2" x14ac:dyDescent="0.25">
      <c r="A491" s="75">
        <v>45921.416666666701</v>
      </c>
      <c r="B491" s="60">
        <v>2.5427473333333301</v>
      </c>
    </row>
    <row r="492" spans="1:2" x14ac:dyDescent="0.25">
      <c r="A492" s="75">
        <v>45921.458333333299</v>
      </c>
      <c r="B492" s="60">
        <v>2.54099655172414</v>
      </c>
    </row>
    <row r="493" spans="1:2" x14ac:dyDescent="0.25">
      <c r="A493" s="75">
        <v>45921.5</v>
      </c>
      <c r="B493" s="60">
        <v>2.5291076666666701</v>
      </c>
    </row>
    <row r="494" spans="1:2" x14ac:dyDescent="0.25">
      <c r="A494" s="75">
        <v>45921.541666666701</v>
      </c>
      <c r="B494" s="60">
        <v>2.8240877586206898</v>
      </c>
    </row>
    <row r="495" spans="1:2" x14ac:dyDescent="0.25">
      <c r="A495" s="75">
        <v>45921.583333333299</v>
      </c>
      <c r="B495" s="60">
        <v>8.7854753333333306</v>
      </c>
    </row>
    <row r="496" spans="1:2" x14ac:dyDescent="0.25">
      <c r="A496" s="75">
        <v>45921.625</v>
      </c>
      <c r="B496" s="60">
        <v>2.8608527586206902</v>
      </c>
    </row>
    <row r="497" spans="1:2" x14ac:dyDescent="0.25">
      <c r="A497" s="75">
        <v>45921.666666666701</v>
      </c>
      <c r="B497" s="60">
        <v>1.1067082500000001</v>
      </c>
    </row>
    <row r="498" spans="1:2" x14ac:dyDescent="0.25">
      <c r="A498" s="75">
        <v>45921.708333333299</v>
      </c>
      <c r="B498" s="60">
        <v>3.98224379310345</v>
      </c>
    </row>
    <row r="499" spans="1:2" x14ac:dyDescent="0.25">
      <c r="A499" s="75">
        <v>45921.75</v>
      </c>
      <c r="B499" s="60">
        <v>2.0365259999999998</v>
      </c>
    </row>
    <row r="500" spans="1:2" x14ac:dyDescent="0.25">
      <c r="A500" s="75">
        <v>45921.791666666701</v>
      </c>
      <c r="B500" s="60">
        <v>1.6348086206896499</v>
      </c>
    </row>
    <row r="501" spans="1:2" x14ac:dyDescent="0.25">
      <c r="A501" s="75">
        <v>45921.833333333299</v>
      </c>
      <c r="B501" s="60">
        <v>2.15578433333333</v>
      </c>
    </row>
    <row r="502" spans="1:2" x14ac:dyDescent="0.25">
      <c r="A502" s="75">
        <v>45921.875</v>
      </c>
      <c r="B502" s="60">
        <v>3.4240818965517299</v>
      </c>
    </row>
    <row r="503" spans="1:2" x14ac:dyDescent="0.25">
      <c r="A503" s="75">
        <v>45921.916666666701</v>
      </c>
      <c r="B503" s="60">
        <v>3.38817366666667</v>
      </c>
    </row>
    <row r="504" spans="1:2" x14ac:dyDescent="0.25">
      <c r="A504" s="75">
        <v>45921.958333333299</v>
      </c>
      <c r="B504" s="60">
        <v>3.2274882758620702</v>
      </c>
    </row>
    <row r="505" spans="1:2" x14ac:dyDescent="0.25">
      <c r="A505" s="75">
        <v>45922</v>
      </c>
      <c r="B505" s="60">
        <v>2.79109766666667</v>
      </c>
    </row>
    <row r="506" spans="1:2" x14ac:dyDescent="0.25">
      <c r="A506" s="75">
        <v>45922.041666666701</v>
      </c>
      <c r="B506" s="60">
        <v>3.13981879310345</v>
      </c>
    </row>
    <row r="507" spans="1:2" x14ac:dyDescent="0.25">
      <c r="A507" s="75">
        <v>45922.083333333299</v>
      </c>
      <c r="B507" s="60">
        <v>3.6635131666666698</v>
      </c>
    </row>
    <row r="508" spans="1:2" x14ac:dyDescent="0.25">
      <c r="A508" s="75">
        <v>45922.125</v>
      </c>
      <c r="B508" s="60">
        <v>4.3304846551724099</v>
      </c>
    </row>
    <row r="509" spans="1:2" x14ac:dyDescent="0.25">
      <c r="A509" s="75">
        <v>45922.166666666701</v>
      </c>
      <c r="B509" s="60">
        <v>4.1839031666666697</v>
      </c>
    </row>
    <row r="510" spans="1:2" x14ac:dyDescent="0.25">
      <c r="A510" s="75">
        <v>45922.208333333299</v>
      </c>
      <c r="B510" s="60">
        <v>4.0278544827586202</v>
      </c>
    </row>
    <row r="511" spans="1:2" x14ac:dyDescent="0.25">
      <c r="A511" s="75">
        <v>45922.25</v>
      </c>
      <c r="B511" s="60">
        <v>3.7264845000000002</v>
      </c>
    </row>
    <row r="512" spans="1:2" x14ac:dyDescent="0.25">
      <c r="A512" s="75">
        <v>45922.291666666701</v>
      </c>
      <c r="B512" s="60">
        <v>3.3611855172413798</v>
      </c>
    </row>
    <row r="513" spans="1:2" x14ac:dyDescent="0.25">
      <c r="A513" s="75">
        <v>45922.333333333299</v>
      </c>
      <c r="B513" s="60">
        <v>3.0673108333333299</v>
      </c>
    </row>
    <row r="514" spans="1:2" x14ac:dyDescent="0.25">
      <c r="A514" s="75">
        <v>45922.375</v>
      </c>
      <c r="B514" s="60">
        <v>3.78275431034483</v>
      </c>
    </row>
    <row r="515" spans="1:2" x14ac:dyDescent="0.25">
      <c r="A515" s="75">
        <v>45922.416666666701</v>
      </c>
      <c r="B515" s="60">
        <v>4.5398240000000003</v>
      </c>
    </row>
    <row r="516" spans="1:2" x14ac:dyDescent="0.25">
      <c r="A516" s="75">
        <v>45922.458333333299</v>
      </c>
      <c r="B516" s="60">
        <v>3.8613691379310402</v>
      </c>
    </row>
    <row r="517" spans="1:2" x14ac:dyDescent="0.25">
      <c r="A517" s="75">
        <v>45922.5</v>
      </c>
      <c r="B517" s="60">
        <v>3.0334701666666701</v>
      </c>
    </row>
    <row r="518" spans="1:2" x14ac:dyDescent="0.25">
      <c r="A518" s="75">
        <v>45922.541666666701</v>
      </c>
      <c r="B518" s="60">
        <v>2.2694415517241402</v>
      </c>
    </row>
    <row r="519" spans="1:2" x14ac:dyDescent="0.25">
      <c r="A519" s="75">
        <v>45922.583333333299</v>
      </c>
      <c r="B519" s="60">
        <v>1.5661246666666699</v>
      </c>
    </row>
    <row r="520" spans="1:2" x14ac:dyDescent="0.25">
      <c r="A520" s="75">
        <v>45922.625</v>
      </c>
      <c r="B520" s="60">
        <v>1.7054246551724099</v>
      </c>
    </row>
    <row r="521" spans="1:2" x14ac:dyDescent="0.25">
      <c r="A521" s="75">
        <v>45922.666666666701</v>
      </c>
      <c r="B521" s="60">
        <v>1.9311721666666699</v>
      </c>
    </row>
    <row r="522" spans="1:2" x14ac:dyDescent="0.25">
      <c r="A522" s="75">
        <v>45922.708333333299</v>
      </c>
      <c r="B522" s="60">
        <v>1.86538517241379</v>
      </c>
    </row>
    <row r="523" spans="1:2" x14ac:dyDescent="0.25">
      <c r="A523" s="75">
        <v>45922.75</v>
      </c>
      <c r="B523" s="60">
        <v>2.3028944999999998</v>
      </c>
    </row>
    <row r="524" spans="1:2" x14ac:dyDescent="0.25">
      <c r="A524" s="75">
        <v>45922.791666666701</v>
      </c>
      <c r="B524" s="60">
        <v>1.97119344827586</v>
      </c>
    </row>
    <row r="525" spans="1:2" x14ac:dyDescent="0.25">
      <c r="A525" s="75">
        <v>45922.833333333299</v>
      </c>
      <c r="B525" s="60">
        <v>2.0957409999999999</v>
      </c>
    </row>
    <row r="526" spans="1:2" x14ac:dyDescent="0.25">
      <c r="A526" s="75">
        <v>45922.875</v>
      </c>
      <c r="B526" s="60">
        <v>3.04510103448276</v>
      </c>
    </row>
    <row r="527" spans="1:2" x14ac:dyDescent="0.25">
      <c r="A527" s="75">
        <v>45922.916666666701</v>
      </c>
      <c r="B527" s="60">
        <v>3.9513669999999999</v>
      </c>
    </row>
    <row r="528" spans="1:2" x14ac:dyDescent="0.25">
      <c r="A528" s="75">
        <v>45922.958333333299</v>
      </c>
      <c r="B528" s="60">
        <v>4.2287625862068996</v>
      </c>
    </row>
    <row r="529" spans="1:2" x14ac:dyDescent="0.25">
      <c r="A529" s="75">
        <v>45923</v>
      </c>
      <c r="B529" s="60">
        <v>3.37887466666667</v>
      </c>
    </row>
    <row r="530" spans="1:2" x14ac:dyDescent="0.25">
      <c r="A530" s="75">
        <v>45923.041666666701</v>
      </c>
      <c r="B530" s="60">
        <v>4.1315929310344801</v>
      </c>
    </row>
    <row r="531" spans="1:2" x14ac:dyDescent="0.25">
      <c r="A531" s="75">
        <v>45923.083333333299</v>
      </c>
      <c r="B531" s="60">
        <v>4.5328524999999997</v>
      </c>
    </row>
    <row r="532" spans="1:2" x14ac:dyDescent="0.25">
      <c r="A532" s="75">
        <v>45923.125</v>
      </c>
      <c r="B532" s="60">
        <v>4.3349246551724097</v>
      </c>
    </row>
    <row r="533" spans="1:2" x14ac:dyDescent="0.25">
      <c r="A533" s="75">
        <v>45923.166666666701</v>
      </c>
      <c r="B533" s="60">
        <v>4.0298436666666699</v>
      </c>
    </row>
    <row r="534" spans="1:2" x14ac:dyDescent="0.25">
      <c r="A534" s="75">
        <v>45923.208333333299</v>
      </c>
      <c r="B534" s="60">
        <v>5.3953996551724099</v>
      </c>
    </row>
    <row r="535" spans="1:2" x14ac:dyDescent="0.25">
      <c r="A535" s="75">
        <v>45923.25</v>
      </c>
      <c r="B535" s="60">
        <v>5.8722453333333302</v>
      </c>
    </row>
    <row r="536" spans="1:2" x14ac:dyDescent="0.25">
      <c r="A536" s="75">
        <v>45923.291666666701</v>
      </c>
      <c r="B536" s="60">
        <v>10.1261927586207</v>
      </c>
    </row>
    <row r="537" spans="1:2" x14ac:dyDescent="0.25">
      <c r="A537" s="75">
        <v>45923.333333333299</v>
      </c>
      <c r="B537" s="60">
        <v>8.1935444999999998</v>
      </c>
    </row>
    <row r="538" spans="1:2" x14ac:dyDescent="0.25">
      <c r="A538" s="75">
        <v>45923.375</v>
      </c>
      <c r="B538" s="60">
        <v>10.310776896551699</v>
      </c>
    </row>
    <row r="539" spans="1:2" x14ac:dyDescent="0.25">
      <c r="A539" s="75">
        <v>45923.416666666701</v>
      </c>
      <c r="B539" s="60">
        <v>13.026351</v>
      </c>
    </row>
    <row r="540" spans="1:2" x14ac:dyDescent="0.25">
      <c r="A540" s="75">
        <v>45923.458333333299</v>
      </c>
      <c r="B540" s="60">
        <v>24.340358793103398</v>
      </c>
    </row>
    <row r="541" spans="1:2" x14ac:dyDescent="0.25">
      <c r="A541" s="75">
        <v>45923.5</v>
      </c>
      <c r="B541" s="60">
        <v>9.8839319999999997</v>
      </c>
    </row>
    <row r="542" spans="1:2" x14ac:dyDescent="0.25">
      <c r="A542" s="75">
        <v>45923.541666666701</v>
      </c>
      <c r="B542" s="60">
        <v>5.2609962068965501</v>
      </c>
    </row>
    <row r="543" spans="1:2" x14ac:dyDescent="0.25">
      <c r="A543" s="75">
        <v>45923.583333333299</v>
      </c>
      <c r="B543" s="60">
        <v>4.5638698333333299</v>
      </c>
    </row>
    <row r="544" spans="1:2" x14ac:dyDescent="0.25">
      <c r="A544" s="75">
        <v>45923.625</v>
      </c>
      <c r="B544" s="60">
        <v>2.8541025862069</v>
      </c>
    </row>
    <row r="545" spans="1:2" x14ac:dyDescent="0.25">
      <c r="A545" s="75">
        <v>45923.666666666701</v>
      </c>
      <c r="B545" s="60">
        <v>3.3257463333333299</v>
      </c>
    </row>
    <row r="546" spans="1:2" x14ac:dyDescent="0.25">
      <c r="A546" s="75">
        <v>45923.708333333299</v>
      </c>
      <c r="B546" s="60">
        <v>2.9929948275862102</v>
      </c>
    </row>
    <row r="547" spans="1:2" x14ac:dyDescent="0.25">
      <c r="A547" s="75">
        <v>45923.75</v>
      </c>
      <c r="B547" s="60">
        <v>2.8582843333333301</v>
      </c>
    </row>
    <row r="548" spans="1:2" x14ac:dyDescent="0.25">
      <c r="A548" s="75">
        <v>45923.791666666701</v>
      </c>
      <c r="B548" s="60">
        <v>3.1233870689655201</v>
      </c>
    </row>
    <row r="549" spans="1:2" x14ac:dyDescent="0.25">
      <c r="A549" s="75">
        <v>45923.833333333299</v>
      </c>
      <c r="B549" s="60">
        <v>3.2318585</v>
      </c>
    </row>
    <row r="550" spans="1:2" x14ac:dyDescent="0.25">
      <c r="A550" s="75">
        <v>45923.875</v>
      </c>
      <c r="B550" s="60">
        <v>4.08481482758621</v>
      </c>
    </row>
    <row r="551" spans="1:2" x14ac:dyDescent="0.25">
      <c r="A551" s="75">
        <v>45923.916666666701</v>
      </c>
      <c r="B551" s="60">
        <v>5.5154575000000001</v>
      </c>
    </row>
    <row r="552" spans="1:2" x14ac:dyDescent="0.25">
      <c r="A552" s="75">
        <v>45923.958333333299</v>
      </c>
      <c r="B552" s="60">
        <v>6.1338424137930998</v>
      </c>
    </row>
    <row r="553" spans="1:2" x14ac:dyDescent="0.25">
      <c r="A553" s="75">
        <v>45924</v>
      </c>
      <c r="B553" s="60">
        <v>6.34159133333333</v>
      </c>
    </row>
    <row r="554" spans="1:2" x14ac:dyDescent="0.25">
      <c r="A554" s="75">
        <v>45924.041666666701</v>
      </c>
      <c r="B554" s="60">
        <v>6.7283625862068996</v>
      </c>
    </row>
    <row r="555" spans="1:2" x14ac:dyDescent="0.25">
      <c r="A555" s="75">
        <v>45924.083333333299</v>
      </c>
      <c r="B555" s="60">
        <v>5.9843339999999996</v>
      </c>
    </row>
    <row r="556" spans="1:2" x14ac:dyDescent="0.25">
      <c r="A556" s="75">
        <v>45924.125</v>
      </c>
      <c r="B556" s="60">
        <v>4.6557525862068996</v>
      </c>
    </row>
    <row r="557" spans="1:2" x14ac:dyDescent="0.25">
      <c r="A557" s="75">
        <v>45924.166666666701</v>
      </c>
      <c r="B557" s="60">
        <v>6.2955966666666701</v>
      </c>
    </row>
    <row r="558" spans="1:2" x14ac:dyDescent="0.25">
      <c r="A558" s="75">
        <v>45924.208333333299</v>
      </c>
      <c r="B558" s="60">
        <v>8.0869553448275902</v>
      </c>
    </row>
    <row r="559" spans="1:2" x14ac:dyDescent="0.25">
      <c r="A559" s="75">
        <v>45924.25</v>
      </c>
      <c r="B559" s="60">
        <v>9.7442785000000001</v>
      </c>
    </row>
    <row r="560" spans="1:2" x14ac:dyDescent="0.25">
      <c r="A560" s="75">
        <v>45924.291666666701</v>
      </c>
      <c r="B560" s="60">
        <v>7.1116101724137897</v>
      </c>
    </row>
    <row r="561" spans="1:2" x14ac:dyDescent="0.25">
      <c r="A561" s="75">
        <v>45924.333333333299</v>
      </c>
      <c r="B561" s="60">
        <v>8.8140628333333293</v>
      </c>
    </row>
    <row r="562" spans="1:2" x14ac:dyDescent="0.25">
      <c r="A562" s="75">
        <v>45924.375</v>
      </c>
      <c r="B562" s="60">
        <v>10.5778934482759</v>
      </c>
    </row>
    <row r="563" spans="1:2" x14ac:dyDescent="0.25">
      <c r="A563" s="75">
        <v>45924.416666666701</v>
      </c>
      <c r="B563" s="60">
        <v>8.0123536666666695</v>
      </c>
    </row>
    <row r="564" spans="1:2" x14ac:dyDescent="0.25">
      <c r="A564" s="75">
        <v>45924.458333333299</v>
      </c>
      <c r="B564" s="60">
        <v>39.380478275862103</v>
      </c>
    </row>
    <row r="565" spans="1:2" x14ac:dyDescent="0.25">
      <c r="A565" s="75">
        <v>45924.5</v>
      </c>
      <c r="B565" s="60">
        <v>3.9513266666666702</v>
      </c>
    </row>
    <row r="566" spans="1:2" x14ac:dyDescent="0.25">
      <c r="A566" s="75">
        <v>45924.541666666701</v>
      </c>
      <c r="B566" s="60">
        <v>2.7970653448275899</v>
      </c>
    </row>
    <row r="567" spans="1:2" x14ac:dyDescent="0.25">
      <c r="A567" s="75">
        <v>45924.583333333299</v>
      </c>
      <c r="B567" s="60">
        <v>1.66567333333333</v>
      </c>
    </row>
    <row r="568" spans="1:2" x14ac:dyDescent="0.25">
      <c r="A568" s="75">
        <v>45924.625</v>
      </c>
      <c r="B568" s="60">
        <v>1.87125017241379</v>
      </c>
    </row>
    <row r="569" spans="1:2" x14ac:dyDescent="0.25">
      <c r="A569" s="75">
        <v>45924.666666666701</v>
      </c>
      <c r="B569" s="60">
        <v>2.9258996666666701</v>
      </c>
    </row>
    <row r="570" spans="1:2" x14ac:dyDescent="0.25">
      <c r="A570" s="75">
        <v>45924.708333333299</v>
      </c>
      <c r="B570" s="60">
        <v>2.78284793103448</v>
      </c>
    </row>
    <row r="571" spans="1:2" x14ac:dyDescent="0.25">
      <c r="A571" s="75">
        <v>45924.75</v>
      </c>
      <c r="B571" s="60">
        <v>3.1119393333333298</v>
      </c>
    </row>
    <row r="572" spans="1:2" x14ac:dyDescent="0.25">
      <c r="A572" s="75">
        <v>45924.791666666701</v>
      </c>
      <c r="B572" s="60">
        <v>2.1185086206896599</v>
      </c>
    </row>
    <row r="573" spans="1:2" x14ac:dyDescent="0.25">
      <c r="A573" s="75">
        <v>45924.833333333299</v>
      </c>
      <c r="B573" s="60">
        <v>1.6486126666666701</v>
      </c>
    </row>
    <row r="574" spans="1:2" x14ac:dyDescent="0.25">
      <c r="A574" s="75">
        <v>45924.875</v>
      </c>
      <c r="B574" s="60">
        <v>1.7216077586206899</v>
      </c>
    </row>
    <row r="575" spans="1:2" x14ac:dyDescent="0.25">
      <c r="A575" s="75">
        <v>45924.916666666701</v>
      </c>
      <c r="B575" s="60">
        <v>1.75731183333333</v>
      </c>
    </row>
    <row r="576" spans="1:2" x14ac:dyDescent="0.25">
      <c r="A576" s="75">
        <v>45924.958333333299</v>
      </c>
      <c r="B576" s="60">
        <v>2.17466896551724</v>
      </c>
    </row>
    <row r="577" spans="1:2" x14ac:dyDescent="0.25">
      <c r="A577" s="75">
        <v>45925</v>
      </c>
      <c r="B577" s="60">
        <v>4.1493475000000002</v>
      </c>
    </row>
    <row r="578" spans="1:2" x14ac:dyDescent="0.25">
      <c r="A578" s="75">
        <v>45925.041666666701</v>
      </c>
      <c r="B578" s="60">
        <v>3.9747567241379298</v>
      </c>
    </row>
    <row r="579" spans="1:2" x14ac:dyDescent="0.25">
      <c r="A579" s="75">
        <v>45925.083333333299</v>
      </c>
      <c r="B579" s="60">
        <v>3.6454473333333302</v>
      </c>
    </row>
    <row r="580" spans="1:2" x14ac:dyDescent="0.25">
      <c r="A580" s="75">
        <v>45925.125</v>
      </c>
      <c r="B580" s="60">
        <v>2.7516941379310298</v>
      </c>
    </row>
    <row r="581" spans="1:2" x14ac:dyDescent="0.25">
      <c r="A581" s="75">
        <v>45925.166666666701</v>
      </c>
      <c r="B581" s="60">
        <v>2.8803958333333299</v>
      </c>
    </row>
    <row r="582" spans="1:2" x14ac:dyDescent="0.25">
      <c r="A582" s="75">
        <v>45925.208333333299</v>
      </c>
      <c r="B582" s="60">
        <v>3.6473972413793101</v>
      </c>
    </row>
    <row r="583" spans="1:2" x14ac:dyDescent="0.25">
      <c r="A583" s="75">
        <v>45925.25</v>
      </c>
      <c r="B583" s="60">
        <v>3.8325373333333301</v>
      </c>
    </row>
    <row r="584" spans="1:2" x14ac:dyDescent="0.25">
      <c r="A584" s="75">
        <v>45925.291666666701</v>
      </c>
      <c r="B584" s="60">
        <v>4.0348277586206898</v>
      </c>
    </row>
    <row r="585" spans="1:2" x14ac:dyDescent="0.25">
      <c r="A585" s="75">
        <v>45925.333333333299</v>
      </c>
      <c r="B585" s="60">
        <v>4.5453431666666697</v>
      </c>
    </row>
    <row r="586" spans="1:2" x14ac:dyDescent="0.25">
      <c r="A586" s="75">
        <v>45925.375</v>
      </c>
      <c r="B586" s="60">
        <v>6.7948370689655198</v>
      </c>
    </row>
    <row r="587" spans="1:2" x14ac:dyDescent="0.25">
      <c r="A587" s="75">
        <v>45925.416666666701</v>
      </c>
      <c r="B587" s="60">
        <v>6.7228890000000003</v>
      </c>
    </row>
    <row r="588" spans="1:2" x14ac:dyDescent="0.25">
      <c r="A588" s="75">
        <v>45925.458333333299</v>
      </c>
      <c r="B588" s="60">
        <v>4.3035665517241402</v>
      </c>
    </row>
    <row r="589" spans="1:2" x14ac:dyDescent="0.25">
      <c r="A589" s="75">
        <v>45925.5</v>
      </c>
      <c r="B589" s="60">
        <v>3.7204666666666699</v>
      </c>
    </row>
    <row r="590" spans="1:2" x14ac:dyDescent="0.25">
      <c r="A590" s="75">
        <v>45925.541666666701</v>
      </c>
      <c r="B590" s="60">
        <v>8.3336100000000002</v>
      </c>
    </row>
    <row r="591" spans="1:2" x14ac:dyDescent="0.25">
      <c r="A591" s="75">
        <v>45925.583333333299</v>
      </c>
      <c r="B591" s="60">
        <v>7.0672978333333303</v>
      </c>
    </row>
    <row r="592" spans="1:2" x14ac:dyDescent="0.25">
      <c r="A592" s="75">
        <v>45925.625</v>
      </c>
      <c r="B592" s="60">
        <v>5.6668877586206898</v>
      </c>
    </row>
    <row r="593" spans="1:2" x14ac:dyDescent="0.25">
      <c r="A593" s="75">
        <v>45925.666666666701</v>
      </c>
      <c r="B593" s="60">
        <v>5.19263266666667</v>
      </c>
    </row>
    <row r="594" spans="1:2" x14ac:dyDescent="0.25">
      <c r="A594" s="75">
        <v>45925.708333333299</v>
      </c>
      <c r="B594" s="60">
        <v>4.05711931034483</v>
      </c>
    </row>
    <row r="595" spans="1:2" x14ac:dyDescent="0.25">
      <c r="A595" s="75">
        <v>45925.75</v>
      </c>
      <c r="B595" s="60">
        <v>3.6944621666666699</v>
      </c>
    </row>
    <row r="596" spans="1:2" x14ac:dyDescent="0.25">
      <c r="A596" s="75">
        <v>45925.791666666701</v>
      </c>
      <c r="B596" s="60">
        <v>3.1759284482758599</v>
      </c>
    </row>
    <row r="597" spans="1:2" x14ac:dyDescent="0.25">
      <c r="A597" s="75">
        <v>45925.833333333299</v>
      </c>
      <c r="B597" s="60">
        <v>2.7480101666666701</v>
      </c>
    </row>
    <row r="598" spans="1:2" x14ac:dyDescent="0.25">
      <c r="A598" s="75">
        <v>45925.875</v>
      </c>
      <c r="B598" s="60">
        <v>2.5686620689655202</v>
      </c>
    </row>
    <row r="599" spans="1:2" x14ac:dyDescent="0.25">
      <c r="A599" s="75">
        <v>45925.916666666701</v>
      </c>
      <c r="B599" s="60">
        <v>2.6672183333333299</v>
      </c>
    </row>
    <row r="600" spans="1:2" x14ac:dyDescent="0.25">
      <c r="A600" s="75">
        <v>45925.958333333299</v>
      </c>
      <c r="B600" s="60">
        <v>3.3096724137931002</v>
      </c>
    </row>
    <row r="601" spans="1:2" x14ac:dyDescent="0.25">
      <c r="A601" s="75">
        <v>45926</v>
      </c>
      <c r="B601" s="60">
        <v>3.0562649999999998</v>
      </c>
    </row>
    <row r="602" spans="1:2" x14ac:dyDescent="0.25">
      <c r="A602" s="75">
        <v>45926.041666666701</v>
      </c>
      <c r="B602" s="60">
        <v>3.3881296551724098</v>
      </c>
    </row>
    <row r="603" spans="1:2" x14ac:dyDescent="0.25">
      <c r="A603" s="75">
        <v>45926.083333333299</v>
      </c>
      <c r="B603" s="60">
        <v>3.4273526666666698</v>
      </c>
    </row>
    <row r="604" spans="1:2" x14ac:dyDescent="0.25">
      <c r="A604" s="75">
        <v>45926.125</v>
      </c>
      <c r="B604" s="60">
        <v>3.1312482758620699</v>
      </c>
    </row>
    <row r="605" spans="1:2" x14ac:dyDescent="0.25">
      <c r="A605" s="75">
        <v>45926.166666666701</v>
      </c>
      <c r="B605" s="60">
        <v>2.9433923333333301</v>
      </c>
    </row>
    <row r="606" spans="1:2" x14ac:dyDescent="0.25">
      <c r="A606" s="75">
        <v>45926.208333333299</v>
      </c>
      <c r="B606" s="60">
        <v>3.6399112068965498</v>
      </c>
    </row>
    <row r="607" spans="1:2" x14ac:dyDescent="0.25">
      <c r="A607" s="75">
        <v>45926.25</v>
      </c>
      <c r="B607" s="60">
        <v>4.218858</v>
      </c>
    </row>
    <row r="608" spans="1:2" x14ac:dyDescent="0.25">
      <c r="A608" s="75">
        <v>45926.291666666701</v>
      </c>
      <c r="B608" s="60">
        <v>3.9520234482758601</v>
      </c>
    </row>
    <row r="609" spans="1:2" x14ac:dyDescent="0.25">
      <c r="A609" s="75">
        <v>45926.333333333299</v>
      </c>
      <c r="B609" s="60">
        <v>6.0638661666666698</v>
      </c>
    </row>
    <row r="610" spans="1:2" x14ac:dyDescent="0.25">
      <c r="A610" s="75">
        <v>45926.375</v>
      </c>
      <c r="B610" s="60">
        <v>6.0448525862068898</v>
      </c>
    </row>
    <row r="611" spans="1:2" x14ac:dyDescent="0.25">
      <c r="A611" s="75">
        <v>45926.416666666701</v>
      </c>
      <c r="B611" s="60">
        <v>8.8071826666666695</v>
      </c>
    </row>
    <row r="612" spans="1:2" x14ac:dyDescent="0.25">
      <c r="A612" s="75">
        <v>45926.458333333299</v>
      </c>
      <c r="B612" s="60">
        <v>8.8887584482758601</v>
      </c>
    </row>
    <row r="613" spans="1:2" x14ac:dyDescent="0.25">
      <c r="A613" s="75">
        <v>45926.5</v>
      </c>
      <c r="B613" s="60">
        <v>6.6567394999999996</v>
      </c>
    </row>
    <row r="614" spans="1:2" x14ac:dyDescent="0.25">
      <c r="A614" s="75">
        <v>45926.541666666701</v>
      </c>
      <c r="B614" s="60">
        <v>8.6445101724137903</v>
      </c>
    </row>
    <row r="615" spans="1:2" x14ac:dyDescent="0.25">
      <c r="A615" s="75">
        <v>45926.583333333299</v>
      </c>
      <c r="B615" s="60">
        <v>6.4598461666666704</v>
      </c>
    </row>
    <row r="616" spans="1:2" x14ac:dyDescent="0.25">
      <c r="A616" s="75">
        <v>45926.625</v>
      </c>
      <c r="B616" s="60">
        <v>5.6912696551724098</v>
      </c>
    </row>
    <row r="617" spans="1:2" x14ac:dyDescent="0.25">
      <c r="A617" s="75">
        <v>45926.666666666701</v>
      </c>
      <c r="B617" s="60">
        <v>5.98702616666667</v>
      </c>
    </row>
    <row r="618" spans="1:2" x14ac:dyDescent="0.25">
      <c r="A618" s="75">
        <v>45926.708333333299</v>
      </c>
      <c r="B618" s="60">
        <v>7.8267324137931</v>
      </c>
    </row>
    <row r="619" spans="1:2" x14ac:dyDescent="0.25">
      <c r="A619" s="75">
        <v>45926.75</v>
      </c>
      <c r="B619" s="60">
        <v>6.7971436666666696</v>
      </c>
    </row>
    <row r="620" spans="1:2" x14ac:dyDescent="0.25">
      <c r="A620" s="75">
        <v>45926.791666666701</v>
      </c>
      <c r="B620" s="60">
        <v>7.0473355172413799</v>
      </c>
    </row>
    <row r="621" spans="1:2" x14ac:dyDescent="0.25">
      <c r="A621" s="75">
        <v>45926.833333333299</v>
      </c>
      <c r="B621" s="60">
        <v>7.67553983333333</v>
      </c>
    </row>
    <row r="622" spans="1:2" x14ac:dyDescent="0.25">
      <c r="A622" s="75">
        <v>45926.875</v>
      </c>
      <c r="B622" s="60">
        <v>8.6997946551724095</v>
      </c>
    </row>
    <row r="623" spans="1:2" x14ac:dyDescent="0.25">
      <c r="A623" s="75">
        <v>45926.916666666701</v>
      </c>
      <c r="B623" s="60">
        <v>8.9765086666666694</v>
      </c>
    </row>
    <row r="624" spans="1:2" x14ac:dyDescent="0.25">
      <c r="A624" s="75">
        <v>45926.958333333299</v>
      </c>
      <c r="B624" s="60">
        <v>9.0194186206896507</v>
      </c>
    </row>
    <row r="625" spans="1:2" x14ac:dyDescent="0.25">
      <c r="A625" s="75">
        <v>45927</v>
      </c>
      <c r="B625" s="60">
        <v>9.1274471666666699</v>
      </c>
    </row>
    <row r="626" spans="1:2" x14ac:dyDescent="0.25">
      <c r="A626" s="75">
        <v>45927.041666666701</v>
      </c>
      <c r="B626" s="60">
        <v>9.7046891379310303</v>
      </c>
    </row>
    <row r="627" spans="1:2" x14ac:dyDescent="0.25">
      <c r="A627" s="75">
        <v>45927.083333333299</v>
      </c>
      <c r="B627" s="60">
        <v>10.8619846666667</v>
      </c>
    </row>
    <row r="628" spans="1:2" x14ac:dyDescent="0.25">
      <c r="A628" s="75">
        <v>45927.125</v>
      </c>
      <c r="B628" s="60">
        <v>12.83785</v>
      </c>
    </row>
    <row r="629" spans="1:2" x14ac:dyDescent="0.25">
      <c r="A629" s="75">
        <v>45927.166666666701</v>
      </c>
      <c r="B629" s="60">
        <v>13.75972</v>
      </c>
    </row>
    <row r="630" spans="1:2" x14ac:dyDescent="0.25">
      <c r="A630" s="75">
        <v>45927.208333333299</v>
      </c>
      <c r="B630" s="60">
        <v>14.7726827586207</v>
      </c>
    </row>
    <row r="631" spans="1:2" x14ac:dyDescent="0.25">
      <c r="A631" s="75">
        <v>45927.25</v>
      </c>
      <c r="B631" s="60">
        <v>18.138116666666701</v>
      </c>
    </row>
    <row r="632" spans="1:2" x14ac:dyDescent="0.25">
      <c r="A632" s="75">
        <v>45927.291666666701</v>
      </c>
      <c r="B632" s="60">
        <v>18.5229465517241</v>
      </c>
    </row>
    <row r="633" spans="1:2" x14ac:dyDescent="0.25">
      <c r="A633" s="75">
        <v>45927.333333333299</v>
      </c>
      <c r="B633" s="60">
        <v>21.449491666666699</v>
      </c>
    </row>
    <row r="634" spans="1:2" x14ac:dyDescent="0.25">
      <c r="A634" s="75">
        <v>45927.375</v>
      </c>
      <c r="B634" s="60">
        <v>23.072263793103499</v>
      </c>
    </row>
    <row r="635" spans="1:2" x14ac:dyDescent="0.25">
      <c r="A635" s="75">
        <v>45927.416666666701</v>
      </c>
      <c r="B635" s="60">
        <v>19.515554999999999</v>
      </c>
    </row>
    <row r="636" spans="1:2" x14ac:dyDescent="0.25">
      <c r="A636" s="75">
        <v>45927.458333333299</v>
      </c>
      <c r="B636" s="60">
        <v>20.371918965517199</v>
      </c>
    </row>
    <row r="637" spans="1:2" x14ac:dyDescent="0.25">
      <c r="A637" s="75">
        <v>45927.5</v>
      </c>
      <c r="B637" s="60">
        <v>10.873428499999999</v>
      </c>
    </row>
    <row r="638" spans="1:2" x14ac:dyDescent="0.25">
      <c r="A638" s="75">
        <v>45927.541666666701</v>
      </c>
      <c r="B638" s="60">
        <v>12.369944827586201</v>
      </c>
    </row>
    <row r="639" spans="1:2" x14ac:dyDescent="0.25">
      <c r="A639" s="75">
        <v>45927.583333333299</v>
      </c>
      <c r="B639" s="60">
        <v>14.18444</v>
      </c>
    </row>
    <row r="640" spans="1:2" x14ac:dyDescent="0.25">
      <c r="A640" s="75">
        <v>45927.625</v>
      </c>
      <c r="B640" s="60">
        <v>14.330144827586199</v>
      </c>
    </row>
    <row r="641" spans="1:2" x14ac:dyDescent="0.25">
      <c r="A641" s="75">
        <v>45927.666666666701</v>
      </c>
      <c r="B641" s="60">
        <v>11.089138500000001</v>
      </c>
    </row>
    <row r="642" spans="1:2" x14ac:dyDescent="0.25">
      <c r="A642" s="75">
        <v>45927.708333333299</v>
      </c>
      <c r="B642" s="60">
        <v>12.458429310344799</v>
      </c>
    </row>
    <row r="643" spans="1:2" x14ac:dyDescent="0.25">
      <c r="A643" s="75">
        <v>45927.75</v>
      </c>
      <c r="B643" s="60">
        <v>10.1341408333333</v>
      </c>
    </row>
    <row r="644" spans="1:2" x14ac:dyDescent="0.25">
      <c r="A644" s="75">
        <v>45927.791666666701</v>
      </c>
      <c r="B644" s="60">
        <v>8.6974499999999999</v>
      </c>
    </row>
    <row r="645" spans="1:2" x14ac:dyDescent="0.25">
      <c r="A645" s="75">
        <v>45927.833333333299</v>
      </c>
      <c r="B645" s="60">
        <v>10.062041000000001</v>
      </c>
    </row>
    <row r="646" spans="1:2" x14ac:dyDescent="0.25">
      <c r="A646" s="75">
        <v>45927.875</v>
      </c>
      <c r="B646" s="60">
        <v>11.3957546551724</v>
      </c>
    </row>
    <row r="647" spans="1:2" x14ac:dyDescent="0.25">
      <c r="A647" s="75">
        <v>45927.916666666701</v>
      </c>
      <c r="B647" s="60">
        <v>12.9153233333333</v>
      </c>
    </row>
    <row r="648" spans="1:2" x14ac:dyDescent="0.25">
      <c r="A648" s="75">
        <v>45927.958333333299</v>
      </c>
      <c r="B648" s="60">
        <v>14.7171586206897</v>
      </c>
    </row>
    <row r="649" spans="1:2" x14ac:dyDescent="0.25">
      <c r="A649" s="75">
        <v>45928</v>
      </c>
      <c r="B649" s="60">
        <v>13.013681666666701</v>
      </c>
    </row>
    <row r="650" spans="1:2" x14ac:dyDescent="0.25">
      <c r="A650" s="75">
        <v>45928.041666666701</v>
      </c>
      <c r="B650" s="60">
        <v>11.5404706896552</v>
      </c>
    </row>
    <row r="651" spans="1:2" x14ac:dyDescent="0.25">
      <c r="A651" s="75">
        <v>45928.083333333299</v>
      </c>
      <c r="B651" s="60">
        <v>10.901711166666701</v>
      </c>
    </row>
    <row r="652" spans="1:2" x14ac:dyDescent="0.25">
      <c r="A652" s="75">
        <v>45928.125</v>
      </c>
      <c r="B652" s="60">
        <v>8.7954510169491495</v>
      </c>
    </row>
    <row r="653" spans="1:2" x14ac:dyDescent="0.25">
      <c r="A653" s="75">
        <v>45928.166666666701</v>
      </c>
      <c r="B653" s="60">
        <v>8.1384998333333307</v>
      </c>
    </row>
    <row r="654" spans="1:2" x14ac:dyDescent="0.25">
      <c r="A654" s="75">
        <v>45928.208333333299</v>
      </c>
      <c r="B654" s="60">
        <v>11.028098793103499</v>
      </c>
    </row>
    <row r="655" spans="1:2" x14ac:dyDescent="0.25">
      <c r="A655" s="75">
        <v>45928.25</v>
      </c>
      <c r="B655" s="60">
        <v>11.8680633333333</v>
      </c>
    </row>
    <row r="656" spans="1:2" x14ac:dyDescent="0.25">
      <c r="A656" s="75">
        <v>45928.291666666701</v>
      </c>
      <c r="B656" s="60">
        <v>11.756774137931</v>
      </c>
    </row>
    <row r="657" spans="1:2" x14ac:dyDescent="0.25">
      <c r="A657" s="75">
        <v>45928.333333333299</v>
      </c>
      <c r="B657" s="60">
        <v>9.6545818333333404</v>
      </c>
    </row>
    <row r="658" spans="1:2" x14ac:dyDescent="0.25">
      <c r="A658" s="75">
        <v>45928.375</v>
      </c>
      <c r="B658" s="60">
        <v>8.2543437931034394</v>
      </c>
    </row>
    <row r="659" spans="1:2" x14ac:dyDescent="0.25">
      <c r="A659" s="75">
        <v>45928.416666666701</v>
      </c>
      <c r="B659" s="60">
        <v>7.6777788333333303</v>
      </c>
    </row>
    <row r="660" spans="1:2" x14ac:dyDescent="0.25">
      <c r="A660" s="75">
        <v>45928.458333333299</v>
      </c>
      <c r="B660" s="60">
        <v>8.8313051724137903</v>
      </c>
    </row>
    <row r="661" spans="1:2" x14ac:dyDescent="0.25">
      <c r="A661" s="75">
        <v>45928.5</v>
      </c>
      <c r="B661" s="60">
        <v>7.1128920000000004</v>
      </c>
    </row>
    <row r="662" spans="1:2" x14ac:dyDescent="0.25">
      <c r="A662" s="75">
        <v>45928.541666666701</v>
      </c>
      <c r="B662" s="60">
        <v>2.9513737931034498</v>
      </c>
    </row>
    <row r="663" spans="1:2" x14ac:dyDescent="0.25">
      <c r="A663" s="75">
        <v>45928.583333333299</v>
      </c>
      <c r="B663" s="60">
        <v>2.1817934999999999</v>
      </c>
    </row>
    <row r="664" spans="1:2" x14ac:dyDescent="0.25">
      <c r="A664" s="75">
        <v>45928.625</v>
      </c>
      <c r="B664" s="60">
        <v>3.5373393103448301</v>
      </c>
    </row>
    <row r="665" spans="1:2" x14ac:dyDescent="0.25">
      <c r="A665" s="75">
        <v>45928.666666666701</v>
      </c>
      <c r="B665" s="60">
        <v>3.1293264999999999</v>
      </c>
    </row>
    <row r="666" spans="1:2" x14ac:dyDescent="0.25">
      <c r="A666" s="75">
        <v>45928.708333333299</v>
      </c>
      <c r="B666" s="60">
        <v>3.6477082758620698</v>
      </c>
    </row>
    <row r="667" spans="1:2" x14ac:dyDescent="0.25">
      <c r="A667" s="75">
        <v>45928.75</v>
      </c>
      <c r="B667" s="60">
        <v>5.0349174999999997</v>
      </c>
    </row>
    <row r="668" spans="1:2" x14ac:dyDescent="0.25">
      <c r="A668" s="75">
        <v>45928.791666666701</v>
      </c>
      <c r="B668" s="60">
        <v>5.1906987931034498</v>
      </c>
    </row>
    <row r="669" spans="1:2" x14ac:dyDescent="0.25">
      <c r="A669" s="75">
        <v>45928.833333333299</v>
      </c>
      <c r="B669" s="60">
        <v>11.063650000000001</v>
      </c>
    </row>
    <row r="670" spans="1:2" x14ac:dyDescent="0.25">
      <c r="A670" s="75">
        <v>45928.875</v>
      </c>
      <c r="B670" s="60">
        <v>12.2032679310345</v>
      </c>
    </row>
    <row r="671" spans="1:2" x14ac:dyDescent="0.25">
      <c r="A671" s="75">
        <v>45928.916666666701</v>
      </c>
      <c r="B671" s="60">
        <v>9.8049183333333403</v>
      </c>
    </row>
    <row r="672" spans="1:2" x14ac:dyDescent="0.25">
      <c r="A672" s="75">
        <v>45928.958333333299</v>
      </c>
      <c r="B672" s="60">
        <v>9.1929453448275904</v>
      </c>
    </row>
    <row r="673" spans="1:2" x14ac:dyDescent="0.25">
      <c r="A673" s="75">
        <v>45929</v>
      </c>
      <c r="B673" s="60">
        <v>6.5824713333333298</v>
      </c>
    </row>
    <row r="674" spans="1:2" x14ac:dyDescent="0.25">
      <c r="A674" s="75">
        <v>45929.041666666701</v>
      </c>
      <c r="B674" s="60">
        <v>6.1240629310344801</v>
      </c>
    </row>
    <row r="675" spans="1:2" x14ac:dyDescent="0.25">
      <c r="A675" s="75">
        <v>45929.083333333299</v>
      </c>
      <c r="B675" s="60">
        <v>5.7253728333333296</v>
      </c>
    </row>
    <row r="676" spans="1:2" x14ac:dyDescent="0.25">
      <c r="A676" s="75">
        <v>45929.125</v>
      </c>
      <c r="B676" s="60">
        <v>5.3154556896551703</v>
      </c>
    </row>
    <row r="677" spans="1:2" x14ac:dyDescent="0.25">
      <c r="A677" s="75">
        <v>45929.166666666701</v>
      </c>
      <c r="B677" s="60">
        <v>5.342098</v>
      </c>
    </row>
    <row r="678" spans="1:2" x14ac:dyDescent="0.25">
      <c r="A678" s="75">
        <v>45929.208333333299</v>
      </c>
      <c r="B678" s="60">
        <v>5.5969393103448297</v>
      </c>
    </row>
    <row r="679" spans="1:2" x14ac:dyDescent="0.25">
      <c r="A679" s="75">
        <v>45929.25</v>
      </c>
      <c r="B679" s="60">
        <v>6.0684496666666696</v>
      </c>
    </row>
    <row r="680" spans="1:2" x14ac:dyDescent="0.25">
      <c r="A680" s="75">
        <v>45929.291666666701</v>
      </c>
      <c r="B680" s="60">
        <v>6.5420360344827602</v>
      </c>
    </row>
    <row r="681" spans="1:2" x14ac:dyDescent="0.25">
      <c r="A681" s="75">
        <v>45929.333333333299</v>
      </c>
      <c r="B681" s="60">
        <v>7.3287973333333296</v>
      </c>
    </row>
    <row r="682" spans="1:2" x14ac:dyDescent="0.25">
      <c r="A682" s="75">
        <v>45929.375</v>
      </c>
      <c r="B682" s="60">
        <v>9.0022648275862096</v>
      </c>
    </row>
    <row r="683" spans="1:2" x14ac:dyDescent="0.25">
      <c r="A683" s="75">
        <v>45929.416666666701</v>
      </c>
      <c r="B683" s="60">
        <v>14.451261666666699</v>
      </c>
    </row>
    <row r="684" spans="1:2" x14ac:dyDescent="0.25">
      <c r="A684" s="75">
        <v>45929.458333333299</v>
      </c>
      <c r="B684" s="60">
        <v>10.2044444827586</v>
      </c>
    </row>
    <row r="685" spans="1:2" x14ac:dyDescent="0.25">
      <c r="A685" s="75">
        <v>45929.5</v>
      </c>
      <c r="B685" s="60">
        <v>5.7899783333333303</v>
      </c>
    </row>
    <row r="686" spans="1:2" x14ac:dyDescent="0.25">
      <c r="A686" s="75">
        <v>45929.541666666701</v>
      </c>
      <c r="B686" s="60">
        <v>2.9752970689655198</v>
      </c>
    </row>
    <row r="687" spans="1:2" x14ac:dyDescent="0.25">
      <c r="A687" s="75">
        <v>45929.583333333299</v>
      </c>
      <c r="B687" s="60">
        <v>2.5047436666666698</v>
      </c>
    </row>
    <row r="688" spans="1:2" x14ac:dyDescent="0.25">
      <c r="A688" s="75">
        <v>45929.625</v>
      </c>
      <c r="B688" s="60">
        <v>2.6883662068965499</v>
      </c>
    </row>
    <row r="689" spans="1:2" x14ac:dyDescent="0.25">
      <c r="A689" s="75">
        <v>45929.666666666701</v>
      </c>
      <c r="B689" s="60">
        <v>2.7177368333333298</v>
      </c>
    </row>
    <row r="690" spans="1:2" x14ac:dyDescent="0.25">
      <c r="A690" s="75">
        <v>45929.708333333299</v>
      </c>
      <c r="B690" s="60">
        <v>2.9165446551724101</v>
      </c>
    </row>
    <row r="691" spans="1:2" x14ac:dyDescent="0.25">
      <c r="A691" s="75">
        <v>45929.75</v>
      </c>
      <c r="B691" s="60">
        <v>2.87300283333333</v>
      </c>
    </row>
    <row r="692" spans="1:2" x14ac:dyDescent="0.25">
      <c r="A692" s="75">
        <v>45929.791666666701</v>
      </c>
      <c r="B692" s="60">
        <v>3.3329806896551699</v>
      </c>
    </row>
    <row r="693" spans="1:2" x14ac:dyDescent="0.25">
      <c r="A693" s="75">
        <v>45929.833333333299</v>
      </c>
      <c r="B693" s="60">
        <v>4.2314916666666704</v>
      </c>
    </row>
    <row r="694" spans="1:2" x14ac:dyDescent="0.25">
      <c r="A694" s="75">
        <v>45929.875</v>
      </c>
      <c r="B694" s="60">
        <v>4.5037701724137902</v>
      </c>
    </row>
    <row r="695" spans="1:2" x14ac:dyDescent="0.25">
      <c r="A695" s="75">
        <v>45929.916666666701</v>
      </c>
      <c r="B695" s="60">
        <v>4.3095889999999999</v>
      </c>
    </row>
    <row r="696" spans="1:2" x14ac:dyDescent="0.25">
      <c r="A696" s="75">
        <v>45929.958333333299</v>
      </c>
      <c r="B696" s="60">
        <v>5.1369031034482804</v>
      </c>
    </row>
    <row r="697" spans="1:2" x14ac:dyDescent="0.25">
      <c r="A697" s="75">
        <v>45930</v>
      </c>
      <c r="B697" s="60">
        <v>5.5701706666666704</v>
      </c>
    </row>
    <row r="698" spans="1:2" x14ac:dyDescent="0.25">
      <c r="A698" s="75">
        <v>45930.041666666701</v>
      </c>
      <c r="B698" s="60">
        <v>7.5436606896551703</v>
      </c>
    </row>
    <row r="699" spans="1:2" x14ac:dyDescent="0.25">
      <c r="A699" s="75">
        <v>45930.083333333299</v>
      </c>
      <c r="B699" s="60">
        <v>7.8468966666666704</v>
      </c>
    </row>
    <row r="700" spans="1:2" x14ac:dyDescent="0.25">
      <c r="A700" s="75">
        <v>45930.125</v>
      </c>
      <c r="B700" s="60">
        <v>7.9469324137930997</v>
      </c>
    </row>
    <row r="701" spans="1:2" x14ac:dyDescent="0.25">
      <c r="A701" s="75">
        <v>45930.166666666701</v>
      </c>
      <c r="B701" s="60">
        <v>7.8722623333333299</v>
      </c>
    </row>
    <row r="702" spans="1:2" x14ac:dyDescent="0.25">
      <c r="A702" s="75">
        <v>45930.208333333299</v>
      </c>
      <c r="B702" s="60">
        <v>8.5863462068965504</v>
      </c>
    </row>
    <row r="703" spans="1:2" x14ac:dyDescent="0.25">
      <c r="A703" s="75">
        <v>45930.25</v>
      </c>
      <c r="B703" s="60">
        <v>8.7756523333333298</v>
      </c>
    </row>
    <row r="704" spans="1:2" x14ac:dyDescent="0.25">
      <c r="A704" s="75">
        <v>45930.291666666701</v>
      </c>
      <c r="B704" s="60">
        <v>8.7884055172413795</v>
      </c>
    </row>
    <row r="705" spans="1:2" x14ac:dyDescent="0.25">
      <c r="A705" s="75">
        <v>45930.333333333299</v>
      </c>
      <c r="B705" s="60">
        <v>9.3778144999999995</v>
      </c>
    </row>
    <row r="706" spans="1:2" x14ac:dyDescent="0.25">
      <c r="A706" s="75">
        <v>45930.375</v>
      </c>
      <c r="B706" s="60">
        <v>13.063257413793099</v>
      </c>
    </row>
    <row r="707" spans="1:2" x14ac:dyDescent="0.25">
      <c r="A707" s="75">
        <v>45930.416666666701</v>
      </c>
      <c r="B707" s="60">
        <v>12.120533333333301</v>
      </c>
    </row>
    <row r="708" spans="1:2" x14ac:dyDescent="0.25">
      <c r="A708" s="75">
        <v>45930.458333333299</v>
      </c>
      <c r="B708" s="60">
        <v>12.335376034482801</v>
      </c>
    </row>
    <row r="709" spans="1:2" x14ac:dyDescent="0.25">
      <c r="A709" s="75">
        <v>45930.5</v>
      </c>
      <c r="B709" s="60">
        <v>3.6975231666666701</v>
      </c>
    </row>
    <row r="710" spans="1:2" x14ac:dyDescent="0.25">
      <c r="A710" s="75">
        <v>45930.541666666701</v>
      </c>
      <c r="B710" s="60">
        <v>3.4775227586206898</v>
      </c>
    </row>
    <row r="711" spans="1:2" x14ac:dyDescent="0.25">
      <c r="A711" s="75">
        <v>45930.583333333299</v>
      </c>
      <c r="B711" s="60">
        <v>4.2023776666666697</v>
      </c>
    </row>
    <row r="712" spans="1:2" x14ac:dyDescent="0.25">
      <c r="A712" s="75">
        <v>45930.625</v>
      </c>
      <c r="B712" s="60">
        <v>4.19865465517241</v>
      </c>
    </row>
    <row r="713" spans="1:2" x14ac:dyDescent="0.25">
      <c r="A713" s="75">
        <v>45930.666666666701</v>
      </c>
      <c r="B713" s="60">
        <v>3.8587691666666699</v>
      </c>
    </row>
    <row r="714" spans="1:2" x14ac:dyDescent="0.25">
      <c r="A714" s="75">
        <v>45930.708333333299</v>
      </c>
      <c r="B714" s="60">
        <v>3.9608910344827599</v>
      </c>
    </row>
    <row r="715" spans="1:2" x14ac:dyDescent="0.25">
      <c r="A715" s="75">
        <v>45930.75</v>
      </c>
      <c r="B715" s="60">
        <v>4.9585773333333298</v>
      </c>
    </row>
    <row r="716" spans="1:2" x14ac:dyDescent="0.25">
      <c r="A716" s="75">
        <v>45930.791666666701</v>
      </c>
      <c r="B716" s="60">
        <v>4.3442110344827602</v>
      </c>
    </row>
    <row r="717" spans="1:2" x14ac:dyDescent="0.25">
      <c r="A717" s="75">
        <v>45930.833333333299</v>
      </c>
      <c r="B717" s="60">
        <v>5.5572938333333299</v>
      </c>
    </row>
    <row r="718" spans="1:2" x14ac:dyDescent="0.25">
      <c r="A718" s="75">
        <v>45930.875</v>
      </c>
      <c r="B718" s="60">
        <v>7.6099460344827596</v>
      </c>
    </row>
    <row r="719" spans="1:2" x14ac:dyDescent="0.25">
      <c r="A719" s="75">
        <v>45930.916666666701</v>
      </c>
      <c r="B719" s="60">
        <v>8.4672048333333301</v>
      </c>
    </row>
    <row r="720" spans="1:2" x14ac:dyDescent="0.25">
      <c r="A720" s="75">
        <v>45930.958333333299</v>
      </c>
      <c r="B720" s="60">
        <v>10.3652944827586</v>
      </c>
    </row>
    <row r="721" spans="1:2" x14ac:dyDescent="0.25">
      <c r="A721" s="75">
        <v>45931</v>
      </c>
      <c r="B721" s="60">
        <v>11.0807331666667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56D81-A5EB-452A-AA4B-F72D08FAF50A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3.1541536666666699</v>
      </c>
      <c r="D2" s="60" t="s">
        <v>41</v>
      </c>
      <c r="E2" s="60" t="s">
        <v>266</v>
      </c>
      <c r="F2" s="75">
        <v>45901.041666666701</v>
      </c>
      <c r="G2" s="75">
        <v>45931</v>
      </c>
      <c r="H2" s="60">
        <v>4.07</v>
      </c>
      <c r="I2" s="60">
        <v>0.05</v>
      </c>
      <c r="J2" s="60">
        <v>30.45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3.0440015517241399</v>
      </c>
    </row>
    <row r="4" spans="1:12" x14ac:dyDescent="0.25">
      <c r="A4" s="75">
        <v>45901.125</v>
      </c>
      <c r="B4" s="60">
        <v>2.51584883333333</v>
      </c>
    </row>
    <row r="5" spans="1:12" x14ac:dyDescent="0.25">
      <c r="A5" s="75">
        <v>45901.166666666701</v>
      </c>
      <c r="B5" s="60">
        <v>2.54502482758621</v>
      </c>
    </row>
    <row r="6" spans="1:12" x14ac:dyDescent="0.25">
      <c r="A6" s="75">
        <v>45901.208333333299</v>
      </c>
      <c r="B6" s="60">
        <v>2.6552639999999998</v>
      </c>
    </row>
    <row r="7" spans="1:12" x14ac:dyDescent="0.25">
      <c r="A7" s="75">
        <v>45901.25</v>
      </c>
      <c r="B7" s="60">
        <v>3.20955155172414</v>
      </c>
    </row>
    <row r="8" spans="1:12" x14ac:dyDescent="0.25">
      <c r="A8" s="75">
        <v>45901.291666666701</v>
      </c>
      <c r="B8" s="60">
        <v>3.1468421666666702</v>
      </c>
    </row>
    <row r="9" spans="1:12" x14ac:dyDescent="0.25">
      <c r="A9" s="75">
        <v>45901.333333333299</v>
      </c>
      <c r="B9" s="60">
        <v>3.44909413793104</v>
      </c>
    </row>
    <row r="10" spans="1:12" x14ac:dyDescent="0.25">
      <c r="A10" s="75">
        <v>45901.375</v>
      </c>
      <c r="B10" s="60">
        <v>4.139043</v>
      </c>
    </row>
    <row r="11" spans="1:12" x14ac:dyDescent="0.25">
      <c r="A11" s="75">
        <v>45901.416666666701</v>
      </c>
      <c r="B11" s="60">
        <v>3.94801637931034</v>
      </c>
    </row>
    <row r="12" spans="1:12" x14ac:dyDescent="0.25">
      <c r="A12" s="75">
        <v>45901.458333333299</v>
      </c>
      <c r="B12" s="60">
        <v>3.5625174999999998</v>
      </c>
    </row>
    <row r="13" spans="1:12" x14ac:dyDescent="0.25">
      <c r="A13" s="75">
        <v>45901.5</v>
      </c>
      <c r="B13" s="60">
        <v>1.91335603448276</v>
      </c>
    </row>
    <row r="14" spans="1:12" x14ac:dyDescent="0.25">
      <c r="A14" s="75">
        <v>45901.541666666701</v>
      </c>
      <c r="B14" s="60">
        <v>2.0560683333333301</v>
      </c>
    </row>
    <row r="15" spans="1:12" x14ac:dyDescent="0.25">
      <c r="A15" s="75">
        <v>45901.583333333299</v>
      </c>
      <c r="B15" s="60">
        <v>2.4930112068965502</v>
      </c>
    </row>
    <row r="16" spans="1:12" x14ac:dyDescent="0.25">
      <c r="A16" s="75">
        <v>45901.625</v>
      </c>
      <c r="B16" s="60">
        <v>2.7083568333333301</v>
      </c>
    </row>
    <row r="17" spans="1:2" x14ac:dyDescent="0.25">
      <c r="A17" s="75">
        <v>45901.666666666701</v>
      </c>
      <c r="B17" s="60">
        <v>3.9238006896551698</v>
      </c>
    </row>
    <row r="18" spans="1:2" x14ac:dyDescent="0.25">
      <c r="A18" s="75">
        <v>45901.708333333299</v>
      </c>
      <c r="B18" s="60">
        <v>3.2382914999999999</v>
      </c>
    </row>
    <row r="19" spans="1:2" x14ac:dyDescent="0.25">
      <c r="A19" s="75">
        <v>45901.75</v>
      </c>
      <c r="B19" s="60">
        <v>2.5431231034482802</v>
      </c>
    </row>
    <row r="20" spans="1:2" x14ac:dyDescent="0.25">
      <c r="A20" s="75">
        <v>45901.791666666701</v>
      </c>
      <c r="B20" s="60">
        <v>2.4441410000000001</v>
      </c>
    </row>
    <row r="21" spans="1:2" x14ac:dyDescent="0.25">
      <c r="A21" s="75">
        <v>45901.833333333299</v>
      </c>
      <c r="B21" s="60">
        <v>2.4930798275862101</v>
      </c>
    </row>
    <row r="22" spans="1:2" x14ac:dyDescent="0.25">
      <c r="A22" s="75">
        <v>45901.875</v>
      </c>
      <c r="B22" s="60">
        <v>2.46517066666667</v>
      </c>
    </row>
    <row r="23" spans="1:2" x14ac:dyDescent="0.25">
      <c r="A23" s="75">
        <v>45901.916666666701</v>
      </c>
      <c r="B23" s="60">
        <v>2.9148329310344798</v>
      </c>
    </row>
    <row r="24" spans="1:2" x14ac:dyDescent="0.25">
      <c r="A24" s="75">
        <v>45901.958333333299</v>
      </c>
      <c r="B24" s="60">
        <v>2.634471</v>
      </c>
    </row>
    <row r="25" spans="1:2" x14ac:dyDescent="0.25">
      <c r="A25" s="75">
        <v>45902</v>
      </c>
      <c r="B25" s="60">
        <v>3.1618608620689699</v>
      </c>
    </row>
    <row r="26" spans="1:2" x14ac:dyDescent="0.25">
      <c r="A26" s="75">
        <v>45902.041666666701</v>
      </c>
      <c r="B26" s="60">
        <v>3.0751158333333302</v>
      </c>
    </row>
    <row r="27" spans="1:2" x14ac:dyDescent="0.25">
      <c r="A27" s="75">
        <v>45902.083333333299</v>
      </c>
      <c r="B27" s="60">
        <v>2.5985162068965502</v>
      </c>
    </row>
    <row r="28" spans="1:2" x14ac:dyDescent="0.25">
      <c r="A28" s="75">
        <v>45902.125</v>
      </c>
      <c r="B28" s="60">
        <v>2.33250116666667</v>
      </c>
    </row>
    <row r="29" spans="1:2" x14ac:dyDescent="0.25">
      <c r="A29" s="75">
        <v>45902.166666666701</v>
      </c>
      <c r="B29" s="60">
        <v>2.3820965517241399</v>
      </c>
    </row>
    <row r="30" spans="1:2" x14ac:dyDescent="0.25">
      <c r="A30" s="75">
        <v>45902.208333333299</v>
      </c>
      <c r="B30" s="60">
        <v>2.1479801666666698</v>
      </c>
    </row>
    <row r="31" spans="1:2" x14ac:dyDescent="0.25">
      <c r="A31" s="75">
        <v>45902.25</v>
      </c>
      <c r="B31" s="60">
        <v>2.2431396551724099</v>
      </c>
    </row>
    <row r="32" spans="1:2" x14ac:dyDescent="0.25">
      <c r="A32" s="75">
        <v>45902.291666666701</v>
      </c>
      <c r="B32" s="60">
        <v>2.4021101666666702</v>
      </c>
    </row>
    <row r="33" spans="1:2" x14ac:dyDescent="0.25">
      <c r="A33" s="75">
        <v>45902.333333333299</v>
      </c>
      <c r="B33" s="60">
        <v>3.1305074137930999</v>
      </c>
    </row>
    <row r="34" spans="1:2" x14ac:dyDescent="0.25">
      <c r="A34" s="75">
        <v>45902.375</v>
      </c>
      <c r="B34" s="60">
        <v>4.6002763333333299</v>
      </c>
    </row>
    <row r="35" spans="1:2" x14ac:dyDescent="0.25">
      <c r="A35" s="75">
        <v>45902.416666666701</v>
      </c>
      <c r="B35" s="60">
        <v>3.9017220689655199</v>
      </c>
    </row>
    <row r="36" spans="1:2" x14ac:dyDescent="0.25">
      <c r="A36" s="75">
        <v>45902.458333333299</v>
      </c>
      <c r="B36" s="60">
        <v>3.9435495</v>
      </c>
    </row>
    <row r="37" spans="1:2" x14ac:dyDescent="0.25">
      <c r="A37" s="75">
        <v>45902.5</v>
      </c>
      <c r="B37" s="60">
        <v>2.5168820689655198</v>
      </c>
    </row>
    <row r="38" spans="1:2" x14ac:dyDescent="0.25">
      <c r="A38" s="75">
        <v>45902.541666666701</v>
      </c>
      <c r="B38" s="60">
        <v>1.33777383333333</v>
      </c>
    </row>
    <row r="39" spans="1:2" x14ac:dyDescent="0.25">
      <c r="A39" s="75">
        <v>45902.583333333299</v>
      </c>
      <c r="B39" s="60">
        <v>2.83627310344828</v>
      </c>
    </row>
    <row r="40" spans="1:2" x14ac:dyDescent="0.25">
      <c r="A40" s="75">
        <v>45902.625</v>
      </c>
      <c r="B40" s="60">
        <v>2.8936183333333299</v>
      </c>
    </row>
    <row r="41" spans="1:2" x14ac:dyDescent="0.25">
      <c r="A41" s="75">
        <v>45902.666666666701</v>
      </c>
      <c r="B41" s="60">
        <v>2.66586310344828</v>
      </c>
    </row>
    <row r="42" spans="1:2" x14ac:dyDescent="0.25">
      <c r="A42" s="75">
        <v>45902.708333333299</v>
      </c>
      <c r="B42" s="60">
        <v>2.3427453333333301</v>
      </c>
    </row>
    <row r="43" spans="1:2" x14ac:dyDescent="0.25">
      <c r="A43" s="75">
        <v>45902.75</v>
      </c>
      <c r="B43" s="60">
        <v>2.478005</v>
      </c>
    </row>
    <row r="44" spans="1:2" x14ac:dyDescent="0.25">
      <c r="A44" s="75">
        <v>45902.791666666701</v>
      </c>
      <c r="B44" s="60">
        <v>1.6279111666666699</v>
      </c>
    </row>
    <row r="45" spans="1:2" x14ac:dyDescent="0.25">
      <c r="A45" s="75">
        <v>45902.833333333299</v>
      </c>
      <c r="B45" s="60">
        <v>2.40441965517241</v>
      </c>
    </row>
    <row r="46" spans="1:2" x14ac:dyDescent="0.25">
      <c r="A46" s="75">
        <v>45902.875</v>
      </c>
      <c r="B46" s="60">
        <v>3.8703046666666698</v>
      </c>
    </row>
    <row r="47" spans="1:2" x14ac:dyDescent="0.25">
      <c r="A47" s="75">
        <v>45902.916666666701</v>
      </c>
      <c r="B47" s="60">
        <v>3.9254886206896602</v>
      </c>
    </row>
    <row r="48" spans="1:2" x14ac:dyDescent="0.25">
      <c r="A48" s="75">
        <v>45902.958333333299</v>
      </c>
      <c r="B48" s="60">
        <v>3.4862136666666701</v>
      </c>
    </row>
    <row r="49" spans="1:2" x14ac:dyDescent="0.25">
      <c r="A49" s="75">
        <v>45903</v>
      </c>
      <c r="B49" s="60">
        <v>2.73074655172414</v>
      </c>
    </row>
    <row r="50" spans="1:2" x14ac:dyDescent="0.25">
      <c r="A50" s="75">
        <v>45903.041666666701</v>
      </c>
      <c r="B50" s="60">
        <v>3.3505120000000002</v>
      </c>
    </row>
    <row r="51" spans="1:2" x14ac:dyDescent="0.25">
      <c r="A51" s="75">
        <v>45903.083333333299</v>
      </c>
      <c r="B51" s="60">
        <v>4.2612693103448303</v>
      </c>
    </row>
    <row r="52" spans="1:2" x14ac:dyDescent="0.25">
      <c r="A52" s="75">
        <v>45903.125</v>
      </c>
      <c r="B52" s="60">
        <v>3.7622423333333299</v>
      </c>
    </row>
    <row r="53" spans="1:2" x14ac:dyDescent="0.25">
      <c r="A53" s="75">
        <v>45903.166666666701</v>
      </c>
      <c r="B53" s="60">
        <v>1.44286689655172</v>
      </c>
    </row>
    <row r="54" spans="1:2" x14ac:dyDescent="0.25">
      <c r="A54" s="75">
        <v>45903.208333333299</v>
      </c>
      <c r="B54" s="60">
        <v>1.8324891833333301</v>
      </c>
    </row>
    <row r="55" spans="1:2" x14ac:dyDescent="0.25">
      <c r="A55" s="75">
        <v>45903.25</v>
      </c>
      <c r="B55" s="60">
        <v>1.1725576034482801</v>
      </c>
    </row>
    <row r="56" spans="1:2" x14ac:dyDescent="0.25">
      <c r="A56" s="75">
        <v>45903.291666666701</v>
      </c>
      <c r="B56" s="60">
        <v>0.68158711666666705</v>
      </c>
    </row>
    <row r="57" spans="1:2" x14ac:dyDescent="0.25">
      <c r="A57" s="75">
        <v>45903.333333333299</v>
      </c>
      <c r="B57" s="60">
        <v>1.18792929310345</v>
      </c>
    </row>
    <row r="58" spans="1:2" x14ac:dyDescent="0.25">
      <c r="A58" s="75">
        <v>45903.375</v>
      </c>
      <c r="B58" s="60">
        <v>2.4105071666666702</v>
      </c>
    </row>
    <row r="59" spans="1:2" x14ac:dyDescent="0.25">
      <c r="A59" s="75">
        <v>45903.416666666701</v>
      </c>
      <c r="B59" s="60">
        <v>1.49369413793104</v>
      </c>
    </row>
    <row r="60" spans="1:2" x14ac:dyDescent="0.25">
      <c r="A60" s="75">
        <v>45903.458333333299</v>
      </c>
      <c r="B60" s="60">
        <v>1.62245928333333</v>
      </c>
    </row>
    <row r="61" spans="1:2" x14ac:dyDescent="0.25">
      <c r="A61" s="75">
        <v>45903.5</v>
      </c>
      <c r="B61" s="60">
        <v>1.71806482758621</v>
      </c>
    </row>
    <row r="62" spans="1:2" x14ac:dyDescent="0.25">
      <c r="A62" s="75">
        <v>45903.541666666701</v>
      </c>
      <c r="B62" s="60">
        <v>2.0347883333333301</v>
      </c>
    </row>
    <row r="63" spans="1:2" x14ac:dyDescent="0.25">
      <c r="A63" s="75">
        <v>45903.583333333299</v>
      </c>
      <c r="B63" s="60">
        <v>1.3605811551724101</v>
      </c>
    </row>
    <row r="64" spans="1:2" x14ac:dyDescent="0.25">
      <c r="A64" s="75">
        <v>45903.625</v>
      </c>
      <c r="B64" s="60">
        <v>1.7132095000000001</v>
      </c>
    </row>
    <row r="65" spans="1:2" x14ac:dyDescent="0.25">
      <c r="A65" s="75">
        <v>45903.666666666701</v>
      </c>
      <c r="B65" s="60">
        <v>1.07200682758621</v>
      </c>
    </row>
    <row r="66" spans="1:2" x14ac:dyDescent="0.25">
      <c r="A66" s="75">
        <v>45903.708333333299</v>
      </c>
      <c r="B66" s="60">
        <v>1.45258395</v>
      </c>
    </row>
    <row r="67" spans="1:2" x14ac:dyDescent="0.25">
      <c r="A67" s="75">
        <v>45903.75</v>
      </c>
      <c r="B67" s="60">
        <v>0.839642413793103</v>
      </c>
    </row>
    <row r="68" spans="1:2" x14ac:dyDescent="0.25">
      <c r="A68" s="75">
        <v>45903.791666666701</v>
      </c>
      <c r="B68" s="60">
        <v>0.52209194999999997</v>
      </c>
    </row>
    <row r="69" spans="1:2" x14ac:dyDescent="0.25">
      <c r="A69" s="75">
        <v>45903.833333333299</v>
      </c>
      <c r="B69" s="60">
        <v>1.07594246551724</v>
      </c>
    </row>
    <row r="70" spans="1:2" x14ac:dyDescent="0.25">
      <c r="A70" s="75">
        <v>45903.875</v>
      </c>
      <c r="B70" s="60">
        <v>1.3258640666666699</v>
      </c>
    </row>
    <row r="71" spans="1:2" x14ac:dyDescent="0.25">
      <c r="A71" s="75">
        <v>45903.916666666701</v>
      </c>
      <c r="B71" s="60">
        <v>1.88023431034483</v>
      </c>
    </row>
    <row r="72" spans="1:2" x14ac:dyDescent="0.25">
      <c r="A72" s="75">
        <v>45903.958333333299</v>
      </c>
      <c r="B72" s="60">
        <v>1.813895</v>
      </c>
    </row>
    <row r="73" spans="1:2" x14ac:dyDescent="0.25">
      <c r="A73" s="75">
        <v>45904</v>
      </c>
      <c r="B73" s="60">
        <v>1.9273062068965501</v>
      </c>
    </row>
    <row r="74" spans="1:2" x14ac:dyDescent="0.25">
      <c r="A74" s="75">
        <v>45904.041666666701</v>
      </c>
      <c r="B74" s="60">
        <v>2.2308623333333299</v>
      </c>
    </row>
    <row r="75" spans="1:2" x14ac:dyDescent="0.25">
      <c r="A75" s="75">
        <v>45904.083333333299</v>
      </c>
      <c r="B75" s="60">
        <v>2.7170796551724101</v>
      </c>
    </row>
    <row r="76" spans="1:2" x14ac:dyDescent="0.25">
      <c r="A76" s="75">
        <v>45904.125</v>
      </c>
      <c r="B76" s="60">
        <v>2.11381466666667</v>
      </c>
    </row>
    <row r="77" spans="1:2" x14ac:dyDescent="0.25">
      <c r="A77" s="75">
        <v>45904.166666666701</v>
      </c>
      <c r="B77" s="60">
        <v>1.4186770689655199</v>
      </c>
    </row>
    <row r="78" spans="1:2" x14ac:dyDescent="0.25">
      <c r="A78" s="75">
        <v>45904.208333333299</v>
      </c>
      <c r="B78" s="60">
        <v>1.60829666666667</v>
      </c>
    </row>
    <row r="79" spans="1:2" x14ac:dyDescent="0.25">
      <c r="A79" s="75">
        <v>45904.25</v>
      </c>
      <c r="B79" s="60">
        <v>2.0926427586206899</v>
      </c>
    </row>
    <row r="80" spans="1:2" x14ac:dyDescent="0.25">
      <c r="A80" s="75">
        <v>45904.291666666701</v>
      </c>
      <c r="B80" s="60">
        <v>2.2965464999999998</v>
      </c>
    </row>
    <row r="81" spans="1:2" x14ac:dyDescent="0.25">
      <c r="A81" s="75">
        <v>45904.333333333299</v>
      </c>
      <c r="B81" s="60">
        <v>2.8104955172413799</v>
      </c>
    </row>
    <row r="82" spans="1:2" x14ac:dyDescent="0.25">
      <c r="A82" s="75">
        <v>45904.375</v>
      </c>
      <c r="B82" s="60">
        <v>2.1604743333333301</v>
      </c>
    </row>
    <row r="83" spans="1:2" x14ac:dyDescent="0.25">
      <c r="A83" s="75">
        <v>45904.416666666701</v>
      </c>
      <c r="B83" s="60">
        <v>1.9259903448275899</v>
      </c>
    </row>
    <row r="84" spans="1:2" x14ac:dyDescent="0.25">
      <c r="A84" s="75">
        <v>45904.458333333299</v>
      </c>
      <c r="B84" s="60">
        <v>3.036686</v>
      </c>
    </row>
    <row r="85" spans="1:2" x14ac:dyDescent="0.25">
      <c r="A85" s="75">
        <v>45904.5</v>
      </c>
      <c r="B85" s="60">
        <v>2.38396482758621</v>
      </c>
    </row>
    <row r="86" spans="1:2" x14ac:dyDescent="0.25">
      <c r="A86" s="75">
        <v>45904.541666666701</v>
      </c>
      <c r="B86" s="60">
        <v>2.59196916666667</v>
      </c>
    </row>
    <row r="87" spans="1:2" x14ac:dyDescent="0.25">
      <c r="A87" s="75">
        <v>45904.583333333299</v>
      </c>
      <c r="B87" s="60">
        <v>3.3096041379310299</v>
      </c>
    </row>
    <row r="88" spans="1:2" x14ac:dyDescent="0.25">
      <c r="A88" s="75">
        <v>45904.625</v>
      </c>
      <c r="B88" s="60">
        <v>1.2771584</v>
      </c>
    </row>
    <row r="89" spans="1:2" x14ac:dyDescent="0.25">
      <c r="A89" s="75">
        <v>45904.666666666701</v>
      </c>
      <c r="B89" s="60">
        <v>1.3662384655172399</v>
      </c>
    </row>
    <row r="90" spans="1:2" x14ac:dyDescent="0.25">
      <c r="A90" s="75">
        <v>45904.708333333299</v>
      </c>
      <c r="B90" s="60">
        <v>0.37874142833333302</v>
      </c>
    </row>
    <row r="91" spans="1:2" x14ac:dyDescent="0.25">
      <c r="A91" s="75">
        <v>45904.75</v>
      </c>
      <c r="B91" s="60">
        <v>1.3087984482758599</v>
      </c>
    </row>
    <row r="92" spans="1:2" x14ac:dyDescent="0.25">
      <c r="A92" s="75">
        <v>45904.791666666701</v>
      </c>
      <c r="B92" s="60">
        <v>1.38754966666667</v>
      </c>
    </row>
    <row r="93" spans="1:2" x14ac:dyDescent="0.25">
      <c r="A93" s="75">
        <v>45904.833333333299</v>
      </c>
      <c r="B93" s="60">
        <v>1.3710222413793101</v>
      </c>
    </row>
    <row r="94" spans="1:2" x14ac:dyDescent="0.25">
      <c r="A94" s="75">
        <v>45904.875</v>
      </c>
      <c r="B94" s="60">
        <v>1.22740055</v>
      </c>
    </row>
    <row r="95" spans="1:2" x14ac:dyDescent="0.25">
      <c r="A95" s="75">
        <v>45904.916666666701</v>
      </c>
      <c r="B95" s="60">
        <v>2.9714998275862099</v>
      </c>
    </row>
    <row r="96" spans="1:2" x14ac:dyDescent="0.25">
      <c r="A96" s="75">
        <v>45904.958333333299</v>
      </c>
      <c r="B96" s="60">
        <v>1.87271266666667</v>
      </c>
    </row>
    <row r="97" spans="1:2" x14ac:dyDescent="0.25">
      <c r="A97" s="75">
        <v>45905</v>
      </c>
      <c r="B97" s="60">
        <v>2.3744622413793102</v>
      </c>
    </row>
    <row r="98" spans="1:2" x14ac:dyDescent="0.25">
      <c r="A98" s="75">
        <v>45905.041666666701</v>
      </c>
      <c r="B98" s="60">
        <v>2.4801380000000002</v>
      </c>
    </row>
    <row r="99" spans="1:2" x14ac:dyDescent="0.25">
      <c r="A99" s="75">
        <v>45905.083333333299</v>
      </c>
      <c r="B99" s="60">
        <v>2.27692051724138</v>
      </c>
    </row>
    <row r="100" spans="1:2" x14ac:dyDescent="0.25">
      <c r="A100" s="75">
        <v>45905.125</v>
      </c>
      <c r="B100" s="60">
        <v>2.2425074999999999</v>
      </c>
    </row>
    <row r="101" spans="1:2" x14ac:dyDescent="0.25">
      <c r="A101" s="75">
        <v>45905.166666666701</v>
      </c>
      <c r="B101" s="60">
        <v>2.4246920689655198</v>
      </c>
    </row>
    <row r="102" spans="1:2" x14ac:dyDescent="0.25">
      <c r="A102" s="75">
        <v>45905.208333333299</v>
      </c>
      <c r="B102" s="60">
        <v>2.60445866666667</v>
      </c>
    </row>
    <row r="103" spans="1:2" x14ac:dyDescent="0.25">
      <c r="A103" s="75">
        <v>45905.25</v>
      </c>
      <c r="B103" s="60">
        <v>2.9129053448275899</v>
      </c>
    </row>
    <row r="104" spans="1:2" x14ac:dyDescent="0.25">
      <c r="A104" s="75">
        <v>45905.291666666701</v>
      </c>
      <c r="B104" s="60">
        <v>3.1622905000000001</v>
      </c>
    </row>
    <row r="105" spans="1:2" x14ac:dyDescent="0.25">
      <c r="A105" s="75">
        <v>45905.333333333299</v>
      </c>
      <c r="B105" s="60">
        <v>2.9611886206896498</v>
      </c>
    </row>
    <row r="106" spans="1:2" x14ac:dyDescent="0.25">
      <c r="A106" s="75">
        <v>45905.375</v>
      </c>
      <c r="B106" s="60">
        <v>3.7880211666666699</v>
      </c>
    </row>
    <row r="107" spans="1:2" x14ac:dyDescent="0.25">
      <c r="A107" s="75">
        <v>45905.416666666701</v>
      </c>
      <c r="B107" s="60">
        <v>4.3025289655172401</v>
      </c>
    </row>
    <row r="108" spans="1:2" x14ac:dyDescent="0.25">
      <c r="A108" s="75">
        <v>45905.458333333299</v>
      </c>
      <c r="B108" s="60">
        <v>3.5912946666666699</v>
      </c>
    </row>
    <row r="109" spans="1:2" x14ac:dyDescent="0.25">
      <c r="A109" s="75">
        <v>45905.5</v>
      </c>
      <c r="B109" s="60">
        <v>2.67038206896552</v>
      </c>
    </row>
    <row r="110" spans="1:2" x14ac:dyDescent="0.25">
      <c r="A110" s="75">
        <v>45905.541666666701</v>
      </c>
      <c r="B110" s="60">
        <v>2.3607281666666702</v>
      </c>
    </row>
    <row r="111" spans="1:2" x14ac:dyDescent="0.25">
      <c r="A111" s="75">
        <v>45905.583333333299</v>
      </c>
      <c r="B111" s="60">
        <v>1.94689517241379</v>
      </c>
    </row>
    <row r="112" spans="1:2" x14ac:dyDescent="0.25">
      <c r="A112" s="75">
        <v>45905.625</v>
      </c>
      <c r="B112" s="60">
        <v>3.67181333333333</v>
      </c>
    </row>
    <row r="113" spans="1:2" x14ac:dyDescent="0.25">
      <c r="A113" s="75">
        <v>45905.666666666701</v>
      </c>
      <c r="B113" s="60">
        <v>2.15749103448276</v>
      </c>
    </row>
    <row r="114" spans="1:2" x14ac:dyDescent="0.25">
      <c r="A114" s="75">
        <v>45905.708333333299</v>
      </c>
      <c r="B114" s="60">
        <v>3.7801995000000002</v>
      </c>
    </row>
    <row r="115" spans="1:2" x14ac:dyDescent="0.25">
      <c r="A115" s="75">
        <v>45905.75</v>
      </c>
      <c r="B115" s="60">
        <v>2.5260429310344801</v>
      </c>
    </row>
    <row r="116" spans="1:2" x14ac:dyDescent="0.25">
      <c r="A116" s="75">
        <v>45905.791666666701</v>
      </c>
      <c r="B116" s="60">
        <v>3.0987183333333301</v>
      </c>
    </row>
    <row r="117" spans="1:2" x14ac:dyDescent="0.25">
      <c r="A117" s="75">
        <v>45905.833333333299</v>
      </c>
      <c r="B117" s="60">
        <v>3.5187824137931099</v>
      </c>
    </row>
    <row r="118" spans="1:2" x14ac:dyDescent="0.25">
      <c r="A118" s="75">
        <v>45905.875</v>
      </c>
      <c r="B118" s="60">
        <v>2.1743151666666698</v>
      </c>
    </row>
    <row r="119" spans="1:2" x14ac:dyDescent="0.25">
      <c r="A119" s="75">
        <v>45905.916666666701</v>
      </c>
      <c r="B119" s="60">
        <v>2.1789900000000002</v>
      </c>
    </row>
    <row r="120" spans="1:2" x14ac:dyDescent="0.25">
      <c r="A120" s="75">
        <v>45905.958333333299</v>
      </c>
      <c r="B120" s="60">
        <v>2.6156748333333302</v>
      </c>
    </row>
    <row r="121" spans="1:2" x14ac:dyDescent="0.25">
      <c r="A121" s="75">
        <v>45906</v>
      </c>
      <c r="B121" s="60">
        <v>2.9797762068965499</v>
      </c>
    </row>
    <row r="122" spans="1:2" x14ac:dyDescent="0.25">
      <c r="A122" s="75">
        <v>45906.041666666701</v>
      </c>
      <c r="B122" s="60">
        <v>3.3972133333333301</v>
      </c>
    </row>
    <row r="123" spans="1:2" x14ac:dyDescent="0.25">
      <c r="A123" s="75">
        <v>45906.083333333299</v>
      </c>
      <c r="B123" s="60">
        <v>3.6824682758620702</v>
      </c>
    </row>
    <row r="124" spans="1:2" x14ac:dyDescent="0.25">
      <c r="A124" s="75">
        <v>45906.125</v>
      </c>
      <c r="B124" s="60">
        <v>4.4924773333333299</v>
      </c>
    </row>
    <row r="125" spans="1:2" x14ac:dyDescent="0.25">
      <c r="A125" s="75">
        <v>45906.166666666701</v>
      </c>
      <c r="B125" s="60">
        <v>11.408845517241399</v>
      </c>
    </row>
    <row r="126" spans="1:2" x14ac:dyDescent="0.25">
      <c r="A126" s="75">
        <v>45906.208333333299</v>
      </c>
      <c r="B126" s="60">
        <v>7.7530305000000004</v>
      </c>
    </row>
    <row r="127" spans="1:2" x14ac:dyDescent="0.25">
      <c r="A127" s="75">
        <v>45906.25</v>
      </c>
      <c r="B127" s="60">
        <v>4.6455801724137897</v>
      </c>
    </row>
    <row r="128" spans="1:2" x14ac:dyDescent="0.25">
      <c r="A128" s="75">
        <v>45906.291666666701</v>
      </c>
      <c r="B128" s="60">
        <v>3.7531006666666702</v>
      </c>
    </row>
    <row r="129" spans="1:2" x14ac:dyDescent="0.25">
      <c r="A129" s="75">
        <v>45906.333333333299</v>
      </c>
      <c r="B129" s="60">
        <v>3.81073362068966</v>
      </c>
    </row>
    <row r="130" spans="1:2" x14ac:dyDescent="0.25">
      <c r="A130" s="75">
        <v>45906.375</v>
      </c>
      <c r="B130" s="60">
        <v>5.1328244999999999</v>
      </c>
    </row>
    <row r="131" spans="1:2" x14ac:dyDescent="0.25">
      <c r="A131" s="75">
        <v>45906.416666666701</v>
      </c>
      <c r="B131" s="60">
        <v>4.4459941379310299</v>
      </c>
    </row>
    <row r="132" spans="1:2" x14ac:dyDescent="0.25">
      <c r="A132" s="75">
        <v>45906.458333333299</v>
      </c>
      <c r="B132" s="60">
        <v>3.7673816666666702</v>
      </c>
    </row>
    <row r="133" spans="1:2" x14ac:dyDescent="0.25">
      <c r="A133" s="75">
        <v>45906.5</v>
      </c>
      <c r="B133" s="60">
        <v>3.9616427586206902</v>
      </c>
    </row>
    <row r="134" spans="1:2" x14ac:dyDescent="0.25">
      <c r="A134" s="75">
        <v>45906.541666666701</v>
      </c>
      <c r="B134" s="60">
        <v>4.5031556666666699</v>
      </c>
    </row>
    <row r="135" spans="1:2" x14ac:dyDescent="0.25">
      <c r="A135" s="75">
        <v>45906.583333333299</v>
      </c>
      <c r="B135" s="60">
        <v>4.0955475862068997</v>
      </c>
    </row>
    <row r="136" spans="1:2" x14ac:dyDescent="0.25">
      <c r="A136" s="75">
        <v>45906.625</v>
      </c>
      <c r="B136" s="60">
        <v>3.8424520000000002</v>
      </c>
    </row>
    <row r="137" spans="1:2" x14ac:dyDescent="0.25">
      <c r="A137" s="75">
        <v>45906.666666666701</v>
      </c>
      <c r="B137" s="60">
        <v>3.4078894827586201</v>
      </c>
    </row>
    <row r="138" spans="1:2" x14ac:dyDescent="0.25">
      <c r="A138" s="75">
        <v>45906.708333333299</v>
      </c>
      <c r="B138" s="60">
        <v>3.3619581666666698</v>
      </c>
    </row>
    <row r="139" spans="1:2" x14ac:dyDescent="0.25">
      <c r="A139" s="75">
        <v>45906.75</v>
      </c>
      <c r="B139" s="60">
        <v>3.41662293103448</v>
      </c>
    </row>
    <row r="140" spans="1:2" x14ac:dyDescent="0.25">
      <c r="A140" s="75">
        <v>45906.791666666701</v>
      </c>
      <c r="B140" s="60">
        <v>2.2668258333333302</v>
      </c>
    </row>
    <row r="141" spans="1:2" x14ac:dyDescent="0.25">
      <c r="A141" s="75">
        <v>45906.833333333299</v>
      </c>
      <c r="B141" s="60">
        <v>2.2592318965517202</v>
      </c>
    </row>
    <row r="142" spans="1:2" x14ac:dyDescent="0.25">
      <c r="A142" s="75">
        <v>45906.875</v>
      </c>
      <c r="B142" s="60">
        <v>2.1687826666666701</v>
      </c>
    </row>
    <row r="143" spans="1:2" x14ac:dyDescent="0.25">
      <c r="A143" s="75">
        <v>45906.916666666701</v>
      </c>
      <c r="B143" s="60">
        <v>2.4529403448275899</v>
      </c>
    </row>
    <row r="144" spans="1:2" x14ac:dyDescent="0.25">
      <c r="A144" s="75">
        <v>45906.958333333299</v>
      </c>
      <c r="B144" s="60">
        <v>3.9418883333333299</v>
      </c>
    </row>
    <row r="145" spans="1:2" x14ac:dyDescent="0.25">
      <c r="A145" s="75">
        <v>45907</v>
      </c>
      <c r="B145" s="60">
        <v>4.0270410344827603</v>
      </c>
    </row>
    <row r="146" spans="1:2" x14ac:dyDescent="0.25">
      <c r="A146" s="75">
        <v>45907.041666666701</v>
      </c>
      <c r="B146" s="60">
        <v>3.8702325000000002</v>
      </c>
    </row>
    <row r="147" spans="1:2" x14ac:dyDescent="0.25">
      <c r="A147" s="75">
        <v>45907.083333333299</v>
      </c>
      <c r="B147" s="60">
        <v>3.5924942372881401</v>
      </c>
    </row>
    <row r="148" spans="1:2" x14ac:dyDescent="0.25">
      <c r="A148" s="75">
        <v>45907.125</v>
      </c>
      <c r="B148" s="60">
        <v>3.6039979999999998</v>
      </c>
    </row>
    <row r="149" spans="1:2" x14ac:dyDescent="0.25">
      <c r="A149" s="75">
        <v>45907.166666666701</v>
      </c>
      <c r="B149" s="60">
        <v>3.1568767241379301</v>
      </c>
    </row>
    <row r="150" spans="1:2" x14ac:dyDescent="0.25">
      <c r="A150" s="75">
        <v>45907.208333333299</v>
      </c>
      <c r="B150" s="60">
        <v>3.09528933333333</v>
      </c>
    </row>
    <row r="151" spans="1:2" x14ac:dyDescent="0.25">
      <c r="A151" s="75">
        <v>45907.25</v>
      </c>
      <c r="B151" s="60">
        <v>3.1582353448275899</v>
      </c>
    </row>
    <row r="152" spans="1:2" x14ac:dyDescent="0.25">
      <c r="A152" s="75">
        <v>45907.291666666701</v>
      </c>
      <c r="B152" s="60">
        <v>3.0101694999999999</v>
      </c>
    </row>
    <row r="153" spans="1:2" x14ac:dyDescent="0.25">
      <c r="A153" s="75">
        <v>45907.333333333299</v>
      </c>
      <c r="B153" s="60">
        <v>3.0347646551724101</v>
      </c>
    </row>
    <row r="154" spans="1:2" x14ac:dyDescent="0.25">
      <c r="A154" s="75">
        <v>45907.375</v>
      </c>
      <c r="B154" s="60">
        <v>3.5423121666666701</v>
      </c>
    </row>
    <row r="155" spans="1:2" x14ac:dyDescent="0.25">
      <c r="A155" s="75">
        <v>45907.416666666701</v>
      </c>
      <c r="B155" s="60">
        <v>3.4595063793103402</v>
      </c>
    </row>
    <row r="156" spans="1:2" x14ac:dyDescent="0.25">
      <c r="A156" s="75">
        <v>45907.458333333299</v>
      </c>
      <c r="B156" s="60">
        <v>3.6792273333333299</v>
      </c>
    </row>
    <row r="157" spans="1:2" x14ac:dyDescent="0.25">
      <c r="A157" s="75">
        <v>45907.5</v>
      </c>
      <c r="B157" s="60">
        <v>4.0304584482758603</v>
      </c>
    </row>
    <row r="158" spans="1:2" x14ac:dyDescent="0.25">
      <c r="A158" s="75">
        <v>45907.541666666701</v>
      </c>
      <c r="B158" s="60">
        <v>4.2012921666666703</v>
      </c>
    </row>
    <row r="159" spans="1:2" x14ac:dyDescent="0.25">
      <c r="A159" s="75">
        <v>45907.583333333299</v>
      </c>
      <c r="B159" s="60">
        <v>4.3355574137930999</v>
      </c>
    </row>
    <row r="160" spans="1:2" x14ac:dyDescent="0.25">
      <c r="A160" s="75">
        <v>45907.625</v>
      </c>
      <c r="B160" s="60">
        <v>4.9168436666666704</v>
      </c>
    </row>
    <row r="161" spans="1:2" x14ac:dyDescent="0.25">
      <c r="A161" s="75">
        <v>45907.666666666701</v>
      </c>
      <c r="B161" s="60">
        <v>6.3645551724137901</v>
      </c>
    </row>
    <row r="162" spans="1:2" x14ac:dyDescent="0.25">
      <c r="A162" s="75">
        <v>45907.708333333299</v>
      </c>
      <c r="B162" s="60">
        <v>7.2833709999999998</v>
      </c>
    </row>
    <row r="163" spans="1:2" x14ac:dyDescent="0.25">
      <c r="A163" s="75">
        <v>45907.75</v>
      </c>
      <c r="B163" s="60">
        <v>6.3868372413793102</v>
      </c>
    </row>
    <row r="164" spans="1:2" x14ac:dyDescent="0.25">
      <c r="A164" s="75">
        <v>45907.791666666701</v>
      </c>
      <c r="B164" s="60">
        <v>2.96499333333333</v>
      </c>
    </row>
    <row r="165" spans="1:2" x14ac:dyDescent="0.25">
      <c r="A165" s="75">
        <v>45907.833333333299</v>
      </c>
      <c r="B165" s="60">
        <v>1.4537798103448301</v>
      </c>
    </row>
    <row r="166" spans="1:2" x14ac:dyDescent="0.25">
      <c r="A166" s="75">
        <v>45907.875</v>
      </c>
      <c r="B166" s="60">
        <v>1.32190955</v>
      </c>
    </row>
    <row r="167" spans="1:2" x14ac:dyDescent="0.25">
      <c r="A167" s="75">
        <v>45907.916666666701</v>
      </c>
      <c r="B167" s="60">
        <v>1.42706724137931</v>
      </c>
    </row>
    <row r="168" spans="1:2" x14ac:dyDescent="0.25">
      <c r="A168" s="75">
        <v>45907.958333333299</v>
      </c>
      <c r="B168" s="60">
        <v>0.98905655000000003</v>
      </c>
    </row>
    <row r="169" spans="1:2" x14ac:dyDescent="0.25">
      <c r="A169" s="75">
        <v>45908</v>
      </c>
      <c r="B169" s="60">
        <v>1.6309652758620701</v>
      </c>
    </row>
    <row r="170" spans="1:2" x14ac:dyDescent="0.25">
      <c r="A170" s="75">
        <v>45908.041666666701</v>
      </c>
      <c r="B170" s="60">
        <v>1.5376636666666701</v>
      </c>
    </row>
    <row r="171" spans="1:2" x14ac:dyDescent="0.25">
      <c r="A171" s="75">
        <v>45908.083333333299</v>
      </c>
      <c r="B171" s="60">
        <v>1.02584610344828</v>
      </c>
    </row>
    <row r="172" spans="1:2" x14ac:dyDescent="0.25">
      <c r="A172" s="75">
        <v>45908.125</v>
      </c>
      <c r="B172" s="60">
        <v>1.3478075</v>
      </c>
    </row>
    <row r="173" spans="1:2" x14ac:dyDescent="0.25">
      <c r="A173" s="75">
        <v>45908.166666666701</v>
      </c>
      <c r="B173" s="60">
        <v>1.8442167241379299</v>
      </c>
    </row>
    <row r="174" spans="1:2" x14ac:dyDescent="0.25">
      <c r="A174" s="75">
        <v>45908.208333333299</v>
      </c>
      <c r="B174" s="60">
        <v>1.6741523333333299</v>
      </c>
    </row>
    <row r="175" spans="1:2" x14ac:dyDescent="0.25">
      <c r="A175" s="75">
        <v>45908.25</v>
      </c>
      <c r="B175" s="60">
        <v>1.53613086206897</v>
      </c>
    </row>
    <row r="176" spans="1:2" x14ac:dyDescent="0.25">
      <c r="A176" s="75">
        <v>45908.291666666701</v>
      </c>
      <c r="B176" s="60">
        <v>1.4781426666666699</v>
      </c>
    </row>
    <row r="177" spans="1:2" x14ac:dyDescent="0.25">
      <c r="A177" s="75">
        <v>45908.333333333299</v>
      </c>
      <c r="B177" s="60">
        <v>2.4164620689655201</v>
      </c>
    </row>
    <row r="178" spans="1:2" x14ac:dyDescent="0.25">
      <c r="A178" s="75">
        <v>45908.375</v>
      </c>
      <c r="B178" s="60">
        <v>4.6435626666666696</v>
      </c>
    </row>
    <row r="179" spans="1:2" x14ac:dyDescent="0.25">
      <c r="A179" s="75">
        <v>45908.416666666701</v>
      </c>
      <c r="B179" s="60">
        <v>3.8192012068965502</v>
      </c>
    </row>
    <row r="180" spans="1:2" x14ac:dyDescent="0.25">
      <c r="A180" s="75">
        <v>45908.458333333299</v>
      </c>
      <c r="B180" s="60">
        <v>3.3502638333333299</v>
      </c>
    </row>
    <row r="181" spans="1:2" x14ac:dyDescent="0.25">
      <c r="A181" s="75">
        <v>45908.5</v>
      </c>
      <c r="B181" s="60">
        <v>2.5216379310344799</v>
      </c>
    </row>
    <row r="182" spans="1:2" x14ac:dyDescent="0.25">
      <c r="A182" s="75">
        <v>45908.541666666701</v>
      </c>
      <c r="B182" s="60">
        <v>2.3751821666666699</v>
      </c>
    </row>
    <row r="183" spans="1:2" x14ac:dyDescent="0.25">
      <c r="A183" s="75">
        <v>45908.583333333299</v>
      </c>
      <c r="B183" s="60">
        <v>2.46762448275862</v>
      </c>
    </row>
    <row r="184" spans="1:2" x14ac:dyDescent="0.25">
      <c r="A184" s="75">
        <v>45908.625</v>
      </c>
      <c r="B184" s="60">
        <v>2.3698141666666701</v>
      </c>
    </row>
    <row r="185" spans="1:2" x14ac:dyDescent="0.25">
      <c r="A185" s="75">
        <v>45908.666666666701</v>
      </c>
      <c r="B185" s="60">
        <v>2.45544189655172</v>
      </c>
    </row>
    <row r="186" spans="1:2" x14ac:dyDescent="0.25">
      <c r="A186" s="75">
        <v>45908.708333333299</v>
      </c>
      <c r="B186" s="60">
        <v>2.1581971666666702</v>
      </c>
    </row>
    <row r="187" spans="1:2" x14ac:dyDescent="0.25">
      <c r="A187" s="75">
        <v>45908.75</v>
      </c>
      <c r="B187" s="60">
        <v>1.2119592068965499</v>
      </c>
    </row>
    <row r="188" spans="1:2" x14ac:dyDescent="0.25">
      <c r="A188" s="75">
        <v>45908.791666666701</v>
      </c>
      <c r="B188" s="60">
        <v>0.56465036666666701</v>
      </c>
    </row>
    <row r="189" spans="1:2" x14ac:dyDescent="0.25">
      <c r="A189" s="75">
        <v>45908.833333333299</v>
      </c>
      <c r="B189" s="60">
        <v>1.67961753448276</v>
      </c>
    </row>
    <row r="190" spans="1:2" x14ac:dyDescent="0.25">
      <c r="A190" s="75">
        <v>45908.875</v>
      </c>
      <c r="B190" s="60">
        <v>1.5762985</v>
      </c>
    </row>
    <row r="191" spans="1:2" x14ac:dyDescent="0.25">
      <c r="A191" s="75">
        <v>45908.916666666701</v>
      </c>
      <c r="B191" s="60">
        <v>1.4146337931034501</v>
      </c>
    </row>
    <row r="192" spans="1:2" x14ac:dyDescent="0.25">
      <c r="A192" s="75">
        <v>45908.958333333299</v>
      </c>
      <c r="B192" s="60">
        <v>1.6562835</v>
      </c>
    </row>
    <row r="193" spans="1:2" x14ac:dyDescent="0.25">
      <c r="A193" s="75">
        <v>45909</v>
      </c>
      <c r="B193" s="60">
        <v>2.3029544827586199</v>
      </c>
    </row>
    <row r="194" spans="1:2" x14ac:dyDescent="0.25">
      <c r="A194" s="75">
        <v>45909.041666666701</v>
      </c>
      <c r="B194" s="60">
        <v>2.2647406666666701</v>
      </c>
    </row>
    <row r="195" spans="1:2" x14ac:dyDescent="0.25">
      <c r="A195" s="75">
        <v>45909.083333333299</v>
      </c>
      <c r="B195" s="60">
        <v>2.0213986206896601</v>
      </c>
    </row>
    <row r="196" spans="1:2" x14ac:dyDescent="0.25">
      <c r="A196" s="75">
        <v>45909.125</v>
      </c>
      <c r="B196" s="60">
        <v>2.6746176666666699</v>
      </c>
    </row>
    <row r="197" spans="1:2" x14ac:dyDescent="0.25">
      <c r="A197" s="75">
        <v>45909.166666666701</v>
      </c>
      <c r="B197" s="60">
        <v>3.3176275862068998</v>
      </c>
    </row>
    <row r="198" spans="1:2" x14ac:dyDescent="0.25">
      <c r="A198" s="75">
        <v>45909.208333333299</v>
      </c>
      <c r="B198" s="60">
        <v>3.3258494999999999</v>
      </c>
    </row>
    <row r="199" spans="1:2" x14ac:dyDescent="0.25">
      <c r="A199" s="75">
        <v>45909.25</v>
      </c>
      <c r="B199" s="60">
        <v>3.3559794827586198</v>
      </c>
    </row>
    <row r="200" spans="1:2" x14ac:dyDescent="0.25">
      <c r="A200" s="75">
        <v>45909.291666666701</v>
      </c>
      <c r="B200" s="60">
        <v>3.62193266666667</v>
      </c>
    </row>
    <row r="201" spans="1:2" x14ac:dyDescent="0.25">
      <c r="A201" s="75">
        <v>45909.333333333299</v>
      </c>
      <c r="B201" s="60">
        <v>4.34423810344828</v>
      </c>
    </row>
    <row r="202" spans="1:2" x14ac:dyDescent="0.25">
      <c r="A202" s="75">
        <v>45909.375</v>
      </c>
      <c r="B202" s="60">
        <v>4.7044238333333404</v>
      </c>
    </row>
    <row r="203" spans="1:2" x14ac:dyDescent="0.25">
      <c r="A203" s="75">
        <v>45909.416666666701</v>
      </c>
      <c r="B203" s="60">
        <v>4.6057119642857103</v>
      </c>
    </row>
    <row r="204" spans="1:2" x14ac:dyDescent="0.25">
      <c r="A204" s="75">
        <v>45909.458333333299</v>
      </c>
      <c r="B204" s="60">
        <v>4.5457574999999997</v>
      </c>
    </row>
    <row r="205" spans="1:2" x14ac:dyDescent="0.25">
      <c r="A205" s="75">
        <v>45909.5</v>
      </c>
      <c r="B205" s="60">
        <v>2.90678862068965</v>
      </c>
    </row>
    <row r="206" spans="1:2" x14ac:dyDescent="0.25">
      <c r="A206" s="75">
        <v>45909.541666666701</v>
      </c>
      <c r="B206" s="60">
        <v>2.41448666666667</v>
      </c>
    </row>
    <row r="207" spans="1:2" x14ac:dyDescent="0.25">
      <c r="A207" s="75">
        <v>45909.583333333299</v>
      </c>
      <c r="B207" s="60">
        <v>1.9258663793103501</v>
      </c>
    </row>
    <row r="208" spans="1:2" x14ac:dyDescent="0.25">
      <c r="A208" s="75">
        <v>45909.625</v>
      </c>
      <c r="B208" s="60">
        <v>1.8436364999999999</v>
      </c>
    </row>
    <row r="209" spans="1:2" x14ac:dyDescent="0.25">
      <c r="A209" s="75">
        <v>45909.666666666701</v>
      </c>
      <c r="B209" s="60">
        <v>2.8412296551724099</v>
      </c>
    </row>
    <row r="210" spans="1:2" x14ac:dyDescent="0.25">
      <c r="A210" s="75">
        <v>45909.708333333299</v>
      </c>
      <c r="B210" s="60">
        <v>1.96446266666667</v>
      </c>
    </row>
    <row r="211" spans="1:2" x14ac:dyDescent="0.25">
      <c r="A211" s="75">
        <v>45909.75</v>
      </c>
      <c r="B211" s="60">
        <v>1.6813222413793101</v>
      </c>
    </row>
    <row r="212" spans="1:2" x14ac:dyDescent="0.25">
      <c r="A212" s="75">
        <v>45909.791666666701</v>
      </c>
      <c r="B212" s="60">
        <v>1.58155766666667</v>
      </c>
    </row>
    <row r="213" spans="1:2" x14ac:dyDescent="0.25">
      <c r="A213" s="75">
        <v>45909.833333333299</v>
      </c>
      <c r="B213" s="60">
        <v>1.64786534482759</v>
      </c>
    </row>
    <row r="214" spans="1:2" x14ac:dyDescent="0.25">
      <c r="A214" s="75">
        <v>45909.875</v>
      </c>
      <c r="B214" s="60">
        <v>2.181867</v>
      </c>
    </row>
    <row r="215" spans="1:2" x14ac:dyDescent="0.25">
      <c r="A215" s="75">
        <v>45909.916666666701</v>
      </c>
      <c r="B215" s="60">
        <v>2.6011710344827601</v>
      </c>
    </row>
    <row r="216" spans="1:2" x14ac:dyDescent="0.25">
      <c r="A216" s="75">
        <v>45909.958333333299</v>
      </c>
      <c r="B216" s="60">
        <v>2.5373688333333302</v>
      </c>
    </row>
    <row r="217" spans="1:2" x14ac:dyDescent="0.25">
      <c r="A217" s="75">
        <v>45910</v>
      </c>
      <c r="B217" s="60">
        <v>2.5931296551724099</v>
      </c>
    </row>
    <row r="218" spans="1:2" x14ac:dyDescent="0.25">
      <c r="A218" s="75">
        <v>45910.041666666701</v>
      </c>
      <c r="B218" s="60">
        <v>2.6515195</v>
      </c>
    </row>
    <row r="219" spans="1:2" x14ac:dyDescent="0.25">
      <c r="A219" s="75">
        <v>45910.083333333299</v>
      </c>
      <c r="B219" s="60">
        <v>2.9581163793103502</v>
      </c>
    </row>
    <row r="220" spans="1:2" x14ac:dyDescent="0.25">
      <c r="A220" s="75">
        <v>45910.125</v>
      </c>
      <c r="B220" s="60">
        <v>3.2141424999999999</v>
      </c>
    </row>
    <row r="221" spans="1:2" x14ac:dyDescent="0.25">
      <c r="A221" s="75">
        <v>45910.166666666701</v>
      </c>
      <c r="B221" s="60">
        <v>3.67984034482759</v>
      </c>
    </row>
    <row r="222" spans="1:2" x14ac:dyDescent="0.25">
      <c r="A222" s="75">
        <v>45910.208333333299</v>
      </c>
      <c r="B222" s="60">
        <v>3.3245856666666702</v>
      </c>
    </row>
    <row r="223" spans="1:2" x14ac:dyDescent="0.25">
      <c r="A223" s="75">
        <v>45910.25</v>
      </c>
      <c r="B223" s="60">
        <v>2.9718706896551699</v>
      </c>
    </row>
    <row r="224" spans="1:2" x14ac:dyDescent="0.25">
      <c r="A224" s="75">
        <v>45910.291666666701</v>
      </c>
      <c r="B224" s="60">
        <v>2.5358591666666701</v>
      </c>
    </row>
    <row r="225" spans="1:2" x14ac:dyDescent="0.25">
      <c r="A225" s="75">
        <v>45910.333333333299</v>
      </c>
      <c r="B225" s="60">
        <v>2.4428158620689699</v>
      </c>
    </row>
    <row r="226" spans="1:2" x14ac:dyDescent="0.25">
      <c r="A226" s="75">
        <v>45910.375</v>
      </c>
      <c r="B226" s="60">
        <v>2.3516443333333301</v>
      </c>
    </row>
    <row r="227" spans="1:2" x14ac:dyDescent="0.25">
      <c r="A227" s="75">
        <v>45910.416666666701</v>
      </c>
      <c r="B227" s="60">
        <v>1.10579877586207</v>
      </c>
    </row>
    <row r="228" spans="1:2" x14ac:dyDescent="0.25">
      <c r="A228" s="75">
        <v>45910.458333333299</v>
      </c>
      <c r="B228" s="60">
        <v>1.51147526666667</v>
      </c>
    </row>
    <row r="229" spans="1:2" x14ac:dyDescent="0.25">
      <c r="A229" s="75">
        <v>45910.5</v>
      </c>
      <c r="B229" s="60">
        <v>2.1413739655172401</v>
      </c>
    </row>
    <row r="230" spans="1:2" x14ac:dyDescent="0.25">
      <c r="A230" s="75">
        <v>45910.541666666701</v>
      </c>
      <c r="B230" s="60">
        <v>3.0875534999999998</v>
      </c>
    </row>
    <row r="231" spans="1:2" x14ac:dyDescent="0.25">
      <c r="A231" s="75">
        <v>45910.583333333299</v>
      </c>
      <c r="B231" s="60">
        <v>2.1304449999999999</v>
      </c>
    </row>
    <row r="232" spans="1:2" x14ac:dyDescent="0.25">
      <c r="A232" s="75">
        <v>45910.625</v>
      </c>
      <c r="B232" s="60">
        <v>0.74619895000000003</v>
      </c>
    </row>
    <row r="233" spans="1:2" x14ac:dyDescent="0.25">
      <c r="A233" s="75">
        <v>45910.666666666701</v>
      </c>
      <c r="B233" s="60">
        <v>1.4277587241379299</v>
      </c>
    </row>
    <row r="234" spans="1:2" x14ac:dyDescent="0.25">
      <c r="A234" s="75">
        <v>45910.708333333299</v>
      </c>
      <c r="B234" s="60">
        <v>3.7832441666666701</v>
      </c>
    </row>
    <row r="235" spans="1:2" x14ac:dyDescent="0.25">
      <c r="A235" s="75">
        <v>45910.75</v>
      </c>
      <c r="B235" s="60">
        <v>1.0907330689655199</v>
      </c>
    </row>
    <row r="236" spans="1:2" x14ac:dyDescent="0.25">
      <c r="A236" s="75">
        <v>45910.791666666701</v>
      </c>
      <c r="B236" s="60">
        <v>0.96377844999999995</v>
      </c>
    </row>
    <row r="237" spans="1:2" x14ac:dyDescent="0.25">
      <c r="A237" s="75">
        <v>45910.833333333299</v>
      </c>
      <c r="B237" s="60">
        <v>0.82646993103448296</v>
      </c>
    </row>
    <row r="238" spans="1:2" x14ac:dyDescent="0.25">
      <c r="A238" s="75">
        <v>45910.875</v>
      </c>
      <c r="B238" s="60">
        <v>1.44604751666667</v>
      </c>
    </row>
    <row r="239" spans="1:2" x14ac:dyDescent="0.25">
      <c r="A239" s="75">
        <v>45910.916666666701</v>
      </c>
      <c r="B239" s="60">
        <v>1.4605279137931</v>
      </c>
    </row>
    <row r="240" spans="1:2" x14ac:dyDescent="0.25">
      <c r="A240" s="75">
        <v>45910.958333333299</v>
      </c>
      <c r="B240" s="60">
        <v>1.07581993333333</v>
      </c>
    </row>
    <row r="241" spans="1:2" x14ac:dyDescent="0.25">
      <c r="A241" s="75">
        <v>45911</v>
      </c>
      <c r="B241" s="60">
        <v>1.97833155172414</v>
      </c>
    </row>
    <row r="242" spans="1:2" x14ac:dyDescent="0.25">
      <c r="A242" s="75">
        <v>45911.041666666701</v>
      </c>
      <c r="B242" s="60">
        <v>1.6114633333333299</v>
      </c>
    </row>
    <row r="243" spans="1:2" x14ac:dyDescent="0.25">
      <c r="A243" s="75">
        <v>45911.083333333299</v>
      </c>
      <c r="B243" s="60">
        <v>2.1828325862068998</v>
      </c>
    </row>
    <row r="244" spans="1:2" x14ac:dyDescent="0.25">
      <c r="A244" s="75">
        <v>45911.125</v>
      </c>
      <c r="B244" s="60">
        <v>2.1875383333333298</v>
      </c>
    </row>
    <row r="245" spans="1:2" x14ac:dyDescent="0.25">
      <c r="A245" s="75">
        <v>45911.166666666701</v>
      </c>
      <c r="B245" s="60">
        <v>2.98064844827586</v>
      </c>
    </row>
    <row r="246" spans="1:2" x14ac:dyDescent="0.25">
      <c r="A246" s="75">
        <v>45911.208333333299</v>
      </c>
      <c r="B246" s="60">
        <v>2.798708</v>
      </c>
    </row>
    <row r="247" spans="1:2" x14ac:dyDescent="0.25">
      <c r="A247" s="75">
        <v>45911.25</v>
      </c>
      <c r="B247" s="60">
        <v>2.7138300000000002</v>
      </c>
    </row>
    <row r="248" spans="1:2" x14ac:dyDescent="0.25">
      <c r="A248" s="75">
        <v>45911.291666666701</v>
      </c>
      <c r="B248" s="60">
        <v>2.7513160000000001</v>
      </c>
    </row>
    <row r="249" spans="1:2" x14ac:dyDescent="0.25">
      <c r="A249" s="75">
        <v>45911.333333333299</v>
      </c>
      <c r="B249" s="60">
        <v>3.1953665517241401</v>
      </c>
    </row>
    <row r="250" spans="1:2" x14ac:dyDescent="0.25">
      <c r="A250" s="75">
        <v>45911.375</v>
      </c>
      <c r="B250" s="60">
        <v>3.9963853333333299</v>
      </c>
    </row>
    <row r="251" spans="1:2" x14ac:dyDescent="0.25">
      <c r="A251" s="75">
        <v>45911.416666666701</v>
      </c>
      <c r="B251" s="60">
        <v>4.5517129310344799</v>
      </c>
    </row>
    <row r="252" spans="1:2" x14ac:dyDescent="0.25">
      <c r="A252" s="75">
        <v>45911.458333333299</v>
      </c>
      <c r="B252" s="60">
        <v>5.0684158333333302</v>
      </c>
    </row>
    <row r="253" spans="1:2" x14ac:dyDescent="0.25">
      <c r="A253" s="75">
        <v>45911.5</v>
      </c>
      <c r="B253" s="60">
        <v>3.6613881034482798</v>
      </c>
    </row>
    <row r="254" spans="1:2" x14ac:dyDescent="0.25">
      <c r="A254" s="75">
        <v>45911.541666666701</v>
      </c>
      <c r="B254" s="60">
        <v>3.6542180000000002</v>
      </c>
    </row>
    <row r="255" spans="1:2" x14ac:dyDescent="0.25">
      <c r="A255" s="75">
        <v>45911.583333333299</v>
      </c>
      <c r="B255" s="60">
        <v>2.1793658620689702</v>
      </c>
    </row>
    <row r="256" spans="1:2" x14ac:dyDescent="0.25">
      <c r="A256" s="75">
        <v>45911.625</v>
      </c>
      <c r="B256" s="60">
        <v>1.83862033333333</v>
      </c>
    </row>
    <row r="257" spans="1:2" x14ac:dyDescent="0.25">
      <c r="A257" s="75">
        <v>45911.666666666701</v>
      </c>
      <c r="B257" s="60">
        <v>1.3777587103448301</v>
      </c>
    </row>
    <row r="258" spans="1:2" x14ac:dyDescent="0.25">
      <c r="A258" s="75">
        <v>45911.708333333299</v>
      </c>
      <c r="B258" s="60">
        <v>0.48681606500000002</v>
      </c>
    </row>
    <row r="259" spans="1:2" x14ac:dyDescent="0.25">
      <c r="A259" s="75">
        <v>45911.75</v>
      </c>
      <c r="B259" s="60">
        <v>2.1449965517241401</v>
      </c>
    </row>
    <row r="260" spans="1:2" x14ac:dyDescent="0.25">
      <c r="A260" s="75">
        <v>45911.791666666701</v>
      </c>
      <c r="B260" s="60">
        <v>1.3291128999999999</v>
      </c>
    </row>
    <row r="261" spans="1:2" x14ac:dyDescent="0.25">
      <c r="A261" s="75">
        <v>45911.833333333299</v>
      </c>
      <c r="B261" s="60">
        <v>1.32449193103448</v>
      </c>
    </row>
    <row r="262" spans="1:2" x14ac:dyDescent="0.25">
      <c r="A262" s="75">
        <v>45911.875</v>
      </c>
      <c r="B262" s="60">
        <v>1.06868448333333</v>
      </c>
    </row>
    <row r="263" spans="1:2" x14ac:dyDescent="0.25">
      <c r="A263" s="75">
        <v>45911.916666666701</v>
      </c>
      <c r="B263" s="60">
        <v>1.8898085172413801</v>
      </c>
    </row>
    <row r="264" spans="1:2" x14ac:dyDescent="0.25">
      <c r="A264" s="75">
        <v>45911.958333333299</v>
      </c>
      <c r="B264" s="60">
        <v>2.33012483333333</v>
      </c>
    </row>
    <row r="265" spans="1:2" x14ac:dyDescent="0.25">
      <c r="A265" s="75">
        <v>45912</v>
      </c>
      <c r="B265" s="60">
        <v>2.1862601724137898</v>
      </c>
    </row>
    <row r="266" spans="1:2" x14ac:dyDescent="0.25">
      <c r="A266" s="75">
        <v>45912.041666666701</v>
      </c>
      <c r="B266" s="60">
        <v>2.5045014999999999</v>
      </c>
    </row>
    <row r="267" spans="1:2" x14ac:dyDescent="0.25">
      <c r="A267" s="75">
        <v>45912.083333333299</v>
      </c>
      <c r="B267" s="60">
        <v>1.32644453448276</v>
      </c>
    </row>
    <row r="268" spans="1:2" x14ac:dyDescent="0.25">
      <c r="A268" s="75">
        <v>45912.125</v>
      </c>
      <c r="B268" s="60">
        <v>1.1124253666666699</v>
      </c>
    </row>
    <row r="269" spans="1:2" x14ac:dyDescent="0.25">
      <c r="A269" s="75">
        <v>45912.166666666701</v>
      </c>
      <c r="B269" s="60">
        <v>1.1818748275862101</v>
      </c>
    </row>
    <row r="270" spans="1:2" x14ac:dyDescent="0.25">
      <c r="A270" s="75">
        <v>45912.208333333299</v>
      </c>
      <c r="B270" s="60">
        <v>1.4105131666666699</v>
      </c>
    </row>
    <row r="271" spans="1:2" x14ac:dyDescent="0.25">
      <c r="A271" s="75">
        <v>45912.25</v>
      </c>
      <c r="B271" s="60">
        <v>2.0454024137930999</v>
      </c>
    </row>
    <row r="272" spans="1:2" x14ac:dyDescent="0.25">
      <c r="A272" s="75">
        <v>45912.291666666701</v>
      </c>
      <c r="B272" s="60">
        <v>2.2379389999999999</v>
      </c>
    </row>
    <row r="273" spans="1:2" x14ac:dyDescent="0.25">
      <c r="A273" s="75">
        <v>45912.333333333299</v>
      </c>
      <c r="B273" s="60">
        <v>2.1124563793103399</v>
      </c>
    </row>
    <row r="274" spans="1:2" x14ac:dyDescent="0.25">
      <c r="A274" s="75">
        <v>45912.375</v>
      </c>
      <c r="B274" s="60">
        <v>3.9389164999999999</v>
      </c>
    </row>
    <row r="275" spans="1:2" x14ac:dyDescent="0.25">
      <c r="A275" s="75">
        <v>45912.416666666701</v>
      </c>
      <c r="B275" s="60">
        <v>3.2694100000000001</v>
      </c>
    </row>
    <row r="276" spans="1:2" x14ac:dyDescent="0.25">
      <c r="A276" s="75">
        <v>45912.458333333299</v>
      </c>
      <c r="B276" s="60">
        <v>3.1919801666666698</v>
      </c>
    </row>
    <row r="277" spans="1:2" x14ac:dyDescent="0.25">
      <c r="A277" s="75">
        <v>45912.5</v>
      </c>
      <c r="B277" s="60">
        <v>2.6747977586206901</v>
      </c>
    </row>
    <row r="278" spans="1:2" x14ac:dyDescent="0.25">
      <c r="A278" s="75">
        <v>45912.541666666701</v>
      </c>
      <c r="B278" s="60">
        <v>2.7646901666666701</v>
      </c>
    </row>
    <row r="279" spans="1:2" x14ac:dyDescent="0.25">
      <c r="A279" s="75">
        <v>45912.583333333299</v>
      </c>
      <c r="B279" s="60">
        <v>2.0423174137930999</v>
      </c>
    </row>
    <row r="280" spans="1:2" x14ac:dyDescent="0.25">
      <c r="A280" s="75">
        <v>45912.625</v>
      </c>
      <c r="B280" s="60">
        <v>2.6235449666666701</v>
      </c>
    </row>
    <row r="281" spans="1:2" x14ac:dyDescent="0.25">
      <c r="A281" s="75">
        <v>45912.666666666701</v>
      </c>
      <c r="B281" s="60">
        <v>5.2318802586206896</v>
      </c>
    </row>
    <row r="282" spans="1:2" x14ac:dyDescent="0.25">
      <c r="A282" s="75">
        <v>45912.708333333299</v>
      </c>
      <c r="B282" s="60">
        <v>2.44691833333333</v>
      </c>
    </row>
    <row r="283" spans="1:2" x14ac:dyDescent="0.25">
      <c r="A283" s="75">
        <v>45912.75</v>
      </c>
      <c r="B283" s="60">
        <v>1.7222757362069001</v>
      </c>
    </row>
    <row r="284" spans="1:2" x14ac:dyDescent="0.25">
      <c r="A284" s="75">
        <v>45912.791666666701</v>
      </c>
      <c r="B284" s="60">
        <v>0.124405401666667</v>
      </c>
    </row>
    <row r="285" spans="1:2" x14ac:dyDescent="0.25">
      <c r="A285" s="75">
        <v>45912.833333333299</v>
      </c>
      <c r="B285" s="60">
        <v>1.1392075862069</v>
      </c>
    </row>
    <row r="286" spans="1:2" x14ac:dyDescent="0.25">
      <c r="A286" s="75">
        <v>45912.875</v>
      </c>
      <c r="B286" s="60">
        <v>1.41777366666667</v>
      </c>
    </row>
    <row r="287" spans="1:2" x14ac:dyDescent="0.25">
      <c r="A287" s="75">
        <v>45912.916666666701</v>
      </c>
      <c r="B287" s="60">
        <v>1.8241868965517201</v>
      </c>
    </row>
    <row r="288" spans="1:2" x14ac:dyDescent="0.25">
      <c r="A288" s="75">
        <v>45912.958333333299</v>
      </c>
      <c r="B288" s="60">
        <v>1.21789866666667</v>
      </c>
    </row>
    <row r="289" spans="1:2" x14ac:dyDescent="0.25">
      <c r="A289" s="75">
        <v>45913</v>
      </c>
      <c r="B289" s="60">
        <v>1.3145568275862101</v>
      </c>
    </row>
    <row r="290" spans="1:2" x14ac:dyDescent="0.25">
      <c r="A290" s="75">
        <v>45913.041666666701</v>
      </c>
      <c r="B290" s="60">
        <v>1.5004085</v>
      </c>
    </row>
    <row r="291" spans="1:2" x14ac:dyDescent="0.25">
      <c r="A291" s="75">
        <v>45913.083333333299</v>
      </c>
      <c r="B291" s="60">
        <v>2.20823913793103</v>
      </c>
    </row>
    <row r="292" spans="1:2" x14ac:dyDescent="0.25">
      <c r="A292" s="75">
        <v>45913.125</v>
      </c>
      <c r="B292" s="60">
        <v>2.4508983333333298</v>
      </c>
    </row>
    <row r="293" spans="1:2" x14ac:dyDescent="0.25">
      <c r="A293" s="75">
        <v>45913.166666666701</v>
      </c>
      <c r="B293" s="60">
        <v>2.0456451724137898</v>
      </c>
    </row>
    <row r="294" spans="1:2" x14ac:dyDescent="0.25">
      <c r="A294" s="75">
        <v>45913.208333333299</v>
      </c>
      <c r="B294" s="60">
        <v>2.0509826666666702</v>
      </c>
    </row>
    <row r="295" spans="1:2" x14ac:dyDescent="0.25">
      <c r="A295" s="75">
        <v>45913.25</v>
      </c>
      <c r="B295" s="60">
        <v>1.2490349999999999</v>
      </c>
    </row>
    <row r="296" spans="1:2" x14ac:dyDescent="0.25">
      <c r="A296" s="75">
        <v>45913.291666666701</v>
      </c>
      <c r="B296" s="60">
        <v>1.0645093166666699</v>
      </c>
    </row>
    <row r="297" spans="1:2" x14ac:dyDescent="0.25">
      <c r="A297" s="75">
        <v>45913.333333333299</v>
      </c>
      <c r="B297" s="60">
        <v>1.4122805</v>
      </c>
    </row>
    <row r="298" spans="1:2" x14ac:dyDescent="0.25">
      <c r="A298" s="75">
        <v>45913.375</v>
      </c>
      <c r="B298" s="60">
        <v>2.06313733333333</v>
      </c>
    </row>
    <row r="299" spans="1:2" x14ac:dyDescent="0.25">
      <c r="A299" s="75">
        <v>45913.416666666701</v>
      </c>
      <c r="B299" s="60">
        <v>2.6435553448275901</v>
      </c>
    </row>
    <row r="300" spans="1:2" x14ac:dyDescent="0.25">
      <c r="A300" s="75">
        <v>45913.458333333299</v>
      </c>
      <c r="B300" s="60">
        <v>3.4750381666666699</v>
      </c>
    </row>
    <row r="301" spans="1:2" x14ac:dyDescent="0.25">
      <c r="A301" s="75">
        <v>45913.5</v>
      </c>
      <c r="B301" s="60">
        <v>3.8405937931034502</v>
      </c>
    </row>
    <row r="302" spans="1:2" x14ac:dyDescent="0.25">
      <c r="A302" s="75">
        <v>45913.541666666701</v>
      </c>
      <c r="B302" s="60">
        <v>2.8013845000000002</v>
      </c>
    </row>
    <row r="303" spans="1:2" x14ac:dyDescent="0.25">
      <c r="A303" s="75">
        <v>45913.583333333299</v>
      </c>
      <c r="B303" s="60">
        <v>1.16584079310345</v>
      </c>
    </row>
    <row r="304" spans="1:2" x14ac:dyDescent="0.25">
      <c r="A304" s="75">
        <v>45913.625</v>
      </c>
      <c r="B304" s="60">
        <v>2.4676958333333299</v>
      </c>
    </row>
    <row r="305" spans="1:2" x14ac:dyDescent="0.25">
      <c r="A305" s="75">
        <v>45913.666666666701</v>
      </c>
      <c r="B305" s="60">
        <v>2.0964601724137899</v>
      </c>
    </row>
    <row r="306" spans="1:2" x14ac:dyDescent="0.25">
      <c r="A306" s="75">
        <v>45913.708333333299</v>
      </c>
      <c r="B306" s="60">
        <v>1.31343026666667</v>
      </c>
    </row>
    <row r="307" spans="1:2" x14ac:dyDescent="0.25">
      <c r="A307" s="75">
        <v>45913.75</v>
      </c>
      <c r="B307" s="60">
        <v>1.7624413275862101</v>
      </c>
    </row>
    <row r="308" spans="1:2" x14ac:dyDescent="0.25">
      <c r="A308" s="75">
        <v>45913.791666666701</v>
      </c>
      <c r="B308" s="60">
        <v>0.90152366666666695</v>
      </c>
    </row>
    <row r="309" spans="1:2" x14ac:dyDescent="0.25">
      <c r="A309" s="75">
        <v>45913.833333333299</v>
      </c>
      <c r="B309" s="60">
        <v>1.5087338620689701</v>
      </c>
    </row>
    <row r="310" spans="1:2" x14ac:dyDescent="0.25">
      <c r="A310" s="75">
        <v>45913.875</v>
      </c>
      <c r="B310" s="60">
        <v>1.3941045000000001</v>
      </c>
    </row>
    <row r="311" spans="1:2" x14ac:dyDescent="0.25">
      <c r="A311" s="75">
        <v>45913.916666666701</v>
      </c>
      <c r="B311" s="60">
        <v>1.86660517241379</v>
      </c>
    </row>
    <row r="312" spans="1:2" x14ac:dyDescent="0.25">
      <c r="A312" s="75">
        <v>45913.958333333299</v>
      </c>
      <c r="B312" s="60">
        <v>2.5363410000000002</v>
      </c>
    </row>
    <row r="313" spans="1:2" x14ac:dyDescent="0.25">
      <c r="A313" s="75">
        <v>45914</v>
      </c>
      <c r="B313" s="60">
        <v>2.7453255172413802</v>
      </c>
    </row>
    <row r="314" spans="1:2" x14ac:dyDescent="0.25">
      <c r="A314" s="75">
        <v>45914.041666666701</v>
      </c>
      <c r="B314" s="60">
        <v>2.6732291666666699</v>
      </c>
    </row>
    <row r="315" spans="1:2" x14ac:dyDescent="0.25">
      <c r="A315" s="75">
        <v>45914.083333333299</v>
      </c>
      <c r="B315" s="60">
        <v>2.5397917241379302</v>
      </c>
    </row>
    <row r="316" spans="1:2" x14ac:dyDescent="0.25">
      <c r="A316" s="75">
        <v>45914.125</v>
      </c>
      <c r="B316" s="60">
        <v>2.5442795</v>
      </c>
    </row>
    <row r="317" spans="1:2" x14ac:dyDescent="0.25">
      <c r="A317" s="75">
        <v>45914.166666666701</v>
      </c>
      <c r="B317" s="60">
        <v>2.9174036206896501</v>
      </c>
    </row>
    <row r="318" spans="1:2" x14ac:dyDescent="0.25">
      <c r="A318" s="75">
        <v>45914.208333333299</v>
      </c>
      <c r="B318" s="60">
        <v>2.8467099999999999</v>
      </c>
    </row>
    <row r="319" spans="1:2" x14ac:dyDescent="0.25">
      <c r="A319" s="75">
        <v>45914.25</v>
      </c>
      <c r="B319" s="60">
        <v>1.93453982758621</v>
      </c>
    </row>
    <row r="320" spans="1:2" x14ac:dyDescent="0.25">
      <c r="A320" s="75">
        <v>45914.291666666701</v>
      </c>
      <c r="B320" s="60">
        <v>1.8937913333333301</v>
      </c>
    </row>
    <row r="321" spans="1:2" x14ac:dyDescent="0.25">
      <c r="A321" s="75">
        <v>45914.333333333299</v>
      </c>
      <c r="B321" s="60">
        <v>2.4077765517241398</v>
      </c>
    </row>
    <row r="322" spans="1:2" x14ac:dyDescent="0.25">
      <c r="A322" s="75">
        <v>45914.375</v>
      </c>
      <c r="B322" s="60">
        <v>4.0623818333333297</v>
      </c>
    </row>
    <row r="323" spans="1:2" x14ac:dyDescent="0.25">
      <c r="A323" s="75">
        <v>45914.416666666701</v>
      </c>
      <c r="B323" s="60">
        <v>3.4657644827586198</v>
      </c>
    </row>
    <row r="324" spans="1:2" x14ac:dyDescent="0.25">
      <c r="A324" s="75">
        <v>45914.458333333299</v>
      </c>
      <c r="B324" s="60">
        <v>3.5087688333333298</v>
      </c>
    </row>
    <row r="325" spans="1:2" x14ac:dyDescent="0.25">
      <c r="A325" s="75">
        <v>45914.5</v>
      </c>
      <c r="B325" s="60">
        <v>2.7523322413793099</v>
      </c>
    </row>
    <row r="326" spans="1:2" x14ac:dyDescent="0.25">
      <c r="A326" s="75">
        <v>45914.541666666701</v>
      </c>
      <c r="B326" s="60">
        <v>2.9282914999999998</v>
      </c>
    </row>
    <row r="327" spans="1:2" x14ac:dyDescent="0.25">
      <c r="A327" s="75">
        <v>45914.583333333299</v>
      </c>
      <c r="B327" s="60">
        <v>3.7444372413793099</v>
      </c>
    </row>
    <row r="328" spans="1:2" x14ac:dyDescent="0.25">
      <c r="A328" s="75">
        <v>45914.625</v>
      </c>
      <c r="B328" s="60">
        <v>3.4381758333333301</v>
      </c>
    </row>
    <row r="329" spans="1:2" x14ac:dyDescent="0.25">
      <c r="A329" s="75">
        <v>45914.666666666701</v>
      </c>
      <c r="B329" s="60">
        <v>3.0366534482758598</v>
      </c>
    </row>
    <row r="330" spans="1:2" x14ac:dyDescent="0.25">
      <c r="A330" s="75">
        <v>45914.708333333299</v>
      </c>
      <c r="B330" s="60">
        <v>1.84394833333333</v>
      </c>
    </row>
    <row r="331" spans="1:2" x14ac:dyDescent="0.25">
      <c r="A331" s="75">
        <v>45914.75</v>
      </c>
      <c r="B331" s="60">
        <v>1.15528396551724</v>
      </c>
    </row>
    <row r="332" spans="1:2" x14ac:dyDescent="0.25">
      <c r="A332" s="75">
        <v>45914.791666666701</v>
      </c>
      <c r="B332" s="60">
        <v>1.1099758500000001</v>
      </c>
    </row>
    <row r="333" spans="1:2" x14ac:dyDescent="0.25">
      <c r="A333" s="75">
        <v>45914.833333333299</v>
      </c>
      <c r="B333" s="60">
        <v>0.58170704655172401</v>
      </c>
    </row>
    <row r="334" spans="1:2" x14ac:dyDescent="0.25">
      <c r="A334" s="75">
        <v>45914.875</v>
      </c>
      <c r="B334" s="60">
        <v>1.93263568333333</v>
      </c>
    </row>
    <row r="335" spans="1:2" x14ac:dyDescent="0.25">
      <c r="A335" s="75">
        <v>45914.916666666701</v>
      </c>
      <c r="B335" s="60">
        <v>4.0479318965517201</v>
      </c>
    </row>
    <row r="336" spans="1:2" x14ac:dyDescent="0.25">
      <c r="A336" s="75">
        <v>45914.958333333299</v>
      </c>
      <c r="B336" s="60">
        <v>3.5193615</v>
      </c>
    </row>
    <row r="337" spans="1:2" x14ac:dyDescent="0.25">
      <c r="A337" s="75">
        <v>45915</v>
      </c>
      <c r="B337" s="60">
        <v>3.4115451724137902</v>
      </c>
    </row>
    <row r="338" spans="1:2" x14ac:dyDescent="0.25">
      <c r="A338" s="75">
        <v>45915.041666666701</v>
      </c>
      <c r="B338" s="60">
        <v>3.32189616666667</v>
      </c>
    </row>
    <row r="339" spans="1:2" x14ac:dyDescent="0.25">
      <c r="A339" s="75">
        <v>45915.083333333299</v>
      </c>
      <c r="B339" s="60">
        <v>3.4443468965517199</v>
      </c>
    </row>
    <row r="340" spans="1:2" x14ac:dyDescent="0.25">
      <c r="A340" s="75">
        <v>45915.125</v>
      </c>
      <c r="B340" s="60">
        <v>4.5666916666666699</v>
      </c>
    </row>
    <row r="341" spans="1:2" x14ac:dyDescent="0.25">
      <c r="A341" s="75">
        <v>45915.166666666701</v>
      </c>
      <c r="B341" s="60">
        <v>3.71589655172414</v>
      </c>
    </row>
    <row r="342" spans="1:2" x14ac:dyDescent="0.25">
      <c r="A342" s="75">
        <v>45915.208333333299</v>
      </c>
      <c r="B342" s="60">
        <v>4.0532564999999998</v>
      </c>
    </row>
    <row r="343" spans="1:2" x14ac:dyDescent="0.25">
      <c r="A343" s="75">
        <v>45915.25</v>
      </c>
      <c r="B343" s="60">
        <v>4.4334932758620704</v>
      </c>
    </row>
    <row r="344" spans="1:2" x14ac:dyDescent="0.25">
      <c r="A344" s="75">
        <v>45915.291666666701</v>
      </c>
      <c r="B344" s="60">
        <v>4.4597233333333302</v>
      </c>
    </row>
    <row r="345" spans="1:2" x14ac:dyDescent="0.25">
      <c r="A345" s="75">
        <v>45915.333333333299</v>
      </c>
      <c r="B345" s="60">
        <v>4.3237160344827599</v>
      </c>
    </row>
    <row r="346" spans="1:2" x14ac:dyDescent="0.25">
      <c r="A346" s="75">
        <v>45915.375</v>
      </c>
      <c r="B346" s="60">
        <v>4.5960974999999999</v>
      </c>
    </row>
    <row r="347" spans="1:2" x14ac:dyDescent="0.25">
      <c r="A347" s="75">
        <v>45915.416666666701</v>
      </c>
      <c r="B347" s="60">
        <v>5.1014231034482798</v>
      </c>
    </row>
    <row r="348" spans="1:2" x14ac:dyDescent="0.25">
      <c r="A348" s="75">
        <v>45915.458333333299</v>
      </c>
      <c r="B348" s="60">
        <v>4.9432283333333302</v>
      </c>
    </row>
    <row r="349" spans="1:2" x14ac:dyDescent="0.25">
      <c r="A349" s="75">
        <v>45915.5</v>
      </c>
      <c r="B349" s="60">
        <v>4.6315822413793102</v>
      </c>
    </row>
    <row r="350" spans="1:2" x14ac:dyDescent="0.25">
      <c r="A350" s="75">
        <v>45915.541666666701</v>
      </c>
      <c r="B350" s="60">
        <v>4.0812390000000001</v>
      </c>
    </row>
    <row r="351" spans="1:2" x14ac:dyDescent="0.25">
      <c r="A351" s="75">
        <v>45915.583333333299</v>
      </c>
      <c r="B351" s="60">
        <v>3.5915134482758599</v>
      </c>
    </row>
    <row r="352" spans="1:2" x14ac:dyDescent="0.25">
      <c r="A352" s="75">
        <v>45915.625</v>
      </c>
      <c r="B352" s="60">
        <v>2.9603621666666702</v>
      </c>
    </row>
    <row r="353" spans="1:2" x14ac:dyDescent="0.25">
      <c r="A353" s="75">
        <v>45915.666666666701</v>
      </c>
      <c r="B353" s="60">
        <v>2.97490862068965</v>
      </c>
    </row>
    <row r="354" spans="1:2" x14ac:dyDescent="0.25">
      <c r="A354" s="75">
        <v>45915.708333333299</v>
      </c>
      <c r="B354" s="60">
        <v>2.8701676666666698</v>
      </c>
    </row>
    <row r="355" spans="1:2" x14ac:dyDescent="0.25">
      <c r="A355" s="75">
        <v>45915.75</v>
      </c>
      <c r="B355" s="60">
        <v>2.5555975862069</v>
      </c>
    </row>
    <row r="356" spans="1:2" x14ac:dyDescent="0.25">
      <c r="A356" s="75">
        <v>45915.791666666701</v>
      </c>
      <c r="B356" s="60">
        <v>2.9335073333333299</v>
      </c>
    </row>
    <row r="357" spans="1:2" x14ac:dyDescent="0.25">
      <c r="A357" s="75">
        <v>45915.833333333299</v>
      </c>
      <c r="B357" s="60">
        <v>2.8624112068965499</v>
      </c>
    </row>
    <row r="358" spans="1:2" x14ac:dyDescent="0.25">
      <c r="A358" s="75">
        <v>45915.875</v>
      </c>
      <c r="B358" s="60">
        <v>2.486208</v>
      </c>
    </row>
    <row r="359" spans="1:2" x14ac:dyDescent="0.25">
      <c r="A359" s="75">
        <v>45915.916666666701</v>
      </c>
      <c r="B359" s="60">
        <v>2.5497251724137899</v>
      </c>
    </row>
    <row r="360" spans="1:2" x14ac:dyDescent="0.25">
      <c r="A360" s="75">
        <v>45915.958333333299</v>
      </c>
      <c r="B360" s="60">
        <v>2.5982261666666702</v>
      </c>
    </row>
    <row r="361" spans="1:2" x14ac:dyDescent="0.25">
      <c r="A361" s="75">
        <v>45916</v>
      </c>
      <c r="B361" s="60">
        <v>2.0994167241379298</v>
      </c>
    </row>
    <row r="362" spans="1:2" x14ac:dyDescent="0.25">
      <c r="A362" s="75">
        <v>45916.041666666701</v>
      </c>
      <c r="B362" s="60">
        <v>1.6537136666666701</v>
      </c>
    </row>
    <row r="363" spans="1:2" x14ac:dyDescent="0.25">
      <c r="A363" s="75">
        <v>45916.083333333299</v>
      </c>
      <c r="B363" s="60">
        <v>2.1584175862068999</v>
      </c>
    </row>
    <row r="364" spans="1:2" x14ac:dyDescent="0.25">
      <c r="A364" s="75">
        <v>45916.125</v>
      </c>
      <c r="B364" s="60">
        <v>2.18726983333333</v>
      </c>
    </row>
    <row r="365" spans="1:2" x14ac:dyDescent="0.25">
      <c r="A365" s="75">
        <v>45916.166666666701</v>
      </c>
      <c r="B365" s="60">
        <v>2.3278506896551701</v>
      </c>
    </row>
    <row r="366" spans="1:2" x14ac:dyDescent="0.25">
      <c r="A366" s="75">
        <v>45916.208333333299</v>
      </c>
      <c r="B366" s="60">
        <v>2.1685928333333302</v>
      </c>
    </row>
    <row r="367" spans="1:2" x14ac:dyDescent="0.25">
      <c r="A367" s="75">
        <v>45916.25</v>
      </c>
      <c r="B367" s="60">
        <v>2.4267627586206899</v>
      </c>
    </row>
    <row r="368" spans="1:2" x14ac:dyDescent="0.25">
      <c r="A368" s="75">
        <v>45916.291666666701</v>
      </c>
      <c r="B368" s="60">
        <v>2.3685770000000002</v>
      </c>
    </row>
    <row r="369" spans="1:2" x14ac:dyDescent="0.25">
      <c r="A369" s="75">
        <v>45916.333333333299</v>
      </c>
      <c r="B369" s="60">
        <v>2.1520329310344799</v>
      </c>
    </row>
    <row r="370" spans="1:2" x14ac:dyDescent="0.25">
      <c r="A370" s="75">
        <v>45916.375</v>
      </c>
      <c r="B370" s="60">
        <v>2.8559796666666699</v>
      </c>
    </row>
    <row r="371" spans="1:2" x14ac:dyDescent="0.25">
      <c r="A371" s="75">
        <v>45916.416666666701</v>
      </c>
      <c r="B371" s="60">
        <v>2.4847056896551698</v>
      </c>
    </row>
    <row r="372" spans="1:2" x14ac:dyDescent="0.25">
      <c r="A372" s="75">
        <v>45916.458333333299</v>
      </c>
      <c r="B372" s="60">
        <v>2.8257485</v>
      </c>
    </row>
    <row r="373" spans="1:2" x14ac:dyDescent="0.25">
      <c r="A373" s="75">
        <v>45916.5</v>
      </c>
      <c r="B373" s="60">
        <v>2.3820370689655199</v>
      </c>
    </row>
    <row r="374" spans="1:2" x14ac:dyDescent="0.25">
      <c r="A374" s="75">
        <v>45916.541666666701</v>
      </c>
      <c r="B374" s="60">
        <v>2.5082436666666701</v>
      </c>
    </row>
    <row r="375" spans="1:2" x14ac:dyDescent="0.25">
      <c r="A375" s="75">
        <v>45916.583333333299</v>
      </c>
      <c r="B375" s="60">
        <v>2.0866525862068999</v>
      </c>
    </row>
    <row r="376" spans="1:2" x14ac:dyDescent="0.25">
      <c r="A376" s="75">
        <v>45916.625</v>
      </c>
      <c r="B376" s="60">
        <v>2.0368955</v>
      </c>
    </row>
    <row r="377" spans="1:2" x14ac:dyDescent="0.25">
      <c r="A377" s="75">
        <v>45916.666666666701</v>
      </c>
      <c r="B377" s="60">
        <v>1.7309391379310299</v>
      </c>
    </row>
    <row r="378" spans="1:2" x14ac:dyDescent="0.25">
      <c r="A378" s="75">
        <v>45916.708333333299</v>
      </c>
      <c r="B378" s="60">
        <v>2.0732283333333301</v>
      </c>
    </row>
    <row r="379" spans="1:2" x14ac:dyDescent="0.25">
      <c r="A379" s="75">
        <v>45916.75</v>
      </c>
      <c r="B379" s="60">
        <v>1.7261743103448299</v>
      </c>
    </row>
    <row r="380" spans="1:2" x14ac:dyDescent="0.25">
      <c r="A380" s="75">
        <v>45916.791666666701</v>
      </c>
      <c r="B380" s="60">
        <v>1.3297749666666701</v>
      </c>
    </row>
    <row r="381" spans="1:2" x14ac:dyDescent="0.25">
      <c r="A381" s="75">
        <v>45916.833333333299</v>
      </c>
      <c r="B381" s="60">
        <v>2.8863191551724099</v>
      </c>
    </row>
    <row r="382" spans="1:2" x14ac:dyDescent="0.25">
      <c r="A382" s="75">
        <v>45916.875</v>
      </c>
      <c r="B382" s="60">
        <v>2.0030450000000002</v>
      </c>
    </row>
    <row r="383" spans="1:2" x14ac:dyDescent="0.25">
      <c r="A383" s="75">
        <v>45916.916666666701</v>
      </c>
      <c r="B383" s="60">
        <v>2.2325653448275902</v>
      </c>
    </row>
    <row r="384" spans="1:2" x14ac:dyDescent="0.25">
      <c r="A384" s="75">
        <v>45916.958333333299</v>
      </c>
      <c r="B384" s="60">
        <v>2.7501583333333302</v>
      </c>
    </row>
    <row r="385" spans="1:2" x14ac:dyDescent="0.25">
      <c r="A385" s="75">
        <v>45917</v>
      </c>
      <c r="B385" s="60">
        <v>3.52418310344828</v>
      </c>
    </row>
    <row r="386" spans="1:2" x14ac:dyDescent="0.25">
      <c r="A386" s="75">
        <v>45917.041666666701</v>
      </c>
      <c r="B386" s="60">
        <v>3.1838716666666702</v>
      </c>
    </row>
    <row r="387" spans="1:2" x14ac:dyDescent="0.25">
      <c r="A387" s="75">
        <v>45917.083333333299</v>
      </c>
      <c r="B387" s="60">
        <v>2.4143067241379299</v>
      </c>
    </row>
    <row r="388" spans="1:2" x14ac:dyDescent="0.25">
      <c r="A388" s="75">
        <v>45917.125</v>
      </c>
      <c r="B388" s="60">
        <v>2.19504433333333</v>
      </c>
    </row>
    <row r="389" spans="1:2" x14ac:dyDescent="0.25">
      <c r="A389" s="75">
        <v>45917.166666666701</v>
      </c>
      <c r="B389" s="60">
        <v>2.05777068965517</v>
      </c>
    </row>
    <row r="390" spans="1:2" x14ac:dyDescent="0.25">
      <c r="A390" s="75">
        <v>45917.208333333299</v>
      </c>
      <c r="B390" s="60">
        <v>1.7900626666666699</v>
      </c>
    </row>
    <row r="391" spans="1:2" x14ac:dyDescent="0.25">
      <c r="A391" s="75">
        <v>45917.25</v>
      </c>
      <c r="B391" s="60">
        <v>0.95559032758620699</v>
      </c>
    </row>
    <row r="392" spans="1:2" x14ac:dyDescent="0.25">
      <c r="A392" s="75">
        <v>45917.291666666701</v>
      </c>
      <c r="B392" s="60">
        <v>0.966613533333333</v>
      </c>
    </row>
    <row r="393" spans="1:2" x14ac:dyDescent="0.25">
      <c r="A393" s="75">
        <v>45917.333333333299</v>
      </c>
      <c r="B393" s="60">
        <v>1.04291025862069</v>
      </c>
    </row>
    <row r="394" spans="1:2" x14ac:dyDescent="0.25">
      <c r="A394" s="75">
        <v>45917.375</v>
      </c>
      <c r="B394" s="60">
        <v>1.05733493333333</v>
      </c>
    </row>
    <row r="395" spans="1:2" x14ac:dyDescent="0.25">
      <c r="A395" s="75">
        <v>45917.416666666701</v>
      </c>
      <c r="B395" s="60">
        <v>0.885000655172414</v>
      </c>
    </row>
    <row r="396" spans="1:2" x14ac:dyDescent="0.25">
      <c r="A396" s="75">
        <v>45917.458333333299</v>
      </c>
      <c r="B396" s="60">
        <v>1.33542883333333</v>
      </c>
    </row>
    <row r="397" spans="1:2" x14ac:dyDescent="0.25">
      <c r="A397" s="75">
        <v>45917.5</v>
      </c>
      <c r="B397" s="60">
        <v>0.80299696551724098</v>
      </c>
    </row>
    <row r="398" spans="1:2" x14ac:dyDescent="0.25">
      <c r="A398" s="75">
        <v>45917.541666666701</v>
      </c>
      <c r="B398" s="60">
        <v>0.75910573333333298</v>
      </c>
    </row>
    <row r="399" spans="1:2" x14ac:dyDescent="0.25">
      <c r="A399" s="75">
        <v>45917.583333333299</v>
      </c>
      <c r="B399" s="60">
        <v>1.0283726379310301</v>
      </c>
    </row>
    <row r="400" spans="1:2" x14ac:dyDescent="0.25">
      <c r="A400" s="75">
        <v>45917.625</v>
      </c>
      <c r="B400" s="60">
        <v>0.592643961666667</v>
      </c>
    </row>
    <row r="401" spans="1:2" x14ac:dyDescent="0.25">
      <c r="A401" s="75">
        <v>45917.666666666701</v>
      </c>
      <c r="B401" s="60">
        <v>0.18768020172413799</v>
      </c>
    </row>
    <row r="402" spans="1:2" x14ac:dyDescent="0.25">
      <c r="A402" s="75">
        <v>45917.708333333299</v>
      </c>
      <c r="B402" s="60">
        <v>0.61431673333333303</v>
      </c>
    </row>
    <row r="403" spans="1:2" x14ac:dyDescent="0.25">
      <c r="A403" s="75">
        <v>45917.75</v>
      </c>
      <c r="B403" s="60">
        <v>0.33434493103448298</v>
      </c>
    </row>
    <row r="404" spans="1:2" x14ac:dyDescent="0.25">
      <c r="A404" s="75">
        <v>45917.791666666701</v>
      </c>
      <c r="B404" s="60">
        <v>0.23641980166666701</v>
      </c>
    </row>
    <row r="405" spans="1:2" x14ac:dyDescent="0.25">
      <c r="A405" s="75">
        <v>45917.833333333299</v>
      </c>
      <c r="B405" s="60">
        <v>0.17348781379310299</v>
      </c>
    </row>
    <row r="406" spans="1:2" x14ac:dyDescent="0.25">
      <c r="A406" s="75">
        <v>45917.875</v>
      </c>
      <c r="B406" s="60">
        <v>0.15587225666666699</v>
      </c>
    </row>
    <row r="407" spans="1:2" x14ac:dyDescent="0.25">
      <c r="A407" s="75">
        <v>45917.916666666701</v>
      </c>
      <c r="B407" s="60">
        <v>0.248108725862069</v>
      </c>
    </row>
    <row r="408" spans="1:2" x14ac:dyDescent="0.25">
      <c r="A408" s="75">
        <v>45917.958333333299</v>
      </c>
      <c r="B408" s="60">
        <v>0.25020486333333303</v>
      </c>
    </row>
    <row r="409" spans="1:2" x14ac:dyDescent="0.25">
      <c r="A409" s="75">
        <v>45918</v>
      </c>
      <c r="B409" s="60">
        <v>0.23379027068965499</v>
      </c>
    </row>
    <row r="410" spans="1:2" x14ac:dyDescent="0.25">
      <c r="A410" s="75">
        <v>45918.041666666701</v>
      </c>
      <c r="B410" s="60">
        <v>0.32226884500000003</v>
      </c>
    </row>
    <row r="411" spans="1:2" x14ac:dyDescent="0.25">
      <c r="A411" s="75">
        <v>45918.083333333299</v>
      </c>
      <c r="B411" s="60">
        <v>0.622303724137931</v>
      </c>
    </row>
    <row r="412" spans="1:2" x14ac:dyDescent="0.25">
      <c r="A412" s="75">
        <v>45918.125</v>
      </c>
      <c r="B412" s="60">
        <v>0.46874843333333299</v>
      </c>
    </row>
    <row r="413" spans="1:2" x14ac:dyDescent="0.25">
      <c r="A413" s="75">
        <v>45918.166666666701</v>
      </c>
      <c r="B413" s="60">
        <v>0.661686844827586</v>
      </c>
    </row>
    <row r="414" spans="1:2" x14ac:dyDescent="0.25">
      <c r="A414" s="75">
        <v>45918.208333333299</v>
      </c>
      <c r="B414" s="60">
        <v>0.71529956666666705</v>
      </c>
    </row>
    <row r="415" spans="1:2" x14ac:dyDescent="0.25">
      <c r="A415" s="75">
        <v>45918.25</v>
      </c>
      <c r="B415" s="60">
        <v>0.41681937931034502</v>
      </c>
    </row>
    <row r="416" spans="1:2" x14ac:dyDescent="0.25">
      <c r="A416" s="75">
        <v>45918.291666666701</v>
      </c>
      <c r="B416" s="60">
        <v>0.43886223333333302</v>
      </c>
    </row>
    <row r="417" spans="1:2" x14ac:dyDescent="0.25">
      <c r="A417" s="75">
        <v>45918.333333333299</v>
      </c>
      <c r="B417" s="60">
        <v>1.23234751724138</v>
      </c>
    </row>
    <row r="418" spans="1:2" x14ac:dyDescent="0.25">
      <c r="A418" s="75">
        <v>45918.375</v>
      </c>
      <c r="B418" s="60">
        <v>1.00347288333333</v>
      </c>
    </row>
    <row r="419" spans="1:2" x14ac:dyDescent="0.25">
      <c r="A419" s="75">
        <v>45918.416666666701</v>
      </c>
      <c r="B419" s="60">
        <v>0.687600603448276</v>
      </c>
    </row>
    <row r="420" spans="1:2" x14ac:dyDescent="0.25">
      <c r="A420" s="75">
        <v>45918.458333333299</v>
      </c>
      <c r="B420" s="60">
        <v>0.57988265000000006</v>
      </c>
    </row>
    <row r="421" spans="1:2" x14ac:dyDescent="0.25">
      <c r="A421" s="75">
        <v>45918.5</v>
      </c>
      <c r="B421" s="60">
        <v>0.69717032758620701</v>
      </c>
    </row>
    <row r="422" spans="1:2" x14ac:dyDescent="0.25">
      <c r="A422" s="75">
        <v>45918.541666666701</v>
      </c>
      <c r="B422" s="60">
        <v>0.72765415</v>
      </c>
    </row>
    <row r="423" spans="1:2" x14ac:dyDescent="0.25">
      <c r="A423" s="75">
        <v>45918.583333333299</v>
      </c>
      <c r="B423" s="60">
        <v>0.92744237931034501</v>
      </c>
    </row>
    <row r="424" spans="1:2" x14ac:dyDescent="0.25">
      <c r="A424" s="75">
        <v>45918.625</v>
      </c>
      <c r="B424" s="60">
        <v>1.30971183333333</v>
      </c>
    </row>
    <row r="425" spans="1:2" x14ac:dyDescent="0.25">
      <c r="A425" s="75">
        <v>45918.666666666701</v>
      </c>
      <c r="B425" s="60">
        <v>1.2648143793103399</v>
      </c>
    </row>
    <row r="426" spans="1:2" x14ac:dyDescent="0.25">
      <c r="A426" s="75">
        <v>45918.708333333299</v>
      </c>
      <c r="B426" s="60">
        <v>1.8448806666666699</v>
      </c>
    </row>
    <row r="427" spans="1:2" x14ac:dyDescent="0.25">
      <c r="A427" s="75">
        <v>45918.75</v>
      </c>
      <c r="B427" s="60">
        <v>1.91896551724138</v>
      </c>
    </row>
    <row r="428" spans="1:2" x14ac:dyDescent="0.25">
      <c r="A428" s="75">
        <v>45918.791666666701</v>
      </c>
      <c r="B428" s="60">
        <v>2.3286643333333301</v>
      </c>
    </row>
    <row r="429" spans="1:2" x14ac:dyDescent="0.25">
      <c r="A429" s="75">
        <v>45918.833333333299</v>
      </c>
      <c r="B429" s="60">
        <v>2.1801941379310401</v>
      </c>
    </row>
    <row r="430" spans="1:2" x14ac:dyDescent="0.25">
      <c r="A430" s="75">
        <v>45918.875</v>
      </c>
      <c r="B430" s="60">
        <v>2.293676</v>
      </c>
    </row>
    <row r="431" spans="1:2" x14ac:dyDescent="0.25">
      <c r="A431" s="75">
        <v>45918.916666666701</v>
      </c>
      <c r="B431" s="60">
        <v>3.61714724137931</v>
      </c>
    </row>
    <row r="432" spans="1:2" x14ac:dyDescent="0.25">
      <c r="A432" s="75">
        <v>45918.958333333299</v>
      </c>
      <c r="B432" s="60">
        <v>3.73478333333333</v>
      </c>
    </row>
    <row r="433" spans="1:2" x14ac:dyDescent="0.25">
      <c r="A433" s="75">
        <v>45919</v>
      </c>
      <c r="B433" s="60">
        <v>3.7627862068965499</v>
      </c>
    </row>
    <row r="434" spans="1:2" x14ac:dyDescent="0.25">
      <c r="A434" s="75">
        <v>45919.041666666701</v>
      </c>
      <c r="B434" s="60">
        <v>3.8751748333333298</v>
      </c>
    </row>
    <row r="435" spans="1:2" x14ac:dyDescent="0.25">
      <c r="A435" s="75">
        <v>45919.083333333299</v>
      </c>
      <c r="B435" s="60">
        <v>4.1688951724137899</v>
      </c>
    </row>
    <row r="436" spans="1:2" x14ac:dyDescent="0.25">
      <c r="A436" s="75">
        <v>45919.125</v>
      </c>
      <c r="B436" s="60">
        <v>3.7595725</v>
      </c>
    </row>
    <row r="437" spans="1:2" x14ac:dyDescent="0.25">
      <c r="A437" s="75">
        <v>45919.166666666701</v>
      </c>
      <c r="B437" s="60">
        <v>3.3522701724137902</v>
      </c>
    </row>
    <row r="438" spans="1:2" x14ac:dyDescent="0.25">
      <c r="A438" s="75">
        <v>45919.208333333299</v>
      </c>
      <c r="B438" s="60">
        <v>2.9242796666666702</v>
      </c>
    </row>
    <row r="439" spans="1:2" x14ac:dyDescent="0.25">
      <c r="A439" s="75">
        <v>45919.25</v>
      </c>
      <c r="B439" s="60">
        <v>3.0096831034482801</v>
      </c>
    </row>
    <row r="440" spans="1:2" x14ac:dyDescent="0.25">
      <c r="A440" s="75">
        <v>45919.291666666701</v>
      </c>
      <c r="B440" s="60">
        <v>3.07693066666666</v>
      </c>
    </row>
    <row r="441" spans="1:2" x14ac:dyDescent="0.25">
      <c r="A441" s="75">
        <v>45919.333333333299</v>
      </c>
      <c r="B441" s="60">
        <v>3.0325072413793102</v>
      </c>
    </row>
    <row r="442" spans="1:2" x14ac:dyDescent="0.25">
      <c r="A442" s="75">
        <v>45919.375</v>
      </c>
      <c r="B442" s="60">
        <v>3.4595943333333299</v>
      </c>
    </row>
    <row r="443" spans="1:2" x14ac:dyDescent="0.25">
      <c r="A443" s="75">
        <v>45919.416666666701</v>
      </c>
      <c r="B443" s="60">
        <v>3.8055213793103402</v>
      </c>
    </row>
    <row r="444" spans="1:2" x14ac:dyDescent="0.25">
      <c r="A444" s="75">
        <v>45919.458333333299</v>
      </c>
      <c r="B444" s="60">
        <v>4.7512474999999998</v>
      </c>
    </row>
    <row r="445" spans="1:2" x14ac:dyDescent="0.25">
      <c r="A445" s="75">
        <v>45919.5</v>
      </c>
      <c r="B445" s="60">
        <v>4.4080753448275898</v>
      </c>
    </row>
    <row r="446" spans="1:2" x14ac:dyDescent="0.25">
      <c r="A446" s="75">
        <v>45919.541666666701</v>
      </c>
      <c r="B446" s="60">
        <v>3.9522759999999999</v>
      </c>
    </row>
    <row r="447" spans="1:2" x14ac:dyDescent="0.25">
      <c r="A447" s="75">
        <v>45919.583333333299</v>
      </c>
      <c r="B447" s="60">
        <v>4.9150486206896504</v>
      </c>
    </row>
    <row r="448" spans="1:2" x14ac:dyDescent="0.25">
      <c r="A448" s="75">
        <v>45919.625</v>
      </c>
      <c r="B448" s="60">
        <v>5.5966149999999999</v>
      </c>
    </row>
    <row r="449" spans="1:2" x14ac:dyDescent="0.25">
      <c r="A449" s="75">
        <v>45919.666666666701</v>
      </c>
      <c r="B449" s="60">
        <v>6.5300649999999996</v>
      </c>
    </row>
    <row r="450" spans="1:2" x14ac:dyDescent="0.25">
      <c r="A450" s="75">
        <v>45919.708333333299</v>
      </c>
      <c r="B450" s="60">
        <v>7.3348823333333302</v>
      </c>
    </row>
    <row r="451" spans="1:2" x14ac:dyDescent="0.25">
      <c r="A451" s="75">
        <v>45919.75</v>
      </c>
      <c r="B451" s="60">
        <v>6.55215120689655</v>
      </c>
    </row>
    <row r="452" spans="1:2" x14ac:dyDescent="0.25">
      <c r="A452" s="75">
        <v>45919.791666666701</v>
      </c>
      <c r="B452" s="60">
        <v>6.6909426666666603</v>
      </c>
    </row>
    <row r="453" spans="1:2" x14ac:dyDescent="0.25">
      <c r="A453" s="75">
        <v>45919.833333333299</v>
      </c>
      <c r="B453" s="60">
        <v>5.3336684482758603</v>
      </c>
    </row>
    <row r="454" spans="1:2" x14ac:dyDescent="0.25">
      <c r="A454" s="75">
        <v>45919.875</v>
      </c>
      <c r="B454" s="60">
        <v>5.0890750000000002</v>
      </c>
    </row>
    <row r="455" spans="1:2" x14ac:dyDescent="0.25">
      <c r="A455" s="75">
        <v>45919.916666666701</v>
      </c>
      <c r="B455" s="60">
        <v>5.5495049999999999</v>
      </c>
    </row>
    <row r="456" spans="1:2" x14ac:dyDescent="0.25">
      <c r="A456" s="75">
        <v>45919.958333333299</v>
      </c>
      <c r="B456" s="60">
        <v>5.6875213333333301</v>
      </c>
    </row>
    <row r="457" spans="1:2" x14ac:dyDescent="0.25">
      <c r="A457" s="75">
        <v>45920</v>
      </c>
      <c r="B457" s="60">
        <v>5.2487525862069004</v>
      </c>
    </row>
    <row r="458" spans="1:2" x14ac:dyDescent="0.25">
      <c r="A458" s="75">
        <v>45920.041666666701</v>
      </c>
      <c r="B458" s="60">
        <v>3.6851491666666698</v>
      </c>
    </row>
    <row r="459" spans="1:2" x14ac:dyDescent="0.25">
      <c r="A459" s="75">
        <v>45920.083333333299</v>
      </c>
      <c r="B459" s="60">
        <v>5.5243260344827601</v>
      </c>
    </row>
    <row r="460" spans="1:2" x14ac:dyDescent="0.25">
      <c r="A460" s="75">
        <v>45920.125</v>
      </c>
      <c r="B460" s="60">
        <v>6.1952410000000002</v>
      </c>
    </row>
    <row r="461" spans="1:2" x14ac:dyDescent="0.25">
      <c r="A461" s="75">
        <v>45920.166666666701</v>
      </c>
      <c r="B461" s="60">
        <v>7.2929087931034502</v>
      </c>
    </row>
    <row r="462" spans="1:2" x14ac:dyDescent="0.25">
      <c r="A462" s="75">
        <v>45920.208333333299</v>
      </c>
      <c r="B462" s="60">
        <v>7.3419980000000002</v>
      </c>
    </row>
    <row r="463" spans="1:2" x14ac:dyDescent="0.25">
      <c r="A463" s="75">
        <v>45920.25</v>
      </c>
      <c r="B463" s="60">
        <v>7.7360058620689598</v>
      </c>
    </row>
    <row r="464" spans="1:2" x14ac:dyDescent="0.25">
      <c r="A464" s="75">
        <v>45920.291666666701</v>
      </c>
      <c r="B464" s="60">
        <v>8.8332786666666703</v>
      </c>
    </row>
    <row r="465" spans="1:2" x14ac:dyDescent="0.25">
      <c r="A465" s="75">
        <v>45920.333333333299</v>
      </c>
      <c r="B465" s="60">
        <v>7.2818789655172402</v>
      </c>
    </row>
    <row r="466" spans="1:2" x14ac:dyDescent="0.25">
      <c r="A466" s="75">
        <v>45920.375</v>
      </c>
      <c r="B466" s="60">
        <v>7.5351351666666702</v>
      </c>
    </row>
    <row r="467" spans="1:2" x14ac:dyDescent="0.25">
      <c r="A467" s="75">
        <v>45920.416666666701</v>
      </c>
      <c r="B467" s="60">
        <v>7.2003868965517297</v>
      </c>
    </row>
    <row r="468" spans="1:2" x14ac:dyDescent="0.25">
      <c r="A468" s="75">
        <v>45920.458333333299</v>
      </c>
      <c r="B468" s="60">
        <v>7.0738225000000003</v>
      </c>
    </row>
    <row r="469" spans="1:2" x14ac:dyDescent="0.25">
      <c r="A469" s="75">
        <v>45920.5</v>
      </c>
      <c r="B469" s="60">
        <v>6.7008922413793099</v>
      </c>
    </row>
    <row r="470" spans="1:2" x14ac:dyDescent="0.25">
      <c r="A470" s="75">
        <v>45920.541666666701</v>
      </c>
      <c r="B470" s="60">
        <v>6.1082976666666697</v>
      </c>
    </row>
    <row r="471" spans="1:2" x14ac:dyDescent="0.25">
      <c r="A471" s="75">
        <v>45920.583333333299</v>
      </c>
      <c r="B471" s="60">
        <v>6.1200855172413799</v>
      </c>
    </row>
    <row r="472" spans="1:2" x14ac:dyDescent="0.25">
      <c r="A472" s="75">
        <v>45920.625</v>
      </c>
      <c r="B472" s="60">
        <v>5.7435346666666698</v>
      </c>
    </row>
    <row r="473" spans="1:2" x14ac:dyDescent="0.25">
      <c r="A473" s="75">
        <v>45920.666666666701</v>
      </c>
      <c r="B473" s="60">
        <v>5.33984913793104</v>
      </c>
    </row>
    <row r="474" spans="1:2" x14ac:dyDescent="0.25">
      <c r="A474" s="75">
        <v>45920.708333333299</v>
      </c>
      <c r="B474" s="60">
        <v>5.2169606666666697</v>
      </c>
    </row>
    <row r="475" spans="1:2" x14ac:dyDescent="0.25">
      <c r="A475" s="75">
        <v>45920.75</v>
      </c>
      <c r="B475" s="60">
        <v>2.2822365517241399</v>
      </c>
    </row>
    <row r="476" spans="1:2" x14ac:dyDescent="0.25">
      <c r="A476" s="75">
        <v>45920.791666666701</v>
      </c>
      <c r="B476" s="60">
        <v>3.0485479999999998</v>
      </c>
    </row>
    <row r="477" spans="1:2" x14ac:dyDescent="0.25">
      <c r="A477" s="75">
        <v>45920.833333333299</v>
      </c>
      <c r="B477" s="60">
        <v>2.44770172413793</v>
      </c>
    </row>
    <row r="478" spans="1:2" x14ac:dyDescent="0.25">
      <c r="A478" s="75">
        <v>45920.875</v>
      </c>
      <c r="B478" s="60">
        <v>1.8236203333333301</v>
      </c>
    </row>
    <row r="479" spans="1:2" x14ac:dyDescent="0.25">
      <c r="A479" s="75">
        <v>45920.916666666701</v>
      </c>
      <c r="B479" s="60">
        <v>1.39089082758621</v>
      </c>
    </row>
    <row r="480" spans="1:2" x14ac:dyDescent="0.25">
      <c r="A480" s="75">
        <v>45920.958333333299</v>
      </c>
      <c r="B480" s="60">
        <v>0.80132873833333396</v>
      </c>
    </row>
    <row r="481" spans="1:2" x14ac:dyDescent="0.25">
      <c r="A481" s="75">
        <v>45921</v>
      </c>
      <c r="B481" s="60">
        <v>0.13015480689655201</v>
      </c>
    </row>
    <row r="482" spans="1:2" x14ac:dyDescent="0.25">
      <c r="A482" s="75">
        <v>45921.041666666701</v>
      </c>
      <c r="B482" s="60">
        <v>4.9115888333333399E-2</v>
      </c>
    </row>
    <row r="483" spans="1:2" x14ac:dyDescent="0.25">
      <c r="A483" s="75">
        <v>45921.083333333299</v>
      </c>
      <c r="B483" s="60">
        <v>5.3208499999999999E-2</v>
      </c>
    </row>
    <row r="484" spans="1:2" x14ac:dyDescent="0.25">
      <c r="A484" s="75">
        <v>45921.125</v>
      </c>
      <c r="B484" s="60">
        <v>9.2544388333333297E-2</v>
      </c>
    </row>
    <row r="485" spans="1:2" x14ac:dyDescent="0.25">
      <c r="A485" s="75">
        <v>45921.166666666701</v>
      </c>
      <c r="B485" s="60">
        <v>0.61895475862069005</v>
      </c>
    </row>
    <row r="486" spans="1:2" x14ac:dyDescent="0.25">
      <c r="A486" s="75">
        <v>45921.208333333299</v>
      </c>
      <c r="B486" s="60">
        <v>0.42267891666666702</v>
      </c>
    </row>
    <row r="487" spans="1:2" x14ac:dyDescent="0.25">
      <c r="A487" s="75">
        <v>45921.25</v>
      </c>
      <c r="B487" s="60">
        <v>0.76915824137930999</v>
      </c>
    </row>
    <row r="488" spans="1:2" x14ac:dyDescent="0.25">
      <c r="A488" s="75">
        <v>45921.291666666701</v>
      </c>
      <c r="B488" s="60">
        <v>1.32380543333333</v>
      </c>
    </row>
    <row r="489" spans="1:2" x14ac:dyDescent="0.25">
      <c r="A489" s="75">
        <v>45921.333333333299</v>
      </c>
      <c r="B489" s="60">
        <v>2.0780818793103499</v>
      </c>
    </row>
    <row r="490" spans="1:2" x14ac:dyDescent="0.25">
      <c r="A490" s="75">
        <v>45921.375</v>
      </c>
      <c r="B490" s="60">
        <v>2.2300490000000002</v>
      </c>
    </row>
    <row r="491" spans="1:2" x14ac:dyDescent="0.25">
      <c r="A491" s="75">
        <v>45921.416666666701</v>
      </c>
      <c r="B491" s="60">
        <v>1.8045777586206899</v>
      </c>
    </row>
    <row r="492" spans="1:2" x14ac:dyDescent="0.25">
      <c r="A492" s="75">
        <v>45921.458333333299</v>
      </c>
      <c r="B492" s="60">
        <v>2.336938</v>
      </c>
    </row>
    <row r="493" spans="1:2" x14ac:dyDescent="0.25">
      <c r="A493" s="75">
        <v>45921.5</v>
      </c>
      <c r="B493" s="60">
        <v>4.06355120689655</v>
      </c>
    </row>
    <row r="494" spans="1:2" x14ac:dyDescent="0.25">
      <c r="A494" s="75">
        <v>45921.541666666701</v>
      </c>
      <c r="B494" s="60">
        <v>3.0942660000000002</v>
      </c>
    </row>
    <row r="495" spans="1:2" x14ac:dyDescent="0.25">
      <c r="A495" s="75">
        <v>45921.583333333299</v>
      </c>
      <c r="B495" s="60">
        <v>2.2741003448275898</v>
      </c>
    </row>
    <row r="496" spans="1:2" x14ac:dyDescent="0.25">
      <c r="A496" s="75">
        <v>45921.625</v>
      </c>
      <c r="B496" s="60">
        <v>2.7307744999999999</v>
      </c>
    </row>
    <row r="497" spans="1:2" x14ac:dyDescent="0.25">
      <c r="A497" s="75">
        <v>45921.666666666701</v>
      </c>
      <c r="B497" s="60">
        <v>1.00853710344828</v>
      </c>
    </row>
    <row r="498" spans="1:2" x14ac:dyDescent="0.25">
      <c r="A498" s="75">
        <v>45921.708333333299</v>
      </c>
      <c r="B498" s="60">
        <v>1.04632178333333</v>
      </c>
    </row>
    <row r="499" spans="1:2" x14ac:dyDescent="0.25">
      <c r="A499" s="75">
        <v>45921.75</v>
      </c>
      <c r="B499" s="60">
        <v>1.0885437931034501</v>
      </c>
    </row>
    <row r="500" spans="1:2" x14ac:dyDescent="0.25">
      <c r="A500" s="75">
        <v>45921.791666666701</v>
      </c>
      <c r="B500" s="60">
        <v>0.55711312833333304</v>
      </c>
    </row>
    <row r="501" spans="1:2" x14ac:dyDescent="0.25">
      <c r="A501" s="75">
        <v>45921.833333333299</v>
      </c>
      <c r="B501" s="60">
        <v>2.35908562068966</v>
      </c>
    </row>
    <row r="502" spans="1:2" x14ac:dyDescent="0.25">
      <c r="A502" s="75">
        <v>45921.875</v>
      </c>
      <c r="B502" s="60">
        <v>1.9813261666666699</v>
      </c>
    </row>
    <row r="503" spans="1:2" x14ac:dyDescent="0.25">
      <c r="A503" s="75">
        <v>45921.916666666701</v>
      </c>
      <c r="B503" s="60">
        <v>2.8371291379310302</v>
      </c>
    </row>
    <row r="504" spans="1:2" x14ac:dyDescent="0.25">
      <c r="A504" s="75">
        <v>45921.958333333299</v>
      </c>
      <c r="B504" s="60">
        <v>5.3882626666666704</v>
      </c>
    </row>
    <row r="505" spans="1:2" x14ac:dyDescent="0.25">
      <c r="A505" s="75">
        <v>45922</v>
      </c>
      <c r="B505" s="60">
        <v>6.3249262068965502</v>
      </c>
    </row>
    <row r="506" spans="1:2" x14ac:dyDescent="0.25">
      <c r="A506" s="75">
        <v>45922.041666666701</v>
      </c>
      <c r="B506" s="60">
        <v>5.2543463333333298</v>
      </c>
    </row>
    <row r="507" spans="1:2" x14ac:dyDescent="0.25">
      <c r="A507" s="75">
        <v>45922.083333333299</v>
      </c>
      <c r="B507" s="60">
        <v>6.1150622413793103</v>
      </c>
    </row>
    <row r="508" spans="1:2" x14ac:dyDescent="0.25">
      <c r="A508" s="75">
        <v>45922.125</v>
      </c>
      <c r="B508" s="60">
        <v>7.2772604999999997</v>
      </c>
    </row>
    <row r="509" spans="1:2" x14ac:dyDescent="0.25">
      <c r="A509" s="75">
        <v>45922.166666666701</v>
      </c>
      <c r="B509" s="60">
        <v>6.6837365517241398</v>
      </c>
    </row>
    <row r="510" spans="1:2" x14ac:dyDescent="0.25">
      <c r="A510" s="75">
        <v>45922.208333333299</v>
      </c>
      <c r="B510" s="60">
        <v>6.6652438333333297</v>
      </c>
    </row>
    <row r="511" spans="1:2" x14ac:dyDescent="0.25">
      <c r="A511" s="75">
        <v>45922.25</v>
      </c>
      <c r="B511" s="60">
        <v>6.3559660344827602</v>
      </c>
    </row>
    <row r="512" spans="1:2" x14ac:dyDescent="0.25">
      <c r="A512" s="75">
        <v>45922.291666666701</v>
      </c>
      <c r="B512" s="60">
        <v>5.7722673333333301</v>
      </c>
    </row>
    <row r="513" spans="1:2" x14ac:dyDescent="0.25">
      <c r="A513" s="75">
        <v>45922.333333333299</v>
      </c>
      <c r="B513" s="60">
        <v>5.5112991379310303</v>
      </c>
    </row>
    <row r="514" spans="1:2" x14ac:dyDescent="0.25">
      <c r="A514" s="75">
        <v>45922.375</v>
      </c>
      <c r="B514" s="60">
        <v>7.5928511666666703</v>
      </c>
    </row>
    <row r="515" spans="1:2" x14ac:dyDescent="0.25">
      <c r="A515" s="75">
        <v>45922.416666666701</v>
      </c>
      <c r="B515" s="60">
        <v>8.5389832758620692</v>
      </c>
    </row>
    <row r="516" spans="1:2" x14ac:dyDescent="0.25">
      <c r="A516" s="75">
        <v>45922.458333333299</v>
      </c>
      <c r="B516" s="60">
        <v>7.3027464999999996</v>
      </c>
    </row>
    <row r="517" spans="1:2" x14ac:dyDescent="0.25">
      <c r="A517" s="75">
        <v>45922.5</v>
      </c>
      <c r="B517" s="60">
        <v>9.67199396551724</v>
      </c>
    </row>
    <row r="518" spans="1:2" x14ac:dyDescent="0.25">
      <c r="A518" s="75">
        <v>45922.541666666701</v>
      </c>
      <c r="B518" s="60">
        <v>7.8918406666666696</v>
      </c>
    </row>
    <row r="519" spans="1:2" x14ac:dyDescent="0.25">
      <c r="A519" s="75">
        <v>45922.583333333299</v>
      </c>
      <c r="B519" s="60">
        <v>5.7199225862068896</v>
      </c>
    </row>
    <row r="520" spans="1:2" x14ac:dyDescent="0.25">
      <c r="A520" s="75">
        <v>45922.625</v>
      </c>
      <c r="B520" s="60">
        <v>4.60688883333333</v>
      </c>
    </row>
    <row r="521" spans="1:2" x14ac:dyDescent="0.25">
      <c r="A521" s="75">
        <v>45922.666666666701</v>
      </c>
      <c r="B521" s="60">
        <v>5.1497505172413804</v>
      </c>
    </row>
    <row r="522" spans="1:2" x14ac:dyDescent="0.25">
      <c r="A522" s="75">
        <v>45922.708333333299</v>
      </c>
      <c r="B522" s="60">
        <v>4.8989260000000003</v>
      </c>
    </row>
    <row r="523" spans="1:2" x14ac:dyDescent="0.25">
      <c r="A523" s="75">
        <v>45922.75</v>
      </c>
      <c r="B523" s="60">
        <v>2.6969815517241398</v>
      </c>
    </row>
    <row r="524" spans="1:2" x14ac:dyDescent="0.25">
      <c r="A524" s="75">
        <v>45922.791666666701</v>
      </c>
      <c r="B524" s="60">
        <v>1.9737922000000001</v>
      </c>
    </row>
    <row r="525" spans="1:2" x14ac:dyDescent="0.25">
      <c r="A525" s="75">
        <v>45922.833333333299</v>
      </c>
      <c r="B525" s="60">
        <v>2.48607506896552</v>
      </c>
    </row>
    <row r="526" spans="1:2" x14ac:dyDescent="0.25">
      <c r="A526" s="75">
        <v>45922.875</v>
      </c>
      <c r="B526" s="60">
        <v>2.41966816666667</v>
      </c>
    </row>
    <row r="527" spans="1:2" x14ac:dyDescent="0.25">
      <c r="A527" s="75">
        <v>45922.916666666701</v>
      </c>
      <c r="B527" s="60">
        <v>3.99633275862069</v>
      </c>
    </row>
    <row r="528" spans="1:2" x14ac:dyDescent="0.25">
      <c r="A528" s="75">
        <v>45922.958333333299</v>
      </c>
      <c r="B528" s="60">
        <v>4.5294633333333296</v>
      </c>
    </row>
    <row r="529" spans="1:2" x14ac:dyDescent="0.25">
      <c r="A529" s="75">
        <v>45923</v>
      </c>
      <c r="B529" s="60">
        <v>4.9510015517241399</v>
      </c>
    </row>
    <row r="530" spans="1:2" x14ac:dyDescent="0.25">
      <c r="A530" s="75">
        <v>45923.041666666701</v>
      </c>
      <c r="B530" s="60">
        <v>5.5407330000000004</v>
      </c>
    </row>
    <row r="531" spans="1:2" x14ac:dyDescent="0.25">
      <c r="A531" s="75">
        <v>45923.083333333299</v>
      </c>
      <c r="B531" s="60">
        <v>5.17326672413793</v>
      </c>
    </row>
    <row r="532" spans="1:2" x14ac:dyDescent="0.25">
      <c r="A532" s="75">
        <v>45923.125</v>
      </c>
      <c r="B532" s="60">
        <v>5.8457109999999997</v>
      </c>
    </row>
    <row r="533" spans="1:2" x14ac:dyDescent="0.25">
      <c r="A533" s="75">
        <v>45923.166666666701</v>
      </c>
      <c r="B533" s="60">
        <v>6.1644506896551698</v>
      </c>
    </row>
    <row r="534" spans="1:2" x14ac:dyDescent="0.25">
      <c r="A534" s="75">
        <v>45923.208333333299</v>
      </c>
      <c r="B534" s="60">
        <v>7.0412816666666602</v>
      </c>
    </row>
    <row r="535" spans="1:2" x14ac:dyDescent="0.25">
      <c r="A535" s="75">
        <v>45923.25</v>
      </c>
      <c r="B535" s="60">
        <v>6.3998224137930997</v>
      </c>
    </row>
    <row r="536" spans="1:2" x14ac:dyDescent="0.25">
      <c r="A536" s="75">
        <v>45923.291666666701</v>
      </c>
      <c r="B536" s="60">
        <v>6.3211098333333302</v>
      </c>
    </row>
    <row r="537" spans="1:2" x14ac:dyDescent="0.25">
      <c r="A537" s="75">
        <v>45923.333333333299</v>
      </c>
      <c r="B537" s="60">
        <v>7.3683639655172399</v>
      </c>
    </row>
    <row r="538" spans="1:2" x14ac:dyDescent="0.25">
      <c r="A538" s="75">
        <v>45923.375</v>
      </c>
      <c r="B538" s="60">
        <v>7.951327</v>
      </c>
    </row>
    <row r="539" spans="1:2" x14ac:dyDescent="0.25">
      <c r="A539" s="75">
        <v>45923.416666666701</v>
      </c>
      <c r="B539" s="60">
        <v>9.6824979310344794</v>
      </c>
    </row>
    <row r="540" spans="1:2" x14ac:dyDescent="0.25">
      <c r="A540" s="75">
        <v>45923.458333333299</v>
      </c>
      <c r="B540" s="60">
        <v>10.841162333333299</v>
      </c>
    </row>
    <row r="541" spans="1:2" x14ac:dyDescent="0.25">
      <c r="A541" s="75">
        <v>45923.5</v>
      </c>
      <c r="B541" s="60">
        <v>8.1973815517241402</v>
      </c>
    </row>
    <row r="542" spans="1:2" x14ac:dyDescent="0.25">
      <c r="A542" s="75">
        <v>45923.541666666701</v>
      </c>
      <c r="B542" s="60">
        <v>7.31325116666667</v>
      </c>
    </row>
    <row r="543" spans="1:2" x14ac:dyDescent="0.25">
      <c r="A543" s="75">
        <v>45923.583333333299</v>
      </c>
      <c r="B543" s="60">
        <v>4.9752055172413803</v>
      </c>
    </row>
    <row r="544" spans="1:2" x14ac:dyDescent="0.25">
      <c r="A544" s="75">
        <v>45923.625</v>
      </c>
      <c r="B544" s="60">
        <v>4.31399766666667</v>
      </c>
    </row>
    <row r="545" spans="1:2" x14ac:dyDescent="0.25">
      <c r="A545" s="75">
        <v>45923.666666666701</v>
      </c>
      <c r="B545" s="60">
        <v>6.69129413793104</v>
      </c>
    </row>
    <row r="546" spans="1:2" x14ac:dyDescent="0.25">
      <c r="A546" s="75">
        <v>45923.708333333299</v>
      </c>
      <c r="B546" s="60">
        <v>5.1929268333333303</v>
      </c>
    </row>
    <row r="547" spans="1:2" x14ac:dyDescent="0.25">
      <c r="A547" s="75">
        <v>45923.75</v>
      </c>
      <c r="B547" s="60">
        <v>5.4555689655172399</v>
      </c>
    </row>
    <row r="548" spans="1:2" x14ac:dyDescent="0.25">
      <c r="A548" s="75">
        <v>45923.791666666701</v>
      </c>
      <c r="B548" s="60">
        <v>3.4186513333333299</v>
      </c>
    </row>
    <row r="549" spans="1:2" x14ac:dyDescent="0.25">
      <c r="A549" s="75">
        <v>45923.833333333299</v>
      </c>
      <c r="B549" s="60">
        <v>3.6239384482758599</v>
      </c>
    </row>
    <row r="550" spans="1:2" x14ac:dyDescent="0.25">
      <c r="A550" s="75">
        <v>45923.875</v>
      </c>
      <c r="B550" s="60">
        <v>3.3864111666666701</v>
      </c>
    </row>
    <row r="551" spans="1:2" x14ac:dyDescent="0.25">
      <c r="A551" s="75">
        <v>45923.916666666701</v>
      </c>
      <c r="B551" s="60">
        <v>4.2838586206896503</v>
      </c>
    </row>
    <row r="552" spans="1:2" x14ac:dyDescent="0.25">
      <c r="A552" s="75">
        <v>45923.958333333299</v>
      </c>
      <c r="B552" s="60">
        <v>3.9088556666666698</v>
      </c>
    </row>
    <row r="553" spans="1:2" x14ac:dyDescent="0.25">
      <c r="A553" s="75">
        <v>45924</v>
      </c>
      <c r="B553" s="60">
        <v>4.4282910344827604</v>
      </c>
    </row>
    <row r="554" spans="1:2" x14ac:dyDescent="0.25">
      <c r="A554" s="75">
        <v>45924.041666666701</v>
      </c>
      <c r="B554" s="60">
        <v>4.0210713333333299</v>
      </c>
    </row>
    <row r="555" spans="1:2" x14ac:dyDescent="0.25">
      <c r="A555" s="75">
        <v>45924.083333333299</v>
      </c>
      <c r="B555" s="60">
        <v>3.95272879310345</v>
      </c>
    </row>
    <row r="556" spans="1:2" x14ac:dyDescent="0.25">
      <c r="A556" s="75">
        <v>45924.125</v>
      </c>
      <c r="B556" s="60">
        <v>5.6511343333333297</v>
      </c>
    </row>
    <row r="557" spans="1:2" x14ac:dyDescent="0.25">
      <c r="A557" s="75">
        <v>45924.166666666701</v>
      </c>
      <c r="B557" s="60">
        <v>6.6999327586206903</v>
      </c>
    </row>
    <row r="558" spans="1:2" x14ac:dyDescent="0.25">
      <c r="A558" s="75">
        <v>45924.208333333299</v>
      </c>
      <c r="B558" s="60">
        <v>6.7951090000000001</v>
      </c>
    </row>
    <row r="559" spans="1:2" x14ac:dyDescent="0.25">
      <c r="A559" s="75">
        <v>45924.25</v>
      </c>
      <c r="B559" s="60">
        <v>6.77519689655173</v>
      </c>
    </row>
    <row r="560" spans="1:2" x14ac:dyDescent="0.25">
      <c r="A560" s="75">
        <v>45924.291666666701</v>
      </c>
      <c r="B560" s="60">
        <v>6.1225183333333302</v>
      </c>
    </row>
    <row r="561" spans="1:2" x14ac:dyDescent="0.25">
      <c r="A561" s="75">
        <v>45924.333333333299</v>
      </c>
      <c r="B561" s="60">
        <v>6.7004489655172401</v>
      </c>
    </row>
    <row r="562" spans="1:2" x14ac:dyDescent="0.25">
      <c r="A562" s="75">
        <v>45924.375</v>
      </c>
      <c r="B562" s="60">
        <v>9.1108078333333307</v>
      </c>
    </row>
    <row r="563" spans="1:2" x14ac:dyDescent="0.25">
      <c r="A563" s="75">
        <v>45924.416666666701</v>
      </c>
      <c r="B563" s="60">
        <v>10.2777789655172</v>
      </c>
    </row>
    <row r="564" spans="1:2" x14ac:dyDescent="0.25">
      <c r="A564" s="75">
        <v>45924.458333333299</v>
      </c>
      <c r="B564" s="60">
        <v>10.514713666666699</v>
      </c>
    </row>
    <row r="565" spans="1:2" x14ac:dyDescent="0.25">
      <c r="A565" s="75">
        <v>45924.5</v>
      </c>
      <c r="B565" s="60">
        <v>7.8678436206896603</v>
      </c>
    </row>
    <row r="566" spans="1:2" x14ac:dyDescent="0.25">
      <c r="A566" s="75">
        <v>45924.541666666701</v>
      </c>
      <c r="B566" s="60">
        <v>6.8454826666666699</v>
      </c>
    </row>
    <row r="567" spans="1:2" x14ac:dyDescent="0.25">
      <c r="A567" s="75">
        <v>45924.583333333299</v>
      </c>
      <c r="B567" s="60">
        <v>4.3783470689655202</v>
      </c>
    </row>
    <row r="568" spans="1:2" x14ac:dyDescent="0.25">
      <c r="A568" s="75">
        <v>45924.625</v>
      </c>
      <c r="B568" s="60">
        <v>6.313822</v>
      </c>
    </row>
    <row r="569" spans="1:2" x14ac:dyDescent="0.25">
      <c r="A569" s="75">
        <v>45924.666666666701</v>
      </c>
      <c r="B569" s="60">
        <v>4.7911703448275897</v>
      </c>
    </row>
    <row r="570" spans="1:2" x14ac:dyDescent="0.25">
      <c r="A570" s="75">
        <v>45924.708333333299</v>
      </c>
      <c r="B570" s="60">
        <v>4.3670996666666699</v>
      </c>
    </row>
    <row r="571" spans="1:2" x14ac:dyDescent="0.25">
      <c r="A571" s="75">
        <v>45924.75</v>
      </c>
      <c r="B571" s="60">
        <v>4.4213415517241401</v>
      </c>
    </row>
    <row r="572" spans="1:2" x14ac:dyDescent="0.25">
      <c r="A572" s="75">
        <v>45924.791666666701</v>
      </c>
      <c r="B572" s="60">
        <v>4.6351088333333301</v>
      </c>
    </row>
    <row r="573" spans="1:2" x14ac:dyDescent="0.25">
      <c r="A573" s="75">
        <v>45924.833333333299</v>
      </c>
      <c r="B573" s="60">
        <v>2.15942982758621</v>
      </c>
    </row>
    <row r="574" spans="1:2" x14ac:dyDescent="0.25">
      <c r="A574" s="75">
        <v>45924.875</v>
      </c>
      <c r="B574" s="60">
        <v>1.2235308333333299</v>
      </c>
    </row>
    <row r="575" spans="1:2" x14ac:dyDescent="0.25">
      <c r="A575" s="75">
        <v>45924.916666666701</v>
      </c>
      <c r="B575" s="60">
        <v>2.2109155172413799</v>
      </c>
    </row>
    <row r="576" spans="1:2" x14ac:dyDescent="0.25">
      <c r="A576" s="75">
        <v>45924.958333333299</v>
      </c>
      <c r="B576" s="60">
        <v>2.4871221666666701</v>
      </c>
    </row>
    <row r="577" spans="1:2" x14ac:dyDescent="0.25">
      <c r="A577" s="75">
        <v>45925</v>
      </c>
      <c r="B577" s="60">
        <v>3.2231231034482799</v>
      </c>
    </row>
    <row r="578" spans="1:2" x14ac:dyDescent="0.25">
      <c r="A578" s="75">
        <v>45925.041666666701</v>
      </c>
      <c r="B578" s="60">
        <v>3.0225226666666698</v>
      </c>
    </row>
    <row r="579" spans="1:2" x14ac:dyDescent="0.25">
      <c r="A579" s="75">
        <v>45925.083333333299</v>
      </c>
      <c r="B579" s="60">
        <v>3.7789532758620701</v>
      </c>
    </row>
    <row r="580" spans="1:2" x14ac:dyDescent="0.25">
      <c r="A580" s="75">
        <v>45925.125</v>
      </c>
      <c r="B580" s="60">
        <v>3.9960066666666698</v>
      </c>
    </row>
    <row r="581" spans="1:2" x14ac:dyDescent="0.25">
      <c r="A581" s="75">
        <v>45925.166666666701</v>
      </c>
      <c r="B581" s="60">
        <v>3.7056920689655199</v>
      </c>
    </row>
    <row r="582" spans="1:2" x14ac:dyDescent="0.25">
      <c r="A582" s="75">
        <v>45925.208333333299</v>
      </c>
      <c r="B582" s="60">
        <v>4.2229056666666702</v>
      </c>
    </row>
    <row r="583" spans="1:2" x14ac:dyDescent="0.25">
      <c r="A583" s="75">
        <v>45925.25</v>
      </c>
      <c r="B583" s="60">
        <v>4.7560951724137901</v>
      </c>
    </row>
    <row r="584" spans="1:2" x14ac:dyDescent="0.25">
      <c r="A584" s="75">
        <v>45925.291666666701</v>
      </c>
      <c r="B584" s="60">
        <v>3.975333</v>
      </c>
    </row>
    <row r="585" spans="1:2" x14ac:dyDescent="0.25">
      <c r="A585" s="75">
        <v>45925.333333333299</v>
      </c>
      <c r="B585" s="60">
        <v>4.2833067241379297</v>
      </c>
    </row>
    <row r="586" spans="1:2" x14ac:dyDescent="0.25">
      <c r="A586" s="75">
        <v>45925.375</v>
      </c>
      <c r="B586" s="60">
        <v>6.1866203333333303</v>
      </c>
    </row>
    <row r="587" spans="1:2" x14ac:dyDescent="0.25">
      <c r="A587" s="75">
        <v>45925.416666666701</v>
      </c>
      <c r="B587" s="60">
        <v>5.8154722413793101</v>
      </c>
    </row>
    <row r="588" spans="1:2" x14ac:dyDescent="0.25">
      <c r="A588" s="75">
        <v>45925.458333333299</v>
      </c>
      <c r="B588" s="60">
        <v>7.2849538333333301</v>
      </c>
    </row>
    <row r="589" spans="1:2" x14ac:dyDescent="0.25">
      <c r="A589" s="75">
        <v>45925.5</v>
      </c>
      <c r="B589" s="60">
        <v>10.897059137931</v>
      </c>
    </row>
    <row r="590" spans="1:2" x14ac:dyDescent="0.25">
      <c r="A590" s="75">
        <v>45925.541666666701</v>
      </c>
      <c r="B590" s="60">
        <v>12.490405000000001</v>
      </c>
    </row>
    <row r="591" spans="1:2" x14ac:dyDescent="0.25">
      <c r="A591" s="75">
        <v>45925.583333333299</v>
      </c>
      <c r="B591" s="60">
        <v>19.422472068965501</v>
      </c>
    </row>
    <row r="592" spans="1:2" x14ac:dyDescent="0.25">
      <c r="A592" s="75">
        <v>45925.625</v>
      </c>
      <c r="B592" s="60">
        <v>10.504951999999999</v>
      </c>
    </row>
    <row r="593" spans="1:2" x14ac:dyDescent="0.25">
      <c r="A593" s="75">
        <v>45925.666666666701</v>
      </c>
      <c r="B593" s="60">
        <v>15.187124827586199</v>
      </c>
    </row>
    <row r="594" spans="1:2" x14ac:dyDescent="0.25">
      <c r="A594" s="75">
        <v>45925.708333333299</v>
      </c>
      <c r="B594" s="60">
        <v>7.1356738333333301</v>
      </c>
    </row>
    <row r="595" spans="1:2" x14ac:dyDescent="0.25">
      <c r="A595" s="75">
        <v>45925.75</v>
      </c>
      <c r="B595" s="60">
        <v>4.9919125862069</v>
      </c>
    </row>
    <row r="596" spans="1:2" x14ac:dyDescent="0.25">
      <c r="A596" s="75">
        <v>45925.791666666701</v>
      </c>
      <c r="B596" s="60">
        <v>2.2304508333333302</v>
      </c>
    </row>
    <row r="597" spans="1:2" x14ac:dyDescent="0.25">
      <c r="A597" s="75">
        <v>45925.833333333299</v>
      </c>
      <c r="B597" s="60">
        <v>2.9621894827586202</v>
      </c>
    </row>
    <row r="598" spans="1:2" x14ac:dyDescent="0.25">
      <c r="A598" s="75">
        <v>45925.875</v>
      </c>
      <c r="B598" s="60">
        <v>2.5743628333333302</v>
      </c>
    </row>
    <row r="599" spans="1:2" x14ac:dyDescent="0.25">
      <c r="A599" s="75">
        <v>45925.916666666701</v>
      </c>
      <c r="B599" s="60">
        <v>2.8536662068965502</v>
      </c>
    </row>
    <row r="600" spans="1:2" x14ac:dyDescent="0.25">
      <c r="A600" s="75">
        <v>45925.958333333299</v>
      </c>
      <c r="B600" s="60">
        <v>2.9882706666666699</v>
      </c>
    </row>
    <row r="601" spans="1:2" x14ac:dyDescent="0.25">
      <c r="A601" s="75">
        <v>45926</v>
      </c>
      <c r="B601" s="60">
        <v>2.9170475862069001</v>
      </c>
    </row>
    <row r="602" spans="1:2" x14ac:dyDescent="0.25">
      <c r="A602" s="75">
        <v>45926.041666666701</v>
      </c>
      <c r="B602" s="60">
        <v>2.9395748333333298</v>
      </c>
    </row>
    <row r="603" spans="1:2" x14ac:dyDescent="0.25">
      <c r="A603" s="75">
        <v>45926.083333333299</v>
      </c>
      <c r="B603" s="60">
        <v>3.44161948275862</v>
      </c>
    </row>
    <row r="604" spans="1:2" x14ac:dyDescent="0.25">
      <c r="A604" s="75">
        <v>45926.125</v>
      </c>
      <c r="B604" s="60">
        <v>3.6461203333333301</v>
      </c>
    </row>
    <row r="605" spans="1:2" x14ac:dyDescent="0.25">
      <c r="A605" s="75">
        <v>45926.166666666701</v>
      </c>
      <c r="B605" s="60">
        <v>4.3405694827586201</v>
      </c>
    </row>
    <row r="606" spans="1:2" x14ac:dyDescent="0.25">
      <c r="A606" s="75">
        <v>45926.208333333299</v>
      </c>
      <c r="B606" s="60">
        <v>4.0267695000000003</v>
      </c>
    </row>
    <row r="607" spans="1:2" x14ac:dyDescent="0.25">
      <c r="A607" s="75">
        <v>45926.25</v>
      </c>
      <c r="B607" s="60">
        <v>5.4667148275862099</v>
      </c>
    </row>
    <row r="608" spans="1:2" x14ac:dyDescent="0.25">
      <c r="A608" s="75">
        <v>45926.291666666701</v>
      </c>
      <c r="B608" s="60">
        <v>5.5536343333333296</v>
      </c>
    </row>
    <row r="609" spans="1:2" x14ac:dyDescent="0.25">
      <c r="A609" s="75">
        <v>45926.333333333299</v>
      </c>
      <c r="B609" s="60">
        <v>4.6082805172413801</v>
      </c>
    </row>
    <row r="610" spans="1:2" x14ac:dyDescent="0.25">
      <c r="A610" s="75">
        <v>45926.375</v>
      </c>
      <c r="B610" s="60">
        <v>10.9470573333333</v>
      </c>
    </row>
    <row r="611" spans="1:2" x14ac:dyDescent="0.25">
      <c r="A611" s="75">
        <v>45926.416666666701</v>
      </c>
      <c r="B611" s="60">
        <v>9.8473162068965507</v>
      </c>
    </row>
    <row r="612" spans="1:2" x14ac:dyDescent="0.25">
      <c r="A612" s="75">
        <v>45926.458333333299</v>
      </c>
      <c r="B612" s="60">
        <v>7.9192341666666701</v>
      </c>
    </row>
    <row r="613" spans="1:2" x14ac:dyDescent="0.25">
      <c r="A613" s="75">
        <v>45926.5</v>
      </c>
      <c r="B613" s="60">
        <v>10.7014415517241</v>
      </c>
    </row>
    <row r="614" spans="1:2" x14ac:dyDescent="0.25">
      <c r="A614" s="75">
        <v>45926.541666666701</v>
      </c>
      <c r="B614" s="60">
        <v>9.8882019999999997</v>
      </c>
    </row>
    <row r="615" spans="1:2" x14ac:dyDescent="0.25">
      <c r="A615" s="75">
        <v>45926.583333333299</v>
      </c>
      <c r="B615" s="60">
        <v>16.290589310344799</v>
      </c>
    </row>
    <row r="616" spans="1:2" x14ac:dyDescent="0.25">
      <c r="A616" s="75">
        <v>45926.625</v>
      </c>
      <c r="B616" s="60">
        <v>8.7033325000000001</v>
      </c>
    </row>
    <row r="617" spans="1:2" x14ac:dyDescent="0.25">
      <c r="A617" s="75">
        <v>45926.666666666701</v>
      </c>
      <c r="B617" s="60">
        <v>9.9414363793103409</v>
      </c>
    </row>
    <row r="618" spans="1:2" x14ac:dyDescent="0.25">
      <c r="A618" s="75">
        <v>45926.708333333299</v>
      </c>
      <c r="B618" s="60">
        <v>7.8004231666666701</v>
      </c>
    </row>
    <row r="619" spans="1:2" x14ac:dyDescent="0.25">
      <c r="A619" s="75">
        <v>45926.75</v>
      </c>
      <c r="B619" s="60">
        <v>6.4304175862069002</v>
      </c>
    </row>
    <row r="620" spans="1:2" x14ac:dyDescent="0.25">
      <c r="A620" s="75">
        <v>45926.791666666701</v>
      </c>
      <c r="B620" s="60">
        <v>6.3803463333333301</v>
      </c>
    </row>
    <row r="621" spans="1:2" x14ac:dyDescent="0.25">
      <c r="A621" s="75">
        <v>45926.833333333299</v>
      </c>
      <c r="B621" s="60">
        <v>11.251790862069001</v>
      </c>
    </row>
    <row r="622" spans="1:2" x14ac:dyDescent="0.25">
      <c r="A622" s="75">
        <v>45926.875</v>
      </c>
      <c r="B622" s="60">
        <v>11.439026</v>
      </c>
    </row>
    <row r="623" spans="1:2" x14ac:dyDescent="0.25">
      <c r="A623" s="75">
        <v>45926.916666666701</v>
      </c>
      <c r="B623" s="60">
        <v>7.9547624137931097</v>
      </c>
    </row>
    <row r="624" spans="1:2" x14ac:dyDescent="0.25">
      <c r="A624" s="75">
        <v>45926.958333333299</v>
      </c>
      <c r="B624" s="60">
        <v>7.7898825</v>
      </c>
    </row>
    <row r="625" spans="1:2" x14ac:dyDescent="0.25">
      <c r="A625" s="75">
        <v>45927</v>
      </c>
      <c r="B625" s="60">
        <v>9.5041487931034503</v>
      </c>
    </row>
    <row r="626" spans="1:2" x14ac:dyDescent="0.25">
      <c r="A626" s="75">
        <v>45927.041666666701</v>
      </c>
      <c r="B626" s="60">
        <v>10.93892</v>
      </c>
    </row>
    <row r="627" spans="1:2" x14ac:dyDescent="0.25">
      <c r="A627" s="75">
        <v>45927.083333333299</v>
      </c>
      <c r="B627" s="60">
        <v>12.614012068965501</v>
      </c>
    </row>
    <row r="628" spans="1:2" x14ac:dyDescent="0.25">
      <c r="A628" s="75">
        <v>45927.125</v>
      </c>
      <c r="B628" s="60">
        <v>13.278138333333301</v>
      </c>
    </row>
    <row r="629" spans="1:2" x14ac:dyDescent="0.25">
      <c r="A629" s="75">
        <v>45927.166666666701</v>
      </c>
      <c r="B629" s="60">
        <v>14.9796379310345</v>
      </c>
    </row>
    <row r="630" spans="1:2" x14ac:dyDescent="0.25">
      <c r="A630" s="75">
        <v>45927.208333333299</v>
      </c>
      <c r="B630" s="60">
        <v>17.082848333333299</v>
      </c>
    </row>
    <row r="631" spans="1:2" x14ac:dyDescent="0.25">
      <c r="A631" s="75">
        <v>45927.25</v>
      </c>
      <c r="B631" s="60">
        <v>18.5826155172414</v>
      </c>
    </row>
    <row r="632" spans="1:2" x14ac:dyDescent="0.25">
      <c r="A632" s="75">
        <v>45927.291666666701</v>
      </c>
      <c r="B632" s="60">
        <v>19.979040000000001</v>
      </c>
    </row>
    <row r="633" spans="1:2" x14ac:dyDescent="0.25">
      <c r="A633" s="75">
        <v>45927.333333333299</v>
      </c>
      <c r="B633" s="60">
        <v>21.943848275862099</v>
      </c>
    </row>
    <row r="634" spans="1:2" x14ac:dyDescent="0.25">
      <c r="A634" s="75">
        <v>45927.375</v>
      </c>
      <c r="B634" s="60">
        <v>20.926171666666701</v>
      </c>
    </row>
    <row r="635" spans="1:2" x14ac:dyDescent="0.25">
      <c r="A635" s="75">
        <v>45927.416666666701</v>
      </c>
      <c r="B635" s="60">
        <v>30.4489620689655</v>
      </c>
    </row>
    <row r="636" spans="1:2" x14ac:dyDescent="0.25">
      <c r="A636" s="75">
        <v>45927.458333333299</v>
      </c>
      <c r="B636" s="60">
        <v>17.234355000000001</v>
      </c>
    </row>
    <row r="637" spans="1:2" x14ac:dyDescent="0.25">
      <c r="A637" s="75">
        <v>45927.5</v>
      </c>
      <c r="B637" s="60">
        <v>10.452503275862099</v>
      </c>
    </row>
    <row r="638" spans="1:2" x14ac:dyDescent="0.25">
      <c r="A638" s="75">
        <v>45927.541666666701</v>
      </c>
      <c r="B638" s="60">
        <v>12.9547683333333</v>
      </c>
    </row>
    <row r="639" spans="1:2" x14ac:dyDescent="0.25">
      <c r="A639" s="75">
        <v>45927.583333333299</v>
      </c>
      <c r="B639" s="60">
        <v>12.9613844827586</v>
      </c>
    </row>
    <row r="640" spans="1:2" x14ac:dyDescent="0.25">
      <c r="A640" s="75">
        <v>45927.625</v>
      </c>
      <c r="B640" s="60">
        <v>12.0827166666667</v>
      </c>
    </row>
    <row r="641" spans="1:2" x14ac:dyDescent="0.25">
      <c r="A641" s="75">
        <v>45927.666666666701</v>
      </c>
      <c r="B641" s="60">
        <v>11.354259137931001</v>
      </c>
    </row>
    <row r="642" spans="1:2" x14ac:dyDescent="0.25">
      <c r="A642" s="75">
        <v>45927.708333333299</v>
      </c>
      <c r="B642" s="60">
        <v>12.256826666666701</v>
      </c>
    </row>
    <row r="643" spans="1:2" x14ac:dyDescent="0.25">
      <c r="A643" s="75">
        <v>45927.75</v>
      </c>
      <c r="B643" s="60">
        <v>10.3353031034483</v>
      </c>
    </row>
    <row r="644" spans="1:2" x14ac:dyDescent="0.25">
      <c r="A644" s="75">
        <v>45927.791666666701</v>
      </c>
      <c r="B644" s="60">
        <v>8.7659064999999998</v>
      </c>
    </row>
    <row r="645" spans="1:2" x14ac:dyDescent="0.25">
      <c r="A645" s="75">
        <v>45927.833333333299</v>
      </c>
      <c r="B645" s="60">
        <v>9.5031756896551691</v>
      </c>
    </row>
    <row r="646" spans="1:2" x14ac:dyDescent="0.25">
      <c r="A646" s="75">
        <v>45927.875</v>
      </c>
      <c r="B646" s="60">
        <v>11.346242500000001</v>
      </c>
    </row>
    <row r="647" spans="1:2" x14ac:dyDescent="0.25">
      <c r="A647" s="75">
        <v>45927.916666666701</v>
      </c>
      <c r="B647" s="60">
        <v>13.981753448275899</v>
      </c>
    </row>
    <row r="648" spans="1:2" x14ac:dyDescent="0.25">
      <c r="A648" s="75">
        <v>45927.958333333299</v>
      </c>
      <c r="B648" s="60">
        <v>13.251555</v>
      </c>
    </row>
    <row r="649" spans="1:2" x14ac:dyDescent="0.25">
      <c r="A649" s="75">
        <v>45928</v>
      </c>
      <c r="B649" s="60">
        <v>11.64245</v>
      </c>
    </row>
    <row r="650" spans="1:2" x14ac:dyDescent="0.25">
      <c r="A650" s="75">
        <v>45928.041666666701</v>
      </c>
      <c r="B650" s="60">
        <v>11.535631666666699</v>
      </c>
    </row>
    <row r="651" spans="1:2" x14ac:dyDescent="0.25">
      <c r="A651" s="75">
        <v>45928.083333333299</v>
      </c>
      <c r="B651" s="60">
        <v>10.410176271186399</v>
      </c>
    </row>
    <row r="652" spans="1:2" x14ac:dyDescent="0.25">
      <c r="A652" s="75">
        <v>45928.125</v>
      </c>
      <c r="B652" s="60">
        <v>8.19687433333333</v>
      </c>
    </row>
    <row r="653" spans="1:2" x14ac:dyDescent="0.25">
      <c r="A653" s="75">
        <v>45928.166666666701</v>
      </c>
      <c r="B653" s="60">
        <v>11.6424837931034</v>
      </c>
    </row>
    <row r="654" spans="1:2" x14ac:dyDescent="0.25">
      <c r="A654" s="75">
        <v>45928.208333333299</v>
      </c>
      <c r="B654" s="60">
        <v>13.286811666666701</v>
      </c>
    </row>
    <row r="655" spans="1:2" x14ac:dyDescent="0.25">
      <c r="A655" s="75">
        <v>45928.25</v>
      </c>
      <c r="B655" s="60">
        <v>11.977960344827601</v>
      </c>
    </row>
    <row r="656" spans="1:2" x14ac:dyDescent="0.25">
      <c r="A656" s="75">
        <v>45928.291666666701</v>
      </c>
      <c r="B656" s="60">
        <v>10.926257833333301</v>
      </c>
    </row>
    <row r="657" spans="1:2" x14ac:dyDescent="0.25">
      <c r="A657" s="75">
        <v>45928.333333333299</v>
      </c>
      <c r="B657" s="60">
        <v>7.2766444827586199</v>
      </c>
    </row>
    <row r="658" spans="1:2" x14ac:dyDescent="0.25">
      <c r="A658" s="75">
        <v>45928.375</v>
      </c>
      <c r="B658" s="60">
        <v>7.22245283333333</v>
      </c>
    </row>
    <row r="659" spans="1:2" x14ac:dyDescent="0.25">
      <c r="A659" s="75">
        <v>45928.416666666701</v>
      </c>
      <c r="B659" s="60">
        <v>8.4194979310344795</v>
      </c>
    </row>
    <row r="660" spans="1:2" x14ac:dyDescent="0.25">
      <c r="A660" s="75">
        <v>45928.458333333299</v>
      </c>
      <c r="B660" s="60">
        <v>6.8652023333333299</v>
      </c>
    </row>
    <row r="661" spans="1:2" x14ac:dyDescent="0.25">
      <c r="A661" s="75">
        <v>45928.5</v>
      </c>
      <c r="B661" s="60">
        <v>6.6262758620689697</v>
      </c>
    </row>
    <row r="662" spans="1:2" x14ac:dyDescent="0.25">
      <c r="A662" s="75">
        <v>45928.541666666701</v>
      </c>
      <c r="B662" s="60">
        <v>5.8428473333333297</v>
      </c>
    </row>
    <row r="663" spans="1:2" x14ac:dyDescent="0.25">
      <c r="A663" s="75">
        <v>45928.583333333299</v>
      </c>
      <c r="B663" s="60">
        <v>2.9342906896551701</v>
      </c>
    </row>
    <row r="664" spans="1:2" x14ac:dyDescent="0.25">
      <c r="A664" s="75">
        <v>45928.625</v>
      </c>
      <c r="B664" s="60">
        <v>3.10072516666667</v>
      </c>
    </row>
    <row r="665" spans="1:2" x14ac:dyDescent="0.25">
      <c r="A665" s="75">
        <v>45928.666666666701</v>
      </c>
      <c r="B665" s="60">
        <v>3.49477655172414</v>
      </c>
    </row>
    <row r="666" spans="1:2" x14ac:dyDescent="0.25">
      <c r="A666" s="75">
        <v>45928.708333333299</v>
      </c>
      <c r="B666" s="60">
        <v>3.45583683333333</v>
      </c>
    </row>
    <row r="667" spans="1:2" x14ac:dyDescent="0.25">
      <c r="A667" s="75">
        <v>45928.75</v>
      </c>
      <c r="B667" s="60">
        <v>4.0938105172413799</v>
      </c>
    </row>
    <row r="668" spans="1:2" x14ac:dyDescent="0.25">
      <c r="A668" s="75">
        <v>45928.791666666701</v>
      </c>
      <c r="B668" s="60">
        <v>2.8107581666666701</v>
      </c>
    </row>
    <row r="669" spans="1:2" x14ac:dyDescent="0.25">
      <c r="A669" s="75">
        <v>45928.833333333299</v>
      </c>
      <c r="B669" s="60">
        <v>2.9796077586206899</v>
      </c>
    </row>
    <row r="670" spans="1:2" x14ac:dyDescent="0.25">
      <c r="A670" s="75">
        <v>45928.875</v>
      </c>
      <c r="B670" s="60">
        <v>3.1572028333333302</v>
      </c>
    </row>
    <row r="671" spans="1:2" x14ac:dyDescent="0.25">
      <c r="A671" s="75">
        <v>45928.916666666701</v>
      </c>
      <c r="B671" s="60">
        <v>7.4890491379310298</v>
      </c>
    </row>
    <row r="672" spans="1:2" x14ac:dyDescent="0.25">
      <c r="A672" s="75">
        <v>45928.958333333299</v>
      </c>
      <c r="B672" s="60">
        <v>6.2713146666666697</v>
      </c>
    </row>
    <row r="673" spans="1:2" x14ac:dyDescent="0.25">
      <c r="A673" s="75">
        <v>45929</v>
      </c>
      <c r="B673" s="60">
        <v>7.1896381034482699</v>
      </c>
    </row>
    <row r="674" spans="1:2" x14ac:dyDescent="0.25">
      <c r="A674" s="75">
        <v>45929.041666666701</v>
      </c>
      <c r="B674" s="60">
        <v>7.9857505</v>
      </c>
    </row>
    <row r="675" spans="1:2" x14ac:dyDescent="0.25">
      <c r="A675" s="75">
        <v>45929.083333333299</v>
      </c>
      <c r="B675" s="60">
        <v>8.8532925862068996</v>
      </c>
    </row>
    <row r="676" spans="1:2" x14ac:dyDescent="0.25">
      <c r="A676" s="75">
        <v>45929.125</v>
      </c>
      <c r="B676" s="60">
        <v>9.1253941666666591</v>
      </c>
    </row>
    <row r="677" spans="1:2" x14ac:dyDescent="0.25">
      <c r="A677" s="75">
        <v>45929.166666666701</v>
      </c>
      <c r="B677" s="60">
        <v>9.4921789655172404</v>
      </c>
    </row>
    <row r="678" spans="1:2" x14ac:dyDescent="0.25">
      <c r="A678" s="75">
        <v>45929.208333333299</v>
      </c>
      <c r="B678" s="60">
        <v>7.9497960000000001</v>
      </c>
    </row>
    <row r="679" spans="1:2" x14ac:dyDescent="0.25">
      <c r="A679" s="75">
        <v>45929.25</v>
      </c>
      <c r="B679" s="60">
        <v>8.1928668965517204</v>
      </c>
    </row>
    <row r="680" spans="1:2" x14ac:dyDescent="0.25">
      <c r="A680" s="75">
        <v>45929.291666666701</v>
      </c>
      <c r="B680" s="60">
        <v>6.73908533333333</v>
      </c>
    </row>
    <row r="681" spans="1:2" x14ac:dyDescent="0.25">
      <c r="A681" s="75">
        <v>45929.333333333299</v>
      </c>
      <c r="B681" s="60">
        <v>7.9246800000000004</v>
      </c>
    </row>
    <row r="682" spans="1:2" x14ac:dyDescent="0.25">
      <c r="A682" s="75">
        <v>45929.375</v>
      </c>
      <c r="B682" s="60">
        <v>11.2949566666667</v>
      </c>
    </row>
    <row r="683" spans="1:2" x14ac:dyDescent="0.25">
      <c r="A683" s="75">
        <v>45929.416666666701</v>
      </c>
      <c r="B683" s="60">
        <v>13.910579310344801</v>
      </c>
    </row>
    <row r="684" spans="1:2" x14ac:dyDescent="0.25">
      <c r="A684" s="75">
        <v>45929.458333333299</v>
      </c>
      <c r="B684" s="60">
        <v>13.824866666666701</v>
      </c>
    </row>
    <row r="685" spans="1:2" x14ac:dyDescent="0.25">
      <c r="A685" s="75">
        <v>45929.5</v>
      </c>
      <c r="B685" s="60">
        <v>9.6237251724137902</v>
      </c>
    </row>
    <row r="686" spans="1:2" x14ac:dyDescent="0.25">
      <c r="A686" s="75">
        <v>45929.541666666701</v>
      </c>
      <c r="B686" s="60">
        <v>4.2505028333333303</v>
      </c>
    </row>
    <row r="687" spans="1:2" x14ac:dyDescent="0.25">
      <c r="A687" s="75">
        <v>45929.583333333299</v>
      </c>
      <c r="B687" s="60">
        <v>2.64793103448276</v>
      </c>
    </row>
    <row r="688" spans="1:2" x14ac:dyDescent="0.25">
      <c r="A688" s="75">
        <v>45929.625</v>
      </c>
      <c r="B688" s="60">
        <v>2.5380976666666699</v>
      </c>
    </row>
    <row r="689" spans="1:2" x14ac:dyDescent="0.25">
      <c r="A689" s="75">
        <v>45929.666666666701</v>
      </c>
      <c r="B689" s="60">
        <v>2.8788665517241401</v>
      </c>
    </row>
    <row r="690" spans="1:2" x14ac:dyDescent="0.25">
      <c r="A690" s="75">
        <v>45929.708333333299</v>
      </c>
      <c r="B690" s="60">
        <v>2.8001698333333298</v>
      </c>
    </row>
    <row r="691" spans="1:2" x14ac:dyDescent="0.25">
      <c r="A691" s="75">
        <v>45929.75</v>
      </c>
      <c r="B691" s="60">
        <v>2.57837775862069</v>
      </c>
    </row>
    <row r="692" spans="1:2" x14ac:dyDescent="0.25">
      <c r="A692" s="75">
        <v>45929.791666666701</v>
      </c>
      <c r="B692" s="60">
        <v>2.7301941666666698</v>
      </c>
    </row>
    <row r="693" spans="1:2" x14ac:dyDescent="0.25">
      <c r="A693" s="75">
        <v>45929.833333333299</v>
      </c>
      <c r="B693" s="60">
        <v>3.2490568965517199</v>
      </c>
    </row>
    <row r="694" spans="1:2" x14ac:dyDescent="0.25">
      <c r="A694" s="75">
        <v>45929.875</v>
      </c>
      <c r="B694" s="60">
        <v>3.13425633333333</v>
      </c>
    </row>
    <row r="695" spans="1:2" x14ac:dyDescent="0.25">
      <c r="A695" s="75">
        <v>45929.916666666701</v>
      </c>
      <c r="B695" s="60">
        <v>7.5687199999999999</v>
      </c>
    </row>
    <row r="696" spans="1:2" x14ac:dyDescent="0.25">
      <c r="A696" s="75">
        <v>45929.958333333299</v>
      </c>
      <c r="B696" s="60">
        <v>5.7858865000000002</v>
      </c>
    </row>
    <row r="697" spans="1:2" x14ac:dyDescent="0.25">
      <c r="A697" s="75">
        <v>45930</v>
      </c>
      <c r="B697" s="60">
        <v>6.8904067241379297</v>
      </c>
    </row>
    <row r="698" spans="1:2" x14ac:dyDescent="0.25">
      <c r="A698" s="75">
        <v>45930.041666666701</v>
      </c>
      <c r="B698" s="60">
        <v>7.5759888333333301</v>
      </c>
    </row>
    <row r="699" spans="1:2" x14ac:dyDescent="0.25">
      <c r="A699" s="75">
        <v>45930.083333333299</v>
      </c>
      <c r="B699" s="60">
        <v>7.8518681034482798</v>
      </c>
    </row>
    <row r="700" spans="1:2" x14ac:dyDescent="0.25">
      <c r="A700" s="75">
        <v>45930.125</v>
      </c>
      <c r="B700" s="60">
        <v>7.5265983333333297</v>
      </c>
    </row>
    <row r="701" spans="1:2" x14ac:dyDescent="0.25">
      <c r="A701" s="75">
        <v>45930.166666666701</v>
      </c>
      <c r="B701" s="60">
        <v>6.5152246551724096</v>
      </c>
    </row>
    <row r="702" spans="1:2" x14ac:dyDescent="0.25">
      <c r="A702" s="75">
        <v>45930.208333333299</v>
      </c>
      <c r="B702" s="60">
        <v>7.5470914999999996</v>
      </c>
    </row>
    <row r="703" spans="1:2" x14ac:dyDescent="0.25">
      <c r="A703" s="75">
        <v>45930.25</v>
      </c>
      <c r="B703" s="60">
        <v>8.2742989655172394</v>
      </c>
    </row>
    <row r="704" spans="1:2" x14ac:dyDescent="0.25">
      <c r="A704" s="75">
        <v>45930.291666666701</v>
      </c>
      <c r="B704" s="60">
        <v>8.5257380000000005</v>
      </c>
    </row>
    <row r="705" spans="1:2" x14ac:dyDescent="0.25">
      <c r="A705" s="75">
        <v>45930.333333333299</v>
      </c>
      <c r="B705" s="60">
        <v>8.42673396551724</v>
      </c>
    </row>
    <row r="706" spans="1:2" x14ac:dyDescent="0.25">
      <c r="A706" s="75">
        <v>45930.375</v>
      </c>
      <c r="B706" s="60">
        <v>8.2455211666666699</v>
      </c>
    </row>
    <row r="707" spans="1:2" x14ac:dyDescent="0.25">
      <c r="A707" s="75">
        <v>45930.416666666701</v>
      </c>
      <c r="B707" s="60">
        <v>10.6833301724138</v>
      </c>
    </row>
    <row r="708" spans="1:2" x14ac:dyDescent="0.25">
      <c r="A708" s="75">
        <v>45930.458333333299</v>
      </c>
      <c r="B708" s="60">
        <v>9.9956043333333309</v>
      </c>
    </row>
    <row r="709" spans="1:2" x14ac:dyDescent="0.25">
      <c r="A709" s="75">
        <v>45930.5</v>
      </c>
      <c r="B709" s="60">
        <v>4.8915494827586201</v>
      </c>
    </row>
    <row r="710" spans="1:2" x14ac:dyDescent="0.25">
      <c r="A710" s="75">
        <v>45930.541666666701</v>
      </c>
      <c r="B710" s="60">
        <v>4.0088270000000001</v>
      </c>
    </row>
    <row r="711" spans="1:2" x14ac:dyDescent="0.25">
      <c r="A711" s="75">
        <v>45930.583333333299</v>
      </c>
      <c r="B711" s="60">
        <v>3.93986862068965</v>
      </c>
    </row>
    <row r="712" spans="1:2" x14ac:dyDescent="0.25">
      <c r="A712" s="75">
        <v>45930.625</v>
      </c>
      <c r="B712" s="60">
        <v>4.2778836666666704</v>
      </c>
    </row>
    <row r="713" spans="1:2" x14ac:dyDescent="0.25">
      <c r="A713" s="75">
        <v>45930.666666666701</v>
      </c>
      <c r="B713" s="60">
        <v>4.2568651724137903</v>
      </c>
    </row>
    <row r="714" spans="1:2" x14ac:dyDescent="0.25">
      <c r="A714" s="75">
        <v>45930.708333333299</v>
      </c>
      <c r="B714" s="60">
        <v>4.2955371666666702</v>
      </c>
    </row>
    <row r="715" spans="1:2" x14ac:dyDescent="0.25">
      <c r="A715" s="75">
        <v>45930.75</v>
      </c>
      <c r="B715" s="60">
        <v>4.5180234482758603</v>
      </c>
    </row>
    <row r="716" spans="1:2" x14ac:dyDescent="0.25">
      <c r="A716" s="75">
        <v>45930.791666666701</v>
      </c>
      <c r="B716" s="60">
        <v>3.7482456666666701</v>
      </c>
    </row>
    <row r="717" spans="1:2" x14ac:dyDescent="0.25">
      <c r="A717" s="75">
        <v>45930.833333333299</v>
      </c>
      <c r="B717" s="60">
        <v>4.1584425862068999</v>
      </c>
    </row>
    <row r="718" spans="1:2" x14ac:dyDescent="0.25">
      <c r="A718" s="75">
        <v>45930.875</v>
      </c>
      <c r="B718" s="60">
        <v>4.5942763333333296</v>
      </c>
    </row>
    <row r="719" spans="1:2" x14ac:dyDescent="0.25">
      <c r="A719" s="75">
        <v>45930.916666666701</v>
      </c>
      <c r="B719" s="60">
        <v>5.9899715517241399</v>
      </c>
    </row>
    <row r="720" spans="1:2" x14ac:dyDescent="0.25">
      <c r="A720" s="75">
        <v>45930.958333333299</v>
      </c>
      <c r="B720" s="60">
        <v>6.4740728333333397</v>
      </c>
    </row>
    <row r="721" spans="1:2" x14ac:dyDescent="0.25">
      <c r="A721" s="75">
        <v>45931</v>
      </c>
      <c r="B721" s="60">
        <v>6.7966199999999999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F78A7-5DF2-4A42-82DB-DDE9A48EC8D1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2.9699058333333301</v>
      </c>
      <c r="D2" s="60" t="s">
        <v>27</v>
      </c>
      <c r="E2" s="60" t="s">
        <v>267</v>
      </c>
      <c r="F2" s="75">
        <v>45901.041666666701</v>
      </c>
      <c r="G2" s="75">
        <v>45931</v>
      </c>
      <c r="H2" s="60">
        <v>4.37</v>
      </c>
      <c r="I2" s="60">
        <v>0.15</v>
      </c>
      <c r="J2" s="60">
        <v>50.7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3.2363339655172401</v>
      </c>
    </row>
    <row r="4" spans="1:12" x14ac:dyDescent="0.25">
      <c r="A4" s="75">
        <v>45901.125</v>
      </c>
      <c r="B4" s="60">
        <v>3.06631716666667</v>
      </c>
    </row>
    <row r="5" spans="1:12" x14ac:dyDescent="0.25">
      <c r="A5" s="75">
        <v>45901.166666666701</v>
      </c>
      <c r="B5" s="60">
        <v>2.9368143103448299</v>
      </c>
    </row>
    <row r="6" spans="1:12" x14ac:dyDescent="0.25">
      <c r="A6" s="75">
        <v>45901.208333333299</v>
      </c>
      <c r="B6" s="60">
        <v>2.8891283333333302</v>
      </c>
    </row>
    <row r="7" spans="1:12" x14ac:dyDescent="0.25">
      <c r="A7" s="75">
        <v>45901.25</v>
      </c>
      <c r="B7" s="60">
        <v>3.3359717241379299</v>
      </c>
    </row>
    <row r="8" spans="1:12" x14ac:dyDescent="0.25">
      <c r="A8" s="75">
        <v>45901.291666666701</v>
      </c>
      <c r="B8" s="60">
        <v>3.8629196666666701</v>
      </c>
    </row>
    <row r="9" spans="1:12" x14ac:dyDescent="0.25">
      <c r="A9" s="75">
        <v>45901.333333333299</v>
      </c>
      <c r="B9" s="60">
        <v>3.2485208620689701</v>
      </c>
    </row>
    <row r="10" spans="1:12" x14ac:dyDescent="0.25">
      <c r="A10" s="75">
        <v>45901.375</v>
      </c>
      <c r="B10" s="60">
        <v>3.6362353333333299</v>
      </c>
    </row>
    <row r="11" spans="1:12" x14ac:dyDescent="0.25">
      <c r="A11" s="75">
        <v>45901.416666666701</v>
      </c>
      <c r="B11" s="60">
        <v>3.6033401724137901</v>
      </c>
    </row>
    <row r="12" spans="1:12" x14ac:dyDescent="0.25">
      <c r="A12" s="75">
        <v>45901.458333333299</v>
      </c>
      <c r="B12" s="60">
        <v>2.9446728333333301</v>
      </c>
    </row>
    <row r="13" spans="1:12" x14ac:dyDescent="0.25">
      <c r="A13" s="75">
        <v>45901.5</v>
      </c>
      <c r="B13" s="60">
        <v>1.30315112068966</v>
      </c>
    </row>
    <row r="14" spans="1:12" x14ac:dyDescent="0.25">
      <c r="A14" s="75">
        <v>45901.541666666701</v>
      </c>
      <c r="B14" s="60">
        <v>0.74951501166666701</v>
      </c>
    </row>
    <row r="15" spans="1:12" x14ac:dyDescent="0.25">
      <c r="A15" s="75">
        <v>45901.583333333299</v>
      </c>
      <c r="B15" s="60">
        <v>1.27732251724138</v>
      </c>
    </row>
    <row r="16" spans="1:12" x14ac:dyDescent="0.25">
      <c r="A16" s="75">
        <v>45901.625</v>
      </c>
      <c r="B16" s="60">
        <v>3.3020959333333302</v>
      </c>
    </row>
    <row r="17" spans="1:2" x14ac:dyDescent="0.25">
      <c r="A17" s="75">
        <v>45901.666666666701</v>
      </c>
      <c r="B17" s="60">
        <v>1.68407248275862</v>
      </c>
    </row>
    <row r="18" spans="1:2" x14ac:dyDescent="0.25">
      <c r="A18" s="75">
        <v>45901.708333333299</v>
      </c>
      <c r="B18" s="60">
        <v>0.92202771166666697</v>
      </c>
    </row>
    <row r="19" spans="1:2" x14ac:dyDescent="0.25">
      <c r="A19" s="75">
        <v>45901.75</v>
      </c>
      <c r="B19" s="60">
        <v>3.2980379310344801</v>
      </c>
    </row>
    <row r="20" spans="1:2" x14ac:dyDescent="0.25">
      <c r="A20" s="75">
        <v>45901.791666666701</v>
      </c>
      <c r="B20" s="60">
        <v>3.7380628333333301</v>
      </c>
    </row>
    <row r="21" spans="1:2" x14ac:dyDescent="0.25">
      <c r="A21" s="75">
        <v>45901.833333333299</v>
      </c>
      <c r="B21" s="60">
        <v>2.3029962068965499</v>
      </c>
    </row>
    <row r="22" spans="1:2" x14ac:dyDescent="0.25">
      <c r="A22" s="75">
        <v>45901.875</v>
      </c>
      <c r="B22" s="60">
        <v>2.6540504999999999</v>
      </c>
    </row>
    <row r="23" spans="1:2" x14ac:dyDescent="0.25">
      <c r="A23" s="75">
        <v>45901.916666666701</v>
      </c>
      <c r="B23" s="60">
        <v>2.51268672413793</v>
      </c>
    </row>
    <row r="24" spans="1:2" x14ac:dyDescent="0.25">
      <c r="A24" s="75">
        <v>45901.958333333299</v>
      </c>
      <c r="B24" s="60">
        <v>2.9399813333333298</v>
      </c>
    </row>
    <row r="25" spans="1:2" x14ac:dyDescent="0.25">
      <c r="A25" s="75">
        <v>45902</v>
      </c>
      <c r="B25" s="60">
        <v>2.84862327586207</v>
      </c>
    </row>
    <row r="26" spans="1:2" x14ac:dyDescent="0.25">
      <c r="A26" s="75">
        <v>45902.041666666701</v>
      </c>
      <c r="B26" s="60">
        <v>3.0537406666666702</v>
      </c>
    </row>
    <row r="27" spans="1:2" x14ac:dyDescent="0.25">
      <c r="A27" s="75">
        <v>45902.083333333299</v>
      </c>
      <c r="B27" s="60">
        <v>3.61947879310345</v>
      </c>
    </row>
    <row r="28" spans="1:2" x14ac:dyDescent="0.25">
      <c r="A28" s="75">
        <v>45902.125</v>
      </c>
      <c r="B28" s="60">
        <v>2.1884441166666702</v>
      </c>
    </row>
    <row r="29" spans="1:2" x14ac:dyDescent="0.25">
      <c r="A29" s="75">
        <v>45902.166666666701</v>
      </c>
      <c r="B29" s="60">
        <v>1.7521669482758599</v>
      </c>
    </row>
    <row r="30" spans="1:2" x14ac:dyDescent="0.25">
      <c r="A30" s="75">
        <v>45902.208333333299</v>
      </c>
      <c r="B30" s="60">
        <v>1.63322303333333</v>
      </c>
    </row>
    <row r="31" spans="1:2" x14ac:dyDescent="0.25">
      <c r="A31" s="75">
        <v>45902.25</v>
      </c>
      <c r="B31" s="60">
        <v>2.2676793103448301</v>
      </c>
    </row>
    <row r="32" spans="1:2" x14ac:dyDescent="0.25">
      <c r="A32" s="75">
        <v>45902.291666666701</v>
      </c>
      <c r="B32" s="60">
        <v>3.1341766666666699</v>
      </c>
    </row>
    <row r="33" spans="1:2" x14ac:dyDescent="0.25">
      <c r="A33" s="75">
        <v>45902.333333333299</v>
      </c>
      <c r="B33" s="60">
        <v>3.1856274137931</v>
      </c>
    </row>
    <row r="34" spans="1:2" x14ac:dyDescent="0.25">
      <c r="A34" s="75">
        <v>45902.375</v>
      </c>
      <c r="B34" s="60">
        <v>2.8257111666666699</v>
      </c>
    </row>
    <row r="35" spans="1:2" x14ac:dyDescent="0.25">
      <c r="A35" s="75">
        <v>45902.416666666701</v>
      </c>
      <c r="B35" s="60">
        <v>3.3199927586206899</v>
      </c>
    </row>
    <row r="36" spans="1:2" x14ac:dyDescent="0.25">
      <c r="A36" s="75">
        <v>45902.458333333299</v>
      </c>
      <c r="B36" s="60">
        <v>2.9028411666666698</v>
      </c>
    </row>
    <row r="37" spans="1:2" x14ac:dyDescent="0.25">
      <c r="A37" s="75">
        <v>45902.5</v>
      </c>
      <c r="B37" s="60">
        <v>3.47126051724138</v>
      </c>
    </row>
    <row r="38" spans="1:2" x14ac:dyDescent="0.25">
      <c r="A38" s="75">
        <v>45902.541666666701</v>
      </c>
      <c r="B38" s="60">
        <v>2.3449261666666699</v>
      </c>
    </row>
    <row r="39" spans="1:2" x14ac:dyDescent="0.25">
      <c r="A39" s="75">
        <v>45902.583333333299</v>
      </c>
      <c r="B39" s="60">
        <v>2.8694598275862102</v>
      </c>
    </row>
    <row r="40" spans="1:2" x14ac:dyDescent="0.25">
      <c r="A40" s="75">
        <v>45902.625</v>
      </c>
      <c r="B40" s="60">
        <v>2.7494563333333302</v>
      </c>
    </row>
    <row r="41" spans="1:2" x14ac:dyDescent="0.25">
      <c r="A41" s="75">
        <v>45902.666666666701</v>
      </c>
      <c r="B41" s="60">
        <v>3.0911060344827601</v>
      </c>
    </row>
    <row r="42" spans="1:2" x14ac:dyDescent="0.25">
      <c r="A42" s="75">
        <v>45902.708333333299</v>
      </c>
      <c r="B42" s="60">
        <v>6.7388760000000003</v>
      </c>
    </row>
    <row r="43" spans="1:2" x14ac:dyDescent="0.25">
      <c r="A43" s="75">
        <v>45902.75</v>
      </c>
      <c r="B43" s="60">
        <v>3.49502551724138</v>
      </c>
    </row>
    <row r="44" spans="1:2" x14ac:dyDescent="0.25">
      <c r="A44" s="75">
        <v>45902.791666666701</v>
      </c>
      <c r="B44" s="60">
        <v>2.5547979999999999</v>
      </c>
    </row>
    <row r="45" spans="1:2" x14ac:dyDescent="0.25">
      <c r="A45" s="75">
        <v>45902.833333333299</v>
      </c>
      <c r="B45" s="60">
        <v>2.2532310344827602</v>
      </c>
    </row>
    <row r="46" spans="1:2" x14ac:dyDescent="0.25">
      <c r="A46" s="75">
        <v>45902.875</v>
      </c>
      <c r="B46" s="60">
        <v>3.2383250000000001</v>
      </c>
    </row>
    <row r="47" spans="1:2" x14ac:dyDescent="0.25">
      <c r="A47" s="75">
        <v>45902.916666666701</v>
      </c>
      <c r="B47" s="60">
        <v>3.5149424137930998</v>
      </c>
    </row>
    <row r="48" spans="1:2" x14ac:dyDescent="0.25">
      <c r="A48" s="75">
        <v>45902.958333333299</v>
      </c>
      <c r="B48" s="60">
        <v>3.5892836666666699</v>
      </c>
    </row>
    <row r="49" spans="1:2" x14ac:dyDescent="0.25">
      <c r="A49" s="75">
        <v>45903</v>
      </c>
      <c r="B49" s="60">
        <v>2.89450603448276</v>
      </c>
    </row>
    <row r="50" spans="1:2" x14ac:dyDescent="0.25">
      <c r="A50" s="75">
        <v>45903.041666666701</v>
      </c>
      <c r="B50" s="60">
        <v>3.8732424999999999</v>
      </c>
    </row>
    <row r="51" spans="1:2" x14ac:dyDescent="0.25">
      <c r="A51" s="75">
        <v>45903.083333333299</v>
      </c>
      <c r="B51" s="60">
        <v>4.7458494827586204</v>
      </c>
    </row>
    <row r="52" spans="1:2" x14ac:dyDescent="0.25">
      <c r="A52" s="75">
        <v>45903.125</v>
      </c>
      <c r="B52" s="60">
        <v>4.6902671666666702</v>
      </c>
    </row>
    <row r="53" spans="1:2" x14ac:dyDescent="0.25">
      <c r="A53" s="75">
        <v>45903.166666666701</v>
      </c>
      <c r="B53" s="60">
        <v>4.1658093103448302</v>
      </c>
    </row>
    <row r="54" spans="1:2" x14ac:dyDescent="0.25">
      <c r="A54" s="75">
        <v>45903.208333333299</v>
      </c>
      <c r="B54" s="60">
        <v>2.0659950500000002</v>
      </c>
    </row>
    <row r="55" spans="1:2" x14ac:dyDescent="0.25">
      <c r="A55" s="75">
        <v>45903.25</v>
      </c>
      <c r="B55" s="60">
        <v>0.81832469137931096</v>
      </c>
    </row>
    <row r="56" spans="1:2" x14ac:dyDescent="0.25">
      <c r="A56" s="75">
        <v>45903.291666666701</v>
      </c>
      <c r="B56" s="60">
        <v>0.49004218166666702</v>
      </c>
    </row>
    <row r="57" spans="1:2" x14ac:dyDescent="0.25">
      <c r="A57" s="75">
        <v>45903.333333333299</v>
      </c>
      <c r="B57" s="60">
        <v>0.27117955172413799</v>
      </c>
    </row>
    <row r="58" spans="1:2" x14ac:dyDescent="0.25">
      <c r="A58" s="75">
        <v>45903.375</v>
      </c>
      <c r="B58" s="60">
        <v>0.75810100499999999</v>
      </c>
    </row>
    <row r="59" spans="1:2" x14ac:dyDescent="0.25">
      <c r="A59" s="75">
        <v>45903.416666666701</v>
      </c>
      <c r="B59" s="60">
        <v>0.83745676896551702</v>
      </c>
    </row>
    <row r="60" spans="1:2" x14ac:dyDescent="0.25">
      <c r="A60" s="75">
        <v>45903.458333333299</v>
      </c>
      <c r="B60" s="60">
        <v>0.63931933333333302</v>
      </c>
    </row>
    <row r="61" spans="1:2" x14ac:dyDescent="0.25">
      <c r="A61" s="75">
        <v>45903.5</v>
      </c>
      <c r="B61" s="60">
        <v>2.4573251724137899</v>
      </c>
    </row>
    <row r="62" spans="1:2" x14ac:dyDescent="0.25">
      <c r="A62" s="75">
        <v>45903.541666666701</v>
      </c>
      <c r="B62" s="60">
        <v>3.3198630499999999</v>
      </c>
    </row>
    <row r="63" spans="1:2" x14ac:dyDescent="0.25">
      <c r="A63" s="75">
        <v>45903.583333333299</v>
      </c>
      <c r="B63" s="60">
        <v>2.81540936206896</v>
      </c>
    </row>
    <row r="64" spans="1:2" x14ac:dyDescent="0.25">
      <c r="A64" s="75">
        <v>45903.625</v>
      </c>
      <c r="B64" s="60">
        <v>3.16799116666667</v>
      </c>
    </row>
    <row r="65" spans="1:2" x14ac:dyDescent="0.25">
      <c r="A65" s="75">
        <v>45903.666666666701</v>
      </c>
      <c r="B65" s="60">
        <v>1.18119470689655</v>
      </c>
    </row>
    <row r="66" spans="1:2" x14ac:dyDescent="0.25">
      <c r="A66" s="75">
        <v>45903.708333333299</v>
      </c>
      <c r="B66" s="60">
        <v>0.84940138333333304</v>
      </c>
    </row>
    <row r="67" spans="1:2" x14ac:dyDescent="0.25">
      <c r="A67" s="75">
        <v>45903.75</v>
      </c>
      <c r="B67" s="60">
        <v>1.07034093103448</v>
      </c>
    </row>
    <row r="68" spans="1:2" x14ac:dyDescent="0.25">
      <c r="A68" s="75">
        <v>45903.791666666701</v>
      </c>
      <c r="B68" s="60">
        <v>0.97072684499999995</v>
      </c>
    </row>
    <row r="69" spans="1:2" x14ac:dyDescent="0.25">
      <c r="A69" s="75">
        <v>45903.833333333299</v>
      </c>
      <c r="B69" s="60">
        <v>0.99687655172413803</v>
      </c>
    </row>
    <row r="70" spans="1:2" x14ac:dyDescent="0.25">
      <c r="A70" s="75">
        <v>45903.875</v>
      </c>
      <c r="B70" s="60">
        <v>1.1792222999999999</v>
      </c>
    </row>
    <row r="71" spans="1:2" x14ac:dyDescent="0.25">
      <c r="A71" s="75">
        <v>45903.916666666701</v>
      </c>
      <c r="B71" s="60">
        <v>1.2156869137930999</v>
      </c>
    </row>
    <row r="72" spans="1:2" x14ac:dyDescent="0.25">
      <c r="A72" s="75">
        <v>45903.958333333299</v>
      </c>
      <c r="B72" s="60">
        <v>1.75448363333333</v>
      </c>
    </row>
    <row r="73" spans="1:2" x14ac:dyDescent="0.25">
      <c r="A73" s="75">
        <v>45904</v>
      </c>
      <c r="B73" s="60">
        <v>2.0148401724137899</v>
      </c>
    </row>
    <row r="74" spans="1:2" x14ac:dyDescent="0.25">
      <c r="A74" s="75">
        <v>45904.041666666701</v>
      </c>
      <c r="B74" s="60">
        <v>2.2111323333333299</v>
      </c>
    </row>
    <row r="75" spans="1:2" x14ac:dyDescent="0.25">
      <c r="A75" s="75">
        <v>45904.083333333299</v>
      </c>
      <c r="B75" s="60">
        <v>2.4090351724137902</v>
      </c>
    </row>
    <row r="76" spans="1:2" x14ac:dyDescent="0.25">
      <c r="A76" s="75">
        <v>45904.125</v>
      </c>
      <c r="B76" s="60">
        <v>2.24840983333333</v>
      </c>
    </row>
    <row r="77" spans="1:2" x14ac:dyDescent="0.25">
      <c r="A77" s="75">
        <v>45904.166666666701</v>
      </c>
      <c r="B77" s="60">
        <v>1.7616878103448299</v>
      </c>
    </row>
    <row r="78" spans="1:2" x14ac:dyDescent="0.25">
      <c r="A78" s="75">
        <v>45904.208333333299</v>
      </c>
      <c r="B78" s="60">
        <v>1.94704203333333</v>
      </c>
    </row>
    <row r="79" spans="1:2" x14ac:dyDescent="0.25">
      <c r="A79" s="75">
        <v>45904.25</v>
      </c>
      <c r="B79" s="60">
        <v>1.9507536206896601</v>
      </c>
    </row>
    <row r="80" spans="1:2" x14ac:dyDescent="0.25">
      <c r="A80" s="75">
        <v>45904.291666666701</v>
      </c>
      <c r="B80" s="60">
        <v>2.16214578333333</v>
      </c>
    </row>
    <row r="81" spans="1:2" x14ac:dyDescent="0.25">
      <c r="A81" s="75">
        <v>45904.333333333299</v>
      </c>
      <c r="B81" s="60">
        <v>2.4388825862068999</v>
      </c>
    </row>
    <row r="82" spans="1:2" x14ac:dyDescent="0.25">
      <c r="A82" s="75">
        <v>45904.375</v>
      </c>
      <c r="B82" s="60">
        <v>2.8275877166666699</v>
      </c>
    </row>
    <row r="83" spans="1:2" x14ac:dyDescent="0.25">
      <c r="A83" s="75">
        <v>45904.416666666701</v>
      </c>
      <c r="B83" s="60">
        <v>1.1025106034482799</v>
      </c>
    </row>
    <row r="84" spans="1:2" x14ac:dyDescent="0.25">
      <c r="A84" s="75">
        <v>45904.458333333299</v>
      </c>
      <c r="B84" s="60">
        <v>1.08391478333333</v>
      </c>
    </row>
    <row r="85" spans="1:2" x14ac:dyDescent="0.25">
      <c r="A85" s="75">
        <v>45904.5</v>
      </c>
      <c r="B85" s="60">
        <v>1.86400948275862</v>
      </c>
    </row>
    <row r="86" spans="1:2" x14ac:dyDescent="0.25">
      <c r="A86" s="75">
        <v>45904.541666666701</v>
      </c>
      <c r="B86" s="60">
        <v>1.82335728333333</v>
      </c>
    </row>
    <row r="87" spans="1:2" x14ac:dyDescent="0.25">
      <c r="A87" s="75">
        <v>45904.583333333299</v>
      </c>
      <c r="B87" s="60">
        <v>1.6373850862068999</v>
      </c>
    </row>
    <row r="88" spans="1:2" x14ac:dyDescent="0.25">
      <c r="A88" s="75">
        <v>45904.625</v>
      </c>
      <c r="B88" s="60">
        <v>0.99366616666666596</v>
      </c>
    </row>
    <row r="89" spans="1:2" x14ac:dyDescent="0.25">
      <c r="A89" s="75">
        <v>45904.666666666701</v>
      </c>
      <c r="B89" s="60">
        <v>1.86933684482759</v>
      </c>
    </row>
    <row r="90" spans="1:2" x14ac:dyDescent="0.25">
      <c r="A90" s="75">
        <v>45904.708333333299</v>
      </c>
      <c r="B90" s="60">
        <v>1.989881</v>
      </c>
    </row>
    <row r="91" spans="1:2" x14ac:dyDescent="0.25">
      <c r="A91" s="75">
        <v>45904.75</v>
      </c>
      <c r="B91" s="60">
        <v>3.0969993103448301</v>
      </c>
    </row>
    <row r="92" spans="1:2" x14ac:dyDescent="0.25">
      <c r="A92" s="75">
        <v>45904.791666666701</v>
      </c>
      <c r="B92" s="60">
        <v>2.4209364999999998</v>
      </c>
    </row>
    <row r="93" spans="1:2" x14ac:dyDescent="0.25">
      <c r="A93" s="75">
        <v>45904.833333333299</v>
      </c>
      <c r="B93" s="60">
        <v>3.0676420689655202</v>
      </c>
    </row>
    <row r="94" spans="1:2" x14ac:dyDescent="0.25">
      <c r="A94" s="75">
        <v>45904.875</v>
      </c>
      <c r="B94" s="60">
        <v>3.7407631666666701</v>
      </c>
    </row>
    <row r="95" spans="1:2" x14ac:dyDescent="0.25">
      <c r="A95" s="75">
        <v>45904.916666666701</v>
      </c>
      <c r="B95" s="60">
        <v>4.1107991379310302</v>
      </c>
    </row>
    <row r="96" spans="1:2" x14ac:dyDescent="0.25">
      <c r="A96" s="75">
        <v>45904.958333333299</v>
      </c>
      <c r="B96" s="60">
        <v>2.7052044999999998</v>
      </c>
    </row>
    <row r="97" spans="1:2" x14ac:dyDescent="0.25">
      <c r="A97" s="75">
        <v>45905</v>
      </c>
      <c r="B97" s="60">
        <v>2.1828479310344799</v>
      </c>
    </row>
    <row r="98" spans="1:2" x14ac:dyDescent="0.25">
      <c r="A98" s="75">
        <v>45905.041666666701</v>
      </c>
      <c r="B98" s="60">
        <v>2.495539</v>
      </c>
    </row>
    <row r="99" spans="1:2" x14ac:dyDescent="0.25">
      <c r="A99" s="75">
        <v>45905.083333333299</v>
      </c>
      <c r="B99" s="60">
        <v>2.2770486206896501</v>
      </c>
    </row>
    <row r="100" spans="1:2" x14ac:dyDescent="0.25">
      <c r="A100" s="75">
        <v>45905.125</v>
      </c>
      <c r="B100" s="60">
        <v>2.7057228333333301</v>
      </c>
    </row>
    <row r="101" spans="1:2" x14ac:dyDescent="0.25">
      <c r="A101" s="75">
        <v>45905.166666666701</v>
      </c>
      <c r="B101" s="60">
        <v>2.89669327586207</v>
      </c>
    </row>
    <row r="102" spans="1:2" x14ac:dyDescent="0.25">
      <c r="A102" s="75">
        <v>45905.208333333299</v>
      </c>
      <c r="B102" s="60">
        <v>2.5963878333333299</v>
      </c>
    </row>
    <row r="103" spans="1:2" x14ac:dyDescent="0.25">
      <c r="A103" s="75">
        <v>45905.25</v>
      </c>
      <c r="B103" s="60">
        <v>2.3631941379310302</v>
      </c>
    </row>
    <row r="104" spans="1:2" x14ac:dyDescent="0.25">
      <c r="A104" s="75">
        <v>45905.291666666701</v>
      </c>
      <c r="B104" s="60">
        <v>2.887562</v>
      </c>
    </row>
    <row r="105" spans="1:2" x14ac:dyDescent="0.25">
      <c r="A105" s="75">
        <v>45905.333333333299</v>
      </c>
      <c r="B105" s="60">
        <v>3.3617484482758599</v>
      </c>
    </row>
    <row r="106" spans="1:2" x14ac:dyDescent="0.25">
      <c r="A106" s="75">
        <v>45905.375</v>
      </c>
      <c r="B106" s="60">
        <v>3.64439116666667</v>
      </c>
    </row>
    <row r="107" spans="1:2" x14ac:dyDescent="0.25">
      <c r="A107" s="75">
        <v>45905.416666666701</v>
      </c>
      <c r="B107" s="60">
        <v>5.7909756896551698</v>
      </c>
    </row>
    <row r="108" spans="1:2" x14ac:dyDescent="0.25">
      <c r="A108" s="75">
        <v>45905.458333333299</v>
      </c>
      <c r="B108" s="60">
        <v>5.5393245000000002</v>
      </c>
    </row>
    <row r="109" spans="1:2" x14ac:dyDescent="0.25">
      <c r="A109" s="75">
        <v>45905.5</v>
      </c>
      <c r="B109" s="60">
        <v>4.61480172413793</v>
      </c>
    </row>
    <row r="110" spans="1:2" x14ac:dyDescent="0.25">
      <c r="A110" s="75">
        <v>45905.541666666701</v>
      </c>
      <c r="B110" s="60">
        <v>3.6161378333333301</v>
      </c>
    </row>
    <row r="111" spans="1:2" x14ac:dyDescent="0.25">
      <c r="A111" s="75">
        <v>45905.583333333299</v>
      </c>
      <c r="B111" s="60">
        <v>3.4044987931034498</v>
      </c>
    </row>
    <row r="112" spans="1:2" x14ac:dyDescent="0.25">
      <c r="A112" s="75">
        <v>45905.625</v>
      </c>
      <c r="B112" s="60">
        <v>3.6403606666666701</v>
      </c>
    </row>
    <row r="113" spans="1:2" x14ac:dyDescent="0.25">
      <c r="A113" s="75">
        <v>45905.666666666701</v>
      </c>
      <c r="B113" s="60">
        <v>3.0062465517241401</v>
      </c>
    </row>
    <row r="114" spans="1:2" x14ac:dyDescent="0.25">
      <c r="A114" s="75">
        <v>45905.708333333299</v>
      </c>
      <c r="B114" s="60">
        <v>2.7022683333333299</v>
      </c>
    </row>
    <row r="115" spans="1:2" x14ac:dyDescent="0.25">
      <c r="A115" s="75">
        <v>45905.75</v>
      </c>
      <c r="B115" s="60">
        <v>3.34716413793103</v>
      </c>
    </row>
    <row r="116" spans="1:2" x14ac:dyDescent="0.25">
      <c r="A116" s="75">
        <v>45905.791666666701</v>
      </c>
      <c r="B116" s="60">
        <v>5.2799121666666702</v>
      </c>
    </row>
    <row r="117" spans="1:2" x14ac:dyDescent="0.25">
      <c r="A117" s="75">
        <v>45905.833333333299</v>
      </c>
      <c r="B117" s="60">
        <v>4.7352977586206899</v>
      </c>
    </row>
    <row r="118" spans="1:2" x14ac:dyDescent="0.25">
      <c r="A118" s="75">
        <v>45905.875</v>
      </c>
      <c r="B118" s="60">
        <v>4.9337241666666696</v>
      </c>
    </row>
    <row r="119" spans="1:2" x14ac:dyDescent="0.25">
      <c r="A119" s="75">
        <v>45905.916666666701</v>
      </c>
      <c r="B119" s="60">
        <v>4.8292631034482802</v>
      </c>
    </row>
    <row r="120" spans="1:2" x14ac:dyDescent="0.25">
      <c r="A120" s="75">
        <v>45905.958333333299</v>
      </c>
      <c r="B120" s="60">
        <v>4.6881548333333303</v>
      </c>
    </row>
    <row r="121" spans="1:2" x14ac:dyDescent="0.25">
      <c r="A121" s="75">
        <v>45906</v>
      </c>
      <c r="B121" s="60">
        <v>4.1237841379310298</v>
      </c>
    </row>
    <row r="122" spans="1:2" x14ac:dyDescent="0.25">
      <c r="A122" s="75">
        <v>45906.041666666701</v>
      </c>
      <c r="B122" s="60">
        <v>3.97709116666667</v>
      </c>
    </row>
    <row r="123" spans="1:2" x14ac:dyDescent="0.25">
      <c r="A123" s="75">
        <v>45906.083333333299</v>
      </c>
      <c r="B123" s="60">
        <v>3.5944841379310302</v>
      </c>
    </row>
    <row r="124" spans="1:2" x14ac:dyDescent="0.25">
      <c r="A124" s="75">
        <v>45906.125</v>
      </c>
      <c r="B124" s="60">
        <v>5.31854633333334</v>
      </c>
    </row>
    <row r="125" spans="1:2" x14ac:dyDescent="0.25">
      <c r="A125" s="75">
        <v>45906.166666666701</v>
      </c>
      <c r="B125" s="60">
        <v>4.1914875862069003</v>
      </c>
    </row>
    <row r="126" spans="1:2" x14ac:dyDescent="0.25">
      <c r="A126" s="75">
        <v>45906.208333333299</v>
      </c>
      <c r="B126" s="60">
        <v>3.951978</v>
      </c>
    </row>
    <row r="127" spans="1:2" x14ac:dyDescent="0.25">
      <c r="A127" s="75">
        <v>45906.25</v>
      </c>
      <c r="B127" s="60">
        <v>3.9891793103448299</v>
      </c>
    </row>
    <row r="128" spans="1:2" x14ac:dyDescent="0.25">
      <c r="A128" s="75">
        <v>45906.291666666701</v>
      </c>
      <c r="B128" s="60">
        <v>3.6327396666666698</v>
      </c>
    </row>
    <row r="129" spans="1:2" x14ac:dyDescent="0.25">
      <c r="A129" s="75">
        <v>45906.333333333299</v>
      </c>
      <c r="B129" s="60">
        <v>3.6739401724137899</v>
      </c>
    </row>
    <row r="130" spans="1:2" x14ac:dyDescent="0.25">
      <c r="A130" s="75">
        <v>45906.375</v>
      </c>
      <c r="B130" s="60">
        <v>3.7209854999999998</v>
      </c>
    </row>
    <row r="131" spans="1:2" x14ac:dyDescent="0.25">
      <c r="A131" s="75">
        <v>45906.416666666701</v>
      </c>
      <c r="B131" s="60">
        <v>5.4686303448275799</v>
      </c>
    </row>
    <row r="132" spans="1:2" x14ac:dyDescent="0.25">
      <c r="A132" s="75">
        <v>45906.458333333299</v>
      </c>
      <c r="B132" s="60">
        <v>4.3848184999999997</v>
      </c>
    </row>
    <row r="133" spans="1:2" x14ac:dyDescent="0.25">
      <c r="A133" s="75">
        <v>45906.5</v>
      </c>
      <c r="B133" s="60">
        <v>3.8912993103448299</v>
      </c>
    </row>
    <row r="134" spans="1:2" x14ac:dyDescent="0.25">
      <c r="A134" s="75">
        <v>45906.541666666701</v>
      </c>
      <c r="B134" s="60">
        <v>5.5401866666666697</v>
      </c>
    </row>
    <row r="135" spans="1:2" x14ac:dyDescent="0.25">
      <c r="A135" s="75">
        <v>45906.583333333299</v>
      </c>
      <c r="B135" s="60">
        <v>4.1866072413793098</v>
      </c>
    </row>
    <row r="136" spans="1:2" x14ac:dyDescent="0.25">
      <c r="A136" s="75">
        <v>45906.625</v>
      </c>
      <c r="B136" s="60">
        <v>3.6082375</v>
      </c>
    </row>
    <row r="137" spans="1:2" x14ac:dyDescent="0.25">
      <c r="A137" s="75">
        <v>45906.666666666701</v>
      </c>
      <c r="B137" s="60">
        <v>2.9876798275862102</v>
      </c>
    </row>
    <row r="138" spans="1:2" x14ac:dyDescent="0.25">
      <c r="A138" s="75">
        <v>45906.708333333299</v>
      </c>
      <c r="B138" s="60">
        <v>3.2048341666666702</v>
      </c>
    </row>
    <row r="139" spans="1:2" x14ac:dyDescent="0.25">
      <c r="A139" s="75">
        <v>45906.75</v>
      </c>
      <c r="B139" s="60">
        <v>3.6138441379310402</v>
      </c>
    </row>
    <row r="140" spans="1:2" x14ac:dyDescent="0.25">
      <c r="A140" s="75">
        <v>45906.791666666701</v>
      </c>
      <c r="B140" s="60">
        <v>3.0488318333333302</v>
      </c>
    </row>
    <row r="141" spans="1:2" x14ac:dyDescent="0.25">
      <c r="A141" s="75">
        <v>45906.833333333299</v>
      </c>
      <c r="B141" s="60">
        <v>2.7438598275862098</v>
      </c>
    </row>
    <row r="142" spans="1:2" x14ac:dyDescent="0.25">
      <c r="A142" s="75">
        <v>45906.875</v>
      </c>
      <c r="B142" s="60">
        <v>3.3539150000000002</v>
      </c>
    </row>
    <row r="143" spans="1:2" x14ac:dyDescent="0.25">
      <c r="A143" s="75">
        <v>45906.916666666701</v>
      </c>
      <c r="B143" s="60">
        <v>3.5867913793103501</v>
      </c>
    </row>
    <row r="144" spans="1:2" x14ac:dyDescent="0.25">
      <c r="A144" s="75">
        <v>45906.958333333299</v>
      </c>
      <c r="B144" s="60">
        <v>7.4369519999999998</v>
      </c>
    </row>
    <row r="145" spans="1:2" x14ac:dyDescent="0.25">
      <c r="A145" s="75">
        <v>45907</v>
      </c>
      <c r="B145" s="60">
        <v>4.1866591379310298</v>
      </c>
    </row>
    <row r="146" spans="1:2" x14ac:dyDescent="0.25">
      <c r="A146" s="75">
        <v>45907.041666666701</v>
      </c>
      <c r="B146" s="60">
        <v>4.1254280000000003</v>
      </c>
    </row>
    <row r="147" spans="1:2" x14ac:dyDescent="0.25">
      <c r="A147" s="75">
        <v>45907.083333333299</v>
      </c>
      <c r="B147" s="60">
        <v>3.7785838983050799</v>
      </c>
    </row>
    <row r="148" spans="1:2" x14ac:dyDescent="0.25">
      <c r="A148" s="75">
        <v>45907.125</v>
      </c>
      <c r="B148" s="60">
        <v>3.3921055</v>
      </c>
    </row>
    <row r="149" spans="1:2" x14ac:dyDescent="0.25">
      <c r="A149" s="75">
        <v>45907.166666666701</v>
      </c>
      <c r="B149" s="60">
        <v>1.6753041896551699</v>
      </c>
    </row>
    <row r="150" spans="1:2" x14ac:dyDescent="0.25">
      <c r="A150" s="75">
        <v>45907.208333333299</v>
      </c>
      <c r="B150" s="60">
        <v>1.3198170166666701</v>
      </c>
    </row>
    <row r="151" spans="1:2" x14ac:dyDescent="0.25">
      <c r="A151" s="75">
        <v>45907.25</v>
      </c>
      <c r="B151" s="60">
        <v>3.1700293103448298</v>
      </c>
    </row>
    <row r="152" spans="1:2" x14ac:dyDescent="0.25">
      <c r="A152" s="75">
        <v>45907.291666666701</v>
      </c>
      <c r="B152" s="60">
        <v>2.8640256666666701</v>
      </c>
    </row>
    <row r="153" spans="1:2" x14ac:dyDescent="0.25">
      <c r="A153" s="75">
        <v>45907.333333333299</v>
      </c>
      <c r="B153" s="60">
        <v>3.0311805172413799</v>
      </c>
    </row>
    <row r="154" spans="1:2" x14ac:dyDescent="0.25">
      <c r="A154" s="75">
        <v>45907.375</v>
      </c>
      <c r="B154" s="60">
        <v>2.8625470000000002</v>
      </c>
    </row>
    <row r="155" spans="1:2" x14ac:dyDescent="0.25">
      <c r="A155" s="75">
        <v>45907.416666666701</v>
      </c>
      <c r="B155" s="60">
        <v>3.1518472413793099</v>
      </c>
    </row>
    <row r="156" spans="1:2" x14ac:dyDescent="0.25">
      <c r="A156" s="75">
        <v>45907.458333333299</v>
      </c>
      <c r="B156" s="60">
        <v>3.3285698333333298</v>
      </c>
    </row>
    <row r="157" spans="1:2" x14ac:dyDescent="0.25">
      <c r="A157" s="75">
        <v>45907.5</v>
      </c>
      <c r="B157" s="60">
        <v>4.4207222413793099</v>
      </c>
    </row>
    <row r="158" spans="1:2" x14ac:dyDescent="0.25">
      <c r="A158" s="75">
        <v>45907.541666666701</v>
      </c>
      <c r="B158" s="60">
        <v>4.8749936666666702</v>
      </c>
    </row>
    <row r="159" spans="1:2" x14ac:dyDescent="0.25">
      <c r="A159" s="75">
        <v>45907.583333333299</v>
      </c>
      <c r="B159" s="60">
        <v>4.5049887931034496</v>
      </c>
    </row>
    <row r="160" spans="1:2" x14ac:dyDescent="0.25">
      <c r="A160" s="75">
        <v>45907.625</v>
      </c>
      <c r="B160" s="60">
        <v>5.4924333333333299</v>
      </c>
    </row>
    <row r="161" spans="1:2" x14ac:dyDescent="0.25">
      <c r="A161" s="75">
        <v>45907.666666666701</v>
      </c>
      <c r="B161" s="60">
        <v>5.6598501724137904</v>
      </c>
    </row>
    <row r="162" spans="1:2" x14ac:dyDescent="0.25">
      <c r="A162" s="75">
        <v>45907.708333333299</v>
      </c>
      <c r="B162" s="60">
        <v>7.0105195</v>
      </c>
    </row>
    <row r="163" spans="1:2" x14ac:dyDescent="0.25">
      <c r="A163" s="75">
        <v>45907.75</v>
      </c>
      <c r="B163" s="60">
        <v>6.6904751724137901</v>
      </c>
    </row>
    <row r="164" spans="1:2" x14ac:dyDescent="0.25">
      <c r="A164" s="75">
        <v>45907.791666666701</v>
      </c>
      <c r="B164" s="60">
        <v>4.2506019999999998</v>
      </c>
    </row>
    <row r="165" spans="1:2" x14ac:dyDescent="0.25">
      <c r="A165" s="75">
        <v>45907.833333333299</v>
      </c>
      <c r="B165" s="60">
        <v>1.88892012068966</v>
      </c>
    </row>
    <row r="166" spans="1:2" x14ac:dyDescent="0.25">
      <c r="A166" s="75">
        <v>45907.875</v>
      </c>
      <c r="B166" s="60">
        <v>1.8173536166666699</v>
      </c>
    </row>
    <row r="167" spans="1:2" x14ac:dyDescent="0.25">
      <c r="A167" s="75">
        <v>45907.916666666701</v>
      </c>
      <c r="B167" s="60">
        <v>1.6012106896551701</v>
      </c>
    </row>
    <row r="168" spans="1:2" x14ac:dyDescent="0.25">
      <c r="A168" s="75">
        <v>45907.958333333299</v>
      </c>
      <c r="B168" s="60">
        <v>1.7062580833333301</v>
      </c>
    </row>
    <row r="169" spans="1:2" x14ac:dyDescent="0.25">
      <c r="A169" s="75">
        <v>45908</v>
      </c>
      <c r="B169" s="60">
        <v>2.1708781034482798</v>
      </c>
    </row>
    <row r="170" spans="1:2" x14ac:dyDescent="0.25">
      <c r="A170" s="75">
        <v>45908.041666666701</v>
      </c>
      <c r="B170" s="60">
        <v>2.31868083333333</v>
      </c>
    </row>
    <row r="171" spans="1:2" x14ac:dyDescent="0.25">
      <c r="A171" s="75">
        <v>45908.083333333299</v>
      </c>
      <c r="B171" s="60">
        <v>1.77692186206897</v>
      </c>
    </row>
    <row r="172" spans="1:2" x14ac:dyDescent="0.25">
      <c r="A172" s="75">
        <v>45908.125</v>
      </c>
      <c r="B172" s="60">
        <v>1.6570513499999999</v>
      </c>
    </row>
    <row r="173" spans="1:2" x14ac:dyDescent="0.25">
      <c r="A173" s="75">
        <v>45908.166666666701</v>
      </c>
      <c r="B173" s="60">
        <v>1.46959643103448</v>
      </c>
    </row>
    <row r="174" spans="1:2" x14ac:dyDescent="0.25">
      <c r="A174" s="75">
        <v>45908.208333333299</v>
      </c>
      <c r="B174" s="60">
        <v>1.0668903999999999</v>
      </c>
    </row>
    <row r="175" spans="1:2" x14ac:dyDescent="0.25">
      <c r="A175" s="75">
        <v>45908.25</v>
      </c>
      <c r="B175" s="60">
        <v>0.97154374655172404</v>
      </c>
    </row>
    <row r="176" spans="1:2" x14ac:dyDescent="0.25">
      <c r="A176" s="75">
        <v>45908.291666666701</v>
      </c>
      <c r="B176" s="60">
        <v>1.41659475</v>
      </c>
    </row>
    <row r="177" spans="1:2" x14ac:dyDescent="0.25">
      <c r="A177" s="75">
        <v>45908.333333333299</v>
      </c>
      <c r="B177" s="60">
        <v>1.1837339655172401</v>
      </c>
    </row>
    <row r="178" spans="1:2" x14ac:dyDescent="0.25">
      <c r="A178" s="75">
        <v>45908.375</v>
      </c>
      <c r="B178" s="60">
        <v>1.92106555</v>
      </c>
    </row>
    <row r="179" spans="1:2" x14ac:dyDescent="0.25">
      <c r="A179" s="75">
        <v>45908.416666666701</v>
      </c>
      <c r="B179" s="60">
        <v>3.5234927586206899</v>
      </c>
    </row>
    <row r="180" spans="1:2" x14ac:dyDescent="0.25">
      <c r="A180" s="75">
        <v>45908.458333333299</v>
      </c>
      <c r="B180" s="60">
        <v>2.9811736666666699</v>
      </c>
    </row>
    <row r="181" spans="1:2" x14ac:dyDescent="0.25">
      <c r="A181" s="75">
        <v>45908.5</v>
      </c>
      <c r="B181" s="60">
        <v>3.0508341379310302</v>
      </c>
    </row>
    <row r="182" spans="1:2" x14ac:dyDescent="0.25">
      <c r="A182" s="75">
        <v>45908.541666666701</v>
      </c>
      <c r="B182" s="60">
        <v>2.9406161666666701</v>
      </c>
    </row>
    <row r="183" spans="1:2" x14ac:dyDescent="0.25">
      <c r="A183" s="75">
        <v>45908.583333333299</v>
      </c>
      <c r="B183" s="60">
        <v>2.6334322413793099</v>
      </c>
    </row>
    <row r="184" spans="1:2" x14ac:dyDescent="0.25">
      <c r="A184" s="75">
        <v>45908.625</v>
      </c>
      <c r="B184" s="60">
        <v>1.92865366666667</v>
      </c>
    </row>
    <row r="185" spans="1:2" x14ac:dyDescent="0.25">
      <c r="A185" s="75">
        <v>45908.666666666701</v>
      </c>
      <c r="B185" s="60">
        <v>3.9971484482758601</v>
      </c>
    </row>
    <row r="186" spans="1:2" x14ac:dyDescent="0.25">
      <c r="A186" s="75">
        <v>45908.708333333299</v>
      </c>
      <c r="B186" s="60">
        <v>3.7751000000000001</v>
      </c>
    </row>
    <row r="187" spans="1:2" x14ac:dyDescent="0.25">
      <c r="A187" s="75">
        <v>45908.75</v>
      </c>
      <c r="B187" s="60">
        <v>3.9521434482758599</v>
      </c>
    </row>
    <row r="188" spans="1:2" x14ac:dyDescent="0.25">
      <c r="A188" s="75">
        <v>45908.791666666701</v>
      </c>
      <c r="B188" s="60">
        <v>5.8622649999999998</v>
      </c>
    </row>
    <row r="189" spans="1:2" x14ac:dyDescent="0.25">
      <c r="A189" s="75">
        <v>45908.833333333299</v>
      </c>
      <c r="B189" s="60">
        <v>2.1749283965517199</v>
      </c>
    </row>
    <row r="190" spans="1:2" x14ac:dyDescent="0.25">
      <c r="A190" s="75">
        <v>45908.875</v>
      </c>
      <c r="B190" s="60">
        <v>3.2261168333333301</v>
      </c>
    </row>
    <row r="191" spans="1:2" x14ac:dyDescent="0.25">
      <c r="A191" s="75">
        <v>45908.916666666701</v>
      </c>
      <c r="B191" s="60">
        <v>3.8582343103448302</v>
      </c>
    </row>
    <row r="192" spans="1:2" x14ac:dyDescent="0.25">
      <c r="A192" s="75">
        <v>45908.958333333299</v>
      </c>
      <c r="B192" s="60">
        <v>2.7804776666666702</v>
      </c>
    </row>
    <row r="193" spans="1:2" x14ac:dyDescent="0.25">
      <c r="A193" s="75">
        <v>45909</v>
      </c>
      <c r="B193" s="60">
        <v>2.7700824137931002</v>
      </c>
    </row>
    <row r="194" spans="1:2" x14ac:dyDescent="0.25">
      <c r="A194" s="75">
        <v>45909.041666666701</v>
      </c>
      <c r="B194" s="60">
        <v>2.9021859999999999</v>
      </c>
    </row>
    <row r="195" spans="1:2" x14ac:dyDescent="0.25">
      <c r="A195" s="75">
        <v>45909.083333333299</v>
      </c>
      <c r="B195" s="60">
        <v>2.3981058620689701</v>
      </c>
    </row>
    <row r="196" spans="1:2" x14ac:dyDescent="0.25">
      <c r="A196" s="75">
        <v>45909.125</v>
      </c>
      <c r="B196" s="60">
        <v>2.2786513333333298</v>
      </c>
    </row>
    <row r="197" spans="1:2" x14ac:dyDescent="0.25">
      <c r="A197" s="75">
        <v>45909.166666666701</v>
      </c>
      <c r="B197" s="60">
        <v>2.5274303448275899</v>
      </c>
    </row>
    <row r="198" spans="1:2" x14ac:dyDescent="0.25">
      <c r="A198" s="75">
        <v>45909.208333333299</v>
      </c>
      <c r="B198" s="60">
        <v>2.8646081666666698</v>
      </c>
    </row>
    <row r="199" spans="1:2" x14ac:dyDescent="0.25">
      <c r="A199" s="75">
        <v>45909.25</v>
      </c>
      <c r="B199" s="60">
        <v>3.3973920689655199</v>
      </c>
    </row>
    <row r="200" spans="1:2" x14ac:dyDescent="0.25">
      <c r="A200" s="75">
        <v>45909.291666666701</v>
      </c>
      <c r="B200" s="60">
        <v>3.01620516666667</v>
      </c>
    </row>
    <row r="201" spans="1:2" x14ac:dyDescent="0.25">
      <c r="A201" s="75">
        <v>45909.333333333299</v>
      </c>
      <c r="B201" s="60">
        <v>3.6538632758620699</v>
      </c>
    </row>
    <row r="202" spans="1:2" x14ac:dyDescent="0.25">
      <c r="A202" s="75">
        <v>45909.375</v>
      </c>
      <c r="B202" s="60">
        <v>4.1840021666666702</v>
      </c>
    </row>
    <row r="203" spans="1:2" x14ac:dyDescent="0.25">
      <c r="A203" s="75">
        <v>45909.416666666701</v>
      </c>
      <c r="B203" s="60">
        <v>4.4176181034482802</v>
      </c>
    </row>
    <row r="204" spans="1:2" x14ac:dyDescent="0.25">
      <c r="A204" s="75">
        <v>45909.458333333299</v>
      </c>
      <c r="B204" s="60">
        <v>2.8288136666666701</v>
      </c>
    </row>
    <row r="205" spans="1:2" x14ac:dyDescent="0.25">
      <c r="A205" s="75">
        <v>45909.5</v>
      </c>
      <c r="B205" s="60">
        <v>2.6058696551724099</v>
      </c>
    </row>
    <row r="206" spans="1:2" x14ac:dyDescent="0.25">
      <c r="A206" s="75">
        <v>45909.541666666701</v>
      </c>
      <c r="B206" s="60">
        <v>2.6355261666666698</v>
      </c>
    </row>
    <row r="207" spans="1:2" x14ac:dyDescent="0.25">
      <c r="A207" s="75">
        <v>45909.583333333299</v>
      </c>
      <c r="B207" s="60">
        <v>4.27749206896552</v>
      </c>
    </row>
    <row r="208" spans="1:2" x14ac:dyDescent="0.25">
      <c r="A208" s="75">
        <v>45909.625</v>
      </c>
      <c r="B208" s="60">
        <v>9.1244423333333398</v>
      </c>
    </row>
    <row r="209" spans="1:2" x14ac:dyDescent="0.25">
      <c r="A209" s="75">
        <v>45909.666666666701</v>
      </c>
      <c r="B209" s="60">
        <v>4.3138732758620701</v>
      </c>
    </row>
    <row r="210" spans="1:2" x14ac:dyDescent="0.25">
      <c r="A210" s="75">
        <v>45909.708333333299</v>
      </c>
      <c r="B210" s="60">
        <v>4.2500225</v>
      </c>
    </row>
    <row r="211" spans="1:2" x14ac:dyDescent="0.25">
      <c r="A211" s="75">
        <v>45909.75</v>
      </c>
      <c r="B211" s="60">
        <v>2.54700413793103</v>
      </c>
    </row>
    <row r="212" spans="1:2" x14ac:dyDescent="0.25">
      <c r="A212" s="75">
        <v>45909.791666666701</v>
      </c>
      <c r="B212" s="60">
        <v>1.8378425</v>
      </c>
    </row>
    <row r="213" spans="1:2" x14ac:dyDescent="0.25">
      <c r="A213" s="75">
        <v>45909.833333333299</v>
      </c>
      <c r="B213" s="60">
        <v>1.76741098275862</v>
      </c>
    </row>
    <row r="214" spans="1:2" x14ac:dyDescent="0.25">
      <c r="A214" s="75">
        <v>45909.875</v>
      </c>
      <c r="B214" s="60">
        <v>2.4912215</v>
      </c>
    </row>
    <row r="215" spans="1:2" x14ac:dyDescent="0.25">
      <c r="A215" s="75">
        <v>45909.916666666701</v>
      </c>
      <c r="B215" s="60">
        <v>2.78926431034483</v>
      </c>
    </row>
    <row r="216" spans="1:2" x14ac:dyDescent="0.25">
      <c r="A216" s="75">
        <v>45909.958333333299</v>
      </c>
      <c r="B216" s="60">
        <v>3.0266423333333301</v>
      </c>
    </row>
    <row r="217" spans="1:2" x14ac:dyDescent="0.25">
      <c r="A217" s="75">
        <v>45910</v>
      </c>
      <c r="B217" s="60">
        <v>2.0503862758620701</v>
      </c>
    </row>
    <row r="218" spans="1:2" x14ac:dyDescent="0.25">
      <c r="A218" s="75">
        <v>45910.041666666701</v>
      </c>
      <c r="B218" s="60">
        <v>1.90935511666667</v>
      </c>
    </row>
    <row r="219" spans="1:2" x14ac:dyDescent="0.25">
      <c r="A219" s="75">
        <v>45910.083333333299</v>
      </c>
      <c r="B219" s="60">
        <v>2.9921751724137899</v>
      </c>
    </row>
    <row r="220" spans="1:2" x14ac:dyDescent="0.25">
      <c r="A220" s="75">
        <v>45910.125</v>
      </c>
      <c r="B220" s="60">
        <v>3.3907826666666701</v>
      </c>
    </row>
    <row r="221" spans="1:2" x14ac:dyDescent="0.25">
      <c r="A221" s="75">
        <v>45910.166666666701</v>
      </c>
      <c r="B221" s="60">
        <v>3.1260367241379301</v>
      </c>
    </row>
    <row r="222" spans="1:2" x14ac:dyDescent="0.25">
      <c r="A222" s="75">
        <v>45910.208333333299</v>
      </c>
      <c r="B222" s="60">
        <v>2.9600430000000002</v>
      </c>
    </row>
    <row r="223" spans="1:2" x14ac:dyDescent="0.25">
      <c r="A223" s="75">
        <v>45910.25</v>
      </c>
      <c r="B223" s="60">
        <v>3.0482901724137901</v>
      </c>
    </row>
    <row r="224" spans="1:2" x14ac:dyDescent="0.25">
      <c r="A224" s="75">
        <v>45910.291666666701</v>
      </c>
      <c r="B224" s="60">
        <v>2.2962790000000002</v>
      </c>
    </row>
    <row r="225" spans="1:2" x14ac:dyDescent="0.25">
      <c r="A225" s="75">
        <v>45910.333333333299</v>
      </c>
      <c r="B225" s="60">
        <v>1.9892925862069</v>
      </c>
    </row>
    <row r="226" spans="1:2" x14ac:dyDescent="0.25">
      <c r="A226" s="75">
        <v>45910.375</v>
      </c>
      <c r="B226" s="60">
        <v>2.2672766666666702</v>
      </c>
    </row>
    <row r="227" spans="1:2" x14ac:dyDescent="0.25">
      <c r="A227" s="75">
        <v>45910.416666666701</v>
      </c>
      <c r="B227" s="60">
        <v>2.7851705172413799</v>
      </c>
    </row>
    <row r="228" spans="1:2" x14ac:dyDescent="0.25">
      <c r="A228" s="75">
        <v>45910.458333333299</v>
      </c>
      <c r="B228" s="60">
        <v>2.5808501666666701</v>
      </c>
    </row>
    <row r="229" spans="1:2" x14ac:dyDescent="0.25">
      <c r="A229" s="75">
        <v>45910.5</v>
      </c>
      <c r="B229" s="60">
        <v>3.9433913793103499</v>
      </c>
    </row>
    <row r="230" spans="1:2" x14ac:dyDescent="0.25">
      <c r="A230" s="75">
        <v>45910.541666666701</v>
      </c>
      <c r="B230" s="60">
        <v>4.5489361666666701</v>
      </c>
    </row>
    <row r="231" spans="1:2" x14ac:dyDescent="0.25">
      <c r="A231" s="75">
        <v>45910.583333333299</v>
      </c>
      <c r="B231" s="60">
        <v>2.6143020689655199</v>
      </c>
    </row>
    <row r="232" spans="1:2" x14ac:dyDescent="0.25">
      <c r="A232" s="75">
        <v>45910.625</v>
      </c>
      <c r="B232" s="60">
        <v>1.4596076333333301</v>
      </c>
    </row>
    <row r="233" spans="1:2" x14ac:dyDescent="0.25">
      <c r="A233" s="75">
        <v>45910.666666666701</v>
      </c>
      <c r="B233" s="60">
        <v>1.10011320689655</v>
      </c>
    </row>
    <row r="234" spans="1:2" x14ac:dyDescent="0.25">
      <c r="A234" s="75">
        <v>45910.708333333299</v>
      </c>
      <c r="B234" s="60">
        <v>1.7515047666666701</v>
      </c>
    </row>
    <row r="235" spans="1:2" x14ac:dyDescent="0.25">
      <c r="A235" s="75">
        <v>45910.75</v>
      </c>
      <c r="B235" s="60">
        <v>0.931826184482759</v>
      </c>
    </row>
    <row r="236" spans="1:2" x14ac:dyDescent="0.25">
      <c r="A236" s="75">
        <v>45910.791666666701</v>
      </c>
      <c r="B236" s="60">
        <v>0.73869130666666705</v>
      </c>
    </row>
    <row r="237" spans="1:2" x14ac:dyDescent="0.25">
      <c r="A237" s="75">
        <v>45910.833333333299</v>
      </c>
      <c r="B237" s="60">
        <v>1.06185187931035</v>
      </c>
    </row>
    <row r="238" spans="1:2" x14ac:dyDescent="0.25">
      <c r="A238" s="75">
        <v>45910.875</v>
      </c>
      <c r="B238" s="60">
        <v>1.49199531666667</v>
      </c>
    </row>
    <row r="239" spans="1:2" x14ac:dyDescent="0.25">
      <c r="A239" s="75">
        <v>45910.916666666701</v>
      </c>
      <c r="B239" s="60">
        <v>1.7556433448275901</v>
      </c>
    </row>
    <row r="240" spans="1:2" x14ac:dyDescent="0.25">
      <c r="A240" s="75">
        <v>45910.958333333299</v>
      </c>
      <c r="B240" s="60">
        <v>1.7957118833333301</v>
      </c>
    </row>
    <row r="241" spans="1:2" x14ac:dyDescent="0.25">
      <c r="A241" s="75">
        <v>45911</v>
      </c>
      <c r="B241" s="60">
        <v>2.1743070689655202</v>
      </c>
    </row>
    <row r="242" spans="1:2" x14ac:dyDescent="0.25">
      <c r="A242" s="75">
        <v>45911.041666666701</v>
      </c>
      <c r="B242" s="60">
        <v>2.6015711666666701</v>
      </c>
    </row>
    <row r="243" spans="1:2" x14ac:dyDescent="0.25">
      <c r="A243" s="75">
        <v>45911.083333333299</v>
      </c>
      <c r="B243" s="60">
        <v>2.0207086206896498</v>
      </c>
    </row>
    <row r="244" spans="1:2" x14ac:dyDescent="0.25">
      <c r="A244" s="75">
        <v>45911.125</v>
      </c>
      <c r="B244" s="60">
        <v>2.2151610000000002</v>
      </c>
    </row>
    <row r="245" spans="1:2" x14ac:dyDescent="0.25">
      <c r="A245" s="75">
        <v>45911.166666666701</v>
      </c>
      <c r="B245" s="60">
        <v>2.8709810344827602</v>
      </c>
    </row>
    <row r="246" spans="1:2" x14ac:dyDescent="0.25">
      <c r="A246" s="75">
        <v>45911.208333333299</v>
      </c>
      <c r="B246" s="60">
        <v>2.6232333333333302</v>
      </c>
    </row>
    <row r="247" spans="1:2" x14ac:dyDescent="0.25">
      <c r="A247" s="75">
        <v>45911.25</v>
      </c>
      <c r="B247" s="60">
        <v>2.8591439655172399</v>
      </c>
    </row>
    <row r="248" spans="1:2" x14ac:dyDescent="0.25">
      <c r="A248" s="75">
        <v>45911.291666666701</v>
      </c>
      <c r="B248" s="60">
        <v>2.9938775</v>
      </c>
    </row>
    <row r="249" spans="1:2" x14ac:dyDescent="0.25">
      <c r="A249" s="75">
        <v>45911.333333333299</v>
      </c>
      <c r="B249" s="60">
        <v>2.5660167241379299</v>
      </c>
    </row>
    <row r="250" spans="1:2" x14ac:dyDescent="0.25">
      <c r="A250" s="75">
        <v>45911.375</v>
      </c>
      <c r="B250" s="60">
        <v>2.6245518333333302</v>
      </c>
    </row>
    <row r="251" spans="1:2" x14ac:dyDescent="0.25">
      <c r="A251" s="75">
        <v>45911.416666666701</v>
      </c>
      <c r="B251" s="60">
        <v>4.5690317241379299</v>
      </c>
    </row>
    <row r="252" spans="1:2" x14ac:dyDescent="0.25">
      <c r="A252" s="75">
        <v>45911.458333333299</v>
      </c>
      <c r="B252" s="60">
        <v>10.715987</v>
      </c>
    </row>
    <row r="253" spans="1:2" x14ac:dyDescent="0.25">
      <c r="A253" s="75">
        <v>45911.5</v>
      </c>
      <c r="B253" s="60">
        <v>8.8120541379310406</v>
      </c>
    </row>
    <row r="254" spans="1:2" x14ac:dyDescent="0.25">
      <c r="A254" s="75">
        <v>45911.541666666701</v>
      </c>
      <c r="B254" s="60">
        <v>6.9930944999999998</v>
      </c>
    </row>
    <row r="255" spans="1:2" x14ac:dyDescent="0.25">
      <c r="A255" s="75">
        <v>45911.583333333299</v>
      </c>
      <c r="B255" s="60">
        <v>3.89926534482758</v>
      </c>
    </row>
    <row r="256" spans="1:2" x14ac:dyDescent="0.25">
      <c r="A256" s="75">
        <v>45911.625</v>
      </c>
      <c r="B256" s="60">
        <v>3.4491526666666701</v>
      </c>
    </row>
    <row r="257" spans="1:2" x14ac:dyDescent="0.25">
      <c r="A257" s="75">
        <v>45911.666666666701</v>
      </c>
      <c r="B257" s="60">
        <v>3.3788392586206899</v>
      </c>
    </row>
    <row r="258" spans="1:2" x14ac:dyDescent="0.25">
      <c r="A258" s="75">
        <v>45911.708333333299</v>
      </c>
      <c r="B258" s="60">
        <v>3.9856556166666701</v>
      </c>
    </row>
    <row r="259" spans="1:2" x14ac:dyDescent="0.25">
      <c r="A259" s="75">
        <v>45911.75</v>
      </c>
      <c r="B259" s="60">
        <v>2.9877576896551701</v>
      </c>
    </row>
    <row r="260" spans="1:2" x14ac:dyDescent="0.25">
      <c r="A260" s="75">
        <v>45911.791666666701</v>
      </c>
      <c r="B260" s="60">
        <v>6.1177498333333302</v>
      </c>
    </row>
    <row r="261" spans="1:2" x14ac:dyDescent="0.25">
      <c r="A261" s="75">
        <v>45911.833333333299</v>
      </c>
      <c r="B261" s="60">
        <v>4.2689134482758604</v>
      </c>
    </row>
    <row r="262" spans="1:2" x14ac:dyDescent="0.25">
      <c r="A262" s="75">
        <v>45911.875</v>
      </c>
      <c r="B262" s="60">
        <v>2.3564398333333298</v>
      </c>
    </row>
    <row r="263" spans="1:2" x14ac:dyDescent="0.25">
      <c r="A263" s="75">
        <v>45911.916666666701</v>
      </c>
      <c r="B263" s="60">
        <v>1.7931134482758599</v>
      </c>
    </row>
    <row r="264" spans="1:2" x14ac:dyDescent="0.25">
      <c r="A264" s="75">
        <v>45911.958333333299</v>
      </c>
      <c r="B264" s="60">
        <v>2.0875729999999999</v>
      </c>
    </row>
    <row r="265" spans="1:2" x14ac:dyDescent="0.25">
      <c r="A265" s="75">
        <v>45912</v>
      </c>
      <c r="B265" s="60">
        <v>1.71492844827586</v>
      </c>
    </row>
    <row r="266" spans="1:2" x14ac:dyDescent="0.25">
      <c r="A266" s="75">
        <v>45912.041666666701</v>
      </c>
      <c r="B266" s="60">
        <v>1.7157036000000001</v>
      </c>
    </row>
    <row r="267" spans="1:2" x14ac:dyDescent="0.25">
      <c r="A267" s="75">
        <v>45912.083333333299</v>
      </c>
      <c r="B267" s="60">
        <v>1.15468279310345</v>
      </c>
    </row>
    <row r="268" spans="1:2" x14ac:dyDescent="0.25">
      <c r="A268" s="75">
        <v>45912.125</v>
      </c>
      <c r="B268" s="60">
        <v>0.93239193333333403</v>
      </c>
    </row>
    <row r="269" spans="1:2" x14ac:dyDescent="0.25">
      <c r="A269" s="75">
        <v>45912.166666666701</v>
      </c>
      <c r="B269" s="60">
        <v>1.0079333206896599</v>
      </c>
    </row>
    <row r="270" spans="1:2" x14ac:dyDescent="0.25">
      <c r="A270" s="75">
        <v>45912.208333333299</v>
      </c>
      <c r="B270" s="60">
        <v>1.4534016166666699</v>
      </c>
    </row>
    <row r="271" spans="1:2" x14ac:dyDescent="0.25">
      <c r="A271" s="75">
        <v>45912.25</v>
      </c>
      <c r="B271" s="60">
        <v>1.5678249310344801</v>
      </c>
    </row>
    <row r="272" spans="1:2" x14ac:dyDescent="0.25">
      <c r="A272" s="75">
        <v>45912.291666666701</v>
      </c>
      <c r="B272" s="60">
        <v>1.9275814</v>
      </c>
    </row>
    <row r="273" spans="1:2" x14ac:dyDescent="0.25">
      <c r="A273" s="75">
        <v>45912.333333333299</v>
      </c>
      <c r="B273" s="60">
        <v>1.99658465517241</v>
      </c>
    </row>
    <row r="274" spans="1:2" x14ac:dyDescent="0.25">
      <c r="A274" s="75">
        <v>45912.375</v>
      </c>
      <c r="B274" s="60">
        <v>2.4642715000000002</v>
      </c>
    </row>
    <row r="275" spans="1:2" x14ac:dyDescent="0.25">
      <c r="A275" s="75">
        <v>45912.416666666701</v>
      </c>
      <c r="B275" s="60">
        <v>4.1385489655172396</v>
      </c>
    </row>
    <row r="276" spans="1:2" x14ac:dyDescent="0.25">
      <c r="A276" s="75">
        <v>45912.458333333299</v>
      </c>
      <c r="B276" s="60">
        <v>4.2024514999999996</v>
      </c>
    </row>
    <row r="277" spans="1:2" x14ac:dyDescent="0.25">
      <c r="A277" s="75">
        <v>45912.5</v>
      </c>
      <c r="B277" s="60">
        <v>6.2167458620689704</v>
      </c>
    </row>
    <row r="278" spans="1:2" x14ac:dyDescent="0.25">
      <c r="A278" s="75">
        <v>45912.541666666701</v>
      </c>
      <c r="B278" s="60">
        <v>3.11251866666667</v>
      </c>
    </row>
    <row r="279" spans="1:2" x14ac:dyDescent="0.25">
      <c r="A279" s="75">
        <v>45912.583333333299</v>
      </c>
      <c r="B279" s="60">
        <v>3.15529965517241</v>
      </c>
    </row>
    <row r="280" spans="1:2" x14ac:dyDescent="0.25">
      <c r="A280" s="75">
        <v>45912.625</v>
      </c>
      <c r="B280" s="60">
        <v>2.2606505000000001</v>
      </c>
    </row>
    <row r="281" spans="1:2" x14ac:dyDescent="0.25">
      <c r="A281" s="75">
        <v>45912.666666666701</v>
      </c>
      <c r="B281" s="60">
        <v>2.6291498275862102</v>
      </c>
    </row>
    <row r="282" spans="1:2" x14ac:dyDescent="0.25">
      <c r="A282" s="75">
        <v>45912.708333333299</v>
      </c>
      <c r="B282" s="60">
        <v>2.65345916666667</v>
      </c>
    </row>
    <row r="283" spans="1:2" x14ac:dyDescent="0.25">
      <c r="A283" s="75">
        <v>45912.75</v>
      </c>
      <c r="B283" s="60">
        <v>1.5132656379310301</v>
      </c>
    </row>
    <row r="284" spans="1:2" x14ac:dyDescent="0.25">
      <c r="A284" s="75">
        <v>45912.791666666701</v>
      </c>
      <c r="B284" s="60">
        <v>1.36624693333333</v>
      </c>
    </row>
    <row r="285" spans="1:2" x14ac:dyDescent="0.25">
      <c r="A285" s="75">
        <v>45912.833333333299</v>
      </c>
      <c r="B285" s="60">
        <v>1.29585005172414</v>
      </c>
    </row>
    <row r="286" spans="1:2" x14ac:dyDescent="0.25">
      <c r="A286" s="75">
        <v>45912.875</v>
      </c>
      <c r="B286" s="60">
        <v>1.51528666666667</v>
      </c>
    </row>
    <row r="287" spans="1:2" x14ac:dyDescent="0.25">
      <c r="A287" s="75">
        <v>45912.916666666701</v>
      </c>
      <c r="B287" s="60">
        <v>1.9564544827586201</v>
      </c>
    </row>
    <row r="288" spans="1:2" x14ac:dyDescent="0.25">
      <c r="A288" s="75">
        <v>45912.958333333299</v>
      </c>
      <c r="B288" s="60">
        <v>1.8100172166666699</v>
      </c>
    </row>
    <row r="289" spans="1:2" x14ac:dyDescent="0.25">
      <c r="A289" s="75">
        <v>45913</v>
      </c>
      <c r="B289" s="60">
        <v>1.8774547758620701</v>
      </c>
    </row>
    <row r="290" spans="1:2" x14ac:dyDescent="0.25">
      <c r="A290" s="75">
        <v>45913.041666666701</v>
      </c>
      <c r="B290" s="60">
        <v>1.7120331666666699</v>
      </c>
    </row>
    <row r="291" spans="1:2" x14ac:dyDescent="0.25">
      <c r="A291" s="75">
        <v>45913.083333333299</v>
      </c>
      <c r="B291" s="60">
        <v>1.7468171206896601</v>
      </c>
    </row>
    <row r="292" spans="1:2" x14ac:dyDescent="0.25">
      <c r="A292" s="75">
        <v>45913.125</v>
      </c>
      <c r="B292" s="60">
        <v>1.9682376666666701</v>
      </c>
    </row>
    <row r="293" spans="1:2" x14ac:dyDescent="0.25">
      <c r="A293" s="75">
        <v>45913.166666666701</v>
      </c>
      <c r="B293" s="60">
        <v>1.7796161551724099</v>
      </c>
    </row>
    <row r="294" spans="1:2" x14ac:dyDescent="0.25">
      <c r="A294" s="75">
        <v>45913.208333333299</v>
      </c>
      <c r="B294" s="60">
        <v>1.18802328333333</v>
      </c>
    </row>
    <row r="295" spans="1:2" x14ac:dyDescent="0.25">
      <c r="A295" s="75">
        <v>45913.25</v>
      </c>
      <c r="B295" s="60">
        <v>1.4133364137930999</v>
      </c>
    </row>
    <row r="296" spans="1:2" x14ac:dyDescent="0.25">
      <c r="A296" s="75">
        <v>45913.291666666701</v>
      </c>
      <c r="B296" s="60">
        <v>1.4902252</v>
      </c>
    </row>
    <row r="297" spans="1:2" x14ac:dyDescent="0.25">
      <c r="A297" s="75">
        <v>45913.333333333299</v>
      </c>
      <c r="B297" s="60">
        <v>0.33952808103448301</v>
      </c>
    </row>
    <row r="298" spans="1:2" x14ac:dyDescent="0.25">
      <c r="A298" s="75">
        <v>45913.375</v>
      </c>
      <c r="B298" s="60">
        <v>0.43228875500000002</v>
      </c>
    </row>
    <row r="299" spans="1:2" x14ac:dyDescent="0.25">
      <c r="A299" s="75">
        <v>45913.416666666701</v>
      </c>
      <c r="B299" s="60">
        <v>1.4387267068965499</v>
      </c>
    </row>
    <row r="300" spans="1:2" x14ac:dyDescent="0.25">
      <c r="A300" s="75">
        <v>45913.458333333299</v>
      </c>
      <c r="B300" s="60">
        <v>2.0885488333333302</v>
      </c>
    </row>
    <row r="301" spans="1:2" x14ac:dyDescent="0.25">
      <c r="A301" s="75">
        <v>45913.5</v>
      </c>
      <c r="B301" s="60">
        <v>1.07548015517241</v>
      </c>
    </row>
    <row r="302" spans="1:2" x14ac:dyDescent="0.25">
      <c r="A302" s="75">
        <v>45913.541666666701</v>
      </c>
      <c r="B302" s="60">
        <v>0.64215167166666698</v>
      </c>
    </row>
    <row r="303" spans="1:2" x14ac:dyDescent="0.25">
      <c r="A303" s="75">
        <v>45913.583333333299</v>
      </c>
      <c r="B303" s="60">
        <v>1.27425196551724</v>
      </c>
    </row>
    <row r="304" spans="1:2" x14ac:dyDescent="0.25">
      <c r="A304" s="75">
        <v>45913.625</v>
      </c>
      <c r="B304" s="60">
        <v>1.9220557333333299</v>
      </c>
    </row>
    <row r="305" spans="1:2" x14ac:dyDescent="0.25">
      <c r="A305" s="75">
        <v>45913.666666666701</v>
      </c>
      <c r="B305" s="60">
        <v>1.2178959362069</v>
      </c>
    </row>
    <row r="306" spans="1:2" x14ac:dyDescent="0.25">
      <c r="A306" s="75">
        <v>45913.708333333299</v>
      </c>
      <c r="B306" s="60">
        <v>1.3981623999999999</v>
      </c>
    </row>
    <row r="307" spans="1:2" x14ac:dyDescent="0.25">
      <c r="A307" s="75">
        <v>45913.75</v>
      </c>
      <c r="B307" s="60">
        <v>1.6796074137931001</v>
      </c>
    </row>
    <row r="308" spans="1:2" x14ac:dyDescent="0.25">
      <c r="A308" s="75">
        <v>45913.791666666701</v>
      </c>
      <c r="B308" s="60">
        <v>1.9278385</v>
      </c>
    </row>
    <row r="309" spans="1:2" x14ac:dyDescent="0.25">
      <c r="A309" s="75">
        <v>45913.833333333299</v>
      </c>
      <c r="B309" s="60">
        <v>1.3200438275862101</v>
      </c>
    </row>
    <row r="310" spans="1:2" x14ac:dyDescent="0.25">
      <c r="A310" s="75">
        <v>45913.875</v>
      </c>
      <c r="B310" s="60">
        <v>1.56449215</v>
      </c>
    </row>
    <row r="311" spans="1:2" x14ac:dyDescent="0.25">
      <c r="A311" s="75">
        <v>45913.916666666701</v>
      </c>
      <c r="B311" s="60">
        <v>4.0462779310344796</v>
      </c>
    </row>
    <row r="312" spans="1:2" x14ac:dyDescent="0.25">
      <c r="A312" s="75">
        <v>45913.958333333299</v>
      </c>
      <c r="B312" s="60">
        <v>3.8513164999999998</v>
      </c>
    </row>
    <row r="313" spans="1:2" x14ac:dyDescent="0.25">
      <c r="A313" s="75">
        <v>45914</v>
      </c>
      <c r="B313" s="60">
        <v>2.38487844827586</v>
      </c>
    </row>
    <row r="314" spans="1:2" x14ac:dyDescent="0.25">
      <c r="A314" s="75">
        <v>45914.041666666701</v>
      </c>
      <c r="B314" s="60">
        <v>2.1523003333333302</v>
      </c>
    </row>
    <row r="315" spans="1:2" x14ac:dyDescent="0.25">
      <c r="A315" s="75">
        <v>45914.083333333299</v>
      </c>
      <c r="B315" s="60">
        <v>2.0366026610169499</v>
      </c>
    </row>
    <row r="316" spans="1:2" x14ac:dyDescent="0.25">
      <c r="A316" s="75">
        <v>45914.125</v>
      </c>
      <c r="B316" s="60">
        <v>2.18861666666667</v>
      </c>
    </row>
    <row r="317" spans="1:2" x14ac:dyDescent="0.25">
      <c r="A317" s="75">
        <v>45914.166666666701</v>
      </c>
      <c r="B317" s="60">
        <v>2.4859618965517201</v>
      </c>
    </row>
    <row r="318" spans="1:2" x14ac:dyDescent="0.25">
      <c r="A318" s="75">
        <v>45914.208333333299</v>
      </c>
      <c r="B318" s="60">
        <v>2.4754795000000001</v>
      </c>
    </row>
    <row r="319" spans="1:2" x14ac:dyDescent="0.25">
      <c r="A319" s="75">
        <v>45914.25</v>
      </c>
      <c r="B319" s="60">
        <v>2.5881353448275899</v>
      </c>
    </row>
    <row r="320" spans="1:2" x14ac:dyDescent="0.25">
      <c r="A320" s="75">
        <v>45914.291666666701</v>
      </c>
      <c r="B320" s="60">
        <v>2.7919624999999999</v>
      </c>
    </row>
    <row r="321" spans="1:2" x14ac:dyDescent="0.25">
      <c r="A321" s="75">
        <v>45914.333333333299</v>
      </c>
      <c r="B321" s="60">
        <v>2.9315668965517201</v>
      </c>
    </row>
    <row r="322" spans="1:2" x14ac:dyDescent="0.25">
      <c r="A322" s="75">
        <v>45914.375</v>
      </c>
      <c r="B322" s="60">
        <v>2.9063059999999998</v>
      </c>
    </row>
    <row r="323" spans="1:2" x14ac:dyDescent="0.25">
      <c r="A323" s="75">
        <v>45914.416666666701</v>
      </c>
      <c r="B323" s="60">
        <v>3.02377568965517</v>
      </c>
    </row>
    <row r="324" spans="1:2" x14ac:dyDescent="0.25">
      <c r="A324" s="75">
        <v>45914.458333333299</v>
      </c>
      <c r="B324" s="60">
        <v>3.0946038333333301</v>
      </c>
    </row>
    <row r="325" spans="1:2" x14ac:dyDescent="0.25">
      <c r="A325" s="75">
        <v>45914.5</v>
      </c>
      <c r="B325" s="60">
        <v>3.2658094827586202</v>
      </c>
    </row>
    <row r="326" spans="1:2" x14ac:dyDescent="0.25">
      <c r="A326" s="75">
        <v>45914.541666666701</v>
      </c>
      <c r="B326" s="60">
        <v>3.1161506666666701</v>
      </c>
    </row>
    <row r="327" spans="1:2" x14ac:dyDescent="0.25">
      <c r="A327" s="75">
        <v>45914.583333333299</v>
      </c>
      <c r="B327" s="60">
        <v>2.6260460344827599</v>
      </c>
    </row>
    <row r="328" spans="1:2" x14ac:dyDescent="0.25">
      <c r="A328" s="75">
        <v>45914.625</v>
      </c>
      <c r="B328" s="60">
        <v>2.5645086666666699</v>
      </c>
    </row>
    <row r="329" spans="1:2" x14ac:dyDescent="0.25">
      <c r="A329" s="75">
        <v>45914.666666666701</v>
      </c>
      <c r="B329" s="60">
        <v>3.1940784482758602</v>
      </c>
    </row>
    <row r="330" spans="1:2" x14ac:dyDescent="0.25">
      <c r="A330" s="75">
        <v>45914.708333333299</v>
      </c>
      <c r="B330" s="60">
        <v>2.16571283333333</v>
      </c>
    </row>
    <row r="331" spans="1:2" x14ac:dyDescent="0.25">
      <c r="A331" s="75">
        <v>45914.75</v>
      </c>
      <c r="B331" s="60">
        <v>0.68892986379310395</v>
      </c>
    </row>
    <row r="332" spans="1:2" x14ac:dyDescent="0.25">
      <c r="A332" s="75">
        <v>45914.791666666701</v>
      </c>
      <c r="B332" s="60">
        <v>0.231740485</v>
      </c>
    </row>
    <row r="333" spans="1:2" x14ac:dyDescent="0.25">
      <c r="A333" s="75">
        <v>45914.833333333299</v>
      </c>
      <c r="B333" s="60">
        <v>0.31834823103448301</v>
      </c>
    </row>
    <row r="334" spans="1:2" x14ac:dyDescent="0.25">
      <c r="A334" s="75">
        <v>45914.875</v>
      </c>
      <c r="B334" s="60">
        <v>0.94034982333333295</v>
      </c>
    </row>
    <row r="335" spans="1:2" x14ac:dyDescent="0.25">
      <c r="A335" s="75">
        <v>45914.916666666701</v>
      </c>
      <c r="B335" s="60">
        <v>2.08144522413793</v>
      </c>
    </row>
    <row r="336" spans="1:2" x14ac:dyDescent="0.25">
      <c r="A336" s="75">
        <v>45914.958333333299</v>
      </c>
      <c r="B336" s="60">
        <v>3.3392316666666702</v>
      </c>
    </row>
    <row r="337" spans="1:2" x14ac:dyDescent="0.25">
      <c r="A337" s="75">
        <v>45915</v>
      </c>
      <c r="B337" s="60">
        <v>2.7870974137930999</v>
      </c>
    </row>
    <row r="338" spans="1:2" x14ac:dyDescent="0.25">
      <c r="A338" s="75">
        <v>45915.041666666701</v>
      </c>
      <c r="B338" s="60">
        <v>2.6930716666666701</v>
      </c>
    </row>
    <row r="339" spans="1:2" x14ac:dyDescent="0.25">
      <c r="A339" s="75">
        <v>45915.083333333299</v>
      </c>
      <c r="B339" s="60">
        <v>1.20369330862069</v>
      </c>
    </row>
    <row r="340" spans="1:2" x14ac:dyDescent="0.25">
      <c r="A340" s="75">
        <v>45915.125</v>
      </c>
      <c r="B340" s="60">
        <v>1.62659556666667</v>
      </c>
    </row>
    <row r="341" spans="1:2" x14ac:dyDescent="0.25">
      <c r="A341" s="75">
        <v>45915.166666666701</v>
      </c>
      <c r="B341" s="60">
        <v>1.33087920689655</v>
      </c>
    </row>
    <row r="342" spans="1:2" x14ac:dyDescent="0.25">
      <c r="A342" s="75">
        <v>45915.208333333299</v>
      </c>
      <c r="B342" s="60">
        <v>1.0171897166666699</v>
      </c>
    </row>
    <row r="343" spans="1:2" x14ac:dyDescent="0.25">
      <c r="A343" s="75">
        <v>45915.25</v>
      </c>
      <c r="B343" s="60">
        <v>2.40660482758621</v>
      </c>
    </row>
    <row r="344" spans="1:2" x14ac:dyDescent="0.25">
      <c r="A344" s="75">
        <v>45915.291666666701</v>
      </c>
      <c r="B344" s="60">
        <v>2.3555338333333302</v>
      </c>
    </row>
    <row r="345" spans="1:2" x14ac:dyDescent="0.25">
      <c r="A345" s="75">
        <v>45915.333333333299</v>
      </c>
      <c r="B345" s="60">
        <v>2.2537694827586199</v>
      </c>
    </row>
    <row r="346" spans="1:2" x14ac:dyDescent="0.25">
      <c r="A346" s="75">
        <v>45915.375</v>
      </c>
      <c r="B346" s="60">
        <v>2.5309648333333299</v>
      </c>
    </row>
    <row r="347" spans="1:2" x14ac:dyDescent="0.25">
      <c r="A347" s="75">
        <v>45915.416666666701</v>
      </c>
      <c r="B347" s="60">
        <v>3.6205670689655198</v>
      </c>
    </row>
    <row r="348" spans="1:2" x14ac:dyDescent="0.25">
      <c r="A348" s="75">
        <v>45915.458333333299</v>
      </c>
      <c r="B348" s="60">
        <v>3.6465165000000002</v>
      </c>
    </row>
    <row r="349" spans="1:2" x14ac:dyDescent="0.25">
      <c r="A349" s="75">
        <v>45915.5</v>
      </c>
      <c r="B349" s="60">
        <v>2.8044705172413802</v>
      </c>
    </row>
    <row r="350" spans="1:2" x14ac:dyDescent="0.25">
      <c r="A350" s="75">
        <v>45915.541666666701</v>
      </c>
      <c r="B350" s="60">
        <v>2.2018844999999998</v>
      </c>
    </row>
    <row r="351" spans="1:2" x14ac:dyDescent="0.25">
      <c r="A351" s="75">
        <v>45915.583333333299</v>
      </c>
      <c r="B351" s="60">
        <v>1.5029817413793101</v>
      </c>
    </row>
    <row r="352" spans="1:2" x14ac:dyDescent="0.25">
      <c r="A352" s="75">
        <v>45915.625</v>
      </c>
      <c r="B352" s="60">
        <v>1.1620801999999999</v>
      </c>
    </row>
    <row r="353" spans="1:2" x14ac:dyDescent="0.25">
      <c r="A353" s="75">
        <v>45915.666666666701</v>
      </c>
      <c r="B353" s="60">
        <v>1.98881206896552</v>
      </c>
    </row>
    <row r="354" spans="1:2" x14ac:dyDescent="0.25">
      <c r="A354" s="75">
        <v>45915.708333333299</v>
      </c>
      <c r="B354" s="60">
        <v>1.89059466666667</v>
      </c>
    </row>
    <row r="355" spans="1:2" x14ac:dyDescent="0.25">
      <c r="A355" s="75">
        <v>45915.75</v>
      </c>
      <c r="B355" s="60">
        <v>1.86963925862069</v>
      </c>
    </row>
    <row r="356" spans="1:2" x14ac:dyDescent="0.25">
      <c r="A356" s="75">
        <v>45915.791666666701</v>
      </c>
      <c r="B356" s="60">
        <v>1.88311566666667</v>
      </c>
    </row>
    <row r="357" spans="1:2" x14ac:dyDescent="0.25">
      <c r="A357" s="75">
        <v>45915.833333333299</v>
      </c>
      <c r="B357" s="60">
        <v>1.93046862068966</v>
      </c>
    </row>
    <row r="358" spans="1:2" x14ac:dyDescent="0.25">
      <c r="A358" s="75">
        <v>45915.875</v>
      </c>
      <c r="B358" s="60">
        <v>2.0037324999999999</v>
      </c>
    </row>
    <row r="359" spans="1:2" x14ac:dyDescent="0.25">
      <c r="A359" s="75">
        <v>45915.916666666701</v>
      </c>
      <c r="B359" s="60">
        <v>1.86772172413793</v>
      </c>
    </row>
    <row r="360" spans="1:2" x14ac:dyDescent="0.25">
      <c r="A360" s="75">
        <v>45915.958333333299</v>
      </c>
      <c r="B360" s="60">
        <v>1.7413198833333301</v>
      </c>
    </row>
    <row r="361" spans="1:2" x14ac:dyDescent="0.25">
      <c r="A361" s="75">
        <v>45916</v>
      </c>
      <c r="B361" s="60">
        <v>1.8798477586206901</v>
      </c>
    </row>
    <row r="362" spans="1:2" x14ac:dyDescent="0.25">
      <c r="A362" s="75">
        <v>45916.041666666701</v>
      </c>
      <c r="B362" s="60">
        <v>1.8924907333333301</v>
      </c>
    </row>
    <row r="363" spans="1:2" x14ac:dyDescent="0.25">
      <c r="A363" s="75">
        <v>45916.083333333299</v>
      </c>
      <c r="B363" s="60">
        <v>1.50826553448276</v>
      </c>
    </row>
    <row r="364" spans="1:2" x14ac:dyDescent="0.25">
      <c r="A364" s="75">
        <v>45916.125</v>
      </c>
      <c r="B364" s="60">
        <v>1.7650211166666701</v>
      </c>
    </row>
    <row r="365" spans="1:2" x14ac:dyDescent="0.25">
      <c r="A365" s="75">
        <v>45916.166666666701</v>
      </c>
      <c r="B365" s="60">
        <v>1.3690876206896501</v>
      </c>
    </row>
    <row r="366" spans="1:2" x14ac:dyDescent="0.25">
      <c r="A366" s="75">
        <v>45916.208333333299</v>
      </c>
      <c r="B366" s="60">
        <v>1.2377420833333299</v>
      </c>
    </row>
    <row r="367" spans="1:2" x14ac:dyDescent="0.25">
      <c r="A367" s="75">
        <v>45916.25</v>
      </c>
      <c r="B367" s="60">
        <v>1.4618662586206901</v>
      </c>
    </row>
    <row r="368" spans="1:2" x14ac:dyDescent="0.25">
      <c r="A368" s="75">
        <v>45916.291666666701</v>
      </c>
      <c r="B368" s="60">
        <v>1.6731119166666699</v>
      </c>
    </row>
    <row r="369" spans="1:2" x14ac:dyDescent="0.25">
      <c r="A369" s="75">
        <v>45916.333333333299</v>
      </c>
      <c r="B369" s="60">
        <v>1.7433620344827601</v>
      </c>
    </row>
    <row r="370" spans="1:2" x14ac:dyDescent="0.25">
      <c r="A370" s="75">
        <v>45916.375</v>
      </c>
      <c r="B370" s="60">
        <v>1.8443736666666699</v>
      </c>
    </row>
    <row r="371" spans="1:2" x14ac:dyDescent="0.25">
      <c r="A371" s="75">
        <v>45916.416666666701</v>
      </c>
      <c r="B371" s="60">
        <v>2.1758772413793102</v>
      </c>
    </row>
    <row r="372" spans="1:2" x14ac:dyDescent="0.25">
      <c r="A372" s="75">
        <v>45916.458333333299</v>
      </c>
      <c r="B372" s="60">
        <v>3.0941693333333302</v>
      </c>
    </row>
    <row r="373" spans="1:2" x14ac:dyDescent="0.25">
      <c r="A373" s="75">
        <v>45916.5</v>
      </c>
      <c r="B373" s="60">
        <v>3.2125494827586198</v>
      </c>
    </row>
    <row r="374" spans="1:2" x14ac:dyDescent="0.25">
      <c r="A374" s="75">
        <v>45916.541666666701</v>
      </c>
      <c r="B374" s="60">
        <v>1.9080581666666701</v>
      </c>
    </row>
    <row r="375" spans="1:2" x14ac:dyDescent="0.25">
      <c r="A375" s="75">
        <v>45916.583333333299</v>
      </c>
      <c r="B375" s="60">
        <v>2.2131241379310298</v>
      </c>
    </row>
    <row r="376" spans="1:2" x14ac:dyDescent="0.25">
      <c r="A376" s="75">
        <v>45916.625</v>
      </c>
      <c r="B376" s="60">
        <v>2.0978223333333301</v>
      </c>
    </row>
    <row r="377" spans="1:2" x14ac:dyDescent="0.25">
      <c r="A377" s="75">
        <v>45916.666666666701</v>
      </c>
      <c r="B377" s="60">
        <v>1.4329753448275899</v>
      </c>
    </row>
    <row r="378" spans="1:2" x14ac:dyDescent="0.25">
      <c r="A378" s="75">
        <v>45916.708333333299</v>
      </c>
      <c r="B378" s="60">
        <v>1.5263896666666701</v>
      </c>
    </row>
    <row r="379" spans="1:2" x14ac:dyDescent="0.25">
      <c r="A379" s="75">
        <v>45916.75</v>
      </c>
      <c r="B379" s="60">
        <v>1.7505041896551701</v>
      </c>
    </row>
    <row r="380" spans="1:2" x14ac:dyDescent="0.25">
      <c r="A380" s="75">
        <v>45916.791666666701</v>
      </c>
      <c r="B380" s="60">
        <v>1.7316956666666701</v>
      </c>
    </row>
    <row r="381" spans="1:2" x14ac:dyDescent="0.25">
      <c r="A381" s="75">
        <v>45916.833333333299</v>
      </c>
      <c r="B381" s="60">
        <v>1.2876056034482799</v>
      </c>
    </row>
    <row r="382" spans="1:2" x14ac:dyDescent="0.25">
      <c r="A382" s="75">
        <v>45916.875</v>
      </c>
      <c r="B382" s="60">
        <v>3.4269569166666698</v>
      </c>
    </row>
    <row r="383" spans="1:2" x14ac:dyDescent="0.25">
      <c r="A383" s="75">
        <v>45916.916666666701</v>
      </c>
      <c r="B383" s="60">
        <v>3.5423305689655198</v>
      </c>
    </row>
    <row r="384" spans="1:2" x14ac:dyDescent="0.25">
      <c r="A384" s="75">
        <v>45916.958333333299</v>
      </c>
      <c r="B384" s="60">
        <v>7.9052594999999997</v>
      </c>
    </row>
    <row r="385" spans="1:2" x14ac:dyDescent="0.25">
      <c r="A385" s="75">
        <v>45917</v>
      </c>
      <c r="B385" s="60">
        <v>6.2130788448275904</v>
      </c>
    </row>
    <row r="386" spans="1:2" x14ac:dyDescent="0.25">
      <c r="A386" s="75">
        <v>45917.041666666701</v>
      </c>
      <c r="B386" s="60">
        <v>10.8454048333333</v>
      </c>
    </row>
    <row r="387" spans="1:2" x14ac:dyDescent="0.25">
      <c r="A387" s="75">
        <v>45917.083333333299</v>
      </c>
      <c r="B387" s="60">
        <v>1.7650555862069</v>
      </c>
    </row>
    <row r="388" spans="1:2" x14ac:dyDescent="0.25">
      <c r="A388" s="75">
        <v>45917.125</v>
      </c>
      <c r="B388" s="60">
        <v>2.1138210000000002</v>
      </c>
    </row>
    <row r="389" spans="1:2" x14ac:dyDescent="0.25">
      <c r="A389" s="75">
        <v>45917.166666666701</v>
      </c>
      <c r="B389" s="60">
        <v>1.9006831551724099</v>
      </c>
    </row>
    <row r="390" spans="1:2" x14ac:dyDescent="0.25">
      <c r="A390" s="75">
        <v>45917.208333333299</v>
      </c>
      <c r="B390" s="60">
        <v>1.46261815</v>
      </c>
    </row>
    <row r="391" spans="1:2" x14ac:dyDescent="0.25">
      <c r="A391" s="75">
        <v>45917.25</v>
      </c>
      <c r="B391" s="60">
        <v>0.97619177586206796</v>
      </c>
    </row>
    <row r="392" spans="1:2" x14ac:dyDescent="0.25">
      <c r="A392" s="75">
        <v>45917.291666666701</v>
      </c>
      <c r="B392" s="60">
        <v>0.41016956666666698</v>
      </c>
    </row>
    <row r="393" spans="1:2" x14ac:dyDescent="0.25">
      <c r="A393" s="75">
        <v>45917.333333333299</v>
      </c>
      <c r="B393" s="60">
        <v>0.68127951379310403</v>
      </c>
    </row>
    <row r="394" spans="1:2" x14ac:dyDescent="0.25">
      <c r="A394" s="75">
        <v>45917.375</v>
      </c>
      <c r="B394" s="60">
        <v>0.70815656000000005</v>
      </c>
    </row>
    <row r="395" spans="1:2" x14ac:dyDescent="0.25">
      <c r="A395" s="75">
        <v>45917.416666666701</v>
      </c>
      <c r="B395" s="60">
        <v>1.0189278155172401</v>
      </c>
    </row>
    <row r="396" spans="1:2" x14ac:dyDescent="0.25">
      <c r="A396" s="75">
        <v>45917.458333333299</v>
      </c>
      <c r="B396" s="60">
        <v>0.67613969500000004</v>
      </c>
    </row>
    <row r="397" spans="1:2" x14ac:dyDescent="0.25">
      <c r="A397" s="75">
        <v>45917.5</v>
      </c>
      <c r="B397" s="60">
        <v>0.98306972413793103</v>
      </c>
    </row>
    <row r="398" spans="1:2" x14ac:dyDescent="0.25">
      <c r="A398" s="75">
        <v>45917.541666666701</v>
      </c>
      <c r="B398" s="60">
        <v>1.22501504666667</v>
      </c>
    </row>
    <row r="399" spans="1:2" x14ac:dyDescent="0.25">
      <c r="A399" s="75">
        <v>45917.583333333299</v>
      </c>
      <c r="B399" s="60">
        <v>1.6001694310344801</v>
      </c>
    </row>
    <row r="400" spans="1:2" x14ac:dyDescent="0.25">
      <c r="A400" s="75">
        <v>45917.625</v>
      </c>
      <c r="B400" s="60">
        <v>1.93438793333333</v>
      </c>
    </row>
    <row r="401" spans="1:2" x14ac:dyDescent="0.25">
      <c r="A401" s="75">
        <v>45917.666666666701</v>
      </c>
      <c r="B401" s="60">
        <v>3.5457482758620702</v>
      </c>
    </row>
    <row r="402" spans="1:2" x14ac:dyDescent="0.25">
      <c r="A402" s="75">
        <v>45917.708333333299</v>
      </c>
      <c r="B402" s="60">
        <v>3.46107533333333</v>
      </c>
    </row>
    <row r="403" spans="1:2" x14ac:dyDescent="0.25">
      <c r="A403" s="75">
        <v>45917.75</v>
      </c>
      <c r="B403" s="60">
        <v>1.13930162068966</v>
      </c>
    </row>
    <row r="404" spans="1:2" x14ac:dyDescent="0.25">
      <c r="A404" s="75">
        <v>45917.791666666701</v>
      </c>
      <c r="B404" s="60">
        <v>1.2251003166666701</v>
      </c>
    </row>
    <row r="405" spans="1:2" x14ac:dyDescent="0.25">
      <c r="A405" s="75">
        <v>45917.833333333299</v>
      </c>
      <c r="B405" s="60">
        <v>0.64592955689655196</v>
      </c>
    </row>
    <row r="406" spans="1:2" x14ac:dyDescent="0.25">
      <c r="A406" s="75">
        <v>45917.875</v>
      </c>
      <c r="B406" s="60">
        <v>0.51049433833333302</v>
      </c>
    </row>
    <row r="407" spans="1:2" x14ac:dyDescent="0.25">
      <c r="A407" s="75">
        <v>45917.916666666701</v>
      </c>
      <c r="B407" s="60">
        <v>0.63677659482758597</v>
      </c>
    </row>
    <row r="408" spans="1:2" x14ac:dyDescent="0.25">
      <c r="A408" s="75">
        <v>45917.958333333299</v>
      </c>
      <c r="B408" s="60">
        <v>0.50874378166666701</v>
      </c>
    </row>
    <row r="409" spans="1:2" x14ac:dyDescent="0.25">
      <c r="A409" s="75">
        <v>45918</v>
      </c>
      <c r="B409" s="60">
        <v>0.30484740689655199</v>
      </c>
    </row>
    <row r="410" spans="1:2" x14ac:dyDescent="0.25">
      <c r="A410" s="75">
        <v>45918.041666666701</v>
      </c>
      <c r="B410" s="60">
        <v>0.35233661166666702</v>
      </c>
    </row>
    <row r="411" spans="1:2" x14ac:dyDescent="0.25">
      <c r="A411" s="75">
        <v>45918.083333333299</v>
      </c>
      <c r="B411" s="60">
        <v>0.17379404655172401</v>
      </c>
    </row>
    <row r="412" spans="1:2" x14ac:dyDescent="0.25">
      <c r="A412" s="75">
        <v>45918.125</v>
      </c>
      <c r="B412" s="60">
        <v>0.21510584499999999</v>
      </c>
    </row>
    <row r="413" spans="1:2" x14ac:dyDescent="0.25">
      <c r="A413" s="75">
        <v>45918.166666666701</v>
      </c>
      <c r="B413" s="60">
        <v>0.62670047413793095</v>
      </c>
    </row>
    <row r="414" spans="1:2" x14ac:dyDescent="0.25">
      <c r="A414" s="75">
        <v>45918.208333333299</v>
      </c>
      <c r="B414" s="60">
        <v>0.62200872666666696</v>
      </c>
    </row>
    <row r="415" spans="1:2" x14ac:dyDescent="0.25">
      <c r="A415" s="75">
        <v>45918.25</v>
      </c>
      <c r="B415" s="60">
        <v>0.66017049999999999</v>
      </c>
    </row>
    <row r="416" spans="1:2" x14ac:dyDescent="0.25">
      <c r="A416" s="75">
        <v>45918.291666666701</v>
      </c>
      <c r="B416" s="60">
        <v>0.68585316500000004</v>
      </c>
    </row>
    <row r="417" spans="1:2" x14ac:dyDescent="0.25">
      <c r="A417" s="75">
        <v>45918.333333333299</v>
      </c>
      <c r="B417" s="60">
        <v>0.223747843103448</v>
      </c>
    </row>
    <row r="418" spans="1:2" x14ac:dyDescent="0.25">
      <c r="A418" s="75">
        <v>45918.375</v>
      </c>
      <c r="B418" s="60">
        <v>0.170900721666667</v>
      </c>
    </row>
    <row r="419" spans="1:2" x14ac:dyDescent="0.25">
      <c r="A419" s="75">
        <v>45918.416666666701</v>
      </c>
      <c r="B419" s="60">
        <v>0.75508752931034495</v>
      </c>
    </row>
    <row r="420" spans="1:2" x14ac:dyDescent="0.25">
      <c r="A420" s="75">
        <v>45918.458333333299</v>
      </c>
      <c r="B420" s="60">
        <v>1.28191693333333</v>
      </c>
    </row>
    <row r="421" spans="1:2" x14ac:dyDescent="0.25">
      <c r="A421" s="75">
        <v>45918.5</v>
      </c>
      <c r="B421" s="60">
        <v>2.5195556034482798</v>
      </c>
    </row>
    <row r="422" spans="1:2" x14ac:dyDescent="0.25">
      <c r="A422" s="75">
        <v>45918.541666666701</v>
      </c>
      <c r="B422" s="60">
        <v>2.3327054333333299</v>
      </c>
    </row>
    <row r="423" spans="1:2" x14ac:dyDescent="0.25">
      <c r="A423" s="75">
        <v>45918.583333333299</v>
      </c>
      <c r="B423" s="60">
        <v>2.64501148275862</v>
      </c>
    </row>
    <row r="424" spans="1:2" x14ac:dyDescent="0.25">
      <c r="A424" s="75">
        <v>45918.625</v>
      </c>
      <c r="B424" s="60">
        <v>2.3359681999999999</v>
      </c>
    </row>
    <row r="425" spans="1:2" x14ac:dyDescent="0.25">
      <c r="A425" s="75">
        <v>45918.666666666701</v>
      </c>
      <c r="B425" s="60">
        <v>1.87266386206897</v>
      </c>
    </row>
    <row r="426" spans="1:2" x14ac:dyDescent="0.25">
      <c r="A426" s="75">
        <v>45918.708333333299</v>
      </c>
      <c r="B426" s="60">
        <v>1.80577678333333</v>
      </c>
    </row>
    <row r="427" spans="1:2" x14ac:dyDescent="0.25">
      <c r="A427" s="75">
        <v>45918.75</v>
      </c>
      <c r="B427" s="60">
        <v>1.9417474827586201</v>
      </c>
    </row>
    <row r="428" spans="1:2" x14ac:dyDescent="0.25">
      <c r="A428" s="75">
        <v>45918.791666666701</v>
      </c>
      <c r="B428" s="60">
        <v>2.2996321666666701</v>
      </c>
    </row>
    <row r="429" spans="1:2" x14ac:dyDescent="0.25">
      <c r="A429" s="75">
        <v>45918.833333333299</v>
      </c>
      <c r="B429" s="60">
        <v>3.24991568965517</v>
      </c>
    </row>
    <row r="430" spans="1:2" x14ac:dyDescent="0.25">
      <c r="A430" s="75">
        <v>45918.875</v>
      </c>
      <c r="B430" s="60">
        <v>3.2052756666666702</v>
      </c>
    </row>
    <row r="431" spans="1:2" x14ac:dyDescent="0.25">
      <c r="A431" s="75">
        <v>45918.916666666701</v>
      </c>
      <c r="B431" s="60">
        <v>2.42101010344828</v>
      </c>
    </row>
    <row r="432" spans="1:2" x14ac:dyDescent="0.25">
      <c r="A432" s="75">
        <v>45918.958333333299</v>
      </c>
      <c r="B432" s="60">
        <v>2.4847631666666699</v>
      </c>
    </row>
    <row r="433" spans="1:2" x14ac:dyDescent="0.25">
      <c r="A433" s="75">
        <v>45919</v>
      </c>
      <c r="B433" s="60">
        <v>3.51752879310345</v>
      </c>
    </row>
    <row r="434" spans="1:2" x14ac:dyDescent="0.25">
      <c r="A434" s="75">
        <v>45919.041666666701</v>
      </c>
      <c r="B434" s="60">
        <v>3.346568</v>
      </c>
    </row>
    <row r="435" spans="1:2" x14ac:dyDescent="0.25">
      <c r="A435" s="75">
        <v>45919.083333333299</v>
      </c>
      <c r="B435" s="60">
        <v>3.39440396551724</v>
      </c>
    </row>
    <row r="436" spans="1:2" x14ac:dyDescent="0.25">
      <c r="A436" s="75">
        <v>45919.125</v>
      </c>
      <c r="B436" s="60">
        <v>3.4614021666666699</v>
      </c>
    </row>
    <row r="437" spans="1:2" x14ac:dyDescent="0.25">
      <c r="A437" s="75">
        <v>45919.166666666701</v>
      </c>
      <c r="B437" s="60">
        <v>3.2975737931034499</v>
      </c>
    </row>
    <row r="438" spans="1:2" x14ac:dyDescent="0.25">
      <c r="A438" s="75">
        <v>45919.208333333299</v>
      </c>
      <c r="B438" s="60">
        <v>2.5477075</v>
      </c>
    </row>
    <row r="439" spans="1:2" x14ac:dyDescent="0.25">
      <c r="A439" s="75">
        <v>45919.25</v>
      </c>
      <c r="B439" s="60">
        <v>2.7850196551724098</v>
      </c>
    </row>
    <row r="440" spans="1:2" x14ac:dyDescent="0.25">
      <c r="A440" s="75">
        <v>45919.291666666701</v>
      </c>
      <c r="B440" s="60">
        <v>3.6876985000000002</v>
      </c>
    </row>
    <row r="441" spans="1:2" x14ac:dyDescent="0.25">
      <c r="A441" s="75">
        <v>45919.333333333299</v>
      </c>
      <c r="B441" s="60">
        <v>3.04844603448276</v>
      </c>
    </row>
    <row r="442" spans="1:2" x14ac:dyDescent="0.25">
      <c r="A442" s="75">
        <v>45919.375</v>
      </c>
      <c r="B442" s="60">
        <v>3.4456493333333298</v>
      </c>
    </row>
    <row r="443" spans="1:2" x14ac:dyDescent="0.25">
      <c r="A443" s="75">
        <v>45919.416666666701</v>
      </c>
      <c r="B443" s="60">
        <v>3.2148606896551701</v>
      </c>
    </row>
    <row r="444" spans="1:2" x14ac:dyDescent="0.25">
      <c r="A444" s="75">
        <v>45919.458333333299</v>
      </c>
      <c r="B444" s="60">
        <v>3.1468436666666699</v>
      </c>
    </row>
    <row r="445" spans="1:2" x14ac:dyDescent="0.25">
      <c r="A445" s="75">
        <v>45919.5</v>
      </c>
      <c r="B445" s="60">
        <v>2.91496586206897</v>
      </c>
    </row>
    <row r="446" spans="1:2" x14ac:dyDescent="0.25">
      <c r="A446" s="75">
        <v>45919.541666666701</v>
      </c>
      <c r="B446" s="60">
        <v>4.2715025000000004</v>
      </c>
    </row>
    <row r="447" spans="1:2" x14ac:dyDescent="0.25">
      <c r="A447" s="75">
        <v>45919.583333333299</v>
      </c>
      <c r="B447" s="60">
        <v>5.0618467241379301</v>
      </c>
    </row>
    <row r="448" spans="1:2" x14ac:dyDescent="0.25">
      <c r="A448" s="75">
        <v>45919.625</v>
      </c>
      <c r="B448" s="60">
        <v>4.5549441666666697</v>
      </c>
    </row>
    <row r="449" spans="1:2" x14ac:dyDescent="0.25">
      <c r="A449" s="75">
        <v>45919.666666666701</v>
      </c>
      <c r="B449" s="60">
        <v>5.0742370689655196</v>
      </c>
    </row>
    <row r="450" spans="1:2" x14ac:dyDescent="0.25">
      <c r="A450" s="75">
        <v>45919.708333333299</v>
      </c>
      <c r="B450" s="60">
        <v>5.1521049999999997</v>
      </c>
    </row>
    <row r="451" spans="1:2" x14ac:dyDescent="0.25">
      <c r="A451" s="75">
        <v>45919.75</v>
      </c>
      <c r="B451" s="60">
        <v>5.80328</v>
      </c>
    </row>
    <row r="452" spans="1:2" x14ac:dyDescent="0.25">
      <c r="A452" s="75">
        <v>45919.791666666701</v>
      </c>
      <c r="B452" s="60">
        <v>4.8904496666666697</v>
      </c>
    </row>
    <row r="453" spans="1:2" x14ac:dyDescent="0.25">
      <c r="A453" s="75">
        <v>45919.833333333299</v>
      </c>
      <c r="B453" s="60">
        <v>4.5855800000000002</v>
      </c>
    </row>
    <row r="454" spans="1:2" x14ac:dyDescent="0.25">
      <c r="A454" s="75">
        <v>45919.875</v>
      </c>
      <c r="B454" s="60">
        <v>5.095879</v>
      </c>
    </row>
    <row r="455" spans="1:2" x14ac:dyDescent="0.25">
      <c r="A455" s="75">
        <v>45919.916666666701</v>
      </c>
      <c r="B455" s="60">
        <v>7.1251127586206904</v>
      </c>
    </row>
    <row r="456" spans="1:2" x14ac:dyDescent="0.25">
      <c r="A456" s="75">
        <v>45919.958333333299</v>
      </c>
      <c r="B456" s="60">
        <v>6.5747743333333402</v>
      </c>
    </row>
    <row r="457" spans="1:2" x14ac:dyDescent="0.25">
      <c r="A457" s="75">
        <v>45920</v>
      </c>
      <c r="B457" s="60">
        <v>5.5038960344827599</v>
      </c>
    </row>
    <row r="458" spans="1:2" x14ac:dyDescent="0.25">
      <c r="A458" s="75">
        <v>45920.041666666701</v>
      </c>
      <c r="B458" s="60">
        <v>5.7174304999999999</v>
      </c>
    </row>
    <row r="459" spans="1:2" x14ac:dyDescent="0.25">
      <c r="A459" s="75">
        <v>45920.083333333299</v>
      </c>
      <c r="B459" s="60">
        <v>6.1697468965517199</v>
      </c>
    </row>
    <row r="460" spans="1:2" x14ac:dyDescent="0.25">
      <c r="A460" s="75">
        <v>45920.125</v>
      </c>
      <c r="B460" s="60">
        <v>7.5839286666666696</v>
      </c>
    </row>
    <row r="461" spans="1:2" x14ac:dyDescent="0.25">
      <c r="A461" s="75">
        <v>45920.166666666701</v>
      </c>
      <c r="B461" s="60">
        <v>8.0168648275862093</v>
      </c>
    </row>
    <row r="462" spans="1:2" x14ac:dyDescent="0.25">
      <c r="A462" s="75">
        <v>45920.208333333299</v>
      </c>
      <c r="B462" s="60">
        <v>7.9295221666666702</v>
      </c>
    </row>
    <row r="463" spans="1:2" x14ac:dyDescent="0.25">
      <c r="A463" s="75">
        <v>45920.25</v>
      </c>
      <c r="B463" s="60">
        <v>7.00033655172414</v>
      </c>
    </row>
    <row r="464" spans="1:2" x14ac:dyDescent="0.25">
      <c r="A464" s="75">
        <v>45920.291666666701</v>
      </c>
      <c r="B464" s="60">
        <v>6.1988133333333302</v>
      </c>
    </row>
    <row r="465" spans="1:2" x14ac:dyDescent="0.25">
      <c r="A465" s="75">
        <v>45920.333333333299</v>
      </c>
      <c r="B465" s="60">
        <v>7.7059048275862096</v>
      </c>
    </row>
    <row r="466" spans="1:2" x14ac:dyDescent="0.25">
      <c r="A466" s="75">
        <v>45920.375</v>
      </c>
      <c r="B466" s="60">
        <v>7.4777399999999998</v>
      </c>
    </row>
    <row r="467" spans="1:2" x14ac:dyDescent="0.25">
      <c r="A467" s="75">
        <v>45920.416666666701</v>
      </c>
      <c r="B467" s="60">
        <v>6.84427189655172</v>
      </c>
    </row>
    <row r="468" spans="1:2" x14ac:dyDescent="0.25">
      <c r="A468" s="75">
        <v>45920.458333333299</v>
      </c>
      <c r="B468" s="60">
        <v>8.0487978333333299</v>
      </c>
    </row>
    <row r="469" spans="1:2" x14ac:dyDescent="0.25">
      <c r="A469" s="75">
        <v>45920.5</v>
      </c>
      <c r="B469" s="60">
        <v>7.3714044827586198</v>
      </c>
    </row>
    <row r="470" spans="1:2" x14ac:dyDescent="0.25">
      <c r="A470" s="75">
        <v>45920.541666666701</v>
      </c>
      <c r="B470" s="60">
        <v>5.4678899999999997</v>
      </c>
    </row>
    <row r="471" spans="1:2" x14ac:dyDescent="0.25">
      <c r="A471" s="75">
        <v>45920.583333333299</v>
      </c>
      <c r="B471" s="60">
        <v>5.4839167241379299</v>
      </c>
    </row>
    <row r="472" spans="1:2" x14ac:dyDescent="0.25">
      <c r="A472" s="75">
        <v>45920.625</v>
      </c>
      <c r="B472" s="60">
        <v>5.2062991666666703</v>
      </c>
    </row>
    <row r="473" spans="1:2" x14ac:dyDescent="0.25">
      <c r="A473" s="75">
        <v>45920.666666666701</v>
      </c>
      <c r="B473" s="60">
        <v>5.8774356896551696</v>
      </c>
    </row>
    <row r="474" spans="1:2" x14ac:dyDescent="0.25">
      <c r="A474" s="75">
        <v>45920.708333333299</v>
      </c>
      <c r="B474" s="60">
        <v>5.3651988333333298</v>
      </c>
    </row>
    <row r="475" spans="1:2" x14ac:dyDescent="0.25">
      <c r="A475" s="75">
        <v>45920.75</v>
      </c>
      <c r="B475" s="60">
        <v>3.7887787931034498</v>
      </c>
    </row>
    <row r="476" spans="1:2" x14ac:dyDescent="0.25">
      <c r="A476" s="75">
        <v>45920.791666666701</v>
      </c>
      <c r="B476" s="60">
        <v>2.3707935</v>
      </c>
    </row>
    <row r="477" spans="1:2" x14ac:dyDescent="0.25">
      <c r="A477" s="75">
        <v>45920.833333333299</v>
      </c>
      <c r="B477" s="60">
        <v>1.9785848275862099</v>
      </c>
    </row>
    <row r="478" spans="1:2" x14ac:dyDescent="0.25">
      <c r="A478" s="75">
        <v>45920.875</v>
      </c>
      <c r="B478" s="60">
        <v>1.5759719666666701</v>
      </c>
    </row>
    <row r="479" spans="1:2" x14ac:dyDescent="0.25">
      <c r="A479" s="75">
        <v>45920.916666666701</v>
      </c>
      <c r="B479" s="60">
        <v>1.9618899482758601</v>
      </c>
    </row>
    <row r="480" spans="1:2" x14ac:dyDescent="0.25">
      <c r="A480" s="75">
        <v>45920.958333333299</v>
      </c>
      <c r="B480" s="60">
        <v>1.20701451</v>
      </c>
    </row>
    <row r="481" spans="1:2" x14ac:dyDescent="0.25">
      <c r="A481" s="75">
        <v>45921</v>
      </c>
      <c r="B481" s="60">
        <v>0.57495284482758602</v>
      </c>
    </row>
    <row r="482" spans="1:2" x14ac:dyDescent="0.25">
      <c r="A482" s="75">
        <v>45921.041666666701</v>
      </c>
      <c r="B482" s="60">
        <v>0.47805365500000002</v>
      </c>
    </row>
    <row r="483" spans="1:2" x14ac:dyDescent="0.25">
      <c r="A483" s="75">
        <v>45921.083333333299</v>
      </c>
      <c r="B483" s="60">
        <v>0.52068335593220305</v>
      </c>
    </row>
    <row r="484" spans="1:2" x14ac:dyDescent="0.25">
      <c r="A484" s="75">
        <v>45921.125</v>
      </c>
      <c r="B484" s="60">
        <v>0.83140777833333301</v>
      </c>
    </row>
    <row r="485" spans="1:2" x14ac:dyDescent="0.25">
      <c r="A485" s="75">
        <v>45921.166666666701</v>
      </c>
      <c r="B485" s="60">
        <v>0.156460706896552</v>
      </c>
    </row>
    <row r="486" spans="1:2" x14ac:dyDescent="0.25">
      <c r="A486" s="75">
        <v>45921.208333333299</v>
      </c>
      <c r="B486" s="60">
        <v>0.15094417500000001</v>
      </c>
    </row>
    <row r="487" spans="1:2" x14ac:dyDescent="0.25">
      <c r="A487" s="75">
        <v>45921.25</v>
      </c>
      <c r="B487" s="60">
        <v>0.60309791896551701</v>
      </c>
    </row>
    <row r="488" spans="1:2" x14ac:dyDescent="0.25">
      <c r="A488" s="75">
        <v>45921.291666666701</v>
      </c>
      <c r="B488" s="60">
        <v>1.0005617</v>
      </c>
    </row>
    <row r="489" spans="1:2" x14ac:dyDescent="0.25">
      <c r="A489" s="75">
        <v>45921.333333333299</v>
      </c>
      <c r="B489" s="60">
        <v>1.26126844827586</v>
      </c>
    </row>
    <row r="490" spans="1:2" x14ac:dyDescent="0.25">
      <c r="A490" s="75">
        <v>45921.375</v>
      </c>
      <c r="B490" s="60">
        <v>1.42966421666667</v>
      </c>
    </row>
    <row r="491" spans="1:2" x14ac:dyDescent="0.25">
      <c r="A491" s="75">
        <v>45921.416666666701</v>
      </c>
      <c r="B491" s="60">
        <v>1.5226962758620699</v>
      </c>
    </row>
    <row r="492" spans="1:2" x14ac:dyDescent="0.25">
      <c r="A492" s="75">
        <v>45921.458333333299</v>
      </c>
      <c r="B492" s="60">
        <v>1.7729266666666701</v>
      </c>
    </row>
    <row r="493" spans="1:2" x14ac:dyDescent="0.25">
      <c r="A493" s="75">
        <v>45921.5</v>
      </c>
      <c r="B493" s="60">
        <v>1.8480543103448299</v>
      </c>
    </row>
    <row r="494" spans="1:2" x14ac:dyDescent="0.25">
      <c r="A494" s="75">
        <v>45921.541666666701</v>
      </c>
      <c r="B494" s="60">
        <v>1.5711426666666699</v>
      </c>
    </row>
    <row r="495" spans="1:2" x14ac:dyDescent="0.25">
      <c r="A495" s="75">
        <v>45921.583333333299</v>
      </c>
      <c r="B495" s="60">
        <v>1.7910825862069</v>
      </c>
    </row>
    <row r="496" spans="1:2" x14ac:dyDescent="0.25">
      <c r="A496" s="75">
        <v>45921.625</v>
      </c>
      <c r="B496" s="60">
        <v>1.29250895</v>
      </c>
    </row>
    <row r="497" spans="1:2" x14ac:dyDescent="0.25">
      <c r="A497" s="75">
        <v>45921.666666666701</v>
      </c>
      <c r="B497" s="60">
        <v>1.34934987931034</v>
      </c>
    </row>
    <row r="498" spans="1:2" x14ac:dyDescent="0.25">
      <c r="A498" s="75">
        <v>45921.708333333299</v>
      </c>
      <c r="B498" s="60">
        <v>2.2079498333333301</v>
      </c>
    </row>
    <row r="499" spans="1:2" x14ac:dyDescent="0.25">
      <c r="A499" s="75">
        <v>45921.75</v>
      </c>
      <c r="B499" s="60">
        <v>1.2502636241379299</v>
      </c>
    </row>
    <row r="500" spans="1:2" x14ac:dyDescent="0.25">
      <c r="A500" s="75">
        <v>45921.791666666701</v>
      </c>
      <c r="B500" s="60">
        <v>4.0105864999999996</v>
      </c>
    </row>
    <row r="501" spans="1:2" x14ac:dyDescent="0.25">
      <c r="A501" s="75">
        <v>45921.833333333299</v>
      </c>
      <c r="B501" s="60">
        <v>4.7449213793103402</v>
      </c>
    </row>
    <row r="502" spans="1:2" x14ac:dyDescent="0.25">
      <c r="A502" s="75">
        <v>45921.875</v>
      </c>
      <c r="B502" s="60">
        <v>4.6070900000000004</v>
      </c>
    </row>
    <row r="503" spans="1:2" x14ac:dyDescent="0.25">
      <c r="A503" s="75">
        <v>45921.916666666701</v>
      </c>
      <c r="B503" s="60">
        <v>2.48277327586207</v>
      </c>
    </row>
    <row r="504" spans="1:2" x14ac:dyDescent="0.25">
      <c r="A504" s="75">
        <v>45921.958333333299</v>
      </c>
      <c r="B504" s="60">
        <v>2.2246058333333298</v>
      </c>
    </row>
    <row r="505" spans="1:2" x14ac:dyDescent="0.25">
      <c r="A505" s="75">
        <v>45922</v>
      </c>
      <c r="B505" s="60">
        <v>2.30975120689655</v>
      </c>
    </row>
    <row r="506" spans="1:2" x14ac:dyDescent="0.25">
      <c r="A506" s="75">
        <v>45922.041666666701</v>
      </c>
      <c r="B506" s="60">
        <v>3.7523268333333299</v>
      </c>
    </row>
    <row r="507" spans="1:2" x14ac:dyDescent="0.25">
      <c r="A507" s="75">
        <v>45922.083333333299</v>
      </c>
      <c r="B507" s="60">
        <v>3.2880112068965501</v>
      </c>
    </row>
    <row r="508" spans="1:2" x14ac:dyDescent="0.25">
      <c r="A508" s="75">
        <v>45922.125</v>
      </c>
      <c r="B508" s="60">
        <v>3.3821796666666701</v>
      </c>
    </row>
    <row r="509" spans="1:2" x14ac:dyDescent="0.25">
      <c r="A509" s="75">
        <v>45922.166666666701</v>
      </c>
      <c r="B509" s="60">
        <v>3.6449686206896601</v>
      </c>
    </row>
    <row r="510" spans="1:2" x14ac:dyDescent="0.25">
      <c r="A510" s="75">
        <v>45922.208333333299</v>
      </c>
      <c r="B510" s="60">
        <v>4.8986704999999997</v>
      </c>
    </row>
    <row r="511" spans="1:2" x14ac:dyDescent="0.25">
      <c r="A511" s="75">
        <v>45922.25</v>
      </c>
      <c r="B511" s="60">
        <v>4.78432189655173</v>
      </c>
    </row>
    <row r="512" spans="1:2" x14ac:dyDescent="0.25">
      <c r="A512" s="75">
        <v>45922.291666666701</v>
      </c>
      <c r="B512" s="60">
        <v>5.2332601666666596</v>
      </c>
    </row>
    <row r="513" spans="1:2" x14ac:dyDescent="0.25">
      <c r="A513" s="75">
        <v>45922.333333333299</v>
      </c>
      <c r="B513" s="60">
        <v>5.3169817241379302</v>
      </c>
    </row>
    <row r="514" spans="1:2" x14ac:dyDescent="0.25">
      <c r="A514" s="75">
        <v>45922.375</v>
      </c>
      <c r="B514" s="60">
        <v>4.9643249999999997</v>
      </c>
    </row>
    <row r="515" spans="1:2" x14ac:dyDescent="0.25">
      <c r="A515" s="75">
        <v>45922.416666666701</v>
      </c>
      <c r="B515" s="60">
        <v>3.57030810344828</v>
      </c>
    </row>
    <row r="516" spans="1:2" x14ac:dyDescent="0.25">
      <c r="A516" s="75">
        <v>45922.458333333299</v>
      </c>
      <c r="B516" s="60">
        <v>3.35792166666667</v>
      </c>
    </row>
    <row r="517" spans="1:2" x14ac:dyDescent="0.25">
      <c r="A517" s="75">
        <v>45922.5</v>
      </c>
      <c r="B517" s="60">
        <v>3.10320793103448</v>
      </c>
    </row>
    <row r="518" spans="1:2" x14ac:dyDescent="0.25">
      <c r="A518" s="75">
        <v>45922.541666666701</v>
      </c>
      <c r="B518" s="60">
        <v>4.78399016666667</v>
      </c>
    </row>
    <row r="519" spans="1:2" x14ac:dyDescent="0.25">
      <c r="A519" s="75">
        <v>45922.583333333299</v>
      </c>
      <c r="B519" s="60">
        <v>5.6298965517241397</v>
      </c>
    </row>
    <row r="520" spans="1:2" x14ac:dyDescent="0.25">
      <c r="A520" s="75">
        <v>45922.625</v>
      </c>
      <c r="B520" s="60">
        <v>11.2657668333333</v>
      </c>
    </row>
    <row r="521" spans="1:2" x14ac:dyDescent="0.25">
      <c r="A521" s="75">
        <v>45922.666666666701</v>
      </c>
      <c r="B521" s="60">
        <v>6.7081582758620701</v>
      </c>
    </row>
    <row r="522" spans="1:2" x14ac:dyDescent="0.25">
      <c r="A522" s="75">
        <v>45922.708333333299</v>
      </c>
      <c r="B522" s="60">
        <v>8.9380755000000001</v>
      </c>
    </row>
    <row r="523" spans="1:2" x14ac:dyDescent="0.25">
      <c r="A523" s="75">
        <v>45922.75</v>
      </c>
      <c r="B523" s="60">
        <v>6.9067298275862097</v>
      </c>
    </row>
    <row r="524" spans="1:2" x14ac:dyDescent="0.25">
      <c r="A524" s="75">
        <v>45922.791666666701</v>
      </c>
      <c r="B524" s="60">
        <v>4.8697208333333304</v>
      </c>
    </row>
    <row r="525" spans="1:2" x14ac:dyDescent="0.25">
      <c r="A525" s="75">
        <v>45922.833333333299</v>
      </c>
      <c r="B525" s="60">
        <v>2.4162893103448302</v>
      </c>
    </row>
    <row r="526" spans="1:2" x14ac:dyDescent="0.25">
      <c r="A526" s="75">
        <v>45922.875</v>
      </c>
      <c r="B526" s="60">
        <v>2.5685345000000002</v>
      </c>
    </row>
    <row r="527" spans="1:2" x14ac:dyDescent="0.25">
      <c r="A527" s="75">
        <v>45922.916666666701</v>
      </c>
      <c r="B527" s="60">
        <v>3.73265051724138</v>
      </c>
    </row>
    <row r="528" spans="1:2" x14ac:dyDescent="0.25">
      <c r="A528" s="75">
        <v>45922.958333333299</v>
      </c>
      <c r="B528" s="60">
        <v>4.5485639999999998</v>
      </c>
    </row>
    <row r="529" spans="1:2" x14ac:dyDescent="0.25">
      <c r="A529" s="75">
        <v>45923</v>
      </c>
      <c r="B529" s="60">
        <v>4.6106699999999998</v>
      </c>
    </row>
    <row r="530" spans="1:2" x14ac:dyDescent="0.25">
      <c r="A530" s="75">
        <v>45923.041666666701</v>
      </c>
      <c r="B530" s="60">
        <v>4.7490521666666599</v>
      </c>
    </row>
    <row r="531" spans="1:2" x14ac:dyDescent="0.25">
      <c r="A531" s="75">
        <v>45923.083333333299</v>
      </c>
      <c r="B531" s="60">
        <v>4.6424448275862096</v>
      </c>
    </row>
    <row r="532" spans="1:2" x14ac:dyDescent="0.25">
      <c r="A532" s="75">
        <v>45923.125</v>
      </c>
      <c r="B532" s="60">
        <v>4.5673951666666701</v>
      </c>
    </row>
    <row r="533" spans="1:2" x14ac:dyDescent="0.25">
      <c r="A533" s="75">
        <v>45923.166666666701</v>
      </c>
      <c r="B533" s="60">
        <v>5.1198837931034502</v>
      </c>
    </row>
    <row r="534" spans="1:2" x14ac:dyDescent="0.25">
      <c r="A534" s="75">
        <v>45923.208333333299</v>
      </c>
      <c r="B534" s="60">
        <v>5.0045966666666697</v>
      </c>
    </row>
    <row r="535" spans="1:2" x14ac:dyDescent="0.25">
      <c r="A535" s="75">
        <v>45923.25</v>
      </c>
      <c r="B535" s="60">
        <v>5.8896743103448301</v>
      </c>
    </row>
    <row r="536" spans="1:2" x14ac:dyDescent="0.25">
      <c r="A536" s="75">
        <v>45923.291666666701</v>
      </c>
      <c r="B536" s="60">
        <v>8.5705913333333292</v>
      </c>
    </row>
    <row r="537" spans="1:2" x14ac:dyDescent="0.25">
      <c r="A537" s="75">
        <v>45923.333333333299</v>
      </c>
      <c r="B537" s="60">
        <v>12.777698793103401</v>
      </c>
    </row>
    <row r="538" spans="1:2" x14ac:dyDescent="0.25">
      <c r="A538" s="75">
        <v>45923.375</v>
      </c>
      <c r="B538" s="60">
        <v>13.6940128333333</v>
      </c>
    </row>
    <row r="539" spans="1:2" x14ac:dyDescent="0.25">
      <c r="A539" s="75">
        <v>45923.416666666701</v>
      </c>
      <c r="B539" s="60">
        <v>10.301212931034501</v>
      </c>
    </row>
    <row r="540" spans="1:2" x14ac:dyDescent="0.25">
      <c r="A540" s="75">
        <v>45923.458333333299</v>
      </c>
      <c r="B540" s="60">
        <v>8.0836343333333307</v>
      </c>
    </row>
    <row r="541" spans="1:2" x14ac:dyDescent="0.25">
      <c r="A541" s="75">
        <v>45923.5</v>
      </c>
      <c r="B541" s="60">
        <v>7.8132234482758598</v>
      </c>
    </row>
    <row r="542" spans="1:2" x14ac:dyDescent="0.25">
      <c r="A542" s="75">
        <v>45923.541666666701</v>
      </c>
      <c r="B542" s="60">
        <v>8.4446180000000002</v>
      </c>
    </row>
    <row r="543" spans="1:2" x14ac:dyDescent="0.25">
      <c r="A543" s="75">
        <v>45923.583333333299</v>
      </c>
      <c r="B543" s="60">
        <v>13.9706725862069</v>
      </c>
    </row>
    <row r="544" spans="1:2" x14ac:dyDescent="0.25">
      <c r="A544" s="75">
        <v>45923.625</v>
      </c>
      <c r="B544" s="60">
        <v>10.042252833333301</v>
      </c>
    </row>
    <row r="545" spans="1:2" x14ac:dyDescent="0.25">
      <c r="A545" s="75">
        <v>45923.666666666701</v>
      </c>
      <c r="B545" s="60">
        <v>26.719835344827601</v>
      </c>
    </row>
    <row r="546" spans="1:2" x14ac:dyDescent="0.25">
      <c r="A546" s="75">
        <v>45923.708333333299</v>
      </c>
      <c r="B546" s="60">
        <v>9.5052079999999997</v>
      </c>
    </row>
    <row r="547" spans="1:2" x14ac:dyDescent="0.25">
      <c r="A547" s="75">
        <v>45923.75</v>
      </c>
      <c r="B547" s="60">
        <v>9.2808091379310405</v>
      </c>
    </row>
    <row r="548" spans="1:2" x14ac:dyDescent="0.25">
      <c r="A548" s="75">
        <v>45923.791666666701</v>
      </c>
      <c r="B548" s="60">
        <v>12.566034500000001</v>
      </c>
    </row>
    <row r="549" spans="1:2" x14ac:dyDescent="0.25">
      <c r="A549" s="75">
        <v>45923.833333333299</v>
      </c>
      <c r="B549" s="60">
        <v>4.4185877586206903</v>
      </c>
    </row>
    <row r="550" spans="1:2" x14ac:dyDescent="0.25">
      <c r="A550" s="75">
        <v>45923.875</v>
      </c>
      <c r="B550" s="60">
        <v>5.0914898333333296</v>
      </c>
    </row>
    <row r="551" spans="1:2" x14ac:dyDescent="0.25">
      <c r="A551" s="75">
        <v>45923.916666666701</v>
      </c>
      <c r="B551" s="60">
        <v>4.6200446551724097</v>
      </c>
    </row>
    <row r="552" spans="1:2" x14ac:dyDescent="0.25">
      <c r="A552" s="75">
        <v>45923.958333333299</v>
      </c>
      <c r="B552" s="60">
        <v>4.6046005000000001</v>
      </c>
    </row>
    <row r="553" spans="1:2" x14ac:dyDescent="0.25">
      <c r="A553" s="75">
        <v>45924</v>
      </c>
      <c r="B553" s="60">
        <v>5.7141512068965499</v>
      </c>
    </row>
    <row r="554" spans="1:2" x14ac:dyDescent="0.25">
      <c r="A554" s="75">
        <v>45924.041666666701</v>
      </c>
      <c r="B554" s="60">
        <v>5.6700916666666696</v>
      </c>
    </row>
    <row r="555" spans="1:2" x14ac:dyDescent="0.25">
      <c r="A555" s="75">
        <v>45924.083333333299</v>
      </c>
      <c r="B555" s="60">
        <v>6.9167041379310303</v>
      </c>
    </row>
    <row r="556" spans="1:2" x14ac:dyDescent="0.25">
      <c r="A556" s="75">
        <v>45924.125</v>
      </c>
      <c r="B556" s="60">
        <v>7.1251118333333299</v>
      </c>
    </row>
    <row r="557" spans="1:2" x14ac:dyDescent="0.25">
      <c r="A557" s="75">
        <v>45924.166666666701</v>
      </c>
      <c r="B557" s="60">
        <v>8.8348625862068992</v>
      </c>
    </row>
    <row r="558" spans="1:2" x14ac:dyDescent="0.25">
      <c r="A558" s="75">
        <v>45924.208333333299</v>
      </c>
      <c r="B558" s="60">
        <v>10.083166</v>
      </c>
    </row>
    <row r="559" spans="1:2" x14ac:dyDescent="0.25">
      <c r="A559" s="75">
        <v>45924.25</v>
      </c>
      <c r="B559" s="60">
        <v>11.0528739655172</v>
      </c>
    </row>
    <row r="560" spans="1:2" x14ac:dyDescent="0.25">
      <c r="A560" s="75">
        <v>45924.291666666701</v>
      </c>
      <c r="B560" s="60">
        <v>9.1253648333333306</v>
      </c>
    </row>
    <row r="561" spans="1:2" x14ac:dyDescent="0.25">
      <c r="A561" s="75">
        <v>45924.333333333299</v>
      </c>
      <c r="B561" s="60">
        <v>10.477651206896599</v>
      </c>
    </row>
    <row r="562" spans="1:2" x14ac:dyDescent="0.25">
      <c r="A562" s="75">
        <v>45924.375</v>
      </c>
      <c r="B562" s="60">
        <v>10.601420166666699</v>
      </c>
    </row>
    <row r="563" spans="1:2" x14ac:dyDescent="0.25">
      <c r="A563" s="75">
        <v>45924.416666666701</v>
      </c>
      <c r="B563" s="60">
        <v>9.5621136206896598</v>
      </c>
    </row>
    <row r="564" spans="1:2" x14ac:dyDescent="0.25">
      <c r="A564" s="75">
        <v>45924.458333333299</v>
      </c>
      <c r="B564" s="60">
        <v>10.9542661666667</v>
      </c>
    </row>
    <row r="565" spans="1:2" x14ac:dyDescent="0.25">
      <c r="A565" s="75">
        <v>45924.5</v>
      </c>
      <c r="B565" s="60">
        <v>12.8616310344828</v>
      </c>
    </row>
    <row r="566" spans="1:2" x14ac:dyDescent="0.25">
      <c r="A566" s="75">
        <v>45924.541666666701</v>
      </c>
      <c r="B566" s="60">
        <v>16.258531000000001</v>
      </c>
    </row>
    <row r="567" spans="1:2" x14ac:dyDescent="0.25">
      <c r="A567" s="75">
        <v>45924.583333333299</v>
      </c>
      <c r="B567" s="60">
        <v>4.0061186206896604</v>
      </c>
    </row>
    <row r="568" spans="1:2" x14ac:dyDescent="0.25">
      <c r="A568" s="75">
        <v>45924.625</v>
      </c>
      <c r="B568" s="60">
        <v>4.2561523833333297</v>
      </c>
    </row>
    <row r="569" spans="1:2" x14ac:dyDescent="0.25">
      <c r="A569" s="75">
        <v>45924.666666666701</v>
      </c>
      <c r="B569" s="60">
        <v>7.0490818965517299</v>
      </c>
    </row>
    <row r="570" spans="1:2" x14ac:dyDescent="0.25">
      <c r="A570" s="75">
        <v>45924.708333333299</v>
      </c>
      <c r="B570" s="60">
        <v>7.2026031666666697</v>
      </c>
    </row>
    <row r="571" spans="1:2" x14ac:dyDescent="0.25">
      <c r="A571" s="75">
        <v>45924.75</v>
      </c>
      <c r="B571" s="60">
        <v>6.9771653448275899</v>
      </c>
    </row>
    <row r="572" spans="1:2" x14ac:dyDescent="0.25">
      <c r="A572" s="75">
        <v>45924.791666666701</v>
      </c>
      <c r="B572" s="60">
        <v>6.8733896833333299</v>
      </c>
    </row>
    <row r="573" spans="1:2" x14ac:dyDescent="0.25">
      <c r="A573" s="75">
        <v>45924.833333333299</v>
      </c>
      <c r="B573" s="60">
        <v>3.0127474137930998</v>
      </c>
    </row>
    <row r="574" spans="1:2" x14ac:dyDescent="0.25">
      <c r="A574" s="75">
        <v>45924.875</v>
      </c>
      <c r="B574" s="60">
        <v>2.5726361666666699</v>
      </c>
    </row>
    <row r="575" spans="1:2" x14ac:dyDescent="0.25">
      <c r="A575" s="75">
        <v>45924.916666666701</v>
      </c>
      <c r="B575" s="60">
        <v>2.1209636206896501</v>
      </c>
    </row>
    <row r="576" spans="1:2" x14ac:dyDescent="0.25">
      <c r="A576" s="75">
        <v>45924.958333333299</v>
      </c>
      <c r="B576" s="60">
        <v>2.6311066666666698</v>
      </c>
    </row>
    <row r="577" spans="1:2" x14ac:dyDescent="0.25">
      <c r="A577" s="75">
        <v>45925</v>
      </c>
      <c r="B577" s="60">
        <v>2.56089155172414</v>
      </c>
    </row>
    <row r="578" spans="1:2" x14ac:dyDescent="0.25">
      <c r="A578" s="75">
        <v>45925.041666666701</v>
      </c>
      <c r="B578" s="60">
        <v>2.449252</v>
      </c>
    </row>
    <row r="579" spans="1:2" x14ac:dyDescent="0.25">
      <c r="A579" s="75">
        <v>45925.083333333299</v>
      </c>
      <c r="B579" s="60">
        <v>3.34218034482759</v>
      </c>
    </row>
    <row r="580" spans="1:2" x14ac:dyDescent="0.25">
      <c r="A580" s="75">
        <v>45925.125</v>
      </c>
      <c r="B580" s="60">
        <v>3.5687406666666699</v>
      </c>
    </row>
    <row r="581" spans="1:2" x14ac:dyDescent="0.25">
      <c r="A581" s="75">
        <v>45925.166666666701</v>
      </c>
      <c r="B581" s="60">
        <v>5.3943660344827604</v>
      </c>
    </row>
    <row r="582" spans="1:2" x14ac:dyDescent="0.25">
      <c r="A582" s="75">
        <v>45925.208333333299</v>
      </c>
      <c r="B582" s="60">
        <v>7.0469350000000004</v>
      </c>
    </row>
    <row r="583" spans="1:2" x14ac:dyDescent="0.25">
      <c r="A583" s="75">
        <v>45925.25</v>
      </c>
      <c r="B583" s="60">
        <v>8.52127327586207</v>
      </c>
    </row>
    <row r="584" spans="1:2" x14ac:dyDescent="0.25">
      <c r="A584" s="75">
        <v>45925.291666666701</v>
      </c>
      <c r="B584" s="60">
        <v>9.8442985000000007</v>
      </c>
    </row>
    <row r="585" spans="1:2" x14ac:dyDescent="0.25">
      <c r="A585" s="75">
        <v>45925.333333333299</v>
      </c>
      <c r="B585" s="60">
        <v>11.7642775862069</v>
      </c>
    </row>
    <row r="586" spans="1:2" x14ac:dyDescent="0.25">
      <c r="A586" s="75">
        <v>45925.375</v>
      </c>
      <c r="B586" s="60">
        <v>18.728941666666699</v>
      </c>
    </row>
    <row r="587" spans="1:2" x14ac:dyDescent="0.25">
      <c r="A587" s="75">
        <v>45925.416666666701</v>
      </c>
      <c r="B587" s="60">
        <v>12.473019655172401</v>
      </c>
    </row>
    <row r="588" spans="1:2" x14ac:dyDescent="0.25">
      <c r="A588" s="75">
        <v>45925.458333333299</v>
      </c>
      <c r="B588" s="60">
        <v>9.1526914999999995</v>
      </c>
    </row>
    <row r="589" spans="1:2" x14ac:dyDescent="0.25">
      <c r="A589" s="75">
        <v>45925.5</v>
      </c>
      <c r="B589" s="60">
        <v>13.8296579310345</v>
      </c>
    </row>
    <row r="590" spans="1:2" x14ac:dyDescent="0.25">
      <c r="A590" s="75">
        <v>45925.541666666701</v>
      </c>
      <c r="B590" s="60">
        <v>8.1026338333333303</v>
      </c>
    </row>
    <row r="591" spans="1:2" x14ac:dyDescent="0.25">
      <c r="A591" s="75">
        <v>45925.583333333299</v>
      </c>
      <c r="B591" s="60">
        <v>12.616240517241399</v>
      </c>
    </row>
    <row r="592" spans="1:2" x14ac:dyDescent="0.25">
      <c r="A592" s="75">
        <v>45925.625</v>
      </c>
      <c r="B592" s="60">
        <v>8.5471494999999997</v>
      </c>
    </row>
    <row r="593" spans="1:2" x14ac:dyDescent="0.25">
      <c r="A593" s="75">
        <v>45925.666666666701</v>
      </c>
      <c r="B593" s="60">
        <v>14.549902413793101</v>
      </c>
    </row>
    <row r="594" spans="1:2" x14ac:dyDescent="0.25">
      <c r="A594" s="75">
        <v>45925.708333333299</v>
      </c>
      <c r="B594" s="60">
        <v>13.773802833333299</v>
      </c>
    </row>
    <row r="595" spans="1:2" x14ac:dyDescent="0.25">
      <c r="A595" s="75">
        <v>45925.75</v>
      </c>
      <c r="B595" s="60">
        <v>5.9149758620689701</v>
      </c>
    </row>
    <row r="596" spans="1:2" x14ac:dyDescent="0.25">
      <c r="A596" s="75">
        <v>45925.791666666701</v>
      </c>
      <c r="B596" s="60">
        <v>2.8923886666666698</v>
      </c>
    </row>
    <row r="597" spans="1:2" x14ac:dyDescent="0.25">
      <c r="A597" s="75">
        <v>45925.833333333299</v>
      </c>
      <c r="B597" s="60">
        <v>2.7810253448275901</v>
      </c>
    </row>
    <row r="598" spans="1:2" x14ac:dyDescent="0.25">
      <c r="A598" s="75">
        <v>45925.875</v>
      </c>
      <c r="B598" s="60">
        <v>3.002891</v>
      </c>
    </row>
    <row r="599" spans="1:2" x14ac:dyDescent="0.25">
      <c r="A599" s="75">
        <v>45925.916666666701</v>
      </c>
      <c r="B599" s="60">
        <v>2.38460517241379</v>
      </c>
    </row>
    <row r="600" spans="1:2" x14ac:dyDescent="0.25">
      <c r="A600" s="75">
        <v>45925.958333333299</v>
      </c>
      <c r="B600" s="60">
        <v>2.721473</v>
      </c>
    </row>
    <row r="601" spans="1:2" x14ac:dyDescent="0.25">
      <c r="A601" s="75">
        <v>45926</v>
      </c>
      <c r="B601" s="60">
        <v>3.2128460344827601</v>
      </c>
    </row>
    <row r="602" spans="1:2" x14ac:dyDescent="0.25">
      <c r="A602" s="75">
        <v>45926.041666666701</v>
      </c>
      <c r="B602" s="60">
        <v>4.0332076666666703</v>
      </c>
    </row>
    <row r="603" spans="1:2" x14ac:dyDescent="0.25">
      <c r="A603" s="75">
        <v>45926.083333333299</v>
      </c>
      <c r="B603" s="60">
        <v>5.84492689655172</v>
      </c>
    </row>
    <row r="604" spans="1:2" x14ac:dyDescent="0.25">
      <c r="A604" s="75">
        <v>45926.125</v>
      </c>
      <c r="B604" s="60">
        <v>6.0790554999999999</v>
      </c>
    </row>
    <row r="605" spans="1:2" x14ac:dyDescent="0.25">
      <c r="A605" s="75">
        <v>45926.166666666701</v>
      </c>
      <c r="B605" s="60">
        <v>6.2926612068965504</v>
      </c>
    </row>
    <row r="606" spans="1:2" x14ac:dyDescent="0.25">
      <c r="A606" s="75">
        <v>45926.208333333299</v>
      </c>
      <c r="B606" s="60">
        <v>4.7484623333333298</v>
      </c>
    </row>
    <row r="607" spans="1:2" x14ac:dyDescent="0.25">
      <c r="A607" s="75">
        <v>45926.25</v>
      </c>
      <c r="B607" s="60">
        <v>50.699867931034497</v>
      </c>
    </row>
    <row r="608" spans="1:2" x14ac:dyDescent="0.25">
      <c r="A608" s="75">
        <v>45926.291666666701</v>
      </c>
      <c r="B608" s="60">
        <v>9.2841203333333304</v>
      </c>
    </row>
    <row r="609" spans="1:2" x14ac:dyDescent="0.25">
      <c r="A609" s="75">
        <v>45926.333333333299</v>
      </c>
      <c r="B609" s="60">
        <v>8.7749998275862104</v>
      </c>
    </row>
    <row r="610" spans="1:2" x14ac:dyDescent="0.25">
      <c r="A610" s="75">
        <v>45926.375</v>
      </c>
      <c r="B610" s="60">
        <v>8.4308551666666691</v>
      </c>
    </row>
    <row r="611" spans="1:2" x14ac:dyDescent="0.25">
      <c r="A611" s="75">
        <v>45926.416666666701</v>
      </c>
      <c r="B611" s="60">
        <v>7.3475375862068999</v>
      </c>
    </row>
    <row r="612" spans="1:2" x14ac:dyDescent="0.25">
      <c r="A612" s="75">
        <v>45926.458333333299</v>
      </c>
      <c r="B612" s="60">
        <v>9.9313575000000007</v>
      </c>
    </row>
    <row r="613" spans="1:2" x14ac:dyDescent="0.25">
      <c r="A613" s="75">
        <v>45926.5</v>
      </c>
      <c r="B613" s="60">
        <v>9.9121555172413807</v>
      </c>
    </row>
    <row r="614" spans="1:2" x14ac:dyDescent="0.25">
      <c r="A614" s="75">
        <v>45926.541666666701</v>
      </c>
      <c r="B614" s="60">
        <v>9.1009785000000001</v>
      </c>
    </row>
    <row r="615" spans="1:2" x14ac:dyDescent="0.25">
      <c r="A615" s="75">
        <v>45926.583333333299</v>
      </c>
      <c r="B615" s="60">
        <v>9.8246034482758606</v>
      </c>
    </row>
    <row r="616" spans="1:2" x14ac:dyDescent="0.25">
      <c r="A616" s="75">
        <v>45926.625</v>
      </c>
      <c r="B616" s="60">
        <v>6.8987375000000002</v>
      </c>
    </row>
    <row r="617" spans="1:2" x14ac:dyDescent="0.25">
      <c r="A617" s="75">
        <v>45926.666666666701</v>
      </c>
      <c r="B617" s="60">
        <v>10.2979367241379</v>
      </c>
    </row>
    <row r="618" spans="1:2" x14ac:dyDescent="0.25">
      <c r="A618" s="75">
        <v>45926.708333333299</v>
      </c>
      <c r="B618" s="60">
        <v>7.2604788333333303</v>
      </c>
    </row>
    <row r="619" spans="1:2" x14ac:dyDescent="0.25">
      <c r="A619" s="75">
        <v>45926.75</v>
      </c>
      <c r="B619" s="60">
        <v>6.9017820689655203</v>
      </c>
    </row>
    <row r="620" spans="1:2" x14ac:dyDescent="0.25">
      <c r="A620" s="75">
        <v>45926.791666666701</v>
      </c>
      <c r="B620" s="60">
        <v>6.0486060000000004</v>
      </c>
    </row>
    <row r="621" spans="1:2" x14ac:dyDescent="0.25">
      <c r="A621" s="75">
        <v>45926.833333333299</v>
      </c>
      <c r="B621" s="60">
        <v>5.35500258620689</v>
      </c>
    </row>
    <row r="622" spans="1:2" x14ac:dyDescent="0.25">
      <c r="A622" s="75">
        <v>45926.875</v>
      </c>
      <c r="B622" s="60">
        <v>6.7419409999999997</v>
      </c>
    </row>
    <row r="623" spans="1:2" x14ac:dyDescent="0.25">
      <c r="A623" s="75">
        <v>45926.916666666701</v>
      </c>
      <c r="B623" s="60">
        <v>8.0909782758620707</v>
      </c>
    </row>
    <row r="624" spans="1:2" x14ac:dyDescent="0.25">
      <c r="A624" s="75">
        <v>45926.958333333299</v>
      </c>
      <c r="B624" s="60">
        <v>8.5231076666666699</v>
      </c>
    </row>
    <row r="625" spans="1:2" x14ac:dyDescent="0.25">
      <c r="A625" s="75">
        <v>45927</v>
      </c>
      <c r="B625" s="60">
        <v>9.1962662068965493</v>
      </c>
    </row>
    <row r="626" spans="1:2" x14ac:dyDescent="0.25">
      <c r="A626" s="75">
        <v>45927.041666666701</v>
      </c>
      <c r="B626" s="60">
        <v>9.1680045000000003</v>
      </c>
    </row>
    <row r="627" spans="1:2" x14ac:dyDescent="0.25">
      <c r="A627" s="75">
        <v>45927.083333333299</v>
      </c>
      <c r="B627" s="60">
        <v>10.263308103448299</v>
      </c>
    </row>
    <row r="628" spans="1:2" x14ac:dyDescent="0.25">
      <c r="A628" s="75">
        <v>45927.125</v>
      </c>
      <c r="B628" s="60">
        <v>11.4041483333333</v>
      </c>
    </row>
    <row r="629" spans="1:2" x14ac:dyDescent="0.25">
      <c r="A629" s="75">
        <v>45927.166666666701</v>
      </c>
      <c r="B629" s="60">
        <v>11.8401637931034</v>
      </c>
    </row>
    <row r="630" spans="1:2" x14ac:dyDescent="0.25">
      <c r="A630" s="75">
        <v>45927.208333333299</v>
      </c>
      <c r="B630" s="60">
        <v>13.569658333333299</v>
      </c>
    </row>
    <row r="631" spans="1:2" x14ac:dyDescent="0.25">
      <c r="A631" s="75">
        <v>45927.25</v>
      </c>
      <c r="B631" s="60">
        <v>16.112217241379302</v>
      </c>
    </row>
    <row r="632" spans="1:2" x14ac:dyDescent="0.25">
      <c r="A632" s="75">
        <v>45927.291666666701</v>
      </c>
      <c r="B632" s="60">
        <v>17.494346666666701</v>
      </c>
    </row>
    <row r="633" spans="1:2" x14ac:dyDescent="0.25">
      <c r="A633" s="75">
        <v>45927.333333333299</v>
      </c>
      <c r="B633" s="60">
        <v>17.6424689655172</v>
      </c>
    </row>
    <row r="634" spans="1:2" x14ac:dyDescent="0.25">
      <c r="A634" s="75">
        <v>45927.375</v>
      </c>
      <c r="B634" s="60">
        <v>20.5197616666667</v>
      </c>
    </row>
    <row r="635" spans="1:2" x14ac:dyDescent="0.25">
      <c r="A635" s="75">
        <v>45927.416666666701</v>
      </c>
      <c r="B635" s="60">
        <v>18.0141034482759</v>
      </c>
    </row>
    <row r="636" spans="1:2" x14ac:dyDescent="0.25">
      <c r="A636" s="75">
        <v>45927.458333333299</v>
      </c>
      <c r="B636" s="60">
        <v>13.740410000000001</v>
      </c>
    </row>
    <row r="637" spans="1:2" x14ac:dyDescent="0.25">
      <c r="A637" s="75">
        <v>45927.5</v>
      </c>
      <c r="B637" s="60">
        <v>11.733946551724101</v>
      </c>
    </row>
    <row r="638" spans="1:2" x14ac:dyDescent="0.25">
      <c r="A638" s="75">
        <v>45927.541666666701</v>
      </c>
      <c r="B638" s="60">
        <v>12.0906683333333</v>
      </c>
    </row>
    <row r="639" spans="1:2" x14ac:dyDescent="0.25">
      <c r="A639" s="75">
        <v>45927.583333333299</v>
      </c>
      <c r="B639" s="60">
        <v>14.3057844827586</v>
      </c>
    </row>
    <row r="640" spans="1:2" x14ac:dyDescent="0.25">
      <c r="A640" s="75">
        <v>45927.625</v>
      </c>
      <c r="B640" s="60">
        <v>14.7414233333333</v>
      </c>
    </row>
    <row r="641" spans="1:2" x14ac:dyDescent="0.25">
      <c r="A641" s="75">
        <v>45927.666666666701</v>
      </c>
      <c r="B641" s="60">
        <v>9.8947229310344795</v>
      </c>
    </row>
    <row r="642" spans="1:2" x14ac:dyDescent="0.25">
      <c r="A642" s="75">
        <v>45927.708333333299</v>
      </c>
      <c r="B642" s="60">
        <v>10.7819606666667</v>
      </c>
    </row>
    <row r="643" spans="1:2" x14ac:dyDescent="0.25">
      <c r="A643" s="75">
        <v>45927.75</v>
      </c>
      <c r="B643" s="60">
        <v>11.095080344827601</v>
      </c>
    </row>
    <row r="644" spans="1:2" x14ac:dyDescent="0.25">
      <c r="A644" s="75">
        <v>45927.791666666701</v>
      </c>
      <c r="B644" s="60">
        <v>7.8426003333333298</v>
      </c>
    </row>
    <row r="645" spans="1:2" x14ac:dyDescent="0.25">
      <c r="A645" s="75">
        <v>45927.833333333299</v>
      </c>
      <c r="B645" s="60">
        <v>8.8447315517241396</v>
      </c>
    </row>
    <row r="646" spans="1:2" x14ac:dyDescent="0.25">
      <c r="A646" s="75">
        <v>45927.875</v>
      </c>
      <c r="B646" s="60">
        <v>11.17783</v>
      </c>
    </row>
    <row r="647" spans="1:2" x14ac:dyDescent="0.25">
      <c r="A647" s="75">
        <v>45927.916666666701</v>
      </c>
      <c r="B647" s="60">
        <v>11.162555862069</v>
      </c>
    </row>
    <row r="648" spans="1:2" x14ac:dyDescent="0.25">
      <c r="A648" s="75">
        <v>45927.958333333299</v>
      </c>
      <c r="B648" s="60">
        <v>12.7241633333333</v>
      </c>
    </row>
    <row r="649" spans="1:2" x14ac:dyDescent="0.25">
      <c r="A649" s="75">
        <v>45928</v>
      </c>
      <c r="B649" s="60">
        <v>13.480934482758601</v>
      </c>
    </row>
    <row r="650" spans="1:2" x14ac:dyDescent="0.25">
      <c r="A650" s="75">
        <v>45928.041666666701</v>
      </c>
      <c r="B650" s="60">
        <v>12.1298816666667</v>
      </c>
    </row>
    <row r="651" spans="1:2" x14ac:dyDescent="0.25">
      <c r="A651" s="75">
        <v>45928.083333333299</v>
      </c>
      <c r="B651" s="60">
        <v>10.498415423728799</v>
      </c>
    </row>
    <row r="652" spans="1:2" x14ac:dyDescent="0.25">
      <c r="A652" s="75">
        <v>45928.125</v>
      </c>
      <c r="B652" s="60">
        <v>9.54422866666666</v>
      </c>
    </row>
    <row r="653" spans="1:2" x14ac:dyDescent="0.25">
      <c r="A653" s="75">
        <v>45928.166666666701</v>
      </c>
      <c r="B653" s="60">
        <v>8.5218251724137897</v>
      </c>
    </row>
    <row r="654" spans="1:2" x14ac:dyDescent="0.25">
      <c r="A654" s="75">
        <v>45928.208333333299</v>
      </c>
      <c r="B654" s="60">
        <v>8.48618466666667</v>
      </c>
    </row>
    <row r="655" spans="1:2" x14ac:dyDescent="0.25">
      <c r="A655" s="75">
        <v>45928.25</v>
      </c>
      <c r="B655" s="60">
        <v>9.0582449999999994</v>
      </c>
    </row>
    <row r="656" spans="1:2" x14ac:dyDescent="0.25">
      <c r="A656" s="75">
        <v>45928.291666666701</v>
      </c>
      <c r="B656" s="60">
        <v>8.3819236666666601</v>
      </c>
    </row>
    <row r="657" spans="1:2" x14ac:dyDescent="0.25">
      <c r="A657" s="75">
        <v>45928.333333333299</v>
      </c>
      <c r="B657" s="60">
        <v>8.2678182758620693</v>
      </c>
    </row>
    <row r="658" spans="1:2" x14ac:dyDescent="0.25">
      <c r="A658" s="75">
        <v>45928.375</v>
      </c>
      <c r="B658" s="60">
        <v>9.088749</v>
      </c>
    </row>
    <row r="659" spans="1:2" x14ac:dyDescent="0.25">
      <c r="A659" s="75">
        <v>45928.416666666701</v>
      </c>
      <c r="B659" s="60">
        <v>12.313627758620701</v>
      </c>
    </row>
    <row r="660" spans="1:2" x14ac:dyDescent="0.25">
      <c r="A660" s="75">
        <v>45928.458333333299</v>
      </c>
      <c r="B660" s="60">
        <v>7.1584908333333299</v>
      </c>
    </row>
    <row r="661" spans="1:2" x14ac:dyDescent="0.25">
      <c r="A661" s="75">
        <v>45928.5</v>
      </c>
      <c r="B661" s="60">
        <v>5.2088943103448297</v>
      </c>
    </row>
    <row r="662" spans="1:2" x14ac:dyDescent="0.25">
      <c r="A662" s="75">
        <v>45928.541666666701</v>
      </c>
      <c r="B662" s="60">
        <v>3.2783604999999998</v>
      </c>
    </row>
    <row r="663" spans="1:2" x14ac:dyDescent="0.25">
      <c r="A663" s="75">
        <v>45928.583333333299</v>
      </c>
      <c r="B663" s="60">
        <v>3.7818113793103501</v>
      </c>
    </row>
    <row r="664" spans="1:2" x14ac:dyDescent="0.25">
      <c r="A664" s="75">
        <v>45928.625</v>
      </c>
      <c r="B664" s="60">
        <v>3.6744254999999999</v>
      </c>
    </row>
    <row r="665" spans="1:2" x14ac:dyDescent="0.25">
      <c r="A665" s="75">
        <v>45928.666666666701</v>
      </c>
      <c r="B665" s="60">
        <v>3.9124787931034501</v>
      </c>
    </row>
    <row r="666" spans="1:2" x14ac:dyDescent="0.25">
      <c r="A666" s="75">
        <v>45928.708333333299</v>
      </c>
      <c r="B666" s="60">
        <v>3.6369549999999999</v>
      </c>
    </row>
    <row r="667" spans="1:2" x14ac:dyDescent="0.25">
      <c r="A667" s="75">
        <v>45928.75</v>
      </c>
      <c r="B667" s="60">
        <v>2.89017839655172</v>
      </c>
    </row>
    <row r="668" spans="1:2" x14ac:dyDescent="0.25">
      <c r="A668" s="75">
        <v>45928.791666666701</v>
      </c>
      <c r="B668" s="60">
        <v>1.8434090000000001</v>
      </c>
    </row>
    <row r="669" spans="1:2" x14ac:dyDescent="0.25">
      <c r="A669" s="75">
        <v>45928.833333333299</v>
      </c>
      <c r="B669" s="60">
        <v>3.4598746551724102</v>
      </c>
    </row>
    <row r="670" spans="1:2" x14ac:dyDescent="0.25">
      <c r="A670" s="75">
        <v>45928.875</v>
      </c>
      <c r="B670" s="60">
        <v>4.3130238333333297</v>
      </c>
    </row>
    <row r="671" spans="1:2" x14ac:dyDescent="0.25">
      <c r="A671" s="75">
        <v>45928.916666666701</v>
      </c>
      <c r="B671" s="60">
        <v>6.29101672413793</v>
      </c>
    </row>
    <row r="672" spans="1:2" x14ac:dyDescent="0.25">
      <c r="A672" s="75">
        <v>45928.958333333299</v>
      </c>
      <c r="B672" s="60">
        <v>8.9374691666666592</v>
      </c>
    </row>
    <row r="673" spans="1:2" x14ac:dyDescent="0.25">
      <c r="A673" s="75">
        <v>45929</v>
      </c>
      <c r="B673" s="60">
        <v>5.1329603448275902</v>
      </c>
    </row>
    <row r="674" spans="1:2" x14ac:dyDescent="0.25">
      <c r="A674" s="75">
        <v>45929.041666666701</v>
      </c>
      <c r="B674" s="60">
        <v>6.79098616666667</v>
      </c>
    </row>
    <row r="675" spans="1:2" x14ac:dyDescent="0.25">
      <c r="A675" s="75">
        <v>45929.083333333299</v>
      </c>
      <c r="B675" s="60">
        <v>7.2085356896551698</v>
      </c>
    </row>
    <row r="676" spans="1:2" x14ac:dyDescent="0.25">
      <c r="A676" s="75">
        <v>45929.125</v>
      </c>
      <c r="B676" s="60">
        <v>5.7187288333333299</v>
      </c>
    </row>
    <row r="677" spans="1:2" x14ac:dyDescent="0.25">
      <c r="A677" s="75">
        <v>45929.166666666701</v>
      </c>
      <c r="B677" s="60">
        <v>6.2228194827586201</v>
      </c>
    </row>
    <row r="678" spans="1:2" x14ac:dyDescent="0.25">
      <c r="A678" s="75">
        <v>45929.208333333299</v>
      </c>
      <c r="B678" s="60">
        <v>7.0466198333333399</v>
      </c>
    </row>
    <row r="679" spans="1:2" x14ac:dyDescent="0.25">
      <c r="A679" s="75">
        <v>45929.25</v>
      </c>
      <c r="B679" s="60">
        <v>8.1268889655172405</v>
      </c>
    </row>
    <row r="680" spans="1:2" x14ac:dyDescent="0.25">
      <c r="A680" s="75">
        <v>45929.291666666701</v>
      </c>
      <c r="B680" s="60">
        <v>8.1010623333333296</v>
      </c>
    </row>
    <row r="681" spans="1:2" x14ac:dyDescent="0.25">
      <c r="A681" s="75">
        <v>45929.333333333299</v>
      </c>
      <c r="B681" s="60">
        <v>10.5440594827586</v>
      </c>
    </row>
    <row r="682" spans="1:2" x14ac:dyDescent="0.25">
      <c r="A682" s="75">
        <v>45929.375</v>
      </c>
      <c r="B682" s="60">
        <v>16.956938333333301</v>
      </c>
    </row>
    <row r="683" spans="1:2" x14ac:dyDescent="0.25">
      <c r="A683" s="75">
        <v>45929.416666666701</v>
      </c>
      <c r="B683" s="60">
        <v>14.0358206896552</v>
      </c>
    </row>
    <row r="684" spans="1:2" x14ac:dyDescent="0.25">
      <c r="A684" s="75">
        <v>45929.458333333299</v>
      </c>
      <c r="B684" s="60">
        <v>11.136047</v>
      </c>
    </row>
    <row r="685" spans="1:2" x14ac:dyDescent="0.25">
      <c r="A685" s="75">
        <v>45929.5</v>
      </c>
      <c r="B685" s="60">
        <v>7.6665117241379299</v>
      </c>
    </row>
    <row r="686" spans="1:2" x14ac:dyDescent="0.25">
      <c r="A686" s="75">
        <v>45929.541666666701</v>
      </c>
      <c r="B686" s="60">
        <v>3.7443508333333302</v>
      </c>
    </row>
    <row r="687" spans="1:2" x14ac:dyDescent="0.25">
      <c r="A687" s="75">
        <v>45929.583333333299</v>
      </c>
      <c r="B687" s="60">
        <v>1.7530148275862101</v>
      </c>
    </row>
    <row r="688" spans="1:2" x14ac:dyDescent="0.25">
      <c r="A688" s="75">
        <v>45929.625</v>
      </c>
      <c r="B688" s="60">
        <v>2.61339216666667</v>
      </c>
    </row>
    <row r="689" spans="1:2" x14ac:dyDescent="0.25">
      <c r="A689" s="75">
        <v>45929.666666666701</v>
      </c>
      <c r="B689" s="60">
        <v>3.7557568965517198</v>
      </c>
    </row>
    <row r="690" spans="1:2" x14ac:dyDescent="0.25">
      <c r="A690" s="75">
        <v>45929.708333333299</v>
      </c>
      <c r="B690" s="60">
        <v>5.7085470000000003</v>
      </c>
    </row>
    <row r="691" spans="1:2" x14ac:dyDescent="0.25">
      <c r="A691" s="75">
        <v>45929.75</v>
      </c>
      <c r="B691" s="60">
        <v>6.7829974137931002</v>
      </c>
    </row>
    <row r="692" spans="1:2" x14ac:dyDescent="0.25">
      <c r="A692" s="75">
        <v>45929.791666666701</v>
      </c>
      <c r="B692" s="60">
        <v>6.7204800000000002</v>
      </c>
    </row>
    <row r="693" spans="1:2" x14ac:dyDescent="0.25">
      <c r="A693" s="75">
        <v>45929.833333333299</v>
      </c>
      <c r="B693" s="60">
        <v>4.9030327586206903</v>
      </c>
    </row>
    <row r="694" spans="1:2" x14ac:dyDescent="0.25">
      <c r="A694" s="75">
        <v>45929.875</v>
      </c>
      <c r="B694" s="60">
        <v>3.7817945000000002</v>
      </c>
    </row>
    <row r="695" spans="1:2" x14ac:dyDescent="0.25">
      <c r="A695" s="75">
        <v>45929.916666666701</v>
      </c>
      <c r="B695" s="60">
        <v>6.4276053448275903</v>
      </c>
    </row>
    <row r="696" spans="1:2" x14ac:dyDescent="0.25">
      <c r="A696" s="75">
        <v>45929.958333333299</v>
      </c>
      <c r="B696" s="60">
        <v>8.4678445</v>
      </c>
    </row>
    <row r="697" spans="1:2" x14ac:dyDescent="0.25">
      <c r="A697" s="75">
        <v>45930</v>
      </c>
      <c r="B697" s="60">
        <v>11.1838336206897</v>
      </c>
    </row>
    <row r="698" spans="1:2" x14ac:dyDescent="0.25">
      <c r="A698" s="75">
        <v>45930.041666666701</v>
      </c>
      <c r="B698" s="60">
        <v>9.7478815000000001</v>
      </c>
    </row>
    <row r="699" spans="1:2" x14ac:dyDescent="0.25">
      <c r="A699" s="75">
        <v>45930.083333333299</v>
      </c>
      <c r="B699" s="60">
        <v>8.8243787931034507</v>
      </c>
    </row>
    <row r="700" spans="1:2" x14ac:dyDescent="0.25">
      <c r="A700" s="75">
        <v>45930.125</v>
      </c>
      <c r="B700" s="60">
        <v>8.2317911666666692</v>
      </c>
    </row>
    <row r="701" spans="1:2" x14ac:dyDescent="0.25">
      <c r="A701" s="75">
        <v>45930.166666666701</v>
      </c>
      <c r="B701" s="60">
        <v>8.0082765517241405</v>
      </c>
    </row>
    <row r="702" spans="1:2" x14ac:dyDescent="0.25">
      <c r="A702" s="75">
        <v>45930.208333333299</v>
      </c>
      <c r="B702" s="60">
        <v>8.2844676666666697</v>
      </c>
    </row>
    <row r="703" spans="1:2" x14ac:dyDescent="0.25">
      <c r="A703" s="75">
        <v>45930.25</v>
      </c>
      <c r="B703" s="60">
        <v>7.8928774137930997</v>
      </c>
    </row>
    <row r="704" spans="1:2" x14ac:dyDescent="0.25">
      <c r="A704" s="75">
        <v>45930.291666666701</v>
      </c>
      <c r="B704" s="60">
        <v>10.0454098333333</v>
      </c>
    </row>
    <row r="705" spans="1:2" x14ac:dyDescent="0.25">
      <c r="A705" s="75">
        <v>45930.333333333299</v>
      </c>
      <c r="B705" s="60">
        <v>13.593625517241399</v>
      </c>
    </row>
    <row r="706" spans="1:2" x14ac:dyDescent="0.25">
      <c r="A706" s="75">
        <v>45930.375</v>
      </c>
      <c r="B706" s="60">
        <v>11.8225</v>
      </c>
    </row>
    <row r="707" spans="1:2" x14ac:dyDescent="0.25">
      <c r="A707" s="75">
        <v>45930.416666666701</v>
      </c>
      <c r="B707" s="60">
        <v>11.6649310344828</v>
      </c>
    </row>
    <row r="708" spans="1:2" x14ac:dyDescent="0.25">
      <c r="A708" s="75">
        <v>45930.458333333299</v>
      </c>
      <c r="B708" s="60">
        <v>8.7527445000000004</v>
      </c>
    </row>
    <row r="709" spans="1:2" x14ac:dyDescent="0.25">
      <c r="A709" s="75">
        <v>45930.5</v>
      </c>
      <c r="B709" s="60">
        <v>4.2464899999999997</v>
      </c>
    </row>
    <row r="710" spans="1:2" x14ac:dyDescent="0.25">
      <c r="A710" s="75">
        <v>45930.541666666701</v>
      </c>
      <c r="B710" s="60">
        <v>3.6472660000000001</v>
      </c>
    </row>
    <row r="711" spans="1:2" x14ac:dyDescent="0.25">
      <c r="A711" s="75">
        <v>45930.583333333299</v>
      </c>
      <c r="B711" s="60">
        <v>4.1268608620689697</v>
      </c>
    </row>
    <row r="712" spans="1:2" x14ac:dyDescent="0.25">
      <c r="A712" s="75">
        <v>45930.625</v>
      </c>
      <c r="B712" s="60">
        <v>3.8950281666666702</v>
      </c>
    </row>
    <row r="713" spans="1:2" x14ac:dyDescent="0.25">
      <c r="A713" s="75">
        <v>45930.666666666701</v>
      </c>
      <c r="B713" s="60">
        <v>3.6784010344827598</v>
      </c>
    </row>
    <row r="714" spans="1:2" x14ac:dyDescent="0.25">
      <c r="A714" s="75">
        <v>45930.708333333299</v>
      </c>
      <c r="B714" s="60">
        <v>6.4797703333333301</v>
      </c>
    </row>
    <row r="715" spans="1:2" x14ac:dyDescent="0.25">
      <c r="A715" s="75">
        <v>45930.75</v>
      </c>
      <c r="B715" s="60">
        <v>6.1393858620689699</v>
      </c>
    </row>
    <row r="716" spans="1:2" x14ac:dyDescent="0.25">
      <c r="A716" s="75">
        <v>45930.791666666701</v>
      </c>
      <c r="B716" s="60">
        <v>11.4351045</v>
      </c>
    </row>
    <row r="717" spans="1:2" x14ac:dyDescent="0.25">
      <c r="A717" s="75">
        <v>45930.833333333299</v>
      </c>
      <c r="B717" s="60">
        <v>7.6416603448275797</v>
      </c>
    </row>
    <row r="718" spans="1:2" x14ac:dyDescent="0.25">
      <c r="A718" s="75">
        <v>45930.875</v>
      </c>
      <c r="B718" s="60">
        <v>8.4724748333333295</v>
      </c>
    </row>
    <row r="719" spans="1:2" x14ac:dyDescent="0.25">
      <c r="A719" s="75">
        <v>45930.916666666701</v>
      </c>
      <c r="B719" s="60">
        <v>6.2893922413793097</v>
      </c>
    </row>
    <row r="720" spans="1:2" x14ac:dyDescent="0.25">
      <c r="A720" s="75">
        <v>45930.958333333299</v>
      </c>
      <c r="B720" s="60">
        <v>8.02536116666667</v>
      </c>
    </row>
    <row r="721" spans="1:2" x14ac:dyDescent="0.25">
      <c r="A721" s="75">
        <v>45931</v>
      </c>
      <c r="B721" s="60">
        <v>8.2153856896551698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6842-2DD4-4E25-8187-AD74635DD510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3.9804719999999998</v>
      </c>
      <c r="D2" s="60" t="s">
        <v>40</v>
      </c>
      <c r="E2" s="60" t="s">
        <v>268</v>
      </c>
      <c r="F2" s="75">
        <v>45901.041666666701</v>
      </c>
      <c r="G2" s="75">
        <v>45931</v>
      </c>
      <c r="H2" s="60">
        <v>5.23</v>
      </c>
      <c r="I2" s="60">
        <v>0.56999999999999995</v>
      </c>
      <c r="J2" s="60">
        <v>50.85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4.0384086206896503</v>
      </c>
    </row>
    <row r="4" spans="1:12" x14ac:dyDescent="0.25">
      <c r="A4" s="75">
        <v>45901.125</v>
      </c>
      <c r="B4" s="60">
        <v>3.6854469999999999</v>
      </c>
    </row>
    <row r="5" spans="1:12" x14ac:dyDescent="0.25">
      <c r="A5" s="75">
        <v>45901.166666666701</v>
      </c>
      <c r="B5" s="60">
        <v>3.6691065517241399</v>
      </c>
    </row>
    <row r="6" spans="1:12" x14ac:dyDescent="0.25">
      <c r="A6" s="75">
        <v>45901.208333333299</v>
      </c>
      <c r="B6" s="60">
        <v>3.5391618333333299</v>
      </c>
    </row>
    <row r="7" spans="1:12" x14ac:dyDescent="0.25">
      <c r="A7" s="75">
        <v>45901.25</v>
      </c>
      <c r="B7" s="60">
        <v>3.6800034482758601</v>
      </c>
    </row>
    <row r="8" spans="1:12" x14ac:dyDescent="0.25">
      <c r="A8" s="75">
        <v>45901.291666666701</v>
      </c>
      <c r="B8" s="60">
        <v>4.0123328333333301</v>
      </c>
    </row>
    <row r="9" spans="1:12" x14ac:dyDescent="0.25">
      <c r="A9" s="75">
        <v>45901.333333333299</v>
      </c>
      <c r="B9" s="60">
        <v>4.0285987931034501</v>
      </c>
    </row>
    <row r="10" spans="1:12" x14ac:dyDescent="0.25">
      <c r="A10" s="75">
        <v>45901.375</v>
      </c>
      <c r="B10" s="60">
        <v>4.1722576666666704</v>
      </c>
    </row>
    <row r="11" spans="1:12" x14ac:dyDescent="0.25">
      <c r="A11" s="75">
        <v>45901.416666666701</v>
      </c>
      <c r="B11" s="60">
        <v>4.4529037931034496</v>
      </c>
    </row>
    <row r="12" spans="1:12" x14ac:dyDescent="0.25">
      <c r="A12" s="75">
        <v>45901.458333333299</v>
      </c>
      <c r="B12" s="60">
        <v>4.8799840000000003</v>
      </c>
    </row>
    <row r="13" spans="1:12" x14ac:dyDescent="0.25">
      <c r="A13" s="75">
        <v>45901.5</v>
      </c>
      <c r="B13" s="60">
        <v>3.9273267241379299</v>
      </c>
    </row>
    <row r="14" spans="1:12" x14ac:dyDescent="0.25">
      <c r="A14" s="75">
        <v>45901.541666666701</v>
      </c>
      <c r="B14" s="60">
        <v>3.4229976666666699</v>
      </c>
    </row>
    <row r="15" spans="1:12" x14ac:dyDescent="0.25">
      <c r="A15" s="75">
        <v>45901.583333333299</v>
      </c>
      <c r="B15" s="60">
        <v>2.6165074137931001</v>
      </c>
    </row>
    <row r="16" spans="1:12" x14ac:dyDescent="0.25">
      <c r="A16" s="75">
        <v>45901.625</v>
      </c>
      <c r="B16" s="60">
        <v>2.83634233333333</v>
      </c>
    </row>
    <row r="17" spans="1:2" x14ac:dyDescent="0.25">
      <c r="A17" s="75">
        <v>45901.666666666701</v>
      </c>
      <c r="B17" s="60">
        <v>1.79284206896552</v>
      </c>
    </row>
    <row r="18" spans="1:2" x14ac:dyDescent="0.25">
      <c r="A18" s="75">
        <v>45901.708333333299</v>
      </c>
      <c r="B18" s="60">
        <v>1.9981056666666701</v>
      </c>
    </row>
    <row r="19" spans="1:2" x14ac:dyDescent="0.25">
      <c r="A19" s="75">
        <v>45901.75</v>
      </c>
      <c r="B19" s="60">
        <v>2.0576113793103401</v>
      </c>
    </row>
    <row r="20" spans="1:2" x14ac:dyDescent="0.25">
      <c r="A20" s="75">
        <v>45901.791666666701</v>
      </c>
      <c r="B20" s="60">
        <v>2.7958775</v>
      </c>
    </row>
    <row r="21" spans="1:2" x14ac:dyDescent="0.25">
      <c r="A21" s="75">
        <v>45901.833333333299</v>
      </c>
      <c r="B21" s="60">
        <v>3.45282672413793</v>
      </c>
    </row>
    <row r="22" spans="1:2" x14ac:dyDescent="0.25">
      <c r="A22" s="75">
        <v>45901.875</v>
      </c>
      <c r="B22" s="60">
        <v>3.5737285000000001</v>
      </c>
    </row>
    <row r="23" spans="1:2" x14ac:dyDescent="0.25">
      <c r="A23" s="75">
        <v>45901.916666666701</v>
      </c>
      <c r="B23" s="60">
        <v>4.2471877586206901</v>
      </c>
    </row>
    <row r="24" spans="1:2" x14ac:dyDescent="0.25">
      <c r="A24" s="75">
        <v>45901.958333333299</v>
      </c>
      <c r="B24" s="60">
        <v>4.6413684999999996</v>
      </c>
    </row>
    <row r="25" spans="1:2" x14ac:dyDescent="0.25">
      <c r="A25" s="75">
        <v>45902</v>
      </c>
      <c r="B25" s="60">
        <v>4.4650437931034501</v>
      </c>
    </row>
    <row r="26" spans="1:2" x14ac:dyDescent="0.25">
      <c r="A26" s="75">
        <v>45902.041666666701</v>
      </c>
      <c r="B26" s="60">
        <v>4.0840916666666702</v>
      </c>
    </row>
    <row r="27" spans="1:2" x14ac:dyDescent="0.25">
      <c r="A27" s="75">
        <v>45902.083333333299</v>
      </c>
      <c r="B27" s="60">
        <v>3.8935125862069002</v>
      </c>
    </row>
    <row r="28" spans="1:2" x14ac:dyDescent="0.25">
      <c r="A28" s="75">
        <v>45902.125</v>
      </c>
      <c r="B28" s="60">
        <v>3.5405183333333299</v>
      </c>
    </row>
    <row r="29" spans="1:2" x14ac:dyDescent="0.25">
      <c r="A29" s="75">
        <v>45902.166666666701</v>
      </c>
      <c r="B29" s="60">
        <v>2.98259396551724</v>
      </c>
    </row>
    <row r="30" spans="1:2" x14ac:dyDescent="0.25">
      <c r="A30" s="75">
        <v>45902.208333333299</v>
      </c>
      <c r="B30" s="60">
        <v>3.2782506666666702</v>
      </c>
    </row>
    <row r="31" spans="1:2" x14ac:dyDescent="0.25">
      <c r="A31" s="75">
        <v>45902.25</v>
      </c>
      <c r="B31" s="60">
        <v>3.3847434482758598</v>
      </c>
    </row>
    <row r="32" spans="1:2" x14ac:dyDescent="0.25">
      <c r="A32" s="75">
        <v>45902.291666666701</v>
      </c>
      <c r="B32" s="60">
        <v>3.8683148333333301</v>
      </c>
    </row>
    <row r="33" spans="1:2" x14ac:dyDescent="0.25">
      <c r="A33" s="75">
        <v>45902.333333333299</v>
      </c>
      <c r="B33" s="60">
        <v>4.2016503448275904</v>
      </c>
    </row>
    <row r="34" spans="1:2" x14ac:dyDescent="0.25">
      <c r="A34" s="75">
        <v>45902.375</v>
      </c>
      <c r="B34" s="60">
        <v>4.51544566666667</v>
      </c>
    </row>
    <row r="35" spans="1:2" x14ac:dyDescent="0.25">
      <c r="A35" s="75">
        <v>45902.416666666701</v>
      </c>
      <c r="B35" s="60">
        <v>5.0427232758620697</v>
      </c>
    </row>
    <row r="36" spans="1:2" x14ac:dyDescent="0.25">
      <c r="A36" s="75">
        <v>45902.458333333299</v>
      </c>
      <c r="B36" s="60">
        <v>6.5931778333333302</v>
      </c>
    </row>
    <row r="37" spans="1:2" x14ac:dyDescent="0.25">
      <c r="A37" s="75">
        <v>45902.5</v>
      </c>
      <c r="B37" s="60">
        <v>4.9149562068965498</v>
      </c>
    </row>
    <row r="38" spans="1:2" x14ac:dyDescent="0.25">
      <c r="A38" s="75">
        <v>45902.541666666701</v>
      </c>
      <c r="B38" s="60">
        <v>4.5650263333333303</v>
      </c>
    </row>
    <row r="39" spans="1:2" x14ac:dyDescent="0.25">
      <c r="A39" s="75">
        <v>45902.583333333299</v>
      </c>
      <c r="B39" s="60">
        <v>3.5338408620689599</v>
      </c>
    </row>
    <row r="40" spans="1:2" x14ac:dyDescent="0.25">
      <c r="A40" s="75">
        <v>45902.625</v>
      </c>
      <c r="B40" s="60">
        <v>3.3116638333333301</v>
      </c>
    </row>
    <row r="41" spans="1:2" x14ac:dyDescent="0.25">
      <c r="A41" s="75">
        <v>45902.666666666701</v>
      </c>
      <c r="B41" s="60">
        <v>2.69770172413793</v>
      </c>
    </row>
    <row r="42" spans="1:2" x14ac:dyDescent="0.25">
      <c r="A42" s="75">
        <v>45902.708333333299</v>
      </c>
      <c r="B42" s="60">
        <v>14.947775500000001</v>
      </c>
    </row>
    <row r="43" spans="1:2" x14ac:dyDescent="0.25">
      <c r="A43" s="75">
        <v>45902.75</v>
      </c>
      <c r="B43" s="60">
        <v>7.1666810344827603</v>
      </c>
    </row>
    <row r="44" spans="1:2" x14ac:dyDescent="0.25">
      <c r="A44" s="75">
        <v>45902.791666666701</v>
      </c>
      <c r="B44" s="60">
        <v>4.4141764999999999</v>
      </c>
    </row>
    <row r="45" spans="1:2" x14ac:dyDescent="0.25">
      <c r="A45" s="75">
        <v>45902.833333333299</v>
      </c>
      <c r="B45" s="60">
        <v>3.43795517241379</v>
      </c>
    </row>
    <row r="46" spans="1:2" x14ac:dyDescent="0.25">
      <c r="A46" s="75">
        <v>45902.875</v>
      </c>
      <c r="B46" s="60">
        <v>3.53535316666667</v>
      </c>
    </row>
    <row r="47" spans="1:2" x14ac:dyDescent="0.25">
      <c r="A47" s="75">
        <v>45902.916666666701</v>
      </c>
      <c r="B47" s="60">
        <v>5.02768189655173</v>
      </c>
    </row>
    <row r="48" spans="1:2" x14ac:dyDescent="0.25">
      <c r="A48" s="75">
        <v>45902.958333333299</v>
      </c>
      <c r="B48" s="60">
        <v>5.9062191666666699</v>
      </c>
    </row>
    <row r="49" spans="1:2" x14ac:dyDescent="0.25">
      <c r="A49" s="75">
        <v>45903</v>
      </c>
      <c r="B49" s="60">
        <v>4.5742717241379296</v>
      </c>
    </row>
    <row r="50" spans="1:2" x14ac:dyDescent="0.25">
      <c r="A50" s="75">
        <v>45903.041666666701</v>
      </c>
      <c r="B50" s="60">
        <v>4.7407510000000004</v>
      </c>
    </row>
    <row r="51" spans="1:2" x14ac:dyDescent="0.25">
      <c r="A51" s="75">
        <v>45903.083333333299</v>
      </c>
      <c r="B51" s="60">
        <v>4.5836687931034499</v>
      </c>
    </row>
    <row r="52" spans="1:2" x14ac:dyDescent="0.25">
      <c r="A52" s="75">
        <v>45903.125</v>
      </c>
      <c r="B52" s="60">
        <v>5.2628304999999997</v>
      </c>
    </row>
    <row r="53" spans="1:2" x14ac:dyDescent="0.25">
      <c r="A53" s="75">
        <v>45903.166666666701</v>
      </c>
      <c r="B53" s="60">
        <v>5.05188827586207</v>
      </c>
    </row>
    <row r="54" spans="1:2" x14ac:dyDescent="0.25">
      <c r="A54" s="75">
        <v>45903.208333333299</v>
      </c>
      <c r="B54" s="60">
        <v>4.2782045000000002</v>
      </c>
    </row>
    <row r="55" spans="1:2" x14ac:dyDescent="0.25">
      <c r="A55" s="75">
        <v>45903.25</v>
      </c>
      <c r="B55" s="60">
        <v>1.9356981034482801</v>
      </c>
    </row>
    <row r="56" spans="1:2" x14ac:dyDescent="0.25">
      <c r="A56" s="75">
        <v>45903.291666666701</v>
      </c>
      <c r="B56" s="60">
        <v>2.2812751666666702</v>
      </c>
    </row>
    <row r="57" spans="1:2" x14ac:dyDescent="0.25">
      <c r="A57" s="75">
        <v>45903.333333333299</v>
      </c>
      <c r="B57" s="60">
        <v>1.6491655172413799</v>
      </c>
    </row>
    <row r="58" spans="1:2" x14ac:dyDescent="0.25">
      <c r="A58" s="75">
        <v>45903.375</v>
      </c>
      <c r="B58" s="60">
        <v>2.0313666666666701</v>
      </c>
    </row>
    <row r="59" spans="1:2" x14ac:dyDescent="0.25">
      <c r="A59" s="75">
        <v>45903.416666666701</v>
      </c>
      <c r="B59" s="60">
        <v>2.4120601724137898</v>
      </c>
    </row>
    <row r="60" spans="1:2" x14ac:dyDescent="0.25">
      <c r="A60" s="75">
        <v>45903.458333333299</v>
      </c>
      <c r="B60" s="60">
        <v>1.5709195499999999</v>
      </c>
    </row>
    <row r="61" spans="1:2" x14ac:dyDescent="0.25">
      <c r="A61" s="75">
        <v>45903.5</v>
      </c>
      <c r="B61" s="60">
        <v>1.72489736206897</v>
      </c>
    </row>
    <row r="62" spans="1:2" x14ac:dyDescent="0.25">
      <c r="A62" s="75">
        <v>45903.541666666701</v>
      </c>
      <c r="B62" s="60">
        <v>2.5131083333333302</v>
      </c>
    </row>
    <row r="63" spans="1:2" x14ac:dyDescent="0.25">
      <c r="A63" s="75">
        <v>45903.583333333299</v>
      </c>
      <c r="B63" s="60">
        <v>2.7965124137931001</v>
      </c>
    </row>
    <row r="64" spans="1:2" x14ac:dyDescent="0.25">
      <c r="A64" s="75">
        <v>45903.625</v>
      </c>
      <c r="B64" s="60">
        <v>3.1814201666666699</v>
      </c>
    </row>
    <row r="65" spans="1:2" x14ac:dyDescent="0.25">
      <c r="A65" s="75">
        <v>45903.666666666701</v>
      </c>
      <c r="B65" s="60">
        <v>2.5060446551724098</v>
      </c>
    </row>
    <row r="66" spans="1:2" x14ac:dyDescent="0.25">
      <c r="A66" s="75">
        <v>45903.708333333299</v>
      </c>
      <c r="B66" s="60">
        <v>1.7079246666666701</v>
      </c>
    </row>
    <row r="67" spans="1:2" x14ac:dyDescent="0.25">
      <c r="A67" s="75">
        <v>45903.75</v>
      </c>
      <c r="B67" s="60">
        <v>2.2081056896551701</v>
      </c>
    </row>
    <row r="68" spans="1:2" x14ac:dyDescent="0.25">
      <c r="A68" s="75">
        <v>45903.791666666701</v>
      </c>
      <c r="B68" s="60">
        <v>1.3150234999999999</v>
      </c>
    </row>
    <row r="69" spans="1:2" x14ac:dyDescent="0.25">
      <c r="A69" s="75">
        <v>45903.833333333299</v>
      </c>
      <c r="B69" s="60">
        <v>1.62222327586207</v>
      </c>
    </row>
    <row r="70" spans="1:2" x14ac:dyDescent="0.25">
      <c r="A70" s="75">
        <v>45903.875</v>
      </c>
      <c r="B70" s="60">
        <v>1.66590716666667</v>
      </c>
    </row>
    <row r="71" spans="1:2" x14ac:dyDescent="0.25">
      <c r="A71" s="75">
        <v>45903.916666666701</v>
      </c>
      <c r="B71" s="60">
        <v>1.4878748275862099</v>
      </c>
    </row>
    <row r="72" spans="1:2" x14ac:dyDescent="0.25">
      <c r="A72" s="75">
        <v>45903.958333333299</v>
      </c>
      <c r="B72" s="60">
        <v>1.95530783333333</v>
      </c>
    </row>
    <row r="73" spans="1:2" x14ac:dyDescent="0.25">
      <c r="A73" s="75">
        <v>45904</v>
      </c>
      <c r="B73" s="60">
        <v>2.5026955172413801</v>
      </c>
    </row>
    <row r="74" spans="1:2" x14ac:dyDescent="0.25">
      <c r="A74" s="75">
        <v>45904.041666666701</v>
      </c>
      <c r="B74" s="60">
        <v>2.2653458333333298</v>
      </c>
    </row>
    <row r="75" spans="1:2" x14ac:dyDescent="0.25">
      <c r="A75" s="75">
        <v>45904.083333333299</v>
      </c>
      <c r="B75" s="60">
        <v>2.9757091379310299</v>
      </c>
    </row>
    <row r="76" spans="1:2" x14ac:dyDescent="0.25">
      <c r="A76" s="75">
        <v>45904.125</v>
      </c>
      <c r="B76" s="60">
        <v>3.5336943333333299</v>
      </c>
    </row>
    <row r="77" spans="1:2" x14ac:dyDescent="0.25">
      <c r="A77" s="75">
        <v>45904.166666666701</v>
      </c>
      <c r="B77" s="60">
        <v>2.9251618965517201</v>
      </c>
    </row>
    <row r="78" spans="1:2" x14ac:dyDescent="0.25">
      <c r="A78" s="75">
        <v>45904.208333333299</v>
      </c>
      <c r="B78" s="60">
        <v>2.7857606666666701</v>
      </c>
    </row>
    <row r="79" spans="1:2" x14ac:dyDescent="0.25">
      <c r="A79" s="75">
        <v>45904.25</v>
      </c>
      <c r="B79" s="60">
        <v>2.7551905172413802</v>
      </c>
    </row>
    <row r="80" spans="1:2" x14ac:dyDescent="0.25">
      <c r="A80" s="75">
        <v>45904.291666666701</v>
      </c>
      <c r="B80" s="60">
        <v>2.7366545000000002</v>
      </c>
    </row>
    <row r="81" spans="1:2" x14ac:dyDescent="0.25">
      <c r="A81" s="75">
        <v>45904.333333333299</v>
      </c>
      <c r="B81" s="60">
        <v>2.7984082758620699</v>
      </c>
    </row>
    <row r="82" spans="1:2" x14ac:dyDescent="0.25">
      <c r="A82" s="75">
        <v>45904.375</v>
      </c>
      <c r="B82" s="60">
        <v>2.4571869999999998</v>
      </c>
    </row>
    <row r="83" spans="1:2" x14ac:dyDescent="0.25">
      <c r="A83" s="75">
        <v>45904.416666666701</v>
      </c>
      <c r="B83" s="60">
        <v>2.6510893103448301</v>
      </c>
    </row>
    <row r="84" spans="1:2" x14ac:dyDescent="0.25">
      <c r="A84" s="75">
        <v>45904.458333333299</v>
      </c>
      <c r="B84" s="60">
        <v>2.25738516666667</v>
      </c>
    </row>
    <row r="85" spans="1:2" x14ac:dyDescent="0.25">
      <c r="A85" s="75">
        <v>45904.5</v>
      </c>
      <c r="B85" s="60">
        <v>3.3765372413793102</v>
      </c>
    </row>
    <row r="86" spans="1:2" x14ac:dyDescent="0.25">
      <c r="A86" s="75">
        <v>45904.541666666701</v>
      </c>
      <c r="B86" s="60">
        <v>3.33356233333333</v>
      </c>
    </row>
    <row r="87" spans="1:2" x14ac:dyDescent="0.25">
      <c r="A87" s="75">
        <v>45904.583333333299</v>
      </c>
      <c r="B87" s="60">
        <v>1.4391201724137901</v>
      </c>
    </row>
    <row r="88" spans="1:2" x14ac:dyDescent="0.25">
      <c r="A88" s="75">
        <v>45904.625</v>
      </c>
      <c r="B88" s="60">
        <v>1.26726701666667</v>
      </c>
    </row>
    <row r="89" spans="1:2" x14ac:dyDescent="0.25">
      <c r="A89" s="75">
        <v>45904.666666666701</v>
      </c>
      <c r="B89" s="60">
        <v>1.77285931034483</v>
      </c>
    </row>
    <row r="90" spans="1:2" x14ac:dyDescent="0.25">
      <c r="A90" s="75">
        <v>45904.708333333299</v>
      </c>
      <c r="B90" s="60">
        <v>2.7750793333333301</v>
      </c>
    </row>
    <row r="91" spans="1:2" x14ac:dyDescent="0.25">
      <c r="A91" s="75">
        <v>45904.75</v>
      </c>
      <c r="B91" s="60">
        <v>1.3982557758620699</v>
      </c>
    </row>
    <row r="92" spans="1:2" x14ac:dyDescent="0.25">
      <c r="A92" s="75">
        <v>45904.791666666701</v>
      </c>
      <c r="B92" s="60">
        <v>1.30289416666667</v>
      </c>
    </row>
    <row r="93" spans="1:2" x14ac:dyDescent="0.25">
      <c r="A93" s="75">
        <v>45904.833333333299</v>
      </c>
      <c r="B93" s="60">
        <v>2.7404205172413798</v>
      </c>
    </row>
    <row r="94" spans="1:2" x14ac:dyDescent="0.25">
      <c r="A94" s="75">
        <v>45904.875</v>
      </c>
      <c r="B94" s="60">
        <v>6.2135751666666597</v>
      </c>
    </row>
    <row r="95" spans="1:2" x14ac:dyDescent="0.25">
      <c r="A95" s="75">
        <v>45904.916666666701</v>
      </c>
      <c r="B95" s="60">
        <v>5.2623939655172398</v>
      </c>
    </row>
    <row r="96" spans="1:2" x14ac:dyDescent="0.25">
      <c r="A96" s="75">
        <v>45904.958333333299</v>
      </c>
      <c r="B96" s="60">
        <v>6.8921904999999999</v>
      </c>
    </row>
    <row r="97" spans="1:2" x14ac:dyDescent="0.25">
      <c r="A97" s="75">
        <v>45905</v>
      </c>
      <c r="B97" s="60">
        <v>5.0035537931034497</v>
      </c>
    </row>
    <row r="98" spans="1:2" x14ac:dyDescent="0.25">
      <c r="A98" s="75">
        <v>45905.041666666701</v>
      </c>
      <c r="B98" s="60">
        <v>4.4241026666666698</v>
      </c>
    </row>
    <row r="99" spans="1:2" x14ac:dyDescent="0.25">
      <c r="A99" s="75">
        <v>45905.083333333299</v>
      </c>
      <c r="B99" s="60">
        <v>3.5388129310344798</v>
      </c>
    </row>
    <row r="100" spans="1:2" x14ac:dyDescent="0.25">
      <c r="A100" s="75">
        <v>45905.125</v>
      </c>
      <c r="B100" s="60">
        <v>4.2370035000000001</v>
      </c>
    </row>
    <row r="101" spans="1:2" x14ac:dyDescent="0.25">
      <c r="A101" s="75">
        <v>45905.166666666701</v>
      </c>
      <c r="B101" s="60">
        <v>4.3744286206896597</v>
      </c>
    </row>
    <row r="102" spans="1:2" x14ac:dyDescent="0.25">
      <c r="A102" s="75">
        <v>45905.208333333299</v>
      </c>
      <c r="B102" s="60">
        <v>5.1046189999999996</v>
      </c>
    </row>
    <row r="103" spans="1:2" x14ac:dyDescent="0.25">
      <c r="A103" s="75">
        <v>45905.25</v>
      </c>
      <c r="B103" s="60">
        <v>4.3982525862069002</v>
      </c>
    </row>
    <row r="104" spans="1:2" x14ac:dyDescent="0.25">
      <c r="A104" s="75">
        <v>45905.291666666701</v>
      </c>
      <c r="B104" s="60">
        <v>8.1277883333333296</v>
      </c>
    </row>
    <row r="105" spans="1:2" x14ac:dyDescent="0.25">
      <c r="A105" s="75">
        <v>45905.333333333299</v>
      </c>
      <c r="B105" s="60">
        <v>5.4105236206896503</v>
      </c>
    </row>
    <row r="106" spans="1:2" x14ac:dyDescent="0.25">
      <c r="A106" s="75">
        <v>45905.375</v>
      </c>
      <c r="B106" s="60">
        <v>5.3549706666666701</v>
      </c>
    </row>
    <row r="107" spans="1:2" x14ac:dyDescent="0.25">
      <c r="A107" s="75">
        <v>45905.416666666701</v>
      </c>
      <c r="B107" s="60">
        <v>3.5336303448275901</v>
      </c>
    </row>
    <row r="108" spans="1:2" x14ac:dyDescent="0.25">
      <c r="A108" s="75">
        <v>45905.458333333299</v>
      </c>
      <c r="B108" s="60">
        <v>4.1294311666666701</v>
      </c>
    </row>
    <row r="109" spans="1:2" x14ac:dyDescent="0.25">
      <c r="A109" s="75">
        <v>45905.5</v>
      </c>
      <c r="B109" s="60">
        <v>4.0903051724137898</v>
      </c>
    </row>
    <row r="110" spans="1:2" x14ac:dyDescent="0.25">
      <c r="A110" s="75">
        <v>45905.541666666701</v>
      </c>
      <c r="B110" s="60">
        <v>4.9242796666666697</v>
      </c>
    </row>
    <row r="111" spans="1:2" x14ac:dyDescent="0.25">
      <c r="A111" s="75">
        <v>45905.583333333299</v>
      </c>
      <c r="B111" s="60">
        <v>4.00890068965517</v>
      </c>
    </row>
    <row r="112" spans="1:2" x14ac:dyDescent="0.25">
      <c r="A112" s="75">
        <v>45905.625</v>
      </c>
      <c r="B112" s="60">
        <v>2.5883131666666701</v>
      </c>
    </row>
    <row r="113" spans="1:2" x14ac:dyDescent="0.25">
      <c r="A113" s="75">
        <v>45905.666666666701</v>
      </c>
      <c r="B113" s="60">
        <v>3.5172337931034501</v>
      </c>
    </row>
    <row r="114" spans="1:2" x14ac:dyDescent="0.25">
      <c r="A114" s="75">
        <v>45905.708333333299</v>
      </c>
      <c r="B114" s="60">
        <v>3.0300591666666699</v>
      </c>
    </row>
    <row r="115" spans="1:2" x14ac:dyDescent="0.25">
      <c r="A115" s="75">
        <v>45905.75</v>
      </c>
      <c r="B115" s="60">
        <v>2.7903867241379299</v>
      </c>
    </row>
    <row r="116" spans="1:2" x14ac:dyDescent="0.25">
      <c r="A116" s="75">
        <v>45905.791666666701</v>
      </c>
      <c r="B116" s="60">
        <v>3.6310405000000001</v>
      </c>
    </row>
    <row r="117" spans="1:2" x14ac:dyDescent="0.25">
      <c r="A117" s="75">
        <v>45905.833333333299</v>
      </c>
      <c r="B117" s="60">
        <v>4.27009448275862</v>
      </c>
    </row>
    <row r="118" spans="1:2" x14ac:dyDescent="0.25">
      <c r="A118" s="75">
        <v>45905.875</v>
      </c>
      <c r="B118" s="60">
        <v>5.94957783333333</v>
      </c>
    </row>
    <row r="119" spans="1:2" x14ac:dyDescent="0.25">
      <c r="A119" s="75">
        <v>45905.916666666701</v>
      </c>
      <c r="B119" s="60">
        <v>6.6741677586206896</v>
      </c>
    </row>
    <row r="120" spans="1:2" x14ac:dyDescent="0.25">
      <c r="A120" s="75">
        <v>45905.958333333299</v>
      </c>
      <c r="B120" s="60">
        <v>7.8357281666666596</v>
      </c>
    </row>
    <row r="121" spans="1:2" x14ac:dyDescent="0.25">
      <c r="A121" s="75">
        <v>45906</v>
      </c>
      <c r="B121" s="60">
        <v>7.2332024137930997</v>
      </c>
    </row>
    <row r="122" spans="1:2" x14ac:dyDescent="0.25">
      <c r="A122" s="75">
        <v>45906.041666666701</v>
      </c>
      <c r="B122" s="60">
        <v>6.3302736666666704</v>
      </c>
    </row>
    <row r="123" spans="1:2" x14ac:dyDescent="0.25">
      <c r="A123" s="75">
        <v>45906.083333333299</v>
      </c>
      <c r="B123" s="60">
        <v>5.95643482758621</v>
      </c>
    </row>
    <row r="124" spans="1:2" x14ac:dyDescent="0.25">
      <c r="A124" s="75">
        <v>45906.125</v>
      </c>
      <c r="B124" s="60">
        <v>5.1962651666666702</v>
      </c>
    </row>
    <row r="125" spans="1:2" x14ac:dyDescent="0.25">
      <c r="A125" s="75">
        <v>45906.166666666701</v>
      </c>
      <c r="B125" s="60">
        <v>4.9590827586206903</v>
      </c>
    </row>
    <row r="126" spans="1:2" x14ac:dyDescent="0.25">
      <c r="A126" s="75">
        <v>45906.208333333299</v>
      </c>
      <c r="B126" s="60">
        <v>5.1145674999999997</v>
      </c>
    </row>
    <row r="127" spans="1:2" x14ac:dyDescent="0.25">
      <c r="A127" s="75">
        <v>45906.25</v>
      </c>
      <c r="B127" s="60">
        <v>4.8313893103448304</v>
      </c>
    </row>
    <row r="128" spans="1:2" x14ac:dyDescent="0.25">
      <c r="A128" s="75">
        <v>45906.291666666701</v>
      </c>
      <c r="B128" s="60">
        <v>4.5676059999999996</v>
      </c>
    </row>
    <row r="129" spans="1:2" x14ac:dyDescent="0.25">
      <c r="A129" s="75">
        <v>45906.333333333299</v>
      </c>
      <c r="B129" s="60">
        <v>4.2675187931034504</v>
      </c>
    </row>
    <row r="130" spans="1:2" x14ac:dyDescent="0.25">
      <c r="A130" s="75">
        <v>45906.375</v>
      </c>
      <c r="B130" s="60">
        <v>4.0691231666666701</v>
      </c>
    </row>
    <row r="131" spans="1:2" x14ac:dyDescent="0.25">
      <c r="A131" s="75">
        <v>45906.416666666701</v>
      </c>
      <c r="B131" s="60">
        <v>5.3057260344827597</v>
      </c>
    </row>
    <row r="132" spans="1:2" x14ac:dyDescent="0.25">
      <c r="A132" s="75">
        <v>45906.458333333299</v>
      </c>
      <c r="B132" s="60">
        <v>3.7814895000000002</v>
      </c>
    </row>
    <row r="133" spans="1:2" x14ac:dyDescent="0.25">
      <c r="A133" s="75">
        <v>45906.5</v>
      </c>
      <c r="B133" s="60">
        <v>3.9505603448275899</v>
      </c>
    </row>
    <row r="134" spans="1:2" x14ac:dyDescent="0.25">
      <c r="A134" s="75">
        <v>45906.541666666701</v>
      </c>
      <c r="B134" s="60">
        <v>4.2415793333333296</v>
      </c>
    </row>
    <row r="135" spans="1:2" x14ac:dyDescent="0.25">
      <c r="A135" s="75">
        <v>45906.583333333299</v>
      </c>
      <c r="B135" s="60">
        <v>5.0067072413793099</v>
      </c>
    </row>
    <row r="136" spans="1:2" x14ac:dyDescent="0.25">
      <c r="A136" s="75">
        <v>45906.625</v>
      </c>
      <c r="B136" s="60">
        <v>3.9584459999999999</v>
      </c>
    </row>
    <row r="137" spans="1:2" x14ac:dyDescent="0.25">
      <c r="A137" s="75">
        <v>45906.666666666701</v>
      </c>
      <c r="B137" s="60">
        <v>3.97561017241379</v>
      </c>
    </row>
    <row r="138" spans="1:2" x14ac:dyDescent="0.25">
      <c r="A138" s="75">
        <v>45906.708333333299</v>
      </c>
      <c r="B138" s="60">
        <v>4.1980691666666701</v>
      </c>
    </row>
    <row r="139" spans="1:2" x14ac:dyDescent="0.25">
      <c r="A139" s="75">
        <v>45906.75</v>
      </c>
      <c r="B139" s="60">
        <v>3.4995375862069</v>
      </c>
    </row>
    <row r="140" spans="1:2" x14ac:dyDescent="0.25">
      <c r="A140" s="75">
        <v>45906.791666666701</v>
      </c>
      <c r="B140" s="60">
        <v>2.97807016666667</v>
      </c>
    </row>
    <row r="141" spans="1:2" x14ac:dyDescent="0.25">
      <c r="A141" s="75">
        <v>45906.833333333299</v>
      </c>
      <c r="B141" s="60">
        <v>2.8159918965517199</v>
      </c>
    </row>
    <row r="142" spans="1:2" x14ac:dyDescent="0.25">
      <c r="A142" s="75">
        <v>45906.875</v>
      </c>
      <c r="B142" s="60">
        <v>3.0545148333333301</v>
      </c>
    </row>
    <row r="143" spans="1:2" x14ac:dyDescent="0.25">
      <c r="A143" s="75">
        <v>45906.916666666701</v>
      </c>
      <c r="B143" s="60">
        <v>3.2219989655172401</v>
      </c>
    </row>
    <row r="144" spans="1:2" x14ac:dyDescent="0.25">
      <c r="A144" s="75">
        <v>45906.958333333299</v>
      </c>
      <c r="B144" s="60">
        <v>4.6559358333333298</v>
      </c>
    </row>
    <row r="145" spans="1:2" x14ac:dyDescent="0.25">
      <c r="A145" s="75">
        <v>45907</v>
      </c>
      <c r="B145" s="60">
        <v>4.4383760344827596</v>
      </c>
    </row>
    <row r="146" spans="1:2" x14ac:dyDescent="0.25">
      <c r="A146" s="75">
        <v>45907.041666666701</v>
      </c>
      <c r="B146" s="60">
        <v>4.4783671186440701</v>
      </c>
    </row>
    <row r="147" spans="1:2" x14ac:dyDescent="0.25">
      <c r="A147" s="75">
        <v>45907.083333333299</v>
      </c>
      <c r="B147" s="60">
        <v>4.3245976666666701</v>
      </c>
    </row>
    <row r="148" spans="1:2" x14ac:dyDescent="0.25">
      <c r="A148" s="75">
        <v>45907.125</v>
      </c>
      <c r="B148" s="60">
        <v>3.7627171666666701</v>
      </c>
    </row>
    <row r="149" spans="1:2" x14ac:dyDescent="0.25">
      <c r="A149" s="75">
        <v>45907.166666666701</v>
      </c>
      <c r="B149" s="60">
        <v>3.5107582758620701</v>
      </c>
    </row>
    <row r="150" spans="1:2" x14ac:dyDescent="0.25">
      <c r="A150" s="75">
        <v>45907.208333333299</v>
      </c>
      <c r="B150" s="60">
        <v>3.3078576666666701</v>
      </c>
    </row>
    <row r="151" spans="1:2" x14ac:dyDescent="0.25">
      <c r="A151" s="75">
        <v>45907.25</v>
      </c>
      <c r="B151" s="60">
        <v>3.2959556896551701</v>
      </c>
    </row>
    <row r="152" spans="1:2" x14ac:dyDescent="0.25">
      <c r="A152" s="75">
        <v>45907.291666666701</v>
      </c>
      <c r="B152" s="60">
        <v>3.1878294999999999</v>
      </c>
    </row>
    <row r="153" spans="1:2" x14ac:dyDescent="0.25">
      <c r="A153" s="75">
        <v>45907.333333333299</v>
      </c>
      <c r="B153" s="60">
        <v>3.4151179310344801</v>
      </c>
    </row>
    <row r="154" spans="1:2" x14ac:dyDescent="0.25">
      <c r="A154" s="75">
        <v>45907.375</v>
      </c>
      <c r="B154" s="60">
        <v>3.37969383333333</v>
      </c>
    </row>
    <row r="155" spans="1:2" x14ac:dyDescent="0.25">
      <c r="A155" s="75">
        <v>45907.416666666701</v>
      </c>
      <c r="B155" s="60">
        <v>3.5562134482758601</v>
      </c>
    </row>
    <row r="156" spans="1:2" x14ac:dyDescent="0.25">
      <c r="A156" s="75">
        <v>45907.458333333299</v>
      </c>
      <c r="B156" s="60">
        <v>3.82158816666667</v>
      </c>
    </row>
    <row r="157" spans="1:2" x14ac:dyDescent="0.25">
      <c r="A157" s="75">
        <v>45907.5</v>
      </c>
      <c r="B157" s="60">
        <v>4.3441593103448302</v>
      </c>
    </row>
    <row r="158" spans="1:2" x14ac:dyDescent="0.25">
      <c r="A158" s="75">
        <v>45907.541666666701</v>
      </c>
      <c r="B158" s="60">
        <v>5.3112368333333304</v>
      </c>
    </row>
    <row r="159" spans="1:2" x14ac:dyDescent="0.25">
      <c r="A159" s="75">
        <v>45907.583333333299</v>
      </c>
      <c r="B159" s="60">
        <v>5.7170315517241397</v>
      </c>
    </row>
    <row r="160" spans="1:2" x14ac:dyDescent="0.25">
      <c r="A160" s="75">
        <v>45907.625</v>
      </c>
      <c r="B160" s="60">
        <v>5.7464515</v>
      </c>
    </row>
    <row r="161" spans="1:2" x14ac:dyDescent="0.25">
      <c r="A161" s="75">
        <v>45907.666666666701</v>
      </c>
      <c r="B161" s="60">
        <v>6.2413922413793097</v>
      </c>
    </row>
    <row r="162" spans="1:2" x14ac:dyDescent="0.25">
      <c r="A162" s="75">
        <v>45907.708333333299</v>
      </c>
      <c r="B162" s="60">
        <v>7.5500313333333304</v>
      </c>
    </row>
    <row r="163" spans="1:2" x14ac:dyDescent="0.25">
      <c r="A163" s="75">
        <v>45907.75</v>
      </c>
      <c r="B163" s="60">
        <v>7.4458256896551704</v>
      </c>
    </row>
    <row r="164" spans="1:2" x14ac:dyDescent="0.25">
      <c r="A164" s="75">
        <v>45907.791666666701</v>
      </c>
      <c r="B164" s="60">
        <v>4.9672506666666703</v>
      </c>
    </row>
    <row r="165" spans="1:2" x14ac:dyDescent="0.25">
      <c r="A165" s="75">
        <v>45907.833333333299</v>
      </c>
      <c r="B165" s="60">
        <v>2.4132560344827598</v>
      </c>
    </row>
    <row r="166" spans="1:2" x14ac:dyDescent="0.25">
      <c r="A166" s="75">
        <v>45907.875</v>
      </c>
      <c r="B166" s="60">
        <v>2.1565435000000002</v>
      </c>
    </row>
    <row r="167" spans="1:2" x14ac:dyDescent="0.25">
      <c r="A167" s="75">
        <v>45907.916666666701</v>
      </c>
      <c r="B167" s="60">
        <v>2.2032024137930999</v>
      </c>
    </row>
    <row r="168" spans="1:2" x14ac:dyDescent="0.25">
      <c r="A168" s="75">
        <v>45907.958333333299</v>
      </c>
      <c r="B168" s="60">
        <v>2.4573148333333301</v>
      </c>
    </row>
    <row r="169" spans="1:2" x14ac:dyDescent="0.25">
      <c r="A169" s="75">
        <v>45908</v>
      </c>
      <c r="B169" s="60">
        <v>2.54070120689655</v>
      </c>
    </row>
    <row r="170" spans="1:2" x14ac:dyDescent="0.25">
      <c r="A170" s="75">
        <v>45908.041666666701</v>
      </c>
      <c r="B170" s="60">
        <v>3.0333566666666698</v>
      </c>
    </row>
    <row r="171" spans="1:2" x14ac:dyDescent="0.25">
      <c r="A171" s="75">
        <v>45908.083333333299</v>
      </c>
      <c r="B171" s="60">
        <v>2.51368706896552</v>
      </c>
    </row>
    <row r="172" spans="1:2" x14ac:dyDescent="0.25">
      <c r="A172" s="75">
        <v>45908.125</v>
      </c>
      <c r="B172" s="60">
        <v>2.3316508333333301</v>
      </c>
    </row>
    <row r="173" spans="1:2" x14ac:dyDescent="0.25">
      <c r="A173" s="75">
        <v>45908.166666666701</v>
      </c>
      <c r="B173" s="60">
        <v>2.4307570689655198</v>
      </c>
    </row>
    <row r="174" spans="1:2" x14ac:dyDescent="0.25">
      <c r="A174" s="75">
        <v>45908.208333333299</v>
      </c>
      <c r="B174" s="60">
        <v>2.1443328333333298</v>
      </c>
    </row>
    <row r="175" spans="1:2" x14ac:dyDescent="0.25">
      <c r="A175" s="75">
        <v>45908.25</v>
      </c>
      <c r="B175" s="60">
        <v>2.4198915517241399</v>
      </c>
    </row>
    <row r="176" spans="1:2" x14ac:dyDescent="0.25">
      <c r="A176" s="75">
        <v>45908.291666666701</v>
      </c>
      <c r="B176" s="60">
        <v>3.85102383333333</v>
      </c>
    </row>
    <row r="177" spans="1:2" x14ac:dyDescent="0.25">
      <c r="A177" s="75">
        <v>45908.333333333299</v>
      </c>
      <c r="B177" s="60">
        <v>2.8302463793103398</v>
      </c>
    </row>
    <row r="178" spans="1:2" x14ac:dyDescent="0.25">
      <c r="A178" s="75">
        <v>45908.375</v>
      </c>
      <c r="B178" s="60">
        <v>3.3634928333333298</v>
      </c>
    </row>
    <row r="179" spans="1:2" x14ac:dyDescent="0.25">
      <c r="A179" s="75">
        <v>45908.416666666701</v>
      </c>
      <c r="B179" s="60">
        <v>4.4394610344827603</v>
      </c>
    </row>
    <row r="180" spans="1:2" x14ac:dyDescent="0.25">
      <c r="A180" s="75">
        <v>45908.458333333299</v>
      </c>
      <c r="B180" s="60">
        <v>4.8231186666666703</v>
      </c>
    </row>
    <row r="181" spans="1:2" x14ac:dyDescent="0.25">
      <c r="A181" s="75">
        <v>45908.5</v>
      </c>
      <c r="B181" s="60">
        <v>3.6424801724137899</v>
      </c>
    </row>
    <row r="182" spans="1:2" x14ac:dyDescent="0.25">
      <c r="A182" s="75">
        <v>45908.541666666701</v>
      </c>
      <c r="B182" s="60">
        <v>3.5752845</v>
      </c>
    </row>
    <row r="183" spans="1:2" x14ac:dyDescent="0.25">
      <c r="A183" s="75">
        <v>45908.583333333299</v>
      </c>
      <c r="B183" s="60">
        <v>3.3032958620689699</v>
      </c>
    </row>
    <row r="184" spans="1:2" x14ac:dyDescent="0.25">
      <c r="A184" s="75">
        <v>45908.625</v>
      </c>
      <c r="B184" s="60">
        <v>5.122547</v>
      </c>
    </row>
    <row r="185" spans="1:2" x14ac:dyDescent="0.25">
      <c r="A185" s="75">
        <v>45908.666666666701</v>
      </c>
      <c r="B185" s="60">
        <v>5.0227301724137901</v>
      </c>
    </row>
    <row r="186" spans="1:2" x14ac:dyDescent="0.25">
      <c r="A186" s="75">
        <v>45908.708333333299</v>
      </c>
      <c r="B186" s="60">
        <v>4.7060898333333299</v>
      </c>
    </row>
    <row r="187" spans="1:2" x14ac:dyDescent="0.25">
      <c r="A187" s="75">
        <v>45908.75</v>
      </c>
      <c r="B187" s="60">
        <v>2.3566791379310299</v>
      </c>
    </row>
    <row r="188" spans="1:2" x14ac:dyDescent="0.25">
      <c r="A188" s="75">
        <v>45908.791666666701</v>
      </c>
      <c r="B188" s="60">
        <v>2.5516316666666699</v>
      </c>
    </row>
    <row r="189" spans="1:2" x14ac:dyDescent="0.25">
      <c r="A189" s="75">
        <v>45908.833333333299</v>
      </c>
      <c r="B189" s="60">
        <v>2.83821534482759</v>
      </c>
    </row>
    <row r="190" spans="1:2" x14ac:dyDescent="0.25">
      <c r="A190" s="75">
        <v>45908.875</v>
      </c>
      <c r="B190" s="60">
        <v>4.19534933333333</v>
      </c>
    </row>
    <row r="191" spans="1:2" x14ac:dyDescent="0.25">
      <c r="A191" s="75">
        <v>45908.916666666701</v>
      </c>
      <c r="B191" s="60">
        <v>4.3439491379310304</v>
      </c>
    </row>
    <row r="192" spans="1:2" x14ac:dyDescent="0.25">
      <c r="A192" s="75">
        <v>45908.958333333299</v>
      </c>
      <c r="B192" s="60">
        <v>4.9586448333333299</v>
      </c>
    </row>
    <row r="193" spans="1:2" x14ac:dyDescent="0.25">
      <c r="A193" s="75">
        <v>45909</v>
      </c>
      <c r="B193" s="60">
        <v>6.0488205172413796</v>
      </c>
    </row>
    <row r="194" spans="1:2" x14ac:dyDescent="0.25">
      <c r="A194" s="75">
        <v>45909.041666666701</v>
      </c>
      <c r="B194" s="60">
        <v>5.9432291666666703</v>
      </c>
    </row>
    <row r="195" spans="1:2" x14ac:dyDescent="0.25">
      <c r="A195" s="75">
        <v>45909.083333333299</v>
      </c>
      <c r="B195" s="60">
        <v>4.32114931034483</v>
      </c>
    </row>
    <row r="196" spans="1:2" x14ac:dyDescent="0.25">
      <c r="A196" s="75">
        <v>45909.125</v>
      </c>
      <c r="B196" s="60">
        <v>3.6228593333333299</v>
      </c>
    </row>
    <row r="197" spans="1:2" x14ac:dyDescent="0.25">
      <c r="A197" s="75">
        <v>45909.166666666701</v>
      </c>
      <c r="B197" s="60">
        <v>3.40790827586207</v>
      </c>
    </row>
    <row r="198" spans="1:2" x14ac:dyDescent="0.25">
      <c r="A198" s="75">
        <v>45909.208333333299</v>
      </c>
      <c r="B198" s="60">
        <v>3.93703766666667</v>
      </c>
    </row>
    <row r="199" spans="1:2" x14ac:dyDescent="0.25">
      <c r="A199" s="75">
        <v>45909.25</v>
      </c>
      <c r="B199" s="60">
        <v>5.6154887931034496</v>
      </c>
    </row>
    <row r="200" spans="1:2" x14ac:dyDescent="0.25">
      <c r="A200" s="75">
        <v>45909.291666666701</v>
      </c>
      <c r="B200" s="60">
        <v>4.7587111666666697</v>
      </c>
    </row>
    <row r="201" spans="1:2" x14ac:dyDescent="0.25">
      <c r="A201" s="75">
        <v>45909.333333333299</v>
      </c>
      <c r="B201" s="60">
        <v>5.4614268965517203</v>
      </c>
    </row>
    <row r="202" spans="1:2" x14ac:dyDescent="0.25">
      <c r="A202" s="75">
        <v>45909.375</v>
      </c>
      <c r="B202" s="60">
        <v>3.7623164999999998</v>
      </c>
    </row>
    <row r="203" spans="1:2" x14ac:dyDescent="0.25">
      <c r="A203" s="75">
        <v>45909.416666666701</v>
      </c>
      <c r="B203" s="60">
        <v>4.32991965517241</v>
      </c>
    </row>
    <row r="204" spans="1:2" x14ac:dyDescent="0.25">
      <c r="A204" s="75">
        <v>45909.458333333299</v>
      </c>
      <c r="B204" s="60">
        <v>4.4955220000000002</v>
      </c>
    </row>
    <row r="205" spans="1:2" x14ac:dyDescent="0.25">
      <c r="A205" s="75">
        <v>45909.5</v>
      </c>
      <c r="B205" s="60">
        <v>5.0255839655172396</v>
      </c>
    </row>
    <row r="206" spans="1:2" x14ac:dyDescent="0.25">
      <c r="A206" s="75">
        <v>45909.541666666701</v>
      </c>
      <c r="B206" s="60">
        <v>4.8656933333333399</v>
      </c>
    </row>
    <row r="207" spans="1:2" x14ac:dyDescent="0.25">
      <c r="A207" s="75">
        <v>45909.583333333299</v>
      </c>
      <c r="B207" s="60">
        <v>4.8266865517241397</v>
      </c>
    </row>
    <row r="208" spans="1:2" x14ac:dyDescent="0.25">
      <c r="A208" s="75">
        <v>45909.625</v>
      </c>
      <c r="B208" s="60">
        <v>4.4812688333333304</v>
      </c>
    </row>
    <row r="209" spans="1:2" x14ac:dyDescent="0.25">
      <c r="A209" s="75">
        <v>45909.666666666701</v>
      </c>
      <c r="B209" s="60">
        <v>4.9122451724137903</v>
      </c>
    </row>
    <row r="210" spans="1:2" x14ac:dyDescent="0.25">
      <c r="A210" s="75">
        <v>45909.708333333299</v>
      </c>
      <c r="B210" s="60">
        <v>4.7777901666666702</v>
      </c>
    </row>
    <row r="211" spans="1:2" x14ac:dyDescent="0.25">
      <c r="A211" s="75">
        <v>45909.75</v>
      </c>
      <c r="B211" s="60">
        <v>5.6666106896551698</v>
      </c>
    </row>
    <row r="212" spans="1:2" x14ac:dyDescent="0.25">
      <c r="A212" s="75">
        <v>45909.791666666701</v>
      </c>
      <c r="B212" s="60">
        <v>3.1771971666666698</v>
      </c>
    </row>
    <row r="213" spans="1:2" x14ac:dyDescent="0.25">
      <c r="A213" s="75">
        <v>45909.833333333299</v>
      </c>
      <c r="B213" s="60">
        <v>3.0545399999999998</v>
      </c>
    </row>
    <row r="214" spans="1:2" x14ac:dyDescent="0.25">
      <c r="A214" s="75">
        <v>45909.875</v>
      </c>
      <c r="B214" s="60">
        <v>3.2002118333333298</v>
      </c>
    </row>
    <row r="215" spans="1:2" x14ac:dyDescent="0.25">
      <c r="A215" s="75">
        <v>45909.916666666701</v>
      </c>
      <c r="B215" s="60">
        <v>3.2220436206896501</v>
      </c>
    </row>
    <row r="216" spans="1:2" x14ac:dyDescent="0.25">
      <c r="A216" s="75">
        <v>45909.958333333299</v>
      </c>
      <c r="B216" s="60">
        <v>3.3460684999999999</v>
      </c>
    </row>
    <row r="217" spans="1:2" x14ac:dyDescent="0.25">
      <c r="A217" s="75">
        <v>45910</v>
      </c>
      <c r="B217" s="60">
        <v>4.43692534482759</v>
      </c>
    </row>
    <row r="218" spans="1:2" x14ac:dyDescent="0.25">
      <c r="A218" s="75">
        <v>45910.041666666701</v>
      </c>
      <c r="B218" s="60">
        <v>3.6978615000000001</v>
      </c>
    </row>
    <row r="219" spans="1:2" x14ac:dyDescent="0.25">
      <c r="A219" s="75">
        <v>45910.083333333299</v>
      </c>
      <c r="B219" s="60">
        <v>3.5651167241379298</v>
      </c>
    </row>
    <row r="220" spans="1:2" x14ac:dyDescent="0.25">
      <c r="A220" s="75">
        <v>45910.125</v>
      </c>
      <c r="B220" s="60">
        <v>3.6252135000000001</v>
      </c>
    </row>
    <row r="221" spans="1:2" x14ac:dyDescent="0.25">
      <c r="A221" s="75">
        <v>45910.166666666701</v>
      </c>
      <c r="B221" s="60">
        <v>3.8230679310344802</v>
      </c>
    </row>
    <row r="222" spans="1:2" x14ac:dyDescent="0.25">
      <c r="A222" s="75">
        <v>45910.208333333299</v>
      </c>
      <c r="B222" s="60">
        <v>3.7026016666666699</v>
      </c>
    </row>
    <row r="223" spans="1:2" x14ac:dyDescent="0.25">
      <c r="A223" s="75">
        <v>45910.25</v>
      </c>
      <c r="B223" s="60">
        <v>3.5922977586206901</v>
      </c>
    </row>
    <row r="224" spans="1:2" x14ac:dyDescent="0.25">
      <c r="A224" s="75">
        <v>45910.291666666701</v>
      </c>
      <c r="B224" s="60">
        <v>3.3198511666666701</v>
      </c>
    </row>
    <row r="225" spans="1:2" x14ac:dyDescent="0.25">
      <c r="A225" s="75">
        <v>45910.333333333299</v>
      </c>
      <c r="B225" s="60">
        <v>2.6925324137931002</v>
      </c>
    </row>
    <row r="226" spans="1:2" x14ac:dyDescent="0.25">
      <c r="A226" s="75">
        <v>45910.375</v>
      </c>
      <c r="B226" s="60">
        <v>2.6359193333333302</v>
      </c>
    </row>
    <row r="227" spans="1:2" x14ac:dyDescent="0.25">
      <c r="A227" s="75">
        <v>45910.416666666701</v>
      </c>
      <c r="B227" s="60">
        <v>2.68653310344828</v>
      </c>
    </row>
    <row r="228" spans="1:2" x14ac:dyDescent="0.25">
      <c r="A228" s="75">
        <v>45910.458333333299</v>
      </c>
      <c r="B228" s="60">
        <v>2.9855944999999999</v>
      </c>
    </row>
    <row r="229" spans="1:2" x14ac:dyDescent="0.25">
      <c r="A229" s="75">
        <v>45910.5</v>
      </c>
      <c r="B229" s="60">
        <v>3.2242282758620702</v>
      </c>
    </row>
    <row r="230" spans="1:2" x14ac:dyDescent="0.25">
      <c r="A230" s="75">
        <v>45910.541666666701</v>
      </c>
      <c r="B230" s="60">
        <v>4.0230781666666697</v>
      </c>
    </row>
    <row r="231" spans="1:2" x14ac:dyDescent="0.25">
      <c r="A231" s="75">
        <v>45910.583333333299</v>
      </c>
      <c r="B231" s="60">
        <v>3.6494787931034498</v>
      </c>
    </row>
    <row r="232" spans="1:2" x14ac:dyDescent="0.25">
      <c r="A232" s="75">
        <v>45910.625</v>
      </c>
      <c r="B232" s="60">
        <v>3.4429325</v>
      </c>
    </row>
    <row r="233" spans="1:2" x14ac:dyDescent="0.25">
      <c r="A233" s="75">
        <v>45910.666666666701</v>
      </c>
      <c r="B233" s="60">
        <v>2.65009344827586</v>
      </c>
    </row>
    <row r="234" spans="1:2" x14ac:dyDescent="0.25">
      <c r="A234" s="75">
        <v>45910.708333333299</v>
      </c>
      <c r="B234" s="60">
        <v>2.9973228333333299</v>
      </c>
    </row>
    <row r="235" spans="1:2" x14ac:dyDescent="0.25">
      <c r="A235" s="75">
        <v>45910.75</v>
      </c>
      <c r="B235" s="60">
        <v>2.2814641379310299</v>
      </c>
    </row>
    <row r="236" spans="1:2" x14ac:dyDescent="0.25">
      <c r="A236" s="75">
        <v>45910.791666666701</v>
      </c>
      <c r="B236" s="60">
        <v>1.72184483333333</v>
      </c>
    </row>
    <row r="237" spans="1:2" x14ac:dyDescent="0.25">
      <c r="A237" s="75">
        <v>45910.833333333299</v>
      </c>
      <c r="B237" s="60">
        <v>2.1131906896551702</v>
      </c>
    </row>
    <row r="238" spans="1:2" x14ac:dyDescent="0.25">
      <c r="A238" s="75">
        <v>45910.875</v>
      </c>
      <c r="B238" s="60">
        <v>2.5814430000000002</v>
      </c>
    </row>
    <row r="239" spans="1:2" x14ac:dyDescent="0.25">
      <c r="A239" s="75">
        <v>45910.916666666701</v>
      </c>
      <c r="B239" s="60">
        <v>2.2038937931034499</v>
      </c>
    </row>
    <row r="240" spans="1:2" x14ac:dyDescent="0.25">
      <c r="A240" s="75">
        <v>45910.958333333299</v>
      </c>
      <c r="B240" s="60">
        <v>2.3875294999999999</v>
      </c>
    </row>
    <row r="241" spans="1:2" x14ac:dyDescent="0.25">
      <c r="A241" s="75">
        <v>45911</v>
      </c>
      <c r="B241" s="60">
        <v>3.0039196551724099</v>
      </c>
    </row>
    <row r="242" spans="1:2" x14ac:dyDescent="0.25">
      <c r="A242" s="75">
        <v>45911.041666666701</v>
      </c>
      <c r="B242" s="60">
        <v>5.0716188333333303</v>
      </c>
    </row>
    <row r="243" spans="1:2" x14ac:dyDescent="0.25">
      <c r="A243" s="75">
        <v>45911.083333333299</v>
      </c>
      <c r="B243" s="60">
        <v>4.8580663793103396</v>
      </c>
    </row>
    <row r="244" spans="1:2" x14ac:dyDescent="0.25">
      <c r="A244" s="75">
        <v>45911.125</v>
      </c>
      <c r="B244" s="60">
        <v>8.3384713333333291</v>
      </c>
    </row>
    <row r="245" spans="1:2" x14ac:dyDescent="0.25">
      <c r="A245" s="75">
        <v>45911.166666666701</v>
      </c>
      <c r="B245" s="60">
        <v>3.1209625862068999</v>
      </c>
    </row>
    <row r="246" spans="1:2" x14ac:dyDescent="0.25">
      <c r="A246" s="75">
        <v>45911.208333333299</v>
      </c>
      <c r="B246" s="60">
        <v>3.171163</v>
      </c>
    </row>
    <row r="247" spans="1:2" x14ac:dyDescent="0.25">
      <c r="A247" s="75">
        <v>45911.25</v>
      </c>
      <c r="B247" s="60">
        <v>3.3094577586206899</v>
      </c>
    </row>
    <row r="248" spans="1:2" x14ac:dyDescent="0.25">
      <c r="A248" s="75">
        <v>45911.291666666701</v>
      </c>
      <c r="B248" s="60">
        <v>3.4265018333333299</v>
      </c>
    </row>
    <row r="249" spans="1:2" x14ac:dyDescent="0.25">
      <c r="A249" s="75">
        <v>45911.333333333299</v>
      </c>
      <c r="B249" s="60">
        <v>4.20323810344828</v>
      </c>
    </row>
    <row r="250" spans="1:2" x14ac:dyDescent="0.25">
      <c r="A250" s="75">
        <v>45911.375</v>
      </c>
      <c r="B250" s="60">
        <v>4.3746976666666697</v>
      </c>
    </row>
    <row r="251" spans="1:2" x14ac:dyDescent="0.25">
      <c r="A251" s="75">
        <v>45911.416666666701</v>
      </c>
      <c r="B251" s="60">
        <v>4.4280510344827597</v>
      </c>
    </row>
    <row r="252" spans="1:2" x14ac:dyDescent="0.25">
      <c r="A252" s="75">
        <v>45911.458333333299</v>
      </c>
      <c r="B252" s="60">
        <v>4.9814100000000003</v>
      </c>
    </row>
    <row r="253" spans="1:2" x14ac:dyDescent="0.25">
      <c r="A253" s="75">
        <v>45911.5</v>
      </c>
      <c r="B253" s="60">
        <v>5.5404841379310303</v>
      </c>
    </row>
    <row r="254" spans="1:2" x14ac:dyDescent="0.25">
      <c r="A254" s="75">
        <v>45911.541666666701</v>
      </c>
      <c r="B254" s="60">
        <v>4.6695343333333303</v>
      </c>
    </row>
    <row r="255" spans="1:2" x14ac:dyDescent="0.25">
      <c r="A255" s="75">
        <v>45911.583333333299</v>
      </c>
      <c r="B255" s="60">
        <v>5.0656315517241399</v>
      </c>
    </row>
    <row r="256" spans="1:2" x14ac:dyDescent="0.25">
      <c r="A256" s="75">
        <v>45911.625</v>
      </c>
      <c r="B256" s="60">
        <v>3.5556981666666698</v>
      </c>
    </row>
    <row r="257" spans="1:2" x14ac:dyDescent="0.25">
      <c r="A257" s="75">
        <v>45911.666666666701</v>
      </c>
      <c r="B257" s="60">
        <v>3.1784075862068999</v>
      </c>
    </row>
    <row r="258" spans="1:2" x14ac:dyDescent="0.25">
      <c r="A258" s="75">
        <v>45911.708333333299</v>
      </c>
      <c r="B258" s="60">
        <v>3.6493276666666699</v>
      </c>
    </row>
    <row r="259" spans="1:2" x14ac:dyDescent="0.25">
      <c r="A259" s="75">
        <v>45911.75</v>
      </c>
      <c r="B259" s="60">
        <v>5.0757351724137898</v>
      </c>
    </row>
    <row r="260" spans="1:2" x14ac:dyDescent="0.25">
      <c r="A260" s="75">
        <v>45911.791666666701</v>
      </c>
      <c r="B260" s="60">
        <v>3.2861341666666699</v>
      </c>
    </row>
    <row r="261" spans="1:2" x14ac:dyDescent="0.25">
      <c r="A261" s="75">
        <v>45911.833333333299</v>
      </c>
      <c r="B261" s="60">
        <v>3.0603237931034499</v>
      </c>
    </row>
    <row r="262" spans="1:2" x14ac:dyDescent="0.25">
      <c r="A262" s="75">
        <v>45911.875</v>
      </c>
      <c r="B262" s="60">
        <v>2.7478333333333298</v>
      </c>
    </row>
    <row r="263" spans="1:2" x14ac:dyDescent="0.25">
      <c r="A263" s="75">
        <v>45911.916666666701</v>
      </c>
      <c r="B263" s="60">
        <v>1.2232107413793101</v>
      </c>
    </row>
    <row r="264" spans="1:2" x14ac:dyDescent="0.25">
      <c r="A264" s="75">
        <v>45911.958333333299</v>
      </c>
      <c r="B264" s="60">
        <v>1.84310483333333</v>
      </c>
    </row>
    <row r="265" spans="1:2" x14ac:dyDescent="0.25">
      <c r="A265" s="75">
        <v>45912</v>
      </c>
      <c r="B265" s="60">
        <v>2.2341665517241398</v>
      </c>
    </row>
    <row r="266" spans="1:2" x14ac:dyDescent="0.25">
      <c r="A266" s="75">
        <v>45912.041666666701</v>
      </c>
      <c r="B266" s="60">
        <v>1.2486026666666701</v>
      </c>
    </row>
    <row r="267" spans="1:2" x14ac:dyDescent="0.25">
      <c r="A267" s="75">
        <v>45912.083333333299</v>
      </c>
      <c r="B267" s="60">
        <v>1.38584206896552</v>
      </c>
    </row>
    <row r="268" spans="1:2" x14ac:dyDescent="0.25">
      <c r="A268" s="75">
        <v>45912.125</v>
      </c>
      <c r="B268" s="60">
        <v>1.3481399999999999</v>
      </c>
    </row>
    <row r="269" spans="1:2" x14ac:dyDescent="0.25">
      <c r="A269" s="75">
        <v>45912.166666666701</v>
      </c>
      <c r="B269" s="60">
        <v>1.72263982758621</v>
      </c>
    </row>
    <row r="270" spans="1:2" x14ac:dyDescent="0.25">
      <c r="A270" s="75">
        <v>45912.208333333299</v>
      </c>
      <c r="B270" s="60">
        <v>2.164415</v>
      </c>
    </row>
    <row r="271" spans="1:2" x14ac:dyDescent="0.25">
      <c r="A271" s="75">
        <v>45912.25</v>
      </c>
      <c r="B271" s="60">
        <v>2.4422337931034499</v>
      </c>
    </row>
    <row r="272" spans="1:2" x14ac:dyDescent="0.25">
      <c r="A272" s="75">
        <v>45912.291666666701</v>
      </c>
      <c r="B272" s="60">
        <v>3.6534789999999999</v>
      </c>
    </row>
    <row r="273" spans="1:2" x14ac:dyDescent="0.25">
      <c r="A273" s="75">
        <v>45912.333333333299</v>
      </c>
      <c r="B273" s="60">
        <v>3.2010251724137899</v>
      </c>
    </row>
    <row r="274" spans="1:2" x14ac:dyDescent="0.25">
      <c r="A274" s="75">
        <v>45912.375</v>
      </c>
      <c r="B274" s="60">
        <v>3.5579323333333299</v>
      </c>
    </row>
    <row r="275" spans="1:2" x14ac:dyDescent="0.25">
      <c r="A275" s="75">
        <v>45912.416666666701</v>
      </c>
      <c r="B275" s="60">
        <v>4.3098239655172401</v>
      </c>
    </row>
    <row r="276" spans="1:2" x14ac:dyDescent="0.25">
      <c r="A276" s="75">
        <v>45912.458333333299</v>
      </c>
      <c r="B276" s="60">
        <v>3.9888488333333298</v>
      </c>
    </row>
    <row r="277" spans="1:2" x14ac:dyDescent="0.25">
      <c r="A277" s="75">
        <v>45912.5</v>
      </c>
      <c r="B277" s="60">
        <v>3.5944318965517201</v>
      </c>
    </row>
    <row r="278" spans="1:2" x14ac:dyDescent="0.25">
      <c r="A278" s="75">
        <v>45912.541666666701</v>
      </c>
      <c r="B278" s="60">
        <v>3.24843866666667</v>
      </c>
    </row>
    <row r="279" spans="1:2" x14ac:dyDescent="0.25">
      <c r="A279" s="75">
        <v>45912.583333333299</v>
      </c>
      <c r="B279" s="60">
        <v>4.4156593103448296</v>
      </c>
    </row>
    <row r="280" spans="1:2" x14ac:dyDescent="0.25">
      <c r="A280" s="75">
        <v>45912.625</v>
      </c>
      <c r="B280" s="60">
        <v>3.8501300000000001</v>
      </c>
    </row>
    <row r="281" spans="1:2" x14ac:dyDescent="0.25">
      <c r="A281" s="75">
        <v>45912.666666666701</v>
      </c>
      <c r="B281" s="60">
        <v>2.9918403448275899</v>
      </c>
    </row>
    <row r="282" spans="1:2" x14ac:dyDescent="0.25">
      <c r="A282" s="75">
        <v>45912.708333333299</v>
      </c>
      <c r="B282" s="60">
        <v>4.0506868333333301</v>
      </c>
    </row>
    <row r="283" spans="1:2" x14ac:dyDescent="0.25">
      <c r="A283" s="75">
        <v>45912.75</v>
      </c>
      <c r="B283" s="60">
        <v>3.2999851724137899</v>
      </c>
    </row>
    <row r="284" spans="1:2" x14ac:dyDescent="0.25">
      <c r="A284" s="75">
        <v>45912.791666666701</v>
      </c>
      <c r="B284" s="60">
        <v>2.6827671666666699</v>
      </c>
    </row>
    <row r="285" spans="1:2" x14ac:dyDescent="0.25">
      <c r="A285" s="75">
        <v>45912.833333333299</v>
      </c>
      <c r="B285" s="60">
        <v>2.7716534482758601</v>
      </c>
    </row>
    <row r="286" spans="1:2" x14ac:dyDescent="0.25">
      <c r="A286" s="75">
        <v>45912.875</v>
      </c>
      <c r="B286" s="60">
        <v>3.1573168333333301</v>
      </c>
    </row>
    <row r="287" spans="1:2" x14ac:dyDescent="0.25">
      <c r="A287" s="75">
        <v>45912.916666666701</v>
      </c>
      <c r="B287" s="60">
        <v>2.7620924137931002</v>
      </c>
    </row>
    <row r="288" spans="1:2" x14ac:dyDescent="0.25">
      <c r="A288" s="75">
        <v>45912.958333333299</v>
      </c>
      <c r="B288" s="60">
        <v>2.27617166666667</v>
      </c>
    </row>
    <row r="289" spans="1:2" x14ac:dyDescent="0.25">
      <c r="A289" s="75">
        <v>45913</v>
      </c>
      <c r="B289" s="60">
        <v>2.1869627586206901</v>
      </c>
    </row>
    <row r="290" spans="1:2" x14ac:dyDescent="0.25">
      <c r="A290" s="75">
        <v>45913.041666666701</v>
      </c>
      <c r="B290" s="60">
        <v>2.2665885000000001</v>
      </c>
    </row>
    <row r="291" spans="1:2" x14ac:dyDescent="0.25">
      <c r="A291" s="75">
        <v>45913.083333333299</v>
      </c>
      <c r="B291" s="60">
        <v>2.3927517241379301</v>
      </c>
    </row>
    <row r="292" spans="1:2" x14ac:dyDescent="0.25">
      <c r="A292" s="75">
        <v>45913.125</v>
      </c>
      <c r="B292" s="60">
        <v>2.40033283333333</v>
      </c>
    </row>
    <row r="293" spans="1:2" x14ac:dyDescent="0.25">
      <c r="A293" s="75">
        <v>45913.166666666701</v>
      </c>
      <c r="B293" s="60">
        <v>2.9823579310344801</v>
      </c>
    </row>
    <row r="294" spans="1:2" x14ac:dyDescent="0.25">
      <c r="A294" s="75">
        <v>45913.208333333299</v>
      </c>
      <c r="B294" s="60">
        <v>2.2650411666666699</v>
      </c>
    </row>
    <row r="295" spans="1:2" x14ac:dyDescent="0.25">
      <c r="A295" s="75">
        <v>45913.25</v>
      </c>
      <c r="B295" s="60">
        <v>1.66802689655172</v>
      </c>
    </row>
    <row r="296" spans="1:2" x14ac:dyDescent="0.25">
      <c r="A296" s="75">
        <v>45913.291666666701</v>
      </c>
      <c r="B296" s="60">
        <v>2.0383816666666701</v>
      </c>
    </row>
    <row r="297" spans="1:2" x14ac:dyDescent="0.25">
      <c r="A297" s="75">
        <v>45913.333333333299</v>
      </c>
      <c r="B297" s="60">
        <v>1.7975894827586201</v>
      </c>
    </row>
    <row r="298" spans="1:2" x14ac:dyDescent="0.25">
      <c r="A298" s="75">
        <v>45913.375</v>
      </c>
      <c r="B298" s="60">
        <v>2.0175163333333299</v>
      </c>
    </row>
    <row r="299" spans="1:2" x14ac:dyDescent="0.25">
      <c r="A299" s="75">
        <v>45913.416666666701</v>
      </c>
      <c r="B299" s="60">
        <v>2.58901051724138</v>
      </c>
    </row>
    <row r="300" spans="1:2" x14ac:dyDescent="0.25">
      <c r="A300" s="75">
        <v>45913.458333333299</v>
      </c>
      <c r="B300" s="60">
        <v>2.9510255000000001</v>
      </c>
    </row>
    <row r="301" spans="1:2" x14ac:dyDescent="0.25">
      <c r="A301" s="75">
        <v>45913.5</v>
      </c>
      <c r="B301" s="60">
        <v>3.3495229310344801</v>
      </c>
    </row>
    <row r="302" spans="1:2" x14ac:dyDescent="0.25">
      <c r="A302" s="75">
        <v>45913.541666666701</v>
      </c>
      <c r="B302" s="60">
        <v>2.497436</v>
      </c>
    </row>
    <row r="303" spans="1:2" x14ac:dyDescent="0.25">
      <c r="A303" s="75">
        <v>45913.583333333299</v>
      </c>
      <c r="B303" s="60">
        <v>2.4440406896551701</v>
      </c>
    </row>
    <row r="304" spans="1:2" x14ac:dyDescent="0.25">
      <c r="A304" s="75">
        <v>45913.625</v>
      </c>
      <c r="B304" s="60">
        <v>2.8766080000000001</v>
      </c>
    </row>
    <row r="305" spans="1:2" x14ac:dyDescent="0.25">
      <c r="A305" s="75">
        <v>45913.666666666701</v>
      </c>
      <c r="B305" s="60">
        <v>2.0509681034482798</v>
      </c>
    </row>
    <row r="306" spans="1:2" x14ac:dyDescent="0.25">
      <c r="A306" s="75">
        <v>45913.708333333299</v>
      </c>
      <c r="B306" s="60">
        <v>2.04092916666667</v>
      </c>
    </row>
    <row r="307" spans="1:2" x14ac:dyDescent="0.25">
      <c r="A307" s="75">
        <v>45913.75</v>
      </c>
      <c r="B307" s="60">
        <v>2.0477101724137898</v>
      </c>
    </row>
    <row r="308" spans="1:2" x14ac:dyDescent="0.25">
      <c r="A308" s="75">
        <v>45913.791666666701</v>
      </c>
      <c r="B308" s="60">
        <v>2.2047599999999998</v>
      </c>
    </row>
    <row r="309" spans="1:2" x14ac:dyDescent="0.25">
      <c r="A309" s="75">
        <v>45913.833333333299</v>
      </c>
      <c r="B309" s="60">
        <v>2.6314001724137901</v>
      </c>
    </row>
    <row r="310" spans="1:2" x14ac:dyDescent="0.25">
      <c r="A310" s="75">
        <v>45913.875</v>
      </c>
      <c r="B310" s="60">
        <v>3.94038333333333</v>
      </c>
    </row>
    <row r="311" spans="1:2" x14ac:dyDescent="0.25">
      <c r="A311" s="75">
        <v>45913.916666666701</v>
      </c>
      <c r="B311" s="60">
        <v>3.8920182758620698</v>
      </c>
    </row>
    <row r="312" spans="1:2" x14ac:dyDescent="0.25">
      <c r="A312" s="75">
        <v>45913.958333333299</v>
      </c>
      <c r="B312" s="60">
        <v>4.1890518333333304</v>
      </c>
    </row>
    <row r="313" spans="1:2" x14ac:dyDescent="0.25">
      <c r="A313" s="75">
        <v>45914</v>
      </c>
      <c r="B313" s="60">
        <v>3.9908206896551701</v>
      </c>
    </row>
    <row r="314" spans="1:2" x14ac:dyDescent="0.25">
      <c r="A314" s="75">
        <v>45914.041666666701</v>
      </c>
      <c r="B314" s="60">
        <v>3.7838293220338999</v>
      </c>
    </row>
    <row r="315" spans="1:2" x14ac:dyDescent="0.25">
      <c r="A315" s="75">
        <v>45914.083333333299</v>
      </c>
      <c r="B315" s="60">
        <v>4.1133423333333301</v>
      </c>
    </row>
    <row r="316" spans="1:2" x14ac:dyDescent="0.25">
      <c r="A316" s="75">
        <v>45914.125</v>
      </c>
      <c r="B316" s="60">
        <v>3.8738886666666699</v>
      </c>
    </row>
    <row r="317" spans="1:2" x14ac:dyDescent="0.25">
      <c r="A317" s="75">
        <v>45914.166666666701</v>
      </c>
      <c r="B317" s="60">
        <v>3.3536412068965502</v>
      </c>
    </row>
    <row r="318" spans="1:2" x14ac:dyDescent="0.25">
      <c r="A318" s="75">
        <v>45914.208333333299</v>
      </c>
      <c r="B318" s="60">
        <v>3.5063471666666701</v>
      </c>
    </row>
    <row r="319" spans="1:2" x14ac:dyDescent="0.25">
      <c r="A319" s="75">
        <v>45914.25</v>
      </c>
      <c r="B319" s="60">
        <v>3.1003365517241401</v>
      </c>
    </row>
    <row r="320" spans="1:2" x14ac:dyDescent="0.25">
      <c r="A320" s="75">
        <v>45914.291666666701</v>
      </c>
      <c r="B320" s="60">
        <v>3.6181276666666702</v>
      </c>
    </row>
    <row r="321" spans="1:2" x14ac:dyDescent="0.25">
      <c r="A321" s="75">
        <v>45914.333333333299</v>
      </c>
      <c r="B321" s="60">
        <v>3.6546770689655199</v>
      </c>
    </row>
    <row r="322" spans="1:2" x14ac:dyDescent="0.25">
      <c r="A322" s="75">
        <v>45914.375</v>
      </c>
      <c r="B322" s="60">
        <v>3.6891435000000001</v>
      </c>
    </row>
    <row r="323" spans="1:2" x14ac:dyDescent="0.25">
      <c r="A323" s="75">
        <v>45914.416666666701</v>
      </c>
      <c r="B323" s="60">
        <v>3.8974744827586201</v>
      </c>
    </row>
    <row r="324" spans="1:2" x14ac:dyDescent="0.25">
      <c r="A324" s="75">
        <v>45914.458333333299</v>
      </c>
      <c r="B324" s="60">
        <v>3.6132721666666701</v>
      </c>
    </row>
    <row r="325" spans="1:2" x14ac:dyDescent="0.25">
      <c r="A325" s="75">
        <v>45914.5</v>
      </c>
      <c r="B325" s="60">
        <v>3.6674846551724101</v>
      </c>
    </row>
    <row r="326" spans="1:2" x14ac:dyDescent="0.25">
      <c r="A326" s="75">
        <v>45914.541666666701</v>
      </c>
      <c r="B326" s="60">
        <v>3.6225813333333301</v>
      </c>
    </row>
    <row r="327" spans="1:2" x14ac:dyDescent="0.25">
      <c r="A327" s="75">
        <v>45914.583333333299</v>
      </c>
      <c r="B327" s="60">
        <v>7.1484431034482796</v>
      </c>
    </row>
    <row r="328" spans="1:2" x14ac:dyDescent="0.25">
      <c r="A328" s="75">
        <v>45914.625</v>
      </c>
      <c r="B328" s="60">
        <v>3.5897938333333301</v>
      </c>
    </row>
    <row r="329" spans="1:2" x14ac:dyDescent="0.25">
      <c r="A329" s="75">
        <v>45914.666666666701</v>
      </c>
      <c r="B329" s="60">
        <v>3.8070189655172402</v>
      </c>
    </row>
    <row r="330" spans="1:2" x14ac:dyDescent="0.25">
      <c r="A330" s="75">
        <v>45914.708333333299</v>
      </c>
      <c r="B330" s="60">
        <v>3.72753916666667</v>
      </c>
    </row>
    <row r="331" spans="1:2" x14ac:dyDescent="0.25">
      <c r="A331" s="75">
        <v>45914.75</v>
      </c>
      <c r="B331" s="60">
        <v>1.49703881034483</v>
      </c>
    </row>
    <row r="332" spans="1:2" x14ac:dyDescent="0.25">
      <c r="A332" s="75">
        <v>45914.791666666701</v>
      </c>
      <c r="B332" s="60">
        <v>1.0836261833333301</v>
      </c>
    </row>
    <row r="333" spans="1:2" x14ac:dyDescent="0.25">
      <c r="A333" s="75">
        <v>45914.833333333299</v>
      </c>
      <c r="B333" s="60">
        <v>1.3523568965517201</v>
      </c>
    </row>
    <row r="334" spans="1:2" x14ac:dyDescent="0.25">
      <c r="A334" s="75">
        <v>45914.875</v>
      </c>
      <c r="B334" s="60">
        <v>1.4362963</v>
      </c>
    </row>
    <row r="335" spans="1:2" x14ac:dyDescent="0.25">
      <c r="A335" s="75">
        <v>45914.916666666701</v>
      </c>
      <c r="B335" s="60">
        <v>3.2952225862068998</v>
      </c>
    </row>
    <row r="336" spans="1:2" x14ac:dyDescent="0.25">
      <c r="A336" s="75">
        <v>45914.958333333299</v>
      </c>
      <c r="B336" s="60">
        <v>3.9439095000000002</v>
      </c>
    </row>
    <row r="337" spans="1:2" x14ac:dyDescent="0.25">
      <c r="A337" s="75">
        <v>45915</v>
      </c>
      <c r="B337" s="60">
        <v>3.9941567241379299</v>
      </c>
    </row>
    <row r="338" spans="1:2" x14ac:dyDescent="0.25">
      <c r="A338" s="75">
        <v>45915.041666666701</v>
      </c>
      <c r="B338" s="60">
        <v>4.1042506666666698</v>
      </c>
    </row>
    <row r="339" spans="1:2" x14ac:dyDescent="0.25">
      <c r="A339" s="75">
        <v>45915.083333333299</v>
      </c>
      <c r="B339" s="60">
        <v>2.8624486206896602</v>
      </c>
    </row>
    <row r="340" spans="1:2" x14ac:dyDescent="0.25">
      <c r="A340" s="75">
        <v>45915.125</v>
      </c>
      <c r="B340" s="60">
        <v>3.0340226666666701</v>
      </c>
    </row>
    <row r="341" spans="1:2" x14ac:dyDescent="0.25">
      <c r="A341" s="75">
        <v>45915.166666666701</v>
      </c>
      <c r="B341" s="60">
        <v>3.5968118965517202</v>
      </c>
    </row>
    <row r="342" spans="1:2" x14ac:dyDescent="0.25">
      <c r="A342" s="75">
        <v>45915.208333333299</v>
      </c>
      <c r="B342" s="60">
        <v>4.1519201666666703</v>
      </c>
    </row>
    <row r="343" spans="1:2" x14ac:dyDescent="0.25">
      <c r="A343" s="75">
        <v>45915.25</v>
      </c>
      <c r="B343" s="60">
        <v>4.9594548275862103</v>
      </c>
    </row>
    <row r="344" spans="1:2" x14ac:dyDescent="0.25">
      <c r="A344" s="75">
        <v>45915.291666666701</v>
      </c>
      <c r="B344" s="60">
        <v>4.0519846666666703</v>
      </c>
    </row>
    <row r="345" spans="1:2" x14ac:dyDescent="0.25">
      <c r="A345" s="75">
        <v>45915.333333333299</v>
      </c>
      <c r="B345" s="60">
        <v>4.4537787931034503</v>
      </c>
    </row>
    <row r="346" spans="1:2" x14ac:dyDescent="0.25">
      <c r="A346" s="75">
        <v>45915.375</v>
      </c>
      <c r="B346" s="60">
        <v>5.8180036666666703</v>
      </c>
    </row>
    <row r="347" spans="1:2" x14ac:dyDescent="0.25">
      <c r="A347" s="75">
        <v>45915.416666666701</v>
      </c>
      <c r="B347" s="60">
        <v>5.7655396551724101</v>
      </c>
    </row>
    <row r="348" spans="1:2" x14ac:dyDescent="0.25">
      <c r="A348" s="75">
        <v>45915.458333333299</v>
      </c>
      <c r="B348" s="60">
        <v>6.4343476666666701</v>
      </c>
    </row>
    <row r="349" spans="1:2" x14ac:dyDescent="0.25">
      <c r="A349" s="75">
        <v>45915.5</v>
      </c>
      <c r="B349" s="60">
        <v>6.4502412068965498</v>
      </c>
    </row>
    <row r="350" spans="1:2" x14ac:dyDescent="0.25">
      <c r="A350" s="75">
        <v>45915.541666666701</v>
      </c>
      <c r="B350" s="60">
        <v>5.1710750000000001</v>
      </c>
    </row>
    <row r="351" spans="1:2" x14ac:dyDescent="0.25">
      <c r="A351" s="75">
        <v>45915.583333333299</v>
      </c>
      <c r="B351" s="60">
        <v>3.8532253448275902</v>
      </c>
    </row>
    <row r="352" spans="1:2" x14ac:dyDescent="0.25">
      <c r="A352" s="75">
        <v>45915.625</v>
      </c>
      <c r="B352" s="60">
        <v>4.3149430000000004</v>
      </c>
    </row>
    <row r="353" spans="1:2" x14ac:dyDescent="0.25">
      <c r="A353" s="75">
        <v>45915.666666666701</v>
      </c>
      <c r="B353" s="60">
        <v>3.8351172413793102</v>
      </c>
    </row>
    <row r="354" spans="1:2" x14ac:dyDescent="0.25">
      <c r="A354" s="75">
        <v>45915.708333333299</v>
      </c>
      <c r="B354" s="60">
        <v>3.7934001666666699</v>
      </c>
    </row>
    <row r="355" spans="1:2" x14ac:dyDescent="0.25">
      <c r="A355" s="75">
        <v>45915.75</v>
      </c>
      <c r="B355" s="60">
        <v>3.5803777586206902</v>
      </c>
    </row>
    <row r="356" spans="1:2" x14ac:dyDescent="0.25">
      <c r="A356" s="75">
        <v>45915.791666666701</v>
      </c>
      <c r="B356" s="60">
        <v>2.9832990000000001</v>
      </c>
    </row>
    <row r="357" spans="1:2" x14ac:dyDescent="0.25">
      <c r="A357" s="75">
        <v>45915.833333333299</v>
      </c>
      <c r="B357" s="60">
        <v>3.3133944827586199</v>
      </c>
    </row>
    <row r="358" spans="1:2" x14ac:dyDescent="0.25">
      <c r="A358" s="75">
        <v>45915.875</v>
      </c>
      <c r="B358" s="60">
        <v>3.3772643333333301</v>
      </c>
    </row>
    <row r="359" spans="1:2" x14ac:dyDescent="0.25">
      <c r="A359" s="75">
        <v>45915.916666666701</v>
      </c>
      <c r="B359" s="60">
        <v>3.0807910344827598</v>
      </c>
    </row>
    <row r="360" spans="1:2" x14ac:dyDescent="0.25">
      <c r="A360" s="75">
        <v>45915.958333333299</v>
      </c>
      <c r="B360" s="60">
        <v>3.0524941666666701</v>
      </c>
    </row>
    <row r="361" spans="1:2" x14ac:dyDescent="0.25">
      <c r="A361" s="75">
        <v>45916</v>
      </c>
      <c r="B361" s="60">
        <v>2.8526601724137901</v>
      </c>
    </row>
    <row r="362" spans="1:2" x14ac:dyDescent="0.25">
      <c r="A362" s="75">
        <v>45916.041666666701</v>
      </c>
      <c r="B362" s="60">
        <v>3.0682188333333298</v>
      </c>
    </row>
    <row r="363" spans="1:2" x14ac:dyDescent="0.25">
      <c r="A363" s="75">
        <v>45916.083333333299</v>
      </c>
      <c r="B363" s="60">
        <v>2.3384975862069002</v>
      </c>
    </row>
    <row r="364" spans="1:2" x14ac:dyDescent="0.25">
      <c r="A364" s="75">
        <v>45916.125</v>
      </c>
      <c r="B364" s="60">
        <v>2.4542299999999999</v>
      </c>
    </row>
    <row r="365" spans="1:2" x14ac:dyDescent="0.25">
      <c r="A365" s="75">
        <v>45916.166666666701</v>
      </c>
      <c r="B365" s="60">
        <v>2.5158818965517198</v>
      </c>
    </row>
    <row r="366" spans="1:2" x14ac:dyDescent="0.25">
      <c r="A366" s="75">
        <v>45916.208333333299</v>
      </c>
      <c r="B366" s="60">
        <v>2.5576241666666699</v>
      </c>
    </row>
    <row r="367" spans="1:2" x14ac:dyDescent="0.25">
      <c r="A367" s="75">
        <v>45916.25</v>
      </c>
      <c r="B367" s="60">
        <v>3.01644517241379</v>
      </c>
    </row>
    <row r="368" spans="1:2" x14ac:dyDescent="0.25">
      <c r="A368" s="75">
        <v>45916.291666666701</v>
      </c>
      <c r="B368" s="60">
        <v>2.5605591666666698</v>
      </c>
    </row>
    <row r="369" spans="1:2" x14ac:dyDescent="0.25">
      <c r="A369" s="75">
        <v>45916.333333333299</v>
      </c>
      <c r="B369" s="60">
        <v>3.10532275862069</v>
      </c>
    </row>
    <row r="370" spans="1:2" x14ac:dyDescent="0.25">
      <c r="A370" s="75">
        <v>45916.375</v>
      </c>
      <c r="B370" s="60">
        <v>3.0979930000000002</v>
      </c>
    </row>
    <row r="371" spans="1:2" x14ac:dyDescent="0.25">
      <c r="A371" s="75">
        <v>45916.416666666701</v>
      </c>
      <c r="B371" s="60">
        <v>3.4074794827586201</v>
      </c>
    </row>
    <row r="372" spans="1:2" x14ac:dyDescent="0.25">
      <c r="A372" s="75">
        <v>45916.458333333299</v>
      </c>
      <c r="B372" s="60">
        <v>2.5722670000000001</v>
      </c>
    </row>
    <row r="373" spans="1:2" x14ac:dyDescent="0.25">
      <c r="A373" s="75">
        <v>45916.5</v>
      </c>
      <c r="B373" s="60">
        <v>2.63227775862069</v>
      </c>
    </row>
    <row r="374" spans="1:2" x14ac:dyDescent="0.25">
      <c r="A374" s="75">
        <v>45916.541666666701</v>
      </c>
      <c r="B374" s="60">
        <v>2.9546618333333301</v>
      </c>
    </row>
    <row r="375" spans="1:2" x14ac:dyDescent="0.25">
      <c r="A375" s="75">
        <v>45916.583333333299</v>
      </c>
      <c r="B375" s="60">
        <v>2.92981137931034</v>
      </c>
    </row>
    <row r="376" spans="1:2" x14ac:dyDescent="0.25">
      <c r="A376" s="75">
        <v>45916.625</v>
      </c>
      <c r="B376" s="60">
        <v>2.7762721666666699</v>
      </c>
    </row>
    <row r="377" spans="1:2" x14ac:dyDescent="0.25">
      <c r="A377" s="75">
        <v>45916.666666666701</v>
      </c>
      <c r="B377" s="60">
        <v>3.0228132758620698</v>
      </c>
    </row>
    <row r="378" spans="1:2" x14ac:dyDescent="0.25">
      <c r="A378" s="75">
        <v>45916.708333333299</v>
      </c>
      <c r="B378" s="60">
        <v>2.6514509999999998</v>
      </c>
    </row>
    <row r="379" spans="1:2" x14ac:dyDescent="0.25">
      <c r="A379" s="75">
        <v>45916.75</v>
      </c>
      <c r="B379" s="60">
        <v>2.5364258620689699</v>
      </c>
    </row>
    <row r="380" spans="1:2" x14ac:dyDescent="0.25">
      <c r="A380" s="75">
        <v>45916.791666666701</v>
      </c>
      <c r="B380" s="60">
        <v>2.57544833333333</v>
      </c>
    </row>
    <row r="381" spans="1:2" x14ac:dyDescent="0.25">
      <c r="A381" s="75">
        <v>45916.833333333299</v>
      </c>
      <c r="B381" s="60">
        <v>2.9481805172413802</v>
      </c>
    </row>
    <row r="382" spans="1:2" x14ac:dyDescent="0.25">
      <c r="A382" s="75">
        <v>45916.875</v>
      </c>
      <c r="B382" s="60">
        <v>5.0523478333333403</v>
      </c>
    </row>
    <row r="383" spans="1:2" x14ac:dyDescent="0.25">
      <c r="A383" s="75">
        <v>45916.916666666701</v>
      </c>
      <c r="B383" s="60">
        <v>50.847729310344803</v>
      </c>
    </row>
    <row r="384" spans="1:2" x14ac:dyDescent="0.25">
      <c r="A384" s="75">
        <v>45916.958333333299</v>
      </c>
      <c r="B384" s="60">
        <v>12.878609166666701</v>
      </c>
    </row>
    <row r="385" spans="1:2" x14ac:dyDescent="0.25">
      <c r="A385" s="75">
        <v>45917</v>
      </c>
      <c r="B385" s="60">
        <v>3.69511155172414</v>
      </c>
    </row>
    <row r="386" spans="1:2" x14ac:dyDescent="0.25">
      <c r="A386" s="75">
        <v>45917.041666666701</v>
      </c>
      <c r="B386" s="60">
        <v>3.0662141666666698</v>
      </c>
    </row>
    <row r="387" spans="1:2" x14ac:dyDescent="0.25">
      <c r="A387" s="75">
        <v>45917.083333333299</v>
      </c>
      <c r="B387" s="60">
        <v>3.2334572413793099</v>
      </c>
    </row>
    <row r="388" spans="1:2" x14ac:dyDescent="0.25">
      <c r="A388" s="75">
        <v>45917.125</v>
      </c>
      <c r="B388" s="60">
        <v>2.8575438333333301</v>
      </c>
    </row>
    <row r="389" spans="1:2" x14ac:dyDescent="0.25">
      <c r="A389" s="75">
        <v>45917.166666666701</v>
      </c>
      <c r="B389" s="60">
        <v>3.3211798275862101</v>
      </c>
    </row>
    <row r="390" spans="1:2" x14ac:dyDescent="0.25">
      <c r="A390" s="75">
        <v>45917.208333333299</v>
      </c>
      <c r="B390" s="60">
        <v>2.2910515</v>
      </c>
    </row>
    <row r="391" spans="1:2" x14ac:dyDescent="0.25">
      <c r="A391" s="75">
        <v>45917.25</v>
      </c>
      <c r="B391" s="60">
        <v>1.68643362068966</v>
      </c>
    </row>
    <row r="392" spans="1:2" x14ac:dyDescent="0.25">
      <c r="A392" s="75">
        <v>45917.291666666701</v>
      </c>
      <c r="B392" s="60">
        <v>1.36205333333333</v>
      </c>
    </row>
    <row r="393" spans="1:2" x14ac:dyDescent="0.25">
      <c r="A393" s="75">
        <v>45917.333333333299</v>
      </c>
      <c r="B393" s="60">
        <v>1.3241268965517199</v>
      </c>
    </row>
    <row r="394" spans="1:2" x14ac:dyDescent="0.25">
      <c r="A394" s="75">
        <v>45917.375</v>
      </c>
      <c r="B394" s="60">
        <v>1.2217159500000001</v>
      </c>
    </row>
    <row r="395" spans="1:2" x14ac:dyDescent="0.25">
      <c r="A395" s="75">
        <v>45917.416666666701</v>
      </c>
      <c r="B395" s="60">
        <v>0.83428018965517303</v>
      </c>
    </row>
    <row r="396" spans="1:2" x14ac:dyDescent="0.25">
      <c r="A396" s="75">
        <v>45917.458333333299</v>
      </c>
      <c r="B396" s="60">
        <v>0.61278506666666699</v>
      </c>
    </row>
    <row r="397" spans="1:2" x14ac:dyDescent="0.25">
      <c r="A397" s="75">
        <v>45917.5</v>
      </c>
      <c r="B397" s="60">
        <v>1.25230796551724</v>
      </c>
    </row>
    <row r="398" spans="1:2" x14ac:dyDescent="0.25">
      <c r="A398" s="75">
        <v>45917.541666666701</v>
      </c>
      <c r="B398" s="60">
        <v>1.58290976666667</v>
      </c>
    </row>
    <row r="399" spans="1:2" x14ac:dyDescent="0.25">
      <c r="A399" s="75">
        <v>45917.583333333299</v>
      </c>
      <c r="B399" s="60">
        <v>1.83184655172414</v>
      </c>
    </row>
    <row r="400" spans="1:2" x14ac:dyDescent="0.25">
      <c r="A400" s="75">
        <v>45917.625</v>
      </c>
      <c r="B400" s="60">
        <v>1.52335833333333</v>
      </c>
    </row>
    <row r="401" spans="1:2" x14ac:dyDescent="0.25">
      <c r="A401" s="75">
        <v>45917.666666666701</v>
      </c>
      <c r="B401" s="60">
        <v>1.20276612068966</v>
      </c>
    </row>
    <row r="402" spans="1:2" x14ac:dyDescent="0.25">
      <c r="A402" s="75">
        <v>45917.708333333299</v>
      </c>
      <c r="B402" s="60">
        <v>1.2740125</v>
      </c>
    </row>
    <row r="403" spans="1:2" x14ac:dyDescent="0.25">
      <c r="A403" s="75">
        <v>45917.75</v>
      </c>
      <c r="B403" s="60">
        <v>1.3220432758620699</v>
      </c>
    </row>
    <row r="404" spans="1:2" x14ac:dyDescent="0.25">
      <c r="A404" s="75">
        <v>45917.791666666701</v>
      </c>
      <c r="B404" s="60">
        <v>1.3735740000000001</v>
      </c>
    </row>
    <row r="405" spans="1:2" x14ac:dyDescent="0.25">
      <c r="A405" s="75">
        <v>45917.833333333299</v>
      </c>
      <c r="B405" s="60">
        <v>1.6120894827586201</v>
      </c>
    </row>
    <row r="406" spans="1:2" x14ac:dyDescent="0.25">
      <c r="A406" s="75">
        <v>45917.875</v>
      </c>
      <c r="B406" s="60">
        <v>1.4358633333333299</v>
      </c>
    </row>
    <row r="407" spans="1:2" x14ac:dyDescent="0.25">
      <c r="A407" s="75">
        <v>45917.916666666701</v>
      </c>
      <c r="B407" s="60">
        <v>1.40173729310345</v>
      </c>
    </row>
    <row r="408" spans="1:2" x14ac:dyDescent="0.25">
      <c r="A408" s="75">
        <v>45917.958333333299</v>
      </c>
      <c r="B408" s="60">
        <v>1.3566009999999999</v>
      </c>
    </row>
    <row r="409" spans="1:2" x14ac:dyDescent="0.25">
      <c r="A409" s="75">
        <v>45918</v>
      </c>
      <c r="B409" s="60">
        <v>1.0859538103448301</v>
      </c>
    </row>
    <row r="410" spans="1:2" x14ac:dyDescent="0.25">
      <c r="A410" s="75">
        <v>45918.041666666701</v>
      </c>
      <c r="B410" s="60">
        <v>0.77541004999999996</v>
      </c>
    </row>
    <row r="411" spans="1:2" x14ac:dyDescent="0.25">
      <c r="A411" s="75">
        <v>45918.083333333299</v>
      </c>
      <c r="B411" s="60">
        <v>0.69407339655172395</v>
      </c>
    </row>
    <row r="412" spans="1:2" x14ac:dyDescent="0.25">
      <c r="A412" s="75">
        <v>45918.125</v>
      </c>
      <c r="B412" s="60">
        <v>0.65189901666666605</v>
      </c>
    </row>
    <row r="413" spans="1:2" x14ac:dyDescent="0.25">
      <c r="A413" s="75">
        <v>45918.166666666701</v>
      </c>
      <c r="B413" s="60">
        <v>0.75014760344827602</v>
      </c>
    </row>
    <row r="414" spans="1:2" x14ac:dyDescent="0.25">
      <c r="A414" s="75">
        <v>45918.208333333299</v>
      </c>
      <c r="B414" s="60">
        <v>0.71266791666666596</v>
      </c>
    </row>
    <row r="415" spans="1:2" x14ac:dyDescent="0.25">
      <c r="A415" s="75">
        <v>45918.25</v>
      </c>
      <c r="B415" s="60">
        <v>1.3257943793103399</v>
      </c>
    </row>
    <row r="416" spans="1:2" x14ac:dyDescent="0.25">
      <c r="A416" s="75">
        <v>45918.291666666701</v>
      </c>
      <c r="B416" s="60">
        <v>1.6148484999999999</v>
      </c>
    </row>
    <row r="417" spans="1:2" x14ac:dyDescent="0.25">
      <c r="A417" s="75">
        <v>45918.333333333299</v>
      </c>
      <c r="B417" s="60">
        <v>1.3956184655172399</v>
      </c>
    </row>
    <row r="418" spans="1:2" x14ac:dyDescent="0.25">
      <c r="A418" s="75">
        <v>45918.375</v>
      </c>
      <c r="B418" s="60">
        <v>0.77051673333333304</v>
      </c>
    </row>
    <row r="419" spans="1:2" x14ac:dyDescent="0.25">
      <c r="A419" s="75">
        <v>45918.416666666701</v>
      </c>
      <c r="B419" s="60">
        <v>1.18540267241379</v>
      </c>
    </row>
    <row r="420" spans="1:2" x14ac:dyDescent="0.25">
      <c r="A420" s="75">
        <v>45918.458333333299</v>
      </c>
      <c r="B420" s="60">
        <v>1.0465313166666701</v>
      </c>
    </row>
    <row r="421" spans="1:2" x14ac:dyDescent="0.25">
      <c r="A421" s="75">
        <v>45918.5</v>
      </c>
      <c r="B421" s="60">
        <v>1.1993995862069</v>
      </c>
    </row>
    <row r="422" spans="1:2" x14ac:dyDescent="0.25">
      <c r="A422" s="75">
        <v>45918.541666666701</v>
      </c>
      <c r="B422" s="60">
        <v>2.0807739999999999</v>
      </c>
    </row>
    <row r="423" spans="1:2" x14ac:dyDescent="0.25">
      <c r="A423" s="75">
        <v>45918.583333333299</v>
      </c>
      <c r="B423" s="60">
        <v>2.0285518965517202</v>
      </c>
    </row>
    <row r="424" spans="1:2" x14ac:dyDescent="0.25">
      <c r="A424" s="75">
        <v>45918.625</v>
      </c>
      <c r="B424" s="60">
        <v>1.85960566666667</v>
      </c>
    </row>
    <row r="425" spans="1:2" x14ac:dyDescent="0.25">
      <c r="A425" s="75">
        <v>45918.666666666701</v>
      </c>
      <c r="B425" s="60">
        <v>1.8626675862069</v>
      </c>
    </row>
    <row r="426" spans="1:2" x14ac:dyDescent="0.25">
      <c r="A426" s="75">
        <v>45918.708333333299</v>
      </c>
      <c r="B426" s="60">
        <v>2.1824133333333302</v>
      </c>
    </row>
    <row r="427" spans="1:2" x14ac:dyDescent="0.25">
      <c r="A427" s="75">
        <v>45918.75</v>
      </c>
      <c r="B427" s="60">
        <v>1.92309465517241</v>
      </c>
    </row>
    <row r="428" spans="1:2" x14ac:dyDescent="0.25">
      <c r="A428" s="75">
        <v>45918.791666666701</v>
      </c>
      <c r="B428" s="60">
        <v>2.8375361666666699</v>
      </c>
    </row>
    <row r="429" spans="1:2" x14ac:dyDescent="0.25">
      <c r="A429" s="75">
        <v>45918.833333333299</v>
      </c>
      <c r="B429" s="60">
        <v>3.3542677586206899</v>
      </c>
    </row>
    <row r="430" spans="1:2" x14ac:dyDescent="0.25">
      <c r="A430" s="75">
        <v>45918.875</v>
      </c>
      <c r="B430" s="60">
        <v>3.2062355</v>
      </c>
    </row>
    <row r="431" spans="1:2" x14ac:dyDescent="0.25">
      <c r="A431" s="75">
        <v>45918.916666666701</v>
      </c>
      <c r="B431" s="60">
        <v>3.6829660344827602</v>
      </c>
    </row>
    <row r="432" spans="1:2" x14ac:dyDescent="0.25">
      <c r="A432" s="75">
        <v>45918.958333333299</v>
      </c>
      <c r="B432" s="60">
        <v>4.6132316666666702</v>
      </c>
    </row>
    <row r="433" spans="1:2" x14ac:dyDescent="0.25">
      <c r="A433" s="75">
        <v>45919</v>
      </c>
      <c r="B433" s="60">
        <v>4.9177956896551702</v>
      </c>
    </row>
    <row r="434" spans="1:2" x14ac:dyDescent="0.25">
      <c r="A434" s="75">
        <v>45919.041666666701</v>
      </c>
      <c r="B434" s="60">
        <v>4.86052033333333</v>
      </c>
    </row>
    <row r="435" spans="1:2" x14ac:dyDescent="0.25">
      <c r="A435" s="75">
        <v>45919.083333333299</v>
      </c>
      <c r="B435" s="60">
        <v>4.4353068965517197</v>
      </c>
    </row>
    <row r="436" spans="1:2" x14ac:dyDescent="0.25">
      <c r="A436" s="75">
        <v>45919.125</v>
      </c>
      <c r="B436" s="60">
        <v>4.4229700000000003</v>
      </c>
    </row>
    <row r="437" spans="1:2" x14ac:dyDescent="0.25">
      <c r="A437" s="75">
        <v>45919.166666666701</v>
      </c>
      <c r="B437" s="60">
        <v>3.8291408620689702</v>
      </c>
    </row>
    <row r="438" spans="1:2" x14ac:dyDescent="0.25">
      <c r="A438" s="75">
        <v>45919.208333333299</v>
      </c>
      <c r="B438" s="60">
        <v>3.62065866666667</v>
      </c>
    </row>
    <row r="439" spans="1:2" x14ac:dyDescent="0.25">
      <c r="A439" s="75">
        <v>45919.25</v>
      </c>
      <c r="B439" s="60">
        <v>3.5067579310344801</v>
      </c>
    </row>
    <row r="440" spans="1:2" x14ac:dyDescent="0.25">
      <c r="A440" s="75">
        <v>45919.291666666701</v>
      </c>
      <c r="B440" s="60">
        <v>4.9865620000000002</v>
      </c>
    </row>
    <row r="441" spans="1:2" x14ac:dyDescent="0.25">
      <c r="A441" s="75">
        <v>45919.333333333299</v>
      </c>
      <c r="B441" s="60">
        <v>5.5650979310344804</v>
      </c>
    </row>
    <row r="442" spans="1:2" x14ac:dyDescent="0.25">
      <c r="A442" s="75">
        <v>45919.375</v>
      </c>
      <c r="B442" s="60">
        <v>4.7820574999999996</v>
      </c>
    </row>
    <row r="443" spans="1:2" x14ac:dyDescent="0.25">
      <c r="A443" s="75">
        <v>45919.416666666701</v>
      </c>
      <c r="B443" s="60">
        <v>4.09173396551724</v>
      </c>
    </row>
    <row r="444" spans="1:2" x14ac:dyDescent="0.25">
      <c r="A444" s="75">
        <v>45919.458333333299</v>
      </c>
      <c r="B444" s="60">
        <v>4.3722271666666703</v>
      </c>
    </row>
    <row r="445" spans="1:2" x14ac:dyDescent="0.25">
      <c r="A445" s="75">
        <v>45919.5</v>
      </c>
      <c r="B445" s="60">
        <v>4.2230156896551696</v>
      </c>
    </row>
    <row r="446" spans="1:2" x14ac:dyDescent="0.25">
      <c r="A446" s="75">
        <v>45919.541666666701</v>
      </c>
      <c r="B446" s="60">
        <v>3.9817958333333299</v>
      </c>
    </row>
    <row r="447" spans="1:2" x14ac:dyDescent="0.25">
      <c r="A447" s="75">
        <v>45919.583333333299</v>
      </c>
      <c r="B447" s="60">
        <v>4.6938855172413803</v>
      </c>
    </row>
    <row r="448" spans="1:2" x14ac:dyDescent="0.25">
      <c r="A448" s="75">
        <v>45919.625</v>
      </c>
      <c r="B448" s="60">
        <v>5.82114316666667</v>
      </c>
    </row>
    <row r="449" spans="1:2" x14ac:dyDescent="0.25">
      <c r="A449" s="75">
        <v>45919.666666666701</v>
      </c>
      <c r="B449" s="60">
        <v>7.0097846551724103</v>
      </c>
    </row>
    <row r="450" spans="1:2" x14ac:dyDescent="0.25">
      <c r="A450" s="75">
        <v>45919.708333333299</v>
      </c>
      <c r="B450" s="60">
        <v>7.0393105</v>
      </c>
    </row>
    <row r="451" spans="1:2" x14ac:dyDescent="0.25">
      <c r="A451" s="75">
        <v>45919.75</v>
      </c>
      <c r="B451" s="60">
        <v>5.9747696551724099</v>
      </c>
    </row>
    <row r="452" spans="1:2" x14ac:dyDescent="0.25">
      <c r="A452" s="75">
        <v>45919.791666666701</v>
      </c>
      <c r="B452" s="60">
        <v>5.8879479999999997</v>
      </c>
    </row>
    <row r="453" spans="1:2" x14ac:dyDescent="0.25">
      <c r="A453" s="75">
        <v>45919.833333333299</v>
      </c>
      <c r="B453" s="60">
        <v>6.8377401724137901</v>
      </c>
    </row>
    <row r="454" spans="1:2" x14ac:dyDescent="0.25">
      <c r="A454" s="75">
        <v>45919.875</v>
      </c>
      <c r="B454" s="60">
        <v>6.7760235</v>
      </c>
    </row>
    <row r="455" spans="1:2" x14ac:dyDescent="0.25">
      <c r="A455" s="75">
        <v>45919.916666666701</v>
      </c>
      <c r="B455" s="60">
        <v>8.9610984482758607</v>
      </c>
    </row>
    <row r="456" spans="1:2" x14ac:dyDescent="0.25">
      <c r="A456" s="75">
        <v>45919.958333333299</v>
      </c>
      <c r="B456" s="60">
        <v>10.7654178333333</v>
      </c>
    </row>
    <row r="457" spans="1:2" x14ac:dyDescent="0.25">
      <c r="A457" s="75">
        <v>45920</v>
      </c>
      <c r="B457" s="60">
        <v>8.4123975862068896</v>
      </c>
    </row>
    <row r="458" spans="1:2" x14ac:dyDescent="0.25">
      <c r="A458" s="75">
        <v>45920.041666666701</v>
      </c>
      <c r="B458" s="60">
        <v>6.2503479999999998</v>
      </c>
    </row>
    <row r="459" spans="1:2" x14ac:dyDescent="0.25">
      <c r="A459" s="75">
        <v>45920.083333333299</v>
      </c>
      <c r="B459" s="60">
        <v>5.3427499999999997</v>
      </c>
    </row>
    <row r="460" spans="1:2" x14ac:dyDescent="0.25">
      <c r="A460" s="75">
        <v>45920.125</v>
      </c>
      <c r="B460" s="60">
        <v>8.4736696666666695</v>
      </c>
    </row>
    <row r="461" spans="1:2" x14ac:dyDescent="0.25">
      <c r="A461" s="75">
        <v>45920.166666666701</v>
      </c>
      <c r="B461" s="60">
        <v>9.8012731034482794</v>
      </c>
    </row>
    <row r="462" spans="1:2" x14ac:dyDescent="0.25">
      <c r="A462" s="75">
        <v>45920.208333333299</v>
      </c>
      <c r="B462" s="60">
        <v>10.4135403333333</v>
      </c>
    </row>
    <row r="463" spans="1:2" x14ac:dyDescent="0.25">
      <c r="A463" s="75">
        <v>45920.25</v>
      </c>
      <c r="B463" s="60">
        <v>10.158920862068999</v>
      </c>
    </row>
    <row r="464" spans="1:2" x14ac:dyDescent="0.25">
      <c r="A464" s="75">
        <v>45920.291666666701</v>
      </c>
      <c r="B464" s="60">
        <v>8.9033304999999991</v>
      </c>
    </row>
    <row r="465" spans="1:2" x14ac:dyDescent="0.25">
      <c r="A465" s="75">
        <v>45920.333333333299</v>
      </c>
      <c r="B465" s="60">
        <v>7.4930189655172397</v>
      </c>
    </row>
    <row r="466" spans="1:2" x14ac:dyDescent="0.25">
      <c r="A466" s="75">
        <v>45920.375</v>
      </c>
      <c r="B466" s="60">
        <v>8.1717410000000008</v>
      </c>
    </row>
    <row r="467" spans="1:2" x14ac:dyDescent="0.25">
      <c r="A467" s="75">
        <v>45920.416666666701</v>
      </c>
      <c r="B467" s="60">
        <v>7.4812046551724096</v>
      </c>
    </row>
    <row r="468" spans="1:2" x14ac:dyDescent="0.25">
      <c r="A468" s="75">
        <v>45920.458333333299</v>
      </c>
      <c r="B468" s="60">
        <v>7.1644509999999997</v>
      </c>
    </row>
    <row r="469" spans="1:2" x14ac:dyDescent="0.25">
      <c r="A469" s="75">
        <v>45920.5</v>
      </c>
      <c r="B469" s="60">
        <v>7.9450325862069002</v>
      </c>
    </row>
    <row r="470" spans="1:2" x14ac:dyDescent="0.25">
      <c r="A470" s="75">
        <v>45920.541666666701</v>
      </c>
      <c r="B470" s="60">
        <v>7.5070705000000002</v>
      </c>
    </row>
    <row r="471" spans="1:2" x14ac:dyDescent="0.25">
      <c r="A471" s="75">
        <v>45920.583333333299</v>
      </c>
      <c r="B471" s="60">
        <v>6.6426617241379304</v>
      </c>
    </row>
    <row r="472" spans="1:2" x14ac:dyDescent="0.25">
      <c r="A472" s="75">
        <v>45920.625</v>
      </c>
      <c r="B472" s="60">
        <v>6.3282809999999996</v>
      </c>
    </row>
    <row r="473" spans="1:2" x14ac:dyDescent="0.25">
      <c r="A473" s="75">
        <v>45920.666666666701</v>
      </c>
      <c r="B473" s="60">
        <v>6.6259636206896504</v>
      </c>
    </row>
    <row r="474" spans="1:2" x14ac:dyDescent="0.25">
      <c r="A474" s="75">
        <v>45920.708333333299</v>
      </c>
      <c r="B474" s="60">
        <v>6.7194079999999996</v>
      </c>
    </row>
    <row r="475" spans="1:2" x14ac:dyDescent="0.25">
      <c r="A475" s="75">
        <v>45920.75</v>
      </c>
      <c r="B475" s="60">
        <v>5.2478196551724103</v>
      </c>
    </row>
    <row r="476" spans="1:2" x14ac:dyDescent="0.25">
      <c r="A476" s="75">
        <v>45920.791666666701</v>
      </c>
      <c r="B476" s="60">
        <v>3.6401951666666701</v>
      </c>
    </row>
    <row r="477" spans="1:2" x14ac:dyDescent="0.25">
      <c r="A477" s="75">
        <v>45920.833333333299</v>
      </c>
      <c r="B477" s="60">
        <v>3.9914927586206899</v>
      </c>
    </row>
    <row r="478" spans="1:2" x14ac:dyDescent="0.25">
      <c r="A478" s="75">
        <v>45920.875</v>
      </c>
      <c r="B478" s="60">
        <v>2.7610221666666699</v>
      </c>
    </row>
    <row r="479" spans="1:2" x14ac:dyDescent="0.25">
      <c r="A479" s="75">
        <v>45920.916666666701</v>
      </c>
      <c r="B479" s="60">
        <v>3.6885875862068902</v>
      </c>
    </row>
    <row r="480" spans="1:2" x14ac:dyDescent="0.25">
      <c r="A480" s="75">
        <v>45920.958333333299</v>
      </c>
      <c r="B480" s="60">
        <v>2.9299393333333299</v>
      </c>
    </row>
    <row r="481" spans="1:2" x14ac:dyDescent="0.25">
      <c r="A481" s="75">
        <v>45921</v>
      </c>
      <c r="B481" s="60">
        <v>0.57270799999999999</v>
      </c>
    </row>
    <row r="482" spans="1:2" x14ac:dyDescent="0.25">
      <c r="A482" s="75">
        <v>45921.041666666701</v>
      </c>
      <c r="B482" s="60">
        <v>1.03931476271186</v>
      </c>
    </row>
    <row r="483" spans="1:2" x14ac:dyDescent="0.25">
      <c r="A483" s="75">
        <v>45921.083333333299</v>
      </c>
      <c r="B483" s="60">
        <v>1.2361935666666699</v>
      </c>
    </row>
    <row r="484" spans="1:2" x14ac:dyDescent="0.25">
      <c r="A484" s="75">
        <v>45921.125</v>
      </c>
      <c r="B484" s="60">
        <v>1.5595015000000001</v>
      </c>
    </row>
    <row r="485" spans="1:2" x14ac:dyDescent="0.25">
      <c r="A485" s="75">
        <v>45921.166666666701</v>
      </c>
      <c r="B485" s="60">
        <v>1.307134</v>
      </c>
    </row>
    <row r="486" spans="1:2" x14ac:dyDescent="0.25">
      <c r="A486" s="75">
        <v>45921.208333333299</v>
      </c>
      <c r="B486" s="60">
        <v>1.2675816333333301</v>
      </c>
    </row>
    <row r="487" spans="1:2" x14ac:dyDescent="0.25">
      <c r="A487" s="75">
        <v>45921.25</v>
      </c>
      <c r="B487" s="60">
        <v>1.5126348103448299</v>
      </c>
    </row>
    <row r="488" spans="1:2" x14ac:dyDescent="0.25">
      <c r="A488" s="75">
        <v>45921.291666666701</v>
      </c>
      <c r="B488" s="60">
        <v>1.7547320333333301</v>
      </c>
    </row>
    <row r="489" spans="1:2" x14ac:dyDescent="0.25">
      <c r="A489" s="75">
        <v>45921.333333333299</v>
      </c>
      <c r="B489" s="60">
        <v>2.1439717241379301</v>
      </c>
    </row>
    <row r="490" spans="1:2" x14ac:dyDescent="0.25">
      <c r="A490" s="75">
        <v>45921.375</v>
      </c>
      <c r="B490" s="60">
        <v>2.3946909999999999</v>
      </c>
    </row>
    <row r="491" spans="1:2" x14ac:dyDescent="0.25">
      <c r="A491" s="75">
        <v>45921.416666666701</v>
      </c>
      <c r="B491" s="60">
        <v>2.7591156896551698</v>
      </c>
    </row>
    <row r="492" spans="1:2" x14ac:dyDescent="0.25">
      <c r="A492" s="75">
        <v>45921.458333333299</v>
      </c>
      <c r="B492" s="60">
        <v>2.5890848333333301</v>
      </c>
    </row>
    <row r="493" spans="1:2" x14ac:dyDescent="0.25">
      <c r="A493" s="75">
        <v>45921.5</v>
      </c>
      <c r="B493" s="60">
        <v>2.7336165517241402</v>
      </c>
    </row>
    <row r="494" spans="1:2" x14ac:dyDescent="0.25">
      <c r="A494" s="75">
        <v>45921.541666666701</v>
      </c>
      <c r="B494" s="60">
        <v>2.1967961666666702</v>
      </c>
    </row>
    <row r="495" spans="1:2" x14ac:dyDescent="0.25">
      <c r="A495" s="75">
        <v>45921.583333333299</v>
      </c>
      <c r="B495" s="60">
        <v>2.77526982758621</v>
      </c>
    </row>
    <row r="496" spans="1:2" x14ac:dyDescent="0.25">
      <c r="A496" s="75">
        <v>45921.625</v>
      </c>
      <c r="B496" s="60">
        <v>2.4022990000000002</v>
      </c>
    </row>
    <row r="497" spans="1:2" x14ac:dyDescent="0.25">
      <c r="A497" s="75">
        <v>45921.666666666701</v>
      </c>
      <c r="B497" s="60">
        <v>4.5847248275862098</v>
      </c>
    </row>
    <row r="498" spans="1:2" x14ac:dyDescent="0.25">
      <c r="A498" s="75">
        <v>45921.708333333299</v>
      </c>
      <c r="B498" s="60">
        <v>3.04508433333333</v>
      </c>
    </row>
    <row r="499" spans="1:2" x14ac:dyDescent="0.25">
      <c r="A499" s="75">
        <v>45921.75</v>
      </c>
      <c r="B499" s="60">
        <v>2.4105048275862102</v>
      </c>
    </row>
    <row r="500" spans="1:2" x14ac:dyDescent="0.25">
      <c r="A500" s="75">
        <v>45921.791666666701</v>
      </c>
      <c r="B500" s="60">
        <v>2.6791256666666698</v>
      </c>
    </row>
    <row r="501" spans="1:2" x14ac:dyDescent="0.25">
      <c r="A501" s="75">
        <v>45921.833333333299</v>
      </c>
      <c r="B501" s="60">
        <v>2.8503753448275901</v>
      </c>
    </row>
    <row r="502" spans="1:2" x14ac:dyDescent="0.25">
      <c r="A502" s="75">
        <v>45921.875</v>
      </c>
      <c r="B502" s="60">
        <v>4.1071245000000003</v>
      </c>
    </row>
    <row r="503" spans="1:2" x14ac:dyDescent="0.25">
      <c r="A503" s="75">
        <v>45921.916666666701</v>
      </c>
      <c r="B503" s="60">
        <v>3.9292458620689601</v>
      </c>
    </row>
    <row r="504" spans="1:2" x14ac:dyDescent="0.25">
      <c r="A504" s="75">
        <v>45921.958333333299</v>
      </c>
      <c r="B504" s="60">
        <v>4.2637613333333304</v>
      </c>
    </row>
    <row r="505" spans="1:2" x14ac:dyDescent="0.25">
      <c r="A505" s="75">
        <v>45922</v>
      </c>
      <c r="B505" s="60">
        <v>3.738035</v>
      </c>
    </row>
    <row r="506" spans="1:2" x14ac:dyDescent="0.25">
      <c r="A506" s="75">
        <v>45922.041666666701</v>
      </c>
      <c r="B506" s="60">
        <v>3.6750400000000001</v>
      </c>
    </row>
    <row r="507" spans="1:2" x14ac:dyDescent="0.25">
      <c r="A507" s="75">
        <v>45922.083333333299</v>
      </c>
      <c r="B507" s="60">
        <v>3.5856358620689601</v>
      </c>
    </row>
    <row r="508" spans="1:2" x14ac:dyDescent="0.25">
      <c r="A508" s="75">
        <v>45922.125</v>
      </c>
      <c r="B508" s="60">
        <v>3.97855583333333</v>
      </c>
    </row>
    <row r="509" spans="1:2" x14ac:dyDescent="0.25">
      <c r="A509" s="75">
        <v>45922.166666666701</v>
      </c>
      <c r="B509" s="60">
        <v>4.2474470689655197</v>
      </c>
    </row>
    <row r="510" spans="1:2" x14ac:dyDescent="0.25">
      <c r="A510" s="75">
        <v>45922.208333333299</v>
      </c>
      <c r="B510" s="60">
        <v>4.8651728333333297</v>
      </c>
    </row>
    <row r="511" spans="1:2" x14ac:dyDescent="0.25">
      <c r="A511" s="75">
        <v>45922.25</v>
      </c>
      <c r="B511" s="60">
        <v>5.0925353448275903</v>
      </c>
    </row>
    <row r="512" spans="1:2" x14ac:dyDescent="0.25">
      <c r="A512" s="75">
        <v>45922.291666666701</v>
      </c>
      <c r="B512" s="60">
        <v>5.840713</v>
      </c>
    </row>
    <row r="513" spans="1:2" x14ac:dyDescent="0.25">
      <c r="A513" s="75">
        <v>45922.333333333299</v>
      </c>
      <c r="B513" s="60">
        <v>6.4455822413793102</v>
      </c>
    </row>
    <row r="514" spans="1:2" x14ac:dyDescent="0.25">
      <c r="A514" s="75">
        <v>45922.375</v>
      </c>
      <c r="B514" s="60">
        <v>4.2735568333333296</v>
      </c>
    </row>
    <row r="515" spans="1:2" x14ac:dyDescent="0.25">
      <c r="A515" s="75">
        <v>45922.416666666701</v>
      </c>
      <c r="B515" s="60">
        <v>4.3781355172413798</v>
      </c>
    </row>
    <row r="516" spans="1:2" x14ac:dyDescent="0.25">
      <c r="A516" s="75">
        <v>45922.458333333299</v>
      </c>
      <c r="B516" s="60">
        <v>3.7443321666666698</v>
      </c>
    </row>
    <row r="517" spans="1:2" x14ac:dyDescent="0.25">
      <c r="A517" s="75">
        <v>45922.5</v>
      </c>
      <c r="B517" s="60">
        <v>3.60048448275862</v>
      </c>
    </row>
    <row r="518" spans="1:2" x14ac:dyDescent="0.25">
      <c r="A518" s="75">
        <v>45922.541666666701</v>
      </c>
      <c r="B518" s="60">
        <v>3.3748740000000002</v>
      </c>
    </row>
    <row r="519" spans="1:2" x14ac:dyDescent="0.25">
      <c r="A519" s="75">
        <v>45922.583333333299</v>
      </c>
      <c r="B519" s="60">
        <v>3.56922396551724</v>
      </c>
    </row>
    <row r="520" spans="1:2" x14ac:dyDescent="0.25">
      <c r="A520" s="75">
        <v>45922.625</v>
      </c>
      <c r="B520" s="60">
        <v>3.2159056666666701</v>
      </c>
    </row>
    <row r="521" spans="1:2" x14ac:dyDescent="0.25">
      <c r="A521" s="75">
        <v>45922.666666666701</v>
      </c>
      <c r="B521" s="60">
        <v>3.7656981034482802</v>
      </c>
    </row>
    <row r="522" spans="1:2" x14ac:dyDescent="0.25">
      <c r="A522" s="75">
        <v>45922.708333333299</v>
      </c>
      <c r="B522" s="60">
        <v>3.0663983333333298</v>
      </c>
    </row>
    <row r="523" spans="1:2" x14ac:dyDescent="0.25">
      <c r="A523" s="75">
        <v>45922.75</v>
      </c>
      <c r="B523" s="60">
        <v>3.0066748275862101</v>
      </c>
    </row>
    <row r="524" spans="1:2" x14ac:dyDescent="0.25">
      <c r="A524" s="75">
        <v>45922.791666666701</v>
      </c>
      <c r="B524" s="60">
        <v>4.4140783333333298</v>
      </c>
    </row>
    <row r="525" spans="1:2" x14ac:dyDescent="0.25">
      <c r="A525" s="75">
        <v>45922.833333333299</v>
      </c>
      <c r="B525" s="60">
        <v>5.7305329310344799</v>
      </c>
    </row>
    <row r="526" spans="1:2" x14ac:dyDescent="0.25">
      <c r="A526" s="75">
        <v>45922.875</v>
      </c>
      <c r="B526" s="60">
        <v>8.2371590000000001</v>
      </c>
    </row>
    <row r="527" spans="1:2" x14ac:dyDescent="0.25">
      <c r="A527" s="75">
        <v>45922.916666666701</v>
      </c>
      <c r="B527" s="60">
        <v>6.3533408620689604</v>
      </c>
    </row>
    <row r="528" spans="1:2" x14ac:dyDescent="0.25">
      <c r="A528" s="75">
        <v>45922.958333333299</v>
      </c>
      <c r="B528" s="60">
        <v>6.8535693333333301</v>
      </c>
    </row>
    <row r="529" spans="1:2" x14ac:dyDescent="0.25">
      <c r="A529" s="75">
        <v>45923</v>
      </c>
      <c r="B529" s="60">
        <v>5.99187344827586</v>
      </c>
    </row>
    <row r="530" spans="1:2" x14ac:dyDescent="0.25">
      <c r="A530" s="75">
        <v>45923.041666666701</v>
      </c>
      <c r="B530" s="60">
        <v>7.3081754999999999</v>
      </c>
    </row>
    <row r="531" spans="1:2" x14ac:dyDescent="0.25">
      <c r="A531" s="75">
        <v>45923.083333333299</v>
      </c>
      <c r="B531" s="60">
        <v>5.92146448275862</v>
      </c>
    </row>
    <row r="532" spans="1:2" x14ac:dyDescent="0.25">
      <c r="A532" s="75">
        <v>45923.125</v>
      </c>
      <c r="B532" s="60">
        <v>6.1121258333333301</v>
      </c>
    </row>
    <row r="533" spans="1:2" x14ac:dyDescent="0.25">
      <c r="A533" s="75">
        <v>45923.166666666701</v>
      </c>
      <c r="B533" s="60">
        <v>5.8807681034482702</v>
      </c>
    </row>
    <row r="534" spans="1:2" x14ac:dyDescent="0.25">
      <c r="A534" s="75">
        <v>45923.208333333299</v>
      </c>
      <c r="B534" s="60">
        <v>6.2950726666666696</v>
      </c>
    </row>
    <row r="535" spans="1:2" x14ac:dyDescent="0.25">
      <c r="A535" s="75">
        <v>45923.25</v>
      </c>
      <c r="B535" s="60">
        <v>9.5968798275862</v>
      </c>
    </row>
    <row r="536" spans="1:2" x14ac:dyDescent="0.25">
      <c r="A536" s="75">
        <v>45923.291666666701</v>
      </c>
      <c r="B536" s="60">
        <v>16.071214333333302</v>
      </c>
    </row>
    <row r="537" spans="1:2" x14ac:dyDescent="0.25">
      <c r="A537" s="75">
        <v>45923.333333333299</v>
      </c>
      <c r="B537" s="60">
        <v>15.336198275862101</v>
      </c>
    </row>
    <row r="538" spans="1:2" x14ac:dyDescent="0.25">
      <c r="A538" s="75">
        <v>45923.375</v>
      </c>
      <c r="B538" s="60">
        <v>13.839222166666699</v>
      </c>
    </row>
    <row r="539" spans="1:2" x14ac:dyDescent="0.25">
      <c r="A539" s="75">
        <v>45923.416666666701</v>
      </c>
      <c r="B539" s="60">
        <v>9.0681799999999999</v>
      </c>
    </row>
    <row r="540" spans="1:2" x14ac:dyDescent="0.25">
      <c r="A540" s="75">
        <v>45923.458333333299</v>
      </c>
      <c r="B540" s="60">
        <v>6.8402971666666703</v>
      </c>
    </row>
    <row r="541" spans="1:2" x14ac:dyDescent="0.25">
      <c r="A541" s="75">
        <v>45923.5</v>
      </c>
      <c r="B541" s="60">
        <v>5.3107908620689699</v>
      </c>
    </row>
    <row r="542" spans="1:2" x14ac:dyDescent="0.25">
      <c r="A542" s="75">
        <v>45923.541666666701</v>
      </c>
      <c r="B542" s="60">
        <v>3.3502706666666699</v>
      </c>
    </row>
    <row r="543" spans="1:2" x14ac:dyDescent="0.25">
      <c r="A543" s="75">
        <v>45923.583333333299</v>
      </c>
      <c r="B543" s="60">
        <v>3.1117156896551701</v>
      </c>
    </row>
    <row r="544" spans="1:2" x14ac:dyDescent="0.25">
      <c r="A544" s="75">
        <v>45923.625</v>
      </c>
      <c r="B544" s="60">
        <v>3.4146714999999999</v>
      </c>
    </row>
    <row r="545" spans="1:2" x14ac:dyDescent="0.25">
      <c r="A545" s="75">
        <v>45923.666666666701</v>
      </c>
      <c r="B545" s="60">
        <v>4.6111720689655202</v>
      </c>
    </row>
    <row r="546" spans="1:2" x14ac:dyDescent="0.25">
      <c r="A546" s="75">
        <v>45923.708333333299</v>
      </c>
      <c r="B546" s="60">
        <v>4.7039926666666698</v>
      </c>
    </row>
    <row r="547" spans="1:2" x14ac:dyDescent="0.25">
      <c r="A547" s="75">
        <v>45923.75</v>
      </c>
      <c r="B547" s="60">
        <v>3.6798275862068999</v>
      </c>
    </row>
    <row r="548" spans="1:2" x14ac:dyDescent="0.25">
      <c r="A548" s="75">
        <v>45923.791666666701</v>
      </c>
      <c r="B548" s="60">
        <v>5.1981558333333302</v>
      </c>
    </row>
    <row r="549" spans="1:2" x14ac:dyDescent="0.25">
      <c r="A549" s="75">
        <v>45923.833333333299</v>
      </c>
      <c r="B549" s="60">
        <v>4.6517305172413801</v>
      </c>
    </row>
    <row r="550" spans="1:2" x14ac:dyDescent="0.25">
      <c r="A550" s="75">
        <v>45923.875</v>
      </c>
      <c r="B550" s="60">
        <v>4.9524193333333297</v>
      </c>
    </row>
    <row r="551" spans="1:2" x14ac:dyDescent="0.25">
      <c r="A551" s="75">
        <v>45923.916666666701</v>
      </c>
      <c r="B551" s="60">
        <v>7.1280210344827601</v>
      </c>
    </row>
    <row r="552" spans="1:2" x14ac:dyDescent="0.25">
      <c r="A552" s="75">
        <v>45923.958333333299</v>
      </c>
      <c r="B552" s="60">
        <v>8.1099056666666591</v>
      </c>
    </row>
    <row r="553" spans="1:2" x14ac:dyDescent="0.25">
      <c r="A553" s="75">
        <v>45924</v>
      </c>
      <c r="B553" s="60">
        <v>7.6975112068965501</v>
      </c>
    </row>
    <row r="554" spans="1:2" x14ac:dyDescent="0.25">
      <c r="A554" s="75">
        <v>45924.041666666701</v>
      </c>
      <c r="B554" s="60">
        <v>9.0649601666666602</v>
      </c>
    </row>
    <row r="555" spans="1:2" x14ac:dyDescent="0.25">
      <c r="A555" s="75">
        <v>45924.083333333299</v>
      </c>
      <c r="B555" s="60">
        <v>6.90690603448276</v>
      </c>
    </row>
    <row r="556" spans="1:2" x14ac:dyDescent="0.25">
      <c r="A556" s="75">
        <v>45924.125</v>
      </c>
      <c r="B556" s="60">
        <v>8.6017945000000005</v>
      </c>
    </row>
    <row r="557" spans="1:2" x14ac:dyDescent="0.25">
      <c r="A557" s="75">
        <v>45924.166666666701</v>
      </c>
      <c r="B557" s="60">
        <v>9.5455556896551705</v>
      </c>
    </row>
    <row r="558" spans="1:2" x14ac:dyDescent="0.25">
      <c r="A558" s="75">
        <v>45924.208333333299</v>
      </c>
      <c r="B558" s="60">
        <v>12.292711666666699</v>
      </c>
    </row>
    <row r="559" spans="1:2" x14ac:dyDescent="0.25">
      <c r="A559" s="75">
        <v>45924.25</v>
      </c>
      <c r="B559" s="60">
        <v>12.667701724137901</v>
      </c>
    </row>
    <row r="560" spans="1:2" x14ac:dyDescent="0.25">
      <c r="A560" s="75">
        <v>45924.291666666701</v>
      </c>
      <c r="B560" s="60">
        <v>12.1001933333333</v>
      </c>
    </row>
    <row r="561" spans="1:2" x14ac:dyDescent="0.25">
      <c r="A561" s="75">
        <v>45924.333333333299</v>
      </c>
      <c r="B561" s="60">
        <v>9.9749762068965495</v>
      </c>
    </row>
    <row r="562" spans="1:2" x14ac:dyDescent="0.25">
      <c r="A562" s="75">
        <v>45924.375</v>
      </c>
      <c r="B562" s="60">
        <v>10.094917000000001</v>
      </c>
    </row>
    <row r="563" spans="1:2" x14ac:dyDescent="0.25">
      <c r="A563" s="75">
        <v>45924.416666666701</v>
      </c>
      <c r="B563" s="60">
        <v>10.2455643103448</v>
      </c>
    </row>
    <row r="564" spans="1:2" x14ac:dyDescent="0.25">
      <c r="A564" s="75">
        <v>45924.458333333299</v>
      </c>
      <c r="B564" s="60">
        <v>6.07440333333333</v>
      </c>
    </row>
    <row r="565" spans="1:2" x14ac:dyDescent="0.25">
      <c r="A565" s="75">
        <v>45924.5</v>
      </c>
      <c r="B565" s="60">
        <v>3.77419327586207</v>
      </c>
    </row>
    <row r="566" spans="1:2" x14ac:dyDescent="0.25">
      <c r="A566" s="75">
        <v>45924.541666666701</v>
      </c>
      <c r="B566" s="60">
        <v>3.5892634999999999</v>
      </c>
    </row>
    <row r="567" spans="1:2" x14ac:dyDescent="0.25">
      <c r="A567" s="75">
        <v>45924.583333333299</v>
      </c>
      <c r="B567" s="60">
        <v>3.2525886206896599</v>
      </c>
    </row>
    <row r="568" spans="1:2" x14ac:dyDescent="0.25">
      <c r="A568" s="75">
        <v>45924.625</v>
      </c>
      <c r="B568" s="60">
        <v>3.2924340000000001</v>
      </c>
    </row>
    <row r="569" spans="1:2" x14ac:dyDescent="0.25">
      <c r="A569" s="75">
        <v>45924.666666666701</v>
      </c>
      <c r="B569" s="60">
        <v>3.9213313793103399</v>
      </c>
    </row>
    <row r="570" spans="1:2" x14ac:dyDescent="0.25">
      <c r="A570" s="75">
        <v>45924.708333333299</v>
      </c>
      <c r="B570" s="60">
        <v>4.9779394999999997</v>
      </c>
    </row>
    <row r="571" spans="1:2" x14ac:dyDescent="0.25">
      <c r="A571" s="75">
        <v>45924.75</v>
      </c>
      <c r="B571" s="60">
        <v>3.3388039655172399</v>
      </c>
    </row>
    <row r="572" spans="1:2" x14ac:dyDescent="0.25">
      <c r="A572" s="75">
        <v>45924.791666666701</v>
      </c>
      <c r="B572" s="60">
        <v>4.61310633333333</v>
      </c>
    </row>
    <row r="573" spans="1:2" x14ac:dyDescent="0.25">
      <c r="A573" s="75">
        <v>45924.833333333299</v>
      </c>
      <c r="B573" s="60">
        <v>3.4939006896551699</v>
      </c>
    </row>
    <row r="574" spans="1:2" x14ac:dyDescent="0.25">
      <c r="A574" s="75">
        <v>45924.875</v>
      </c>
      <c r="B574" s="60">
        <v>3.0069539999999999</v>
      </c>
    </row>
    <row r="575" spans="1:2" x14ac:dyDescent="0.25">
      <c r="A575" s="75">
        <v>45924.916666666701</v>
      </c>
      <c r="B575" s="60">
        <v>2.8572103448275898</v>
      </c>
    </row>
    <row r="576" spans="1:2" x14ac:dyDescent="0.25">
      <c r="A576" s="75">
        <v>45924.958333333299</v>
      </c>
      <c r="B576" s="60">
        <v>2.9769273333333302</v>
      </c>
    </row>
    <row r="577" spans="1:2" x14ac:dyDescent="0.25">
      <c r="A577" s="75">
        <v>45925</v>
      </c>
      <c r="B577" s="60">
        <v>3.5122436206896599</v>
      </c>
    </row>
    <row r="578" spans="1:2" x14ac:dyDescent="0.25">
      <c r="A578" s="75">
        <v>45925.041666666701</v>
      </c>
      <c r="B578" s="60">
        <v>4.65156566666667</v>
      </c>
    </row>
    <row r="579" spans="1:2" x14ac:dyDescent="0.25">
      <c r="A579" s="75">
        <v>45925.083333333299</v>
      </c>
      <c r="B579" s="60">
        <v>4.326835</v>
      </c>
    </row>
    <row r="580" spans="1:2" x14ac:dyDescent="0.25">
      <c r="A580" s="75">
        <v>45925.125</v>
      </c>
      <c r="B580" s="60">
        <v>5.8160610000000004</v>
      </c>
    </row>
    <row r="581" spans="1:2" x14ac:dyDescent="0.25">
      <c r="A581" s="75">
        <v>45925.166666666701</v>
      </c>
      <c r="B581" s="60">
        <v>6.1448462068965499</v>
      </c>
    </row>
    <row r="582" spans="1:2" x14ac:dyDescent="0.25">
      <c r="A582" s="75">
        <v>45925.208333333299</v>
      </c>
      <c r="B582" s="60">
        <v>7.3467413333333296</v>
      </c>
    </row>
    <row r="583" spans="1:2" x14ac:dyDescent="0.25">
      <c r="A583" s="75">
        <v>45925.25</v>
      </c>
      <c r="B583" s="60">
        <v>7.6809110344827598</v>
      </c>
    </row>
    <row r="584" spans="1:2" x14ac:dyDescent="0.25">
      <c r="A584" s="75">
        <v>45925.291666666701</v>
      </c>
      <c r="B584" s="60">
        <v>8.5159959999999995</v>
      </c>
    </row>
    <row r="585" spans="1:2" x14ac:dyDescent="0.25">
      <c r="A585" s="75">
        <v>45925.333333333299</v>
      </c>
      <c r="B585" s="60">
        <v>9.1320989655172404</v>
      </c>
    </row>
    <row r="586" spans="1:2" x14ac:dyDescent="0.25">
      <c r="A586" s="75">
        <v>45925.375</v>
      </c>
      <c r="B586" s="60">
        <v>10.157282500000001</v>
      </c>
    </row>
    <row r="587" spans="1:2" x14ac:dyDescent="0.25">
      <c r="A587" s="75">
        <v>45925.416666666701</v>
      </c>
      <c r="B587" s="60">
        <v>9.8874856896551702</v>
      </c>
    </row>
    <row r="588" spans="1:2" x14ac:dyDescent="0.25">
      <c r="A588" s="75">
        <v>45925.458333333299</v>
      </c>
      <c r="B588" s="60">
        <v>6.0913294999999996</v>
      </c>
    </row>
    <row r="589" spans="1:2" x14ac:dyDescent="0.25">
      <c r="A589" s="75">
        <v>45925.5</v>
      </c>
      <c r="B589" s="60">
        <v>5.6139460344827601</v>
      </c>
    </row>
    <row r="590" spans="1:2" x14ac:dyDescent="0.25">
      <c r="A590" s="75">
        <v>45925.541666666701</v>
      </c>
      <c r="B590" s="60">
        <v>5.0952021666666703</v>
      </c>
    </row>
    <row r="591" spans="1:2" x14ac:dyDescent="0.25">
      <c r="A591" s="75">
        <v>45925.583333333299</v>
      </c>
      <c r="B591" s="60">
        <v>7.5400462068965499</v>
      </c>
    </row>
    <row r="592" spans="1:2" x14ac:dyDescent="0.25">
      <c r="A592" s="75">
        <v>45925.625</v>
      </c>
      <c r="B592" s="60">
        <v>5.2276606666666696</v>
      </c>
    </row>
    <row r="593" spans="1:2" x14ac:dyDescent="0.25">
      <c r="A593" s="75">
        <v>45925.666666666701</v>
      </c>
      <c r="B593" s="60">
        <v>5.6976453448275901</v>
      </c>
    </row>
    <row r="594" spans="1:2" x14ac:dyDescent="0.25">
      <c r="A594" s="75">
        <v>45925.708333333299</v>
      </c>
      <c r="B594" s="60">
        <v>8.3456220000000005</v>
      </c>
    </row>
    <row r="595" spans="1:2" x14ac:dyDescent="0.25">
      <c r="A595" s="75">
        <v>45925.75</v>
      </c>
      <c r="B595" s="60">
        <v>4.4596053448275903</v>
      </c>
    </row>
    <row r="596" spans="1:2" x14ac:dyDescent="0.25">
      <c r="A596" s="75">
        <v>45925.791666666701</v>
      </c>
      <c r="B596" s="60">
        <v>4.6723976666666696</v>
      </c>
    </row>
    <row r="597" spans="1:2" x14ac:dyDescent="0.25">
      <c r="A597" s="75">
        <v>45925.833333333299</v>
      </c>
      <c r="B597" s="60">
        <v>3.84446172413793</v>
      </c>
    </row>
    <row r="598" spans="1:2" x14ac:dyDescent="0.25">
      <c r="A598" s="75">
        <v>45925.875</v>
      </c>
      <c r="B598" s="60">
        <v>4.9007880000000004</v>
      </c>
    </row>
    <row r="599" spans="1:2" x14ac:dyDescent="0.25">
      <c r="A599" s="75">
        <v>45925.916666666701</v>
      </c>
      <c r="B599" s="60">
        <v>4.3799910344827602</v>
      </c>
    </row>
    <row r="600" spans="1:2" x14ac:dyDescent="0.25">
      <c r="A600" s="75">
        <v>45925.958333333299</v>
      </c>
      <c r="B600" s="60">
        <v>6.0770531666666701</v>
      </c>
    </row>
    <row r="601" spans="1:2" x14ac:dyDescent="0.25">
      <c r="A601" s="75">
        <v>45926</v>
      </c>
      <c r="B601" s="60">
        <v>7.3428984482758599</v>
      </c>
    </row>
    <row r="602" spans="1:2" x14ac:dyDescent="0.25">
      <c r="A602" s="75">
        <v>45926.041666666701</v>
      </c>
      <c r="B602" s="60">
        <v>7.5106975</v>
      </c>
    </row>
    <row r="603" spans="1:2" x14ac:dyDescent="0.25">
      <c r="A603" s="75">
        <v>45926.083333333299</v>
      </c>
      <c r="B603" s="60">
        <v>4.8357981034482798</v>
      </c>
    </row>
    <row r="604" spans="1:2" x14ac:dyDescent="0.25">
      <c r="A604" s="75">
        <v>45926.125</v>
      </c>
      <c r="B604" s="60">
        <v>5.0349000000000004</v>
      </c>
    </row>
    <row r="605" spans="1:2" x14ac:dyDescent="0.25">
      <c r="A605" s="75">
        <v>45926.166666666701</v>
      </c>
      <c r="B605" s="60">
        <v>5.67346620689655</v>
      </c>
    </row>
    <row r="606" spans="1:2" x14ac:dyDescent="0.25">
      <c r="A606" s="75">
        <v>45926.208333333299</v>
      </c>
      <c r="B606" s="60">
        <v>6.6357216666666696</v>
      </c>
    </row>
    <row r="607" spans="1:2" x14ac:dyDescent="0.25">
      <c r="A607" s="75">
        <v>45926.25</v>
      </c>
      <c r="B607" s="60">
        <v>7.9720418965517199</v>
      </c>
    </row>
    <row r="608" spans="1:2" x14ac:dyDescent="0.25">
      <c r="A608" s="75">
        <v>45926.291666666701</v>
      </c>
      <c r="B608" s="60">
        <v>8.3265781666666694</v>
      </c>
    </row>
    <row r="609" spans="1:2" x14ac:dyDescent="0.25">
      <c r="A609" s="75">
        <v>45926.333333333299</v>
      </c>
      <c r="B609" s="60">
        <v>9.02320862068966</v>
      </c>
    </row>
    <row r="610" spans="1:2" x14ac:dyDescent="0.25">
      <c r="A610" s="75">
        <v>45926.375</v>
      </c>
      <c r="B610" s="60">
        <v>5.6588113333333299</v>
      </c>
    </row>
    <row r="611" spans="1:2" x14ac:dyDescent="0.25">
      <c r="A611" s="75">
        <v>45926.416666666701</v>
      </c>
      <c r="B611" s="60">
        <v>10.535019999999999</v>
      </c>
    </row>
    <row r="612" spans="1:2" x14ac:dyDescent="0.25">
      <c r="A612" s="75">
        <v>45926.458333333299</v>
      </c>
      <c r="B612" s="60">
        <v>12.77919</v>
      </c>
    </row>
    <row r="613" spans="1:2" x14ac:dyDescent="0.25">
      <c r="A613" s="75">
        <v>45926.5</v>
      </c>
      <c r="B613" s="60">
        <v>11.435935862069</v>
      </c>
    </row>
    <row r="614" spans="1:2" x14ac:dyDescent="0.25">
      <c r="A614" s="75">
        <v>45926.541666666701</v>
      </c>
      <c r="B614" s="60">
        <v>9.9955016666666694</v>
      </c>
    </row>
    <row r="615" spans="1:2" x14ac:dyDescent="0.25">
      <c r="A615" s="75">
        <v>45926.583333333299</v>
      </c>
      <c r="B615" s="60">
        <v>16.040941724137902</v>
      </c>
    </row>
    <row r="616" spans="1:2" x14ac:dyDescent="0.25">
      <c r="A616" s="75">
        <v>45926.625</v>
      </c>
      <c r="B616" s="60">
        <v>19.826536000000001</v>
      </c>
    </row>
    <row r="617" spans="1:2" x14ac:dyDescent="0.25">
      <c r="A617" s="75">
        <v>45926.666666666701</v>
      </c>
      <c r="B617" s="60">
        <v>10.1918468965517</v>
      </c>
    </row>
    <row r="618" spans="1:2" x14ac:dyDescent="0.25">
      <c r="A618" s="75">
        <v>45926.708333333299</v>
      </c>
      <c r="B618" s="60">
        <v>9.8446571666666696</v>
      </c>
    </row>
    <row r="619" spans="1:2" x14ac:dyDescent="0.25">
      <c r="A619" s="75">
        <v>45926.75</v>
      </c>
      <c r="B619" s="60">
        <v>14.9309672413793</v>
      </c>
    </row>
    <row r="620" spans="1:2" x14ac:dyDescent="0.25">
      <c r="A620" s="75">
        <v>45926.791666666701</v>
      </c>
      <c r="B620" s="60">
        <v>9.2125050000000002</v>
      </c>
    </row>
    <row r="621" spans="1:2" x14ac:dyDescent="0.25">
      <c r="A621" s="75">
        <v>45926.833333333299</v>
      </c>
      <c r="B621" s="60">
        <v>13.717910862068999</v>
      </c>
    </row>
    <row r="622" spans="1:2" x14ac:dyDescent="0.25">
      <c r="A622" s="75">
        <v>45926.875</v>
      </c>
      <c r="B622" s="60">
        <v>14.095573</v>
      </c>
    </row>
    <row r="623" spans="1:2" x14ac:dyDescent="0.25">
      <c r="A623" s="75">
        <v>45926.916666666701</v>
      </c>
      <c r="B623" s="60">
        <v>23.684550000000002</v>
      </c>
    </row>
    <row r="624" spans="1:2" x14ac:dyDescent="0.25">
      <c r="A624" s="75">
        <v>45926.958333333299</v>
      </c>
      <c r="B624" s="60">
        <v>12.343201666666699</v>
      </c>
    </row>
    <row r="625" spans="1:2" x14ac:dyDescent="0.25">
      <c r="A625" s="75">
        <v>45927</v>
      </c>
      <c r="B625" s="60">
        <v>10.812442068965501</v>
      </c>
    </row>
    <row r="626" spans="1:2" x14ac:dyDescent="0.25">
      <c r="A626" s="75">
        <v>45927.041666666701</v>
      </c>
      <c r="B626" s="60">
        <v>10.486724499999999</v>
      </c>
    </row>
    <row r="627" spans="1:2" x14ac:dyDescent="0.25">
      <c r="A627" s="75">
        <v>45927.083333333299</v>
      </c>
      <c r="B627" s="60">
        <v>11.6595672413793</v>
      </c>
    </row>
    <row r="628" spans="1:2" x14ac:dyDescent="0.25">
      <c r="A628" s="75">
        <v>45927.125</v>
      </c>
      <c r="B628" s="60">
        <v>13.46031</v>
      </c>
    </row>
    <row r="629" spans="1:2" x14ac:dyDescent="0.25">
      <c r="A629" s="75">
        <v>45927.166666666701</v>
      </c>
      <c r="B629" s="60">
        <v>14.1537517241379</v>
      </c>
    </row>
    <row r="630" spans="1:2" x14ac:dyDescent="0.25">
      <c r="A630" s="75">
        <v>45927.208333333299</v>
      </c>
      <c r="B630" s="60">
        <v>15.2066966666667</v>
      </c>
    </row>
    <row r="631" spans="1:2" x14ac:dyDescent="0.25">
      <c r="A631" s="75">
        <v>45927.25</v>
      </c>
      <c r="B631" s="60">
        <v>16.440224137931001</v>
      </c>
    </row>
    <row r="632" spans="1:2" x14ac:dyDescent="0.25">
      <c r="A632" s="75">
        <v>45927.291666666701</v>
      </c>
      <c r="B632" s="60">
        <v>18.983636666666701</v>
      </c>
    </row>
    <row r="633" spans="1:2" x14ac:dyDescent="0.25">
      <c r="A633" s="75">
        <v>45927.333333333299</v>
      </c>
      <c r="B633" s="60">
        <v>20.340624137931002</v>
      </c>
    </row>
    <row r="634" spans="1:2" x14ac:dyDescent="0.25">
      <c r="A634" s="75">
        <v>45927.375</v>
      </c>
      <c r="B634" s="60">
        <v>23.147729999999999</v>
      </c>
    </row>
    <row r="635" spans="1:2" x14ac:dyDescent="0.25">
      <c r="A635" s="75">
        <v>45927.416666666701</v>
      </c>
      <c r="B635" s="60">
        <v>22.018356896551701</v>
      </c>
    </row>
    <row r="636" spans="1:2" x14ac:dyDescent="0.25">
      <c r="A636" s="75">
        <v>45927.458333333299</v>
      </c>
      <c r="B636" s="60">
        <v>17.885521666666701</v>
      </c>
    </row>
    <row r="637" spans="1:2" x14ac:dyDescent="0.25">
      <c r="A637" s="75">
        <v>45927.5</v>
      </c>
      <c r="B637" s="60">
        <v>14.378236206896499</v>
      </c>
    </row>
    <row r="638" spans="1:2" x14ac:dyDescent="0.25">
      <c r="A638" s="75">
        <v>45927.541666666701</v>
      </c>
      <c r="B638" s="60">
        <v>12.478101666666699</v>
      </c>
    </row>
    <row r="639" spans="1:2" x14ac:dyDescent="0.25">
      <c r="A639" s="75">
        <v>45927.583333333299</v>
      </c>
      <c r="B639" s="60">
        <v>15.3879793103448</v>
      </c>
    </row>
    <row r="640" spans="1:2" x14ac:dyDescent="0.25">
      <c r="A640" s="75">
        <v>45927.625</v>
      </c>
      <c r="B640" s="60">
        <v>18.717475</v>
      </c>
    </row>
    <row r="641" spans="1:2" x14ac:dyDescent="0.25">
      <c r="A641" s="75">
        <v>45927.666666666701</v>
      </c>
      <c r="B641" s="60">
        <v>13.338879310344799</v>
      </c>
    </row>
    <row r="642" spans="1:2" x14ac:dyDescent="0.25">
      <c r="A642" s="75">
        <v>45927.708333333299</v>
      </c>
      <c r="B642" s="60">
        <v>10.462060166666699</v>
      </c>
    </row>
    <row r="643" spans="1:2" x14ac:dyDescent="0.25">
      <c r="A643" s="75">
        <v>45927.75</v>
      </c>
      <c r="B643" s="60">
        <v>13.407541379310301</v>
      </c>
    </row>
    <row r="644" spans="1:2" x14ac:dyDescent="0.25">
      <c r="A644" s="75">
        <v>45927.791666666701</v>
      </c>
      <c r="B644" s="60">
        <v>11.317968499999999</v>
      </c>
    </row>
    <row r="645" spans="1:2" x14ac:dyDescent="0.25">
      <c r="A645" s="75">
        <v>45927.833333333299</v>
      </c>
      <c r="B645" s="60">
        <v>10.6748862068966</v>
      </c>
    </row>
    <row r="646" spans="1:2" x14ac:dyDescent="0.25">
      <c r="A646" s="75">
        <v>45927.875</v>
      </c>
      <c r="B646" s="60">
        <v>13.7631383333333</v>
      </c>
    </row>
    <row r="647" spans="1:2" x14ac:dyDescent="0.25">
      <c r="A647" s="75">
        <v>45927.916666666701</v>
      </c>
      <c r="B647" s="60">
        <v>13.1634775862069</v>
      </c>
    </row>
    <row r="648" spans="1:2" x14ac:dyDescent="0.25">
      <c r="A648" s="75">
        <v>45927.958333333299</v>
      </c>
      <c r="B648" s="60">
        <v>14.783281666666699</v>
      </c>
    </row>
    <row r="649" spans="1:2" x14ac:dyDescent="0.25">
      <c r="A649" s="75">
        <v>45928</v>
      </c>
      <c r="B649" s="60">
        <v>16.243462068965499</v>
      </c>
    </row>
    <row r="650" spans="1:2" x14ac:dyDescent="0.25">
      <c r="A650" s="75">
        <v>45928.041666666701</v>
      </c>
      <c r="B650" s="60">
        <v>15.5664491525424</v>
      </c>
    </row>
    <row r="651" spans="1:2" x14ac:dyDescent="0.25">
      <c r="A651" s="75">
        <v>45928.083333333299</v>
      </c>
      <c r="B651" s="60">
        <v>13.935916666666699</v>
      </c>
    </row>
    <row r="652" spans="1:2" x14ac:dyDescent="0.25">
      <c r="A652" s="75">
        <v>45928.125</v>
      </c>
      <c r="B652" s="60">
        <v>12.3673683333333</v>
      </c>
    </row>
    <row r="653" spans="1:2" x14ac:dyDescent="0.25">
      <c r="A653" s="75">
        <v>45928.166666666701</v>
      </c>
      <c r="B653" s="60">
        <v>10.9872310344828</v>
      </c>
    </row>
    <row r="654" spans="1:2" x14ac:dyDescent="0.25">
      <c r="A654" s="75">
        <v>45928.208333333299</v>
      </c>
      <c r="B654" s="60">
        <v>10.2481701666667</v>
      </c>
    </row>
    <row r="655" spans="1:2" x14ac:dyDescent="0.25">
      <c r="A655" s="75">
        <v>45928.25</v>
      </c>
      <c r="B655" s="60">
        <v>11.0276551724138</v>
      </c>
    </row>
    <row r="656" spans="1:2" x14ac:dyDescent="0.25">
      <c r="A656" s="75">
        <v>45928.291666666701</v>
      </c>
      <c r="B656" s="60">
        <v>11.439105</v>
      </c>
    </row>
    <row r="657" spans="1:2" x14ac:dyDescent="0.25">
      <c r="A657" s="75">
        <v>45928.333333333299</v>
      </c>
      <c r="B657" s="60">
        <v>11.4722724137931</v>
      </c>
    </row>
    <row r="658" spans="1:2" x14ac:dyDescent="0.25">
      <c r="A658" s="75">
        <v>45928.375</v>
      </c>
      <c r="B658" s="60">
        <v>10.4692565</v>
      </c>
    </row>
    <row r="659" spans="1:2" x14ac:dyDescent="0.25">
      <c r="A659" s="75">
        <v>45928.416666666701</v>
      </c>
      <c r="B659" s="60">
        <v>6.8370951724137896</v>
      </c>
    </row>
    <row r="660" spans="1:2" x14ac:dyDescent="0.25">
      <c r="A660" s="75">
        <v>45928.458333333299</v>
      </c>
      <c r="B660" s="60">
        <v>6.0863978333333302</v>
      </c>
    </row>
    <row r="661" spans="1:2" x14ac:dyDescent="0.25">
      <c r="A661" s="75">
        <v>45928.5</v>
      </c>
      <c r="B661" s="60">
        <v>4.85543103448276</v>
      </c>
    </row>
    <row r="662" spans="1:2" x14ac:dyDescent="0.25">
      <c r="A662" s="75">
        <v>45928.541666666701</v>
      </c>
      <c r="B662" s="60">
        <v>4.1267851666666697</v>
      </c>
    </row>
    <row r="663" spans="1:2" x14ac:dyDescent="0.25">
      <c r="A663" s="75">
        <v>45928.583333333299</v>
      </c>
      <c r="B663" s="60">
        <v>4.78603517241379</v>
      </c>
    </row>
    <row r="664" spans="1:2" x14ac:dyDescent="0.25">
      <c r="A664" s="75">
        <v>45928.625</v>
      </c>
      <c r="B664" s="60">
        <v>5.0790171666666604</v>
      </c>
    </row>
    <row r="665" spans="1:2" x14ac:dyDescent="0.25">
      <c r="A665" s="75">
        <v>45928.666666666701</v>
      </c>
      <c r="B665" s="60">
        <v>5.0583629310344804</v>
      </c>
    </row>
    <row r="666" spans="1:2" x14ac:dyDescent="0.25">
      <c r="A666" s="75">
        <v>45928.708333333299</v>
      </c>
      <c r="B666" s="60">
        <v>4.2531478333333297</v>
      </c>
    </row>
    <row r="667" spans="1:2" x14ac:dyDescent="0.25">
      <c r="A667" s="75">
        <v>45928.75</v>
      </c>
      <c r="B667" s="60">
        <v>2.81588293103448</v>
      </c>
    </row>
    <row r="668" spans="1:2" x14ac:dyDescent="0.25">
      <c r="A668" s="75">
        <v>45928.791666666701</v>
      </c>
      <c r="B668" s="60">
        <v>4.5347375000000003</v>
      </c>
    </row>
    <row r="669" spans="1:2" x14ac:dyDescent="0.25">
      <c r="A669" s="75">
        <v>45928.833333333299</v>
      </c>
      <c r="B669" s="60">
        <v>5.48156672413793</v>
      </c>
    </row>
    <row r="670" spans="1:2" x14ac:dyDescent="0.25">
      <c r="A670" s="75">
        <v>45928.875</v>
      </c>
      <c r="B670" s="60">
        <v>8.1414071666666707</v>
      </c>
    </row>
    <row r="671" spans="1:2" x14ac:dyDescent="0.25">
      <c r="A671" s="75">
        <v>45928.916666666701</v>
      </c>
      <c r="B671" s="60">
        <v>6.7402363793103497</v>
      </c>
    </row>
    <row r="672" spans="1:2" x14ac:dyDescent="0.25">
      <c r="A672" s="75">
        <v>45928.958333333299</v>
      </c>
      <c r="B672" s="60">
        <v>7.4721833333333301</v>
      </c>
    </row>
    <row r="673" spans="1:2" x14ac:dyDescent="0.25">
      <c r="A673" s="75">
        <v>45929</v>
      </c>
      <c r="B673" s="60">
        <v>7.1473232758620702</v>
      </c>
    </row>
    <row r="674" spans="1:2" x14ac:dyDescent="0.25">
      <c r="A674" s="75">
        <v>45929.041666666701</v>
      </c>
      <c r="B674" s="60">
        <v>8.1712675000000008</v>
      </c>
    </row>
    <row r="675" spans="1:2" x14ac:dyDescent="0.25">
      <c r="A675" s="75">
        <v>45929.083333333299</v>
      </c>
      <c r="B675" s="60">
        <v>8.7274093103448305</v>
      </c>
    </row>
    <row r="676" spans="1:2" x14ac:dyDescent="0.25">
      <c r="A676" s="75">
        <v>45929.125</v>
      </c>
      <c r="B676" s="60">
        <v>8.4820558333333302</v>
      </c>
    </row>
    <row r="677" spans="1:2" x14ac:dyDescent="0.25">
      <c r="A677" s="75">
        <v>45929.166666666701</v>
      </c>
      <c r="B677" s="60">
        <v>8.1312662068965498</v>
      </c>
    </row>
    <row r="678" spans="1:2" x14ac:dyDescent="0.25">
      <c r="A678" s="75">
        <v>45929.208333333299</v>
      </c>
      <c r="B678" s="60">
        <v>11.0322383333333</v>
      </c>
    </row>
    <row r="679" spans="1:2" x14ac:dyDescent="0.25">
      <c r="A679" s="75">
        <v>45929.25</v>
      </c>
      <c r="B679" s="60">
        <v>11.725068965517201</v>
      </c>
    </row>
    <row r="680" spans="1:2" x14ac:dyDescent="0.25">
      <c r="A680" s="75">
        <v>45929.291666666701</v>
      </c>
      <c r="B680" s="60">
        <v>15.287879999999999</v>
      </c>
    </row>
    <row r="681" spans="1:2" x14ac:dyDescent="0.25">
      <c r="A681" s="75">
        <v>45929.333333333299</v>
      </c>
      <c r="B681" s="60">
        <v>15.526736206896601</v>
      </c>
    </row>
    <row r="682" spans="1:2" x14ac:dyDescent="0.25">
      <c r="A682" s="75">
        <v>45929.375</v>
      </c>
      <c r="B682" s="60">
        <v>15.0313533333333</v>
      </c>
    </row>
    <row r="683" spans="1:2" x14ac:dyDescent="0.25">
      <c r="A683" s="75">
        <v>45929.416666666701</v>
      </c>
      <c r="B683" s="60">
        <v>17.624825862068999</v>
      </c>
    </row>
    <row r="684" spans="1:2" x14ac:dyDescent="0.25">
      <c r="A684" s="75">
        <v>45929.458333333299</v>
      </c>
      <c r="B684" s="60">
        <v>13.1357123333333</v>
      </c>
    </row>
    <row r="685" spans="1:2" x14ac:dyDescent="0.25">
      <c r="A685" s="75">
        <v>45929.5</v>
      </c>
      <c r="B685" s="60">
        <v>6.4329820689655204</v>
      </c>
    </row>
    <row r="686" spans="1:2" x14ac:dyDescent="0.25">
      <c r="A686" s="75">
        <v>45929.541666666701</v>
      </c>
      <c r="B686" s="60">
        <v>5.1948413333333301</v>
      </c>
    </row>
    <row r="687" spans="1:2" x14ac:dyDescent="0.25">
      <c r="A687" s="75">
        <v>45929.583333333299</v>
      </c>
      <c r="B687" s="60">
        <v>5.2915453448275898</v>
      </c>
    </row>
    <row r="688" spans="1:2" x14ac:dyDescent="0.25">
      <c r="A688" s="75">
        <v>45929.625</v>
      </c>
      <c r="B688" s="60">
        <v>5.9971819999999996</v>
      </c>
    </row>
    <row r="689" spans="1:2" x14ac:dyDescent="0.25">
      <c r="A689" s="75">
        <v>45929.666666666701</v>
      </c>
      <c r="B689" s="60">
        <v>4.8037003448275897</v>
      </c>
    </row>
    <row r="690" spans="1:2" x14ac:dyDescent="0.25">
      <c r="A690" s="75">
        <v>45929.708333333299</v>
      </c>
      <c r="B690" s="60">
        <v>4.77391083333334</v>
      </c>
    </row>
    <row r="691" spans="1:2" x14ac:dyDescent="0.25">
      <c r="A691" s="75">
        <v>45929.75</v>
      </c>
      <c r="B691" s="60">
        <v>4.7915953448275896</v>
      </c>
    </row>
    <row r="692" spans="1:2" x14ac:dyDescent="0.25">
      <c r="A692" s="75">
        <v>45929.791666666701</v>
      </c>
      <c r="B692" s="60">
        <v>5.3036428333333303</v>
      </c>
    </row>
    <row r="693" spans="1:2" x14ac:dyDescent="0.25">
      <c r="A693" s="75">
        <v>45929.833333333299</v>
      </c>
      <c r="B693" s="60">
        <v>8.9052925862068992</v>
      </c>
    </row>
    <row r="694" spans="1:2" x14ac:dyDescent="0.25">
      <c r="A694" s="75">
        <v>45929.875</v>
      </c>
      <c r="B694" s="60">
        <v>10.069151</v>
      </c>
    </row>
    <row r="695" spans="1:2" x14ac:dyDescent="0.25">
      <c r="A695" s="75">
        <v>45929.916666666701</v>
      </c>
      <c r="B695" s="60">
        <v>9.2302087931034507</v>
      </c>
    </row>
    <row r="696" spans="1:2" x14ac:dyDescent="0.25">
      <c r="A696" s="75">
        <v>45929.958333333299</v>
      </c>
      <c r="B696" s="60">
        <v>9.5925036666666692</v>
      </c>
    </row>
    <row r="697" spans="1:2" x14ac:dyDescent="0.25">
      <c r="A697" s="75">
        <v>45930</v>
      </c>
      <c r="B697" s="60">
        <v>9.9253668965517292</v>
      </c>
    </row>
    <row r="698" spans="1:2" x14ac:dyDescent="0.25">
      <c r="A698" s="75">
        <v>45930.041666666701</v>
      </c>
      <c r="B698" s="60">
        <v>9.6640894999999993</v>
      </c>
    </row>
    <row r="699" spans="1:2" x14ac:dyDescent="0.25">
      <c r="A699" s="75">
        <v>45930.083333333299</v>
      </c>
      <c r="B699" s="60">
        <v>8.8558037931034406</v>
      </c>
    </row>
    <row r="700" spans="1:2" x14ac:dyDescent="0.25">
      <c r="A700" s="75">
        <v>45930.125</v>
      </c>
      <c r="B700" s="60">
        <v>9.1112145000000009</v>
      </c>
    </row>
    <row r="701" spans="1:2" x14ac:dyDescent="0.25">
      <c r="A701" s="75">
        <v>45930.166666666701</v>
      </c>
      <c r="B701" s="60">
        <v>9.2287920689655198</v>
      </c>
    </row>
    <row r="702" spans="1:2" x14ac:dyDescent="0.25">
      <c r="A702" s="75">
        <v>45930.208333333299</v>
      </c>
      <c r="B702" s="60">
        <v>11.5868495</v>
      </c>
    </row>
    <row r="703" spans="1:2" x14ac:dyDescent="0.25">
      <c r="A703" s="75">
        <v>45930.25</v>
      </c>
      <c r="B703" s="60">
        <v>15.3070620689655</v>
      </c>
    </row>
    <row r="704" spans="1:2" x14ac:dyDescent="0.25">
      <c r="A704" s="75">
        <v>45930.291666666701</v>
      </c>
      <c r="B704" s="60">
        <v>13.3389016666667</v>
      </c>
    </row>
    <row r="705" spans="1:2" x14ac:dyDescent="0.25">
      <c r="A705" s="75">
        <v>45930.333333333299</v>
      </c>
      <c r="B705" s="60">
        <v>27.476001724137902</v>
      </c>
    </row>
    <row r="706" spans="1:2" x14ac:dyDescent="0.25">
      <c r="A706" s="75">
        <v>45930.375</v>
      </c>
      <c r="B706" s="60">
        <v>19.937919999999998</v>
      </c>
    </row>
    <row r="707" spans="1:2" x14ac:dyDescent="0.25">
      <c r="A707" s="75">
        <v>45930.416666666701</v>
      </c>
      <c r="B707" s="60">
        <v>18.9394982758621</v>
      </c>
    </row>
    <row r="708" spans="1:2" x14ac:dyDescent="0.25">
      <c r="A708" s="75">
        <v>45930.458333333299</v>
      </c>
      <c r="B708" s="60">
        <v>10.365677</v>
      </c>
    </row>
    <row r="709" spans="1:2" x14ac:dyDescent="0.25">
      <c r="A709" s="75">
        <v>45930.5</v>
      </c>
      <c r="B709" s="60">
        <v>5.4920318965517199</v>
      </c>
    </row>
    <row r="710" spans="1:2" x14ac:dyDescent="0.25">
      <c r="A710" s="75">
        <v>45930.541666666701</v>
      </c>
      <c r="B710" s="60">
        <v>4.9103178333333304</v>
      </c>
    </row>
    <row r="711" spans="1:2" x14ac:dyDescent="0.25">
      <c r="A711" s="75">
        <v>45930.583333333299</v>
      </c>
      <c r="B711" s="60">
        <v>5.02604689655172</v>
      </c>
    </row>
    <row r="712" spans="1:2" x14ac:dyDescent="0.25">
      <c r="A712" s="75">
        <v>45930.625</v>
      </c>
      <c r="B712" s="60">
        <v>5.6853775000000004</v>
      </c>
    </row>
    <row r="713" spans="1:2" x14ac:dyDescent="0.25">
      <c r="A713" s="75">
        <v>45930.666666666701</v>
      </c>
      <c r="B713" s="60">
        <v>5.0366608620689597</v>
      </c>
    </row>
    <row r="714" spans="1:2" x14ac:dyDescent="0.25">
      <c r="A714" s="75">
        <v>45930.708333333299</v>
      </c>
      <c r="B714" s="60">
        <v>4.5946955000000003</v>
      </c>
    </row>
    <row r="715" spans="1:2" x14ac:dyDescent="0.25">
      <c r="A715" s="75">
        <v>45930.75</v>
      </c>
      <c r="B715" s="60">
        <v>4.7102467241379298</v>
      </c>
    </row>
    <row r="716" spans="1:2" x14ac:dyDescent="0.25">
      <c r="A716" s="75">
        <v>45930.791666666701</v>
      </c>
      <c r="B716" s="60">
        <v>7.2900824999999996</v>
      </c>
    </row>
    <row r="717" spans="1:2" x14ac:dyDescent="0.25">
      <c r="A717" s="75">
        <v>45930.833333333299</v>
      </c>
      <c r="B717" s="60">
        <v>9.6333284482758597</v>
      </c>
    </row>
    <row r="718" spans="1:2" x14ac:dyDescent="0.25">
      <c r="A718" s="75">
        <v>45930.875</v>
      </c>
      <c r="B718" s="60">
        <v>10.6630743333333</v>
      </c>
    </row>
    <row r="719" spans="1:2" x14ac:dyDescent="0.25">
      <c r="A719" s="75">
        <v>45930.916666666701</v>
      </c>
      <c r="B719" s="60">
        <v>12.025449827586201</v>
      </c>
    </row>
    <row r="720" spans="1:2" x14ac:dyDescent="0.25">
      <c r="A720" s="75">
        <v>45930.958333333299</v>
      </c>
      <c r="B720" s="60">
        <v>9.4521215000000005</v>
      </c>
    </row>
    <row r="721" spans="1:2" x14ac:dyDescent="0.25">
      <c r="A721" s="75">
        <v>45931</v>
      </c>
      <c r="B721" s="60">
        <v>11.128977586206901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24027-D6B8-4C7A-932F-8CD738BA2012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D2" s="60" t="s">
        <v>97</v>
      </c>
      <c r="E2" s="60" t="s">
        <v>269</v>
      </c>
      <c r="F2" s="75">
        <v>45901.041666666701</v>
      </c>
      <c r="G2" s="75">
        <v>45931</v>
      </c>
      <c r="H2" s="60">
        <v>5.05</v>
      </c>
      <c r="I2" s="60">
        <v>0.05</v>
      </c>
      <c r="J2" s="60">
        <v>71.14</v>
      </c>
      <c r="K2" s="60">
        <v>0</v>
      </c>
      <c r="L2" s="60">
        <v>87.92</v>
      </c>
    </row>
    <row r="3" spans="1:12" x14ac:dyDescent="0.25">
      <c r="A3" s="75">
        <v>45901.083333333299</v>
      </c>
    </row>
    <row r="4" spans="1:12" x14ac:dyDescent="0.25">
      <c r="A4" s="75">
        <v>45901.125</v>
      </c>
    </row>
    <row r="5" spans="1:12" x14ac:dyDescent="0.25">
      <c r="A5" s="75">
        <v>45901.166666666701</v>
      </c>
    </row>
    <row r="6" spans="1:12" x14ac:dyDescent="0.25">
      <c r="A6" s="75">
        <v>45901.208333333299</v>
      </c>
    </row>
    <row r="7" spans="1:12" x14ac:dyDescent="0.25">
      <c r="A7" s="75">
        <v>45901.25</v>
      </c>
    </row>
    <row r="8" spans="1:12" x14ac:dyDescent="0.25">
      <c r="A8" s="75">
        <v>45901.291666666701</v>
      </c>
    </row>
    <row r="9" spans="1:12" x14ac:dyDescent="0.25">
      <c r="A9" s="75">
        <v>45901.333333333299</v>
      </c>
    </row>
    <row r="10" spans="1:12" x14ac:dyDescent="0.25">
      <c r="A10" s="75">
        <v>45901.375</v>
      </c>
    </row>
    <row r="11" spans="1:12" x14ac:dyDescent="0.25">
      <c r="A11" s="75">
        <v>45901.416666666701</v>
      </c>
    </row>
    <row r="12" spans="1:12" x14ac:dyDescent="0.25">
      <c r="A12" s="75">
        <v>45901.458333333299</v>
      </c>
    </row>
    <row r="13" spans="1:12" x14ac:dyDescent="0.25">
      <c r="A13" s="75">
        <v>45901.5</v>
      </c>
    </row>
    <row r="14" spans="1:12" x14ac:dyDescent="0.25">
      <c r="A14" s="75">
        <v>45901.541666666701</v>
      </c>
    </row>
    <row r="15" spans="1:12" x14ac:dyDescent="0.25">
      <c r="A15" s="75">
        <v>45901.583333333299</v>
      </c>
    </row>
    <row r="16" spans="1:12" x14ac:dyDescent="0.25">
      <c r="A16" s="75">
        <v>45901.625</v>
      </c>
    </row>
    <row r="17" spans="1:1" x14ac:dyDescent="0.25">
      <c r="A17" s="75">
        <v>45901.666666666701</v>
      </c>
    </row>
    <row r="18" spans="1:1" x14ac:dyDescent="0.25">
      <c r="A18" s="75">
        <v>45901.708333333299</v>
      </c>
    </row>
    <row r="19" spans="1:1" x14ac:dyDescent="0.25">
      <c r="A19" s="75">
        <v>45901.75</v>
      </c>
    </row>
    <row r="20" spans="1:1" x14ac:dyDescent="0.25">
      <c r="A20" s="75">
        <v>45901.791666666701</v>
      </c>
    </row>
    <row r="21" spans="1:1" x14ac:dyDescent="0.25">
      <c r="A21" s="75">
        <v>45901.833333333299</v>
      </c>
    </row>
    <row r="22" spans="1:1" x14ac:dyDescent="0.25">
      <c r="A22" s="75">
        <v>45901.875</v>
      </c>
    </row>
    <row r="23" spans="1:1" x14ac:dyDescent="0.25">
      <c r="A23" s="75">
        <v>45901.916666666701</v>
      </c>
    </row>
    <row r="24" spans="1:1" x14ac:dyDescent="0.25">
      <c r="A24" s="75">
        <v>45901.958333333299</v>
      </c>
    </row>
    <row r="25" spans="1:1" x14ac:dyDescent="0.25">
      <c r="A25" s="75">
        <v>45902</v>
      </c>
    </row>
    <row r="26" spans="1:1" x14ac:dyDescent="0.25">
      <c r="A26" s="75">
        <v>45902.041666666701</v>
      </c>
    </row>
    <row r="27" spans="1:1" x14ac:dyDescent="0.25">
      <c r="A27" s="75">
        <v>45902.083333333299</v>
      </c>
    </row>
    <row r="28" spans="1:1" x14ac:dyDescent="0.25">
      <c r="A28" s="75">
        <v>45902.125</v>
      </c>
    </row>
    <row r="29" spans="1:1" x14ac:dyDescent="0.25">
      <c r="A29" s="75">
        <v>45902.166666666701</v>
      </c>
    </row>
    <row r="30" spans="1:1" x14ac:dyDescent="0.25">
      <c r="A30" s="75">
        <v>45902.208333333299</v>
      </c>
    </row>
    <row r="31" spans="1:1" x14ac:dyDescent="0.25">
      <c r="A31" s="75">
        <v>45902.25</v>
      </c>
    </row>
    <row r="32" spans="1:1" x14ac:dyDescent="0.25">
      <c r="A32" s="75">
        <v>45902.291666666701</v>
      </c>
    </row>
    <row r="33" spans="1:1" x14ac:dyDescent="0.25">
      <c r="A33" s="75">
        <v>45902.333333333299</v>
      </c>
    </row>
    <row r="34" spans="1:1" x14ac:dyDescent="0.25">
      <c r="A34" s="75">
        <v>45902.375</v>
      </c>
    </row>
    <row r="35" spans="1:1" x14ac:dyDescent="0.25">
      <c r="A35" s="75">
        <v>45902.416666666701</v>
      </c>
    </row>
    <row r="36" spans="1:1" x14ac:dyDescent="0.25">
      <c r="A36" s="75">
        <v>45902.458333333299</v>
      </c>
    </row>
    <row r="37" spans="1:1" x14ac:dyDescent="0.25">
      <c r="A37" s="75">
        <v>45902.5</v>
      </c>
    </row>
    <row r="38" spans="1:1" x14ac:dyDescent="0.25">
      <c r="A38" s="75">
        <v>45902.541666666701</v>
      </c>
    </row>
    <row r="39" spans="1:1" x14ac:dyDescent="0.25">
      <c r="A39" s="75">
        <v>45902.583333333299</v>
      </c>
    </row>
    <row r="40" spans="1:1" x14ac:dyDescent="0.25">
      <c r="A40" s="75">
        <v>45902.625</v>
      </c>
    </row>
    <row r="41" spans="1:1" x14ac:dyDescent="0.25">
      <c r="A41" s="75">
        <v>45902.666666666701</v>
      </c>
    </row>
    <row r="42" spans="1:1" x14ac:dyDescent="0.25">
      <c r="A42" s="75">
        <v>45902.708333333299</v>
      </c>
    </row>
    <row r="43" spans="1:1" x14ac:dyDescent="0.25">
      <c r="A43" s="75">
        <v>45902.75</v>
      </c>
    </row>
    <row r="44" spans="1:1" x14ac:dyDescent="0.25">
      <c r="A44" s="75">
        <v>45902.791666666701</v>
      </c>
    </row>
    <row r="45" spans="1:1" x14ac:dyDescent="0.25">
      <c r="A45" s="75">
        <v>45902.833333333299</v>
      </c>
    </row>
    <row r="46" spans="1:1" x14ac:dyDescent="0.25">
      <c r="A46" s="75">
        <v>45902.875</v>
      </c>
    </row>
    <row r="47" spans="1:1" x14ac:dyDescent="0.25">
      <c r="A47" s="75">
        <v>45902.916666666701</v>
      </c>
    </row>
    <row r="48" spans="1:1" x14ac:dyDescent="0.25">
      <c r="A48" s="75">
        <v>45902.958333333299</v>
      </c>
    </row>
    <row r="49" spans="1:1" x14ac:dyDescent="0.25">
      <c r="A49" s="75">
        <v>45903</v>
      </c>
    </row>
    <row r="50" spans="1:1" x14ac:dyDescent="0.25">
      <c r="A50" s="75">
        <v>45903.041666666701</v>
      </c>
    </row>
    <row r="51" spans="1:1" x14ac:dyDescent="0.25">
      <c r="A51" s="75">
        <v>45903.083333333299</v>
      </c>
    </row>
    <row r="52" spans="1:1" x14ac:dyDescent="0.25">
      <c r="A52" s="75">
        <v>45903.125</v>
      </c>
    </row>
    <row r="53" spans="1:1" x14ac:dyDescent="0.25">
      <c r="A53" s="75">
        <v>45903.166666666701</v>
      </c>
    </row>
    <row r="54" spans="1:1" x14ac:dyDescent="0.25">
      <c r="A54" s="75">
        <v>45903.208333333299</v>
      </c>
    </row>
    <row r="55" spans="1:1" x14ac:dyDescent="0.25">
      <c r="A55" s="75">
        <v>45903.25</v>
      </c>
    </row>
    <row r="56" spans="1:1" x14ac:dyDescent="0.25">
      <c r="A56" s="75">
        <v>45903.291666666701</v>
      </c>
    </row>
    <row r="57" spans="1:1" x14ac:dyDescent="0.25">
      <c r="A57" s="75">
        <v>45903.333333333299</v>
      </c>
    </row>
    <row r="58" spans="1:1" x14ac:dyDescent="0.25">
      <c r="A58" s="75">
        <v>45903.375</v>
      </c>
    </row>
    <row r="59" spans="1:1" x14ac:dyDescent="0.25">
      <c r="A59" s="75">
        <v>45903.416666666701</v>
      </c>
    </row>
    <row r="60" spans="1:1" x14ac:dyDescent="0.25">
      <c r="A60" s="75">
        <v>45903.458333333299</v>
      </c>
    </row>
    <row r="61" spans="1:1" x14ac:dyDescent="0.25">
      <c r="A61" s="75">
        <v>45903.5</v>
      </c>
    </row>
    <row r="62" spans="1:1" x14ac:dyDescent="0.25">
      <c r="A62" s="75">
        <v>45903.541666666701</v>
      </c>
    </row>
    <row r="63" spans="1:1" x14ac:dyDescent="0.25">
      <c r="A63" s="75">
        <v>45903.583333333299</v>
      </c>
    </row>
    <row r="64" spans="1:1" x14ac:dyDescent="0.25">
      <c r="A64" s="75">
        <v>45903.625</v>
      </c>
    </row>
    <row r="65" spans="1:1" x14ac:dyDescent="0.25">
      <c r="A65" s="75">
        <v>45903.666666666701</v>
      </c>
    </row>
    <row r="66" spans="1:1" x14ac:dyDescent="0.25">
      <c r="A66" s="75">
        <v>45903.708333333299</v>
      </c>
    </row>
    <row r="67" spans="1:1" x14ac:dyDescent="0.25">
      <c r="A67" s="75">
        <v>45903.75</v>
      </c>
    </row>
    <row r="68" spans="1:1" x14ac:dyDescent="0.25">
      <c r="A68" s="75">
        <v>45903.791666666701</v>
      </c>
    </row>
    <row r="69" spans="1:1" x14ac:dyDescent="0.25">
      <c r="A69" s="75">
        <v>45903.833333333299</v>
      </c>
    </row>
    <row r="70" spans="1:1" x14ac:dyDescent="0.25">
      <c r="A70" s="75">
        <v>45903.875</v>
      </c>
    </row>
    <row r="71" spans="1:1" x14ac:dyDescent="0.25">
      <c r="A71" s="75">
        <v>45903.916666666701</v>
      </c>
    </row>
    <row r="72" spans="1:1" x14ac:dyDescent="0.25">
      <c r="A72" s="75">
        <v>45903.958333333299</v>
      </c>
    </row>
    <row r="73" spans="1:1" x14ac:dyDescent="0.25">
      <c r="A73" s="75">
        <v>45904</v>
      </c>
    </row>
    <row r="74" spans="1:1" x14ac:dyDescent="0.25">
      <c r="A74" s="75">
        <v>45904.041666666701</v>
      </c>
    </row>
    <row r="75" spans="1:1" x14ac:dyDescent="0.25">
      <c r="A75" s="75">
        <v>45904.083333333299</v>
      </c>
    </row>
    <row r="76" spans="1:1" x14ac:dyDescent="0.25">
      <c r="A76" s="75">
        <v>45904.125</v>
      </c>
    </row>
    <row r="77" spans="1:1" x14ac:dyDescent="0.25">
      <c r="A77" s="75">
        <v>45904.166666666701</v>
      </c>
    </row>
    <row r="78" spans="1:1" x14ac:dyDescent="0.25">
      <c r="A78" s="75">
        <v>45904.208333333299</v>
      </c>
    </row>
    <row r="79" spans="1:1" x14ac:dyDescent="0.25">
      <c r="A79" s="75">
        <v>45904.25</v>
      </c>
    </row>
    <row r="80" spans="1:1" x14ac:dyDescent="0.25">
      <c r="A80" s="75">
        <v>45904.291666666701</v>
      </c>
    </row>
    <row r="81" spans="1:2" x14ac:dyDescent="0.25">
      <c r="A81" s="75">
        <v>45904.333333333299</v>
      </c>
    </row>
    <row r="82" spans="1:2" x14ac:dyDescent="0.25">
      <c r="A82" s="75">
        <v>45904.375</v>
      </c>
    </row>
    <row r="83" spans="1:2" x14ac:dyDescent="0.25">
      <c r="A83" s="75">
        <v>45904.416666666701</v>
      </c>
    </row>
    <row r="84" spans="1:2" x14ac:dyDescent="0.25">
      <c r="A84" s="75">
        <v>45904.458333333299</v>
      </c>
    </row>
    <row r="85" spans="1:2" x14ac:dyDescent="0.25">
      <c r="A85" s="75">
        <v>45904.5</v>
      </c>
    </row>
    <row r="86" spans="1:2" x14ac:dyDescent="0.25">
      <c r="A86" s="75">
        <v>45904.541666666701</v>
      </c>
    </row>
    <row r="87" spans="1:2" x14ac:dyDescent="0.25">
      <c r="A87" s="75">
        <v>45904.583333333299</v>
      </c>
    </row>
    <row r="88" spans="1:2" x14ac:dyDescent="0.25">
      <c r="A88" s="75">
        <v>45904.625</v>
      </c>
    </row>
    <row r="89" spans="1:2" x14ac:dyDescent="0.25">
      <c r="A89" s="75">
        <v>45904.666666666701</v>
      </c>
      <c r="B89" s="60">
        <v>2.4974139580000001</v>
      </c>
    </row>
    <row r="90" spans="1:2" x14ac:dyDescent="0.25">
      <c r="A90" s="75">
        <v>45904.708333333299</v>
      </c>
      <c r="B90" s="60">
        <v>1.2061927670000001</v>
      </c>
    </row>
    <row r="91" spans="1:2" x14ac:dyDescent="0.25">
      <c r="A91" s="75">
        <v>45904.75</v>
      </c>
      <c r="B91" s="60">
        <v>1.146093552</v>
      </c>
    </row>
    <row r="92" spans="1:2" x14ac:dyDescent="0.25">
      <c r="A92" s="75">
        <v>45904.791666666701</v>
      </c>
      <c r="B92" s="60">
        <v>1.7876023329999999</v>
      </c>
    </row>
    <row r="93" spans="1:2" x14ac:dyDescent="0.25">
      <c r="A93" s="75">
        <v>45904.833333333299</v>
      </c>
      <c r="B93" s="60">
        <v>2.246543103</v>
      </c>
    </row>
    <row r="94" spans="1:2" x14ac:dyDescent="0.25">
      <c r="A94" s="75">
        <v>45904.875</v>
      </c>
      <c r="B94" s="60">
        <v>3.054033</v>
      </c>
    </row>
    <row r="95" spans="1:2" x14ac:dyDescent="0.25">
      <c r="A95" s="75">
        <v>45904.916666666701</v>
      </c>
      <c r="B95" s="60">
        <v>2.9170344830000001</v>
      </c>
    </row>
    <row r="96" spans="1:2" x14ac:dyDescent="0.25">
      <c r="A96" s="75">
        <v>45904.958333333299</v>
      </c>
      <c r="B96" s="60">
        <v>4.3776451669999998</v>
      </c>
    </row>
    <row r="97" spans="1:2" x14ac:dyDescent="0.25">
      <c r="A97" s="75">
        <v>45905</v>
      </c>
      <c r="B97" s="60">
        <v>4.639029828</v>
      </c>
    </row>
    <row r="98" spans="1:2" x14ac:dyDescent="0.25">
      <c r="A98" s="75">
        <v>45905.041666666701</v>
      </c>
      <c r="B98" s="60">
        <v>3.5949888329999999</v>
      </c>
    </row>
    <row r="99" spans="1:2" x14ac:dyDescent="0.25">
      <c r="A99" s="75">
        <v>45905.083333333299</v>
      </c>
      <c r="B99" s="60">
        <v>3.2667046549999998</v>
      </c>
    </row>
    <row r="100" spans="1:2" x14ac:dyDescent="0.25">
      <c r="A100" s="75">
        <v>45905.125</v>
      </c>
      <c r="B100" s="60">
        <v>3.3839223330000001</v>
      </c>
    </row>
    <row r="101" spans="1:2" x14ac:dyDescent="0.25">
      <c r="A101" s="75">
        <v>45905.166666666701</v>
      </c>
      <c r="B101" s="60">
        <v>3.1596936210000002</v>
      </c>
    </row>
    <row r="102" spans="1:2" x14ac:dyDescent="0.25">
      <c r="A102" s="75">
        <v>45905.208333333299</v>
      </c>
      <c r="B102" s="60">
        <v>3.6749023329999999</v>
      </c>
    </row>
    <row r="103" spans="1:2" x14ac:dyDescent="0.25">
      <c r="A103" s="75">
        <v>45905.25</v>
      </c>
      <c r="B103" s="60">
        <v>3.632456897</v>
      </c>
    </row>
    <row r="104" spans="1:2" x14ac:dyDescent="0.25">
      <c r="A104" s="75">
        <v>45905.291666666701</v>
      </c>
      <c r="B104" s="60">
        <v>4.1951638329999996</v>
      </c>
    </row>
    <row r="105" spans="1:2" x14ac:dyDescent="0.25">
      <c r="A105" s="75">
        <v>45905.333333333299</v>
      </c>
      <c r="B105" s="60">
        <v>4.4030244830000003</v>
      </c>
    </row>
    <row r="106" spans="1:2" x14ac:dyDescent="0.25">
      <c r="A106" s="75">
        <v>45905.375</v>
      </c>
      <c r="B106" s="60">
        <v>3.951447333</v>
      </c>
    </row>
    <row r="107" spans="1:2" x14ac:dyDescent="0.25">
      <c r="A107" s="75">
        <v>45905.416666666701</v>
      </c>
      <c r="B107" s="60">
        <v>3.1902962069999998</v>
      </c>
    </row>
    <row r="108" spans="1:2" x14ac:dyDescent="0.25">
      <c r="A108" s="75">
        <v>45905.458333333299</v>
      </c>
      <c r="B108" s="60">
        <v>2.638636</v>
      </c>
    </row>
    <row r="109" spans="1:2" x14ac:dyDescent="0.25">
      <c r="A109" s="75">
        <v>45905.5</v>
      </c>
      <c r="B109" s="60">
        <v>2.1781189140000001</v>
      </c>
    </row>
    <row r="110" spans="1:2" x14ac:dyDescent="0.25">
      <c r="A110" s="75">
        <v>45905.541666666701</v>
      </c>
      <c r="B110" s="60">
        <v>3.0631390000000001</v>
      </c>
    </row>
    <row r="111" spans="1:2" x14ac:dyDescent="0.25">
      <c r="A111" s="75">
        <v>45905.583333333299</v>
      </c>
      <c r="B111" s="60">
        <v>1.926709483</v>
      </c>
    </row>
    <row r="112" spans="1:2" x14ac:dyDescent="0.25">
      <c r="A112" s="75">
        <v>45905.625</v>
      </c>
      <c r="B112" s="60">
        <v>1.518494333</v>
      </c>
    </row>
    <row r="113" spans="1:2" x14ac:dyDescent="0.25">
      <c r="A113" s="75">
        <v>45905.666666666701</v>
      </c>
      <c r="B113" s="60">
        <v>1.833098103</v>
      </c>
    </row>
    <row r="114" spans="1:2" x14ac:dyDescent="0.25">
      <c r="A114" s="75">
        <v>45905.708333333299</v>
      </c>
      <c r="B114" s="60">
        <v>1.9866569999999999</v>
      </c>
    </row>
    <row r="115" spans="1:2" x14ac:dyDescent="0.25">
      <c r="A115" s="75">
        <v>45905.75</v>
      </c>
      <c r="B115" s="60">
        <v>2.5920512069999999</v>
      </c>
    </row>
    <row r="116" spans="1:2" x14ac:dyDescent="0.25">
      <c r="A116" s="75">
        <v>45905.791666666701</v>
      </c>
      <c r="B116" s="60">
        <v>3.1864818330000002</v>
      </c>
    </row>
    <row r="117" spans="1:2" x14ac:dyDescent="0.25">
      <c r="A117" s="75">
        <v>45905.833333333299</v>
      </c>
      <c r="B117" s="60">
        <v>3.9945541379999998</v>
      </c>
    </row>
    <row r="118" spans="1:2" x14ac:dyDescent="0.25">
      <c r="A118" s="75">
        <v>45905.875</v>
      </c>
      <c r="B118" s="60">
        <v>3.698292833</v>
      </c>
    </row>
    <row r="119" spans="1:2" x14ac:dyDescent="0.25">
      <c r="A119" s="75">
        <v>45905.916666666701</v>
      </c>
      <c r="B119" s="60">
        <v>10.570852410000001</v>
      </c>
    </row>
    <row r="120" spans="1:2" x14ac:dyDescent="0.25">
      <c r="A120" s="75">
        <v>45905.958333333299</v>
      </c>
      <c r="B120" s="60">
        <v>6.38253</v>
      </c>
    </row>
    <row r="121" spans="1:2" x14ac:dyDescent="0.25">
      <c r="A121" s="75">
        <v>45906</v>
      </c>
      <c r="B121" s="60">
        <v>6.7450862069999999</v>
      </c>
    </row>
    <row r="122" spans="1:2" x14ac:dyDescent="0.25">
      <c r="A122" s="75">
        <v>45906.041666666701</v>
      </c>
      <c r="B122" s="60">
        <v>5.7670849999999998</v>
      </c>
    </row>
    <row r="123" spans="1:2" x14ac:dyDescent="0.25">
      <c r="A123" s="75">
        <v>45906.083333333299</v>
      </c>
      <c r="B123" s="60">
        <v>5.5252215519999996</v>
      </c>
    </row>
    <row r="124" spans="1:2" x14ac:dyDescent="0.25">
      <c r="A124" s="75">
        <v>45906.125</v>
      </c>
      <c r="B124" s="60">
        <v>5.6037511670000004</v>
      </c>
    </row>
    <row r="125" spans="1:2" x14ac:dyDescent="0.25">
      <c r="A125" s="75">
        <v>45906.166666666701</v>
      </c>
      <c r="B125" s="60">
        <v>5.1994255169999999</v>
      </c>
    </row>
    <row r="126" spans="1:2" x14ac:dyDescent="0.25">
      <c r="A126" s="75">
        <v>45906.208333333299</v>
      </c>
      <c r="B126" s="60">
        <v>6.027110167</v>
      </c>
    </row>
    <row r="127" spans="1:2" x14ac:dyDescent="0.25">
      <c r="A127" s="75">
        <v>45906.25</v>
      </c>
      <c r="B127" s="60">
        <v>5.3157384480000003</v>
      </c>
    </row>
    <row r="128" spans="1:2" x14ac:dyDescent="0.25">
      <c r="A128" s="75">
        <v>45906.291666666701</v>
      </c>
      <c r="B128" s="60">
        <v>5.7675198329999997</v>
      </c>
    </row>
    <row r="129" spans="1:2" x14ac:dyDescent="0.25">
      <c r="A129" s="75">
        <v>45906.333333333299</v>
      </c>
      <c r="B129" s="60">
        <v>6.1864893099999998</v>
      </c>
    </row>
    <row r="130" spans="1:2" x14ac:dyDescent="0.25">
      <c r="A130" s="75">
        <v>45906.375</v>
      </c>
      <c r="B130" s="60">
        <v>4.6891733330000003</v>
      </c>
    </row>
    <row r="131" spans="1:2" x14ac:dyDescent="0.25">
      <c r="A131" s="75">
        <v>45906.416666666701</v>
      </c>
      <c r="B131" s="60">
        <v>4.684195345</v>
      </c>
    </row>
    <row r="132" spans="1:2" x14ac:dyDescent="0.25">
      <c r="A132" s="75">
        <v>45906.458333333299</v>
      </c>
      <c r="B132" s="60">
        <v>3.6325081670000001</v>
      </c>
    </row>
    <row r="133" spans="1:2" x14ac:dyDescent="0.25">
      <c r="A133" s="75">
        <v>45906.5</v>
      </c>
      <c r="B133" s="60">
        <v>3.0054125859999998</v>
      </c>
    </row>
    <row r="134" spans="1:2" x14ac:dyDescent="0.25">
      <c r="A134" s="75">
        <v>45906.541666666701</v>
      </c>
      <c r="B134" s="60">
        <v>2.947609667</v>
      </c>
    </row>
    <row r="135" spans="1:2" x14ac:dyDescent="0.25">
      <c r="A135" s="75">
        <v>45906.583333333299</v>
      </c>
      <c r="B135" s="60">
        <v>3.7986032760000001</v>
      </c>
    </row>
    <row r="136" spans="1:2" x14ac:dyDescent="0.25">
      <c r="A136" s="75">
        <v>45906.625</v>
      </c>
      <c r="B136" s="60">
        <v>3.786381</v>
      </c>
    </row>
    <row r="137" spans="1:2" x14ac:dyDescent="0.25">
      <c r="A137" s="75">
        <v>45906.666666666701</v>
      </c>
      <c r="B137" s="60">
        <v>3.712754828</v>
      </c>
    </row>
    <row r="138" spans="1:2" x14ac:dyDescent="0.25">
      <c r="A138" s="75">
        <v>45906.708333333299</v>
      </c>
      <c r="B138" s="60">
        <v>3.7129748330000001</v>
      </c>
    </row>
    <row r="139" spans="1:2" x14ac:dyDescent="0.25">
      <c r="A139" s="75">
        <v>45906.75</v>
      </c>
      <c r="B139" s="60">
        <v>3.7930181030000001</v>
      </c>
    </row>
    <row r="140" spans="1:2" x14ac:dyDescent="0.25">
      <c r="A140" s="75">
        <v>45906.791666666701</v>
      </c>
      <c r="B140" s="60">
        <v>3.7152131669999999</v>
      </c>
    </row>
    <row r="141" spans="1:2" x14ac:dyDescent="0.25">
      <c r="A141" s="75">
        <v>45906.833333333299</v>
      </c>
      <c r="B141" s="60">
        <v>3.5934848279999998</v>
      </c>
    </row>
    <row r="142" spans="1:2" x14ac:dyDescent="0.25">
      <c r="A142" s="75">
        <v>45906.875</v>
      </c>
      <c r="B142" s="60">
        <v>4.5545403330000003</v>
      </c>
    </row>
    <row r="143" spans="1:2" x14ac:dyDescent="0.25">
      <c r="A143" s="75">
        <v>45906.916666666701</v>
      </c>
      <c r="B143" s="60">
        <v>3.9180610339999999</v>
      </c>
    </row>
    <row r="144" spans="1:2" x14ac:dyDescent="0.25">
      <c r="A144" s="75">
        <v>45906.958333333299</v>
      </c>
      <c r="B144" s="60">
        <v>4.9148544999999997</v>
      </c>
    </row>
    <row r="145" spans="1:2" x14ac:dyDescent="0.25">
      <c r="A145" s="75">
        <v>45907</v>
      </c>
      <c r="B145" s="60">
        <v>4.6775906899999997</v>
      </c>
    </row>
    <row r="146" spans="1:2" x14ac:dyDescent="0.25">
      <c r="A146" s="75">
        <v>45907.041666666701</v>
      </c>
      <c r="B146" s="60">
        <v>4.943923667</v>
      </c>
    </row>
    <row r="147" spans="1:2" x14ac:dyDescent="0.25">
      <c r="A147" s="75">
        <v>45907.083333333299</v>
      </c>
      <c r="B147" s="60">
        <v>6.3799794829999996</v>
      </c>
    </row>
    <row r="148" spans="1:2" x14ac:dyDescent="0.25">
      <c r="A148" s="75">
        <v>45907.125</v>
      </c>
      <c r="B148" s="60">
        <v>4.5733803389999999</v>
      </c>
    </row>
    <row r="149" spans="1:2" x14ac:dyDescent="0.25">
      <c r="A149" s="75">
        <v>45907.166666666701</v>
      </c>
      <c r="B149" s="60">
        <v>3.9793956669999999</v>
      </c>
    </row>
    <row r="150" spans="1:2" x14ac:dyDescent="0.25">
      <c r="A150" s="75">
        <v>45907.208333333299</v>
      </c>
      <c r="B150" s="60">
        <v>3.8239843100000002</v>
      </c>
    </row>
    <row r="151" spans="1:2" x14ac:dyDescent="0.25">
      <c r="A151" s="75">
        <v>45907.25</v>
      </c>
      <c r="B151" s="60">
        <v>3.6024055000000001</v>
      </c>
    </row>
    <row r="152" spans="1:2" x14ac:dyDescent="0.25">
      <c r="A152" s="75">
        <v>45907.291666666701</v>
      </c>
      <c r="B152" s="60">
        <v>3.5074294830000001</v>
      </c>
    </row>
    <row r="153" spans="1:2" x14ac:dyDescent="0.25">
      <c r="A153" s="75">
        <v>45907.333333333299</v>
      </c>
      <c r="B153" s="60">
        <v>3.2172293330000001</v>
      </c>
    </row>
    <row r="154" spans="1:2" x14ac:dyDescent="0.25">
      <c r="A154" s="75">
        <v>45907.375</v>
      </c>
      <c r="B154" s="60">
        <v>3.3302787930000002</v>
      </c>
    </row>
    <row r="155" spans="1:2" x14ac:dyDescent="0.25">
      <c r="A155" s="75">
        <v>45907.416666666701</v>
      </c>
      <c r="B155" s="60">
        <v>1.9547012500000001</v>
      </c>
    </row>
    <row r="156" spans="1:2" x14ac:dyDescent="0.25">
      <c r="A156" s="75">
        <v>45907.458333333299</v>
      </c>
      <c r="B156" s="60">
        <v>4.2711341379999999</v>
      </c>
    </row>
    <row r="157" spans="1:2" x14ac:dyDescent="0.25">
      <c r="A157" s="75">
        <v>45907.5</v>
      </c>
      <c r="B157" s="60">
        <v>5.354024667</v>
      </c>
    </row>
    <row r="158" spans="1:2" x14ac:dyDescent="0.25">
      <c r="A158" s="75">
        <v>45907.541666666701</v>
      </c>
      <c r="B158" s="60">
        <v>5.0659751719999999</v>
      </c>
    </row>
    <row r="159" spans="1:2" x14ac:dyDescent="0.25">
      <c r="A159" s="75">
        <v>45907.583333333299</v>
      </c>
      <c r="B159" s="60">
        <v>5.3015749999999997</v>
      </c>
    </row>
    <row r="160" spans="1:2" x14ac:dyDescent="0.25">
      <c r="A160" s="75">
        <v>45907.625</v>
      </c>
      <c r="B160" s="60">
        <v>4.7799129310000001</v>
      </c>
    </row>
    <row r="161" spans="1:2" x14ac:dyDescent="0.25">
      <c r="A161" s="75">
        <v>45907.666666666701</v>
      </c>
      <c r="B161" s="60">
        <v>4.5923103330000004</v>
      </c>
    </row>
    <row r="162" spans="1:2" x14ac:dyDescent="0.25">
      <c r="A162" s="75">
        <v>45907.708333333299</v>
      </c>
      <c r="B162" s="60">
        <v>6.7641732760000002</v>
      </c>
    </row>
    <row r="163" spans="1:2" x14ac:dyDescent="0.25">
      <c r="A163" s="75">
        <v>45907.75</v>
      </c>
      <c r="B163" s="60">
        <v>7.7739669999999998</v>
      </c>
    </row>
    <row r="164" spans="1:2" x14ac:dyDescent="0.25">
      <c r="A164" s="75">
        <v>45907.791666666701</v>
      </c>
      <c r="B164" s="60">
        <v>5.9818460340000001</v>
      </c>
    </row>
    <row r="165" spans="1:2" x14ac:dyDescent="0.25">
      <c r="A165" s="75">
        <v>45907.833333333299</v>
      </c>
      <c r="B165" s="60">
        <v>3.9992200000000002</v>
      </c>
    </row>
    <row r="166" spans="1:2" x14ac:dyDescent="0.25">
      <c r="A166" s="75">
        <v>45907.875</v>
      </c>
      <c r="B166" s="60">
        <v>2.6126689660000002</v>
      </c>
    </row>
    <row r="167" spans="1:2" x14ac:dyDescent="0.25">
      <c r="A167" s="75">
        <v>45907.916666666701</v>
      </c>
      <c r="B167" s="60">
        <v>3.6918728330000001</v>
      </c>
    </row>
    <row r="168" spans="1:2" x14ac:dyDescent="0.25">
      <c r="A168" s="75">
        <v>45907.958333333299</v>
      </c>
      <c r="B168" s="60">
        <v>2.4994905169999999</v>
      </c>
    </row>
    <row r="169" spans="1:2" x14ac:dyDescent="0.25">
      <c r="A169" s="75">
        <v>45908</v>
      </c>
      <c r="B169" s="60">
        <v>2.3115756670000001</v>
      </c>
    </row>
    <row r="170" spans="1:2" x14ac:dyDescent="0.25">
      <c r="A170" s="75">
        <v>45908.041666666701</v>
      </c>
      <c r="B170" s="60">
        <v>2.0372937929999999</v>
      </c>
    </row>
    <row r="171" spans="1:2" x14ac:dyDescent="0.25">
      <c r="A171" s="75">
        <v>45908.083333333299</v>
      </c>
      <c r="B171" s="60">
        <v>2.1400871669999999</v>
      </c>
    </row>
    <row r="172" spans="1:2" x14ac:dyDescent="0.25">
      <c r="A172" s="75">
        <v>45908.125</v>
      </c>
      <c r="B172" s="60">
        <v>2.3487972410000002</v>
      </c>
    </row>
    <row r="173" spans="1:2" x14ac:dyDescent="0.25">
      <c r="A173" s="75">
        <v>45908.166666666701</v>
      </c>
      <c r="B173" s="60">
        <v>1.7632669999999999</v>
      </c>
    </row>
    <row r="174" spans="1:2" x14ac:dyDescent="0.25">
      <c r="A174" s="75">
        <v>45908.208333333299</v>
      </c>
      <c r="B174" s="60">
        <v>1.421981379</v>
      </c>
    </row>
    <row r="175" spans="1:2" x14ac:dyDescent="0.25">
      <c r="A175" s="75">
        <v>45908.25</v>
      </c>
      <c r="B175" s="60">
        <v>1.3404</v>
      </c>
    </row>
    <row r="176" spans="1:2" x14ac:dyDescent="0.25">
      <c r="A176" s="75">
        <v>45908.291666666701</v>
      </c>
      <c r="B176" s="60">
        <v>1.5529796549999999</v>
      </c>
    </row>
    <row r="177" spans="1:2" x14ac:dyDescent="0.25">
      <c r="A177" s="75">
        <v>45908.333333333299</v>
      </c>
      <c r="B177" s="60">
        <v>1.8935628330000001</v>
      </c>
    </row>
    <row r="178" spans="1:2" x14ac:dyDescent="0.25">
      <c r="A178" s="75">
        <v>45908.375</v>
      </c>
      <c r="B178" s="60">
        <v>3.252708793</v>
      </c>
    </row>
    <row r="179" spans="1:2" x14ac:dyDescent="0.25">
      <c r="A179" s="75">
        <v>45908.416666666701</v>
      </c>
      <c r="B179" s="60">
        <v>4.195429667</v>
      </c>
    </row>
    <row r="180" spans="1:2" x14ac:dyDescent="0.25">
      <c r="A180" s="75">
        <v>45908.458333333299</v>
      </c>
      <c r="B180" s="60">
        <v>3.357518448</v>
      </c>
    </row>
    <row r="181" spans="1:2" x14ac:dyDescent="0.25">
      <c r="A181" s="75">
        <v>45908.5</v>
      </c>
      <c r="B181" s="60">
        <v>1.8554383830000001</v>
      </c>
    </row>
    <row r="182" spans="1:2" x14ac:dyDescent="0.25">
      <c r="A182" s="75">
        <v>45908.541666666701</v>
      </c>
      <c r="B182" s="60">
        <v>2.5574189660000002</v>
      </c>
    </row>
    <row r="183" spans="1:2" x14ac:dyDescent="0.25">
      <c r="A183" s="75">
        <v>45908.583333333299</v>
      </c>
      <c r="B183" s="60">
        <v>3.329761333</v>
      </c>
    </row>
    <row r="184" spans="1:2" x14ac:dyDescent="0.25">
      <c r="A184" s="75">
        <v>45908.625</v>
      </c>
      <c r="B184" s="60">
        <v>2.381592414</v>
      </c>
    </row>
    <row r="185" spans="1:2" x14ac:dyDescent="0.25">
      <c r="A185" s="75">
        <v>45908.666666666701</v>
      </c>
      <c r="B185" s="60">
        <v>2.5416318329999998</v>
      </c>
    </row>
    <row r="186" spans="1:2" x14ac:dyDescent="0.25">
      <c r="A186" s="75">
        <v>45908.708333333299</v>
      </c>
      <c r="B186" s="60">
        <v>3.8302379310000001</v>
      </c>
    </row>
    <row r="187" spans="1:2" x14ac:dyDescent="0.25">
      <c r="A187" s="75">
        <v>45908.75</v>
      </c>
      <c r="B187" s="60">
        <v>4.2510118329999997</v>
      </c>
    </row>
    <row r="188" spans="1:2" x14ac:dyDescent="0.25">
      <c r="A188" s="75">
        <v>45908.791666666701</v>
      </c>
      <c r="B188" s="60">
        <v>1.877530862</v>
      </c>
    </row>
    <row r="189" spans="1:2" x14ac:dyDescent="0.25">
      <c r="A189" s="75">
        <v>45908.833333333299</v>
      </c>
      <c r="B189" s="60">
        <v>1.7238903329999999</v>
      </c>
    </row>
    <row r="190" spans="1:2" x14ac:dyDescent="0.25">
      <c r="A190" s="75">
        <v>45908.875</v>
      </c>
      <c r="B190" s="60">
        <v>1.6959177590000001</v>
      </c>
    </row>
    <row r="191" spans="1:2" x14ac:dyDescent="0.25">
      <c r="A191" s="75">
        <v>45908.916666666701</v>
      </c>
      <c r="B191" s="60">
        <v>2.0575886670000001</v>
      </c>
    </row>
    <row r="192" spans="1:2" x14ac:dyDescent="0.25">
      <c r="A192" s="75">
        <v>45908.958333333299</v>
      </c>
      <c r="B192" s="60">
        <v>4.5710794830000001</v>
      </c>
    </row>
    <row r="193" spans="1:2" x14ac:dyDescent="0.25">
      <c r="A193" s="75">
        <v>45909</v>
      </c>
      <c r="B193" s="60">
        <v>4.6948904999999996</v>
      </c>
    </row>
    <row r="194" spans="1:2" x14ac:dyDescent="0.25">
      <c r="A194" s="75">
        <v>45909.041666666701</v>
      </c>
      <c r="B194" s="60">
        <v>4.6748677589999996</v>
      </c>
    </row>
    <row r="195" spans="1:2" x14ac:dyDescent="0.25">
      <c r="A195" s="75">
        <v>45909.083333333299</v>
      </c>
      <c r="B195" s="60">
        <v>3.7893414999999999</v>
      </c>
    </row>
    <row r="196" spans="1:2" x14ac:dyDescent="0.25">
      <c r="A196" s="75">
        <v>45909.125</v>
      </c>
      <c r="B196" s="60">
        <v>4.1727805169999996</v>
      </c>
    </row>
    <row r="197" spans="1:2" x14ac:dyDescent="0.25">
      <c r="A197" s="75">
        <v>45909.166666666701</v>
      </c>
      <c r="B197" s="60">
        <v>3.7663630000000001</v>
      </c>
    </row>
    <row r="198" spans="1:2" x14ac:dyDescent="0.25">
      <c r="A198" s="75">
        <v>45909.208333333299</v>
      </c>
      <c r="B198" s="60">
        <v>3.5141677589999998</v>
      </c>
    </row>
    <row r="199" spans="1:2" x14ac:dyDescent="0.25">
      <c r="A199" s="75">
        <v>45909.25</v>
      </c>
      <c r="B199" s="60">
        <v>2.827817783</v>
      </c>
    </row>
    <row r="200" spans="1:2" x14ac:dyDescent="0.25">
      <c r="A200" s="75">
        <v>45909.291666666701</v>
      </c>
      <c r="B200" s="60">
        <v>2.3736840340000001</v>
      </c>
    </row>
    <row r="201" spans="1:2" x14ac:dyDescent="0.25">
      <c r="A201" s="75">
        <v>45909.333333333299</v>
      </c>
      <c r="B201" s="60">
        <v>5.7928495</v>
      </c>
    </row>
    <row r="202" spans="1:2" x14ac:dyDescent="0.25">
      <c r="A202" s="75">
        <v>45909.375</v>
      </c>
      <c r="B202" s="60">
        <v>5.3041005170000002</v>
      </c>
    </row>
    <row r="203" spans="1:2" x14ac:dyDescent="0.25">
      <c r="A203" s="75">
        <v>45909.416666666701</v>
      </c>
      <c r="B203" s="60">
        <v>5.2136718330000003</v>
      </c>
    </row>
    <row r="204" spans="1:2" x14ac:dyDescent="0.25">
      <c r="A204" s="75">
        <v>45909.458333333299</v>
      </c>
      <c r="B204" s="60">
        <v>3.2547843099999998</v>
      </c>
    </row>
    <row r="205" spans="1:2" x14ac:dyDescent="0.25">
      <c r="A205" s="75">
        <v>45909.5</v>
      </c>
      <c r="B205" s="60">
        <v>2.0846133330000001</v>
      </c>
    </row>
    <row r="206" spans="1:2" x14ac:dyDescent="0.25">
      <c r="A206" s="75">
        <v>45909.541666666701</v>
      </c>
      <c r="B206" s="60">
        <v>2.325094483</v>
      </c>
    </row>
    <row r="207" spans="1:2" x14ac:dyDescent="0.25">
      <c r="A207" s="75">
        <v>45909.583333333299</v>
      </c>
      <c r="B207" s="60">
        <v>1.9920088330000001</v>
      </c>
    </row>
    <row r="208" spans="1:2" x14ac:dyDescent="0.25">
      <c r="A208" s="75">
        <v>45909.625</v>
      </c>
      <c r="B208" s="60">
        <v>2.8521520690000002</v>
      </c>
    </row>
    <row r="209" spans="1:2" x14ac:dyDescent="0.25">
      <c r="A209" s="75">
        <v>45909.666666666701</v>
      </c>
      <c r="B209" s="60">
        <v>2.6116603330000001</v>
      </c>
    </row>
    <row r="210" spans="1:2" x14ac:dyDescent="0.25">
      <c r="A210" s="75">
        <v>45909.708333333299</v>
      </c>
      <c r="B210" s="60">
        <v>2.6436782760000002</v>
      </c>
    </row>
    <row r="211" spans="1:2" x14ac:dyDescent="0.25">
      <c r="A211" s="75">
        <v>45909.75</v>
      </c>
      <c r="B211" s="60">
        <v>3.2898431669999999</v>
      </c>
    </row>
    <row r="212" spans="1:2" x14ac:dyDescent="0.25">
      <c r="A212" s="75">
        <v>45909.791666666701</v>
      </c>
      <c r="B212" s="60">
        <v>2.6939925859999998</v>
      </c>
    </row>
    <row r="213" spans="1:2" x14ac:dyDescent="0.25">
      <c r="A213" s="75">
        <v>45909.833333333299</v>
      </c>
      <c r="B213" s="60">
        <v>2.9180700000000002</v>
      </c>
    </row>
    <row r="214" spans="1:2" x14ac:dyDescent="0.25">
      <c r="A214" s="75">
        <v>45909.875</v>
      </c>
      <c r="B214" s="60">
        <v>4.3348715520000001</v>
      </c>
    </row>
    <row r="215" spans="1:2" x14ac:dyDescent="0.25">
      <c r="A215" s="75">
        <v>45909.916666666701</v>
      </c>
      <c r="B215" s="60">
        <v>2.5358898330000001</v>
      </c>
    </row>
    <row r="216" spans="1:2" x14ac:dyDescent="0.25">
      <c r="A216" s="75">
        <v>45909.958333333299</v>
      </c>
      <c r="B216" s="60">
        <v>2.7448744829999998</v>
      </c>
    </row>
    <row r="217" spans="1:2" x14ac:dyDescent="0.25">
      <c r="A217" s="75">
        <v>45910</v>
      </c>
      <c r="B217" s="60">
        <v>3.3289650000000002</v>
      </c>
    </row>
    <row r="218" spans="1:2" x14ac:dyDescent="0.25">
      <c r="A218" s="75">
        <v>45910.041666666701</v>
      </c>
      <c r="B218" s="60">
        <v>3.46089431</v>
      </c>
    </row>
    <row r="219" spans="1:2" x14ac:dyDescent="0.25">
      <c r="A219" s="75">
        <v>45910.083333333299</v>
      </c>
      <c r="B219" s="60">
        <v>3.3680715000000001</v>
      </c>
    </row>
    <row r="220" spans="1:2" x14ac:dyDescent="0.25">
      <c r="A220" s="75">
        <v>45910.125</v>
      </c>
      <c r="B220" s="60">
        <v>3.5659217239999998</v>
      </c>
    </row>
    <row r="221" spans="1:2" x14ac:dyDescent="0.25">
      <c r="A221" s="75">
        <v>45910.166666666701</v>
      </c>
      <c r="B221" s="60">
        <v>3.8335685000000002</v>
      </c>
    </row>
    <row r="222" spans="1:2" x14ac:dyDescent="0.25">
      <c r="A222" s="75">
        <v>45910.208333333299</v>
      </c>
      <c r="B222" s="60">
        <v>3.6821256899999999</v>
      </c>
    </row>
    <row r="223" spans="1:2" x14ac:dyDescent="0.25">
      <c r="A223" s="75">
        <v>45910.25</v>
      </c>
      <c r="B223" s="60">
        <v>3.8955086670000001</v>
      </c>
    </row>
    <row r="224" spans="1:2" x14ac:dyDescent="0.25">
      <c r="A224" s="75">
        <v>45910.291666666701</v>
      </c>
      <c r="B224" s="60">
        <v>3.72906431</v>
      </c>
    </row>
    <row r="225" spans="1:2" x14ac:dyDescent="0.25">
      <c r="A225" s="75">
        <v>45910.333333333299</v>
      </c>
      <c r="B225" s="60">
        <v>3.3634566669999999</v>
      </c>
    </row>
    <row r="226" spans="1:2" x14ac:dyDescent="0.25">
      <c r="A226" s="75">
        <v>45910.375</v>
      </c>
      <c r="B226" s="60">
        <v>2.3952641379999999</v>
      </c>
    </row>
    <row r="227" spans="1:2" x14ac:dyDescent="0.25">
      <c r="A227" s="75">
        <v>45910.416666666701</v>
      </c>
      <c r="B227" s="60">
        <v>2.387339833</v>
      </c>
    </row>
    <row r="228" spans="1:2" x14ac:dyDescent="0.25">
      <c r="A228" s="75">
        <v>45910.458333333299</v>
      </c>
      <c r="B228" s="60">
        <v>2.5272631030000001</v>
      </c>
    </row>
    <row r="229" spans="1:2" x14ac:dyDescent="0.25">
      <c r="A229" s="75">
        <v>45910.5</v>
      </c>
      <c r="B229" s="60">
        <v>2.673266667</v>
      </c>
    </row>
    <row r="230" spans="1:2" x14ac:dyDescent="0.25">
      <c r="A230" s="75">
        <v>45910.541666666701</v>
      </c>
      <c r="B230" s="60">
        <v>3.314080862</v>
      </c>
    </row>
    <row r="231" spans="1:2" x14ac:dyDescent="0.25">
      <c r="A231" s="75">
        <v>45910.583333333299</v>
      </c>
      <c r="B231" s="60">
        <v>2.862393</v>
      </c>
    </row>
    <row r="232" spans="1:2" x14ac:dyDescent="0.25">
      <c r="A232" s="75">
        <v>45910.625</v>
      </c>
      <c r="B232" s="60">
        <v>1.902276724</v>
      </c>
    </row>
    <row r="233" spans="1:2" x14ac:dyDescent="0.25">
      <c r="A233" s="75">
        <v>45910.666666666701</v>
      </c>
      <c r="B233" s="60">
        <v>2.119678167</v>
      </c>
    </row>
    <row r="234" spans="1:2" x14ac:dyDescent="0.25">
      <c r="A234" s="75">
        <v>45910.708333333299</v>
      </c>
      <c r="B234" s="60">
        <v>1.5701574140000001</v>
      </c>
    </row>
    <row r="235" spans="1:2" x14ac:dyDescent="0.25">
      <c r="A235" s="75">
        <v>45910.75</v>
      </c>
      <c r="B235" s="60">
        <v>1.558300333</v>
      </c>
    </row>
    <row r="236" spans="1:2" x14ac:dyDescent="0.25">
      <c r="A236" s="75">
        <v>45910.791666666701</v>
      </c>
      <c r="B236" s="60">
        <v>1.2079501029999999</v>
      </c>
    </row>
    <row r="237" spans="1:2" x14ac:dyDescent="0.25">
      <c r="A237" s="75">
        <v>45910.833333333299</v>
      </c>
      <c r="B237" s="60">
        <v>1.837117833</v>
      </c>
    </row>
    <row r="238" spans="1:2" x14ac:dyDescent="0.25">
      <c r="A238" s="75">
        <v>45910.875</v>
      </c>
      <c r="B238" s="60">
        <v>1.6575493100000001</v>
      </c>
    </row>
    <row r="239" spans="1:2" x14ac:dyDescent="0.25">
      <c r="A239" s="75">
        <v>45910.916666666701</v>
      </c>
      <c r="B239" s="60">
        <v>1.2229727829999999</v>
      </c>
    </row>
    <row r="240" spans="1:2" x14ac:dyDescent="0.25">
      <c r="A240" s="75">
        <v>45910.958333333299</v>
      </c>
      <c r="B240" s="60">
        <v>2.0003522409999999</v>
      </c>
    </row>
    <row r="241" spans="1:2" x14ac:dyDescent="0.25">
      <c r="A241" s="75">
        <v>45911</v>
      </c>
      <c r="B241" s="60">
        <v>2.8628881669999999</v>
      </c>
    </row>
    <row r="242" spans="1:2" x14ac:dyDescent="0.25">
      <c r="A242" s="75">
        <v>45911.041666666701</v>
      </c>
      <c r="B242" s="60">
        <v>2.2570005169999998</v>
      </c>
    </row>
    <row r="243" spans="1:2" x14ac:dyDescent="0.25">
      <c r="A243" s="75">
        <v>45911.083333333299</v>
      </c>
      <c r="B243" s="60">
        <v>2.5893806669999999</v>
      </c>
    </row>
    <row r="244" spans="1:2" x14ac:dyDescent="0.25">
      <c r="A244" s="75">
        <v>45911.125</v>
      </c>
      <c r="B244" s="60">
        <v>2.9879898279999999</v>
      </c>
    </row>
    <row r="245" spans="1:2" x14ac:dyDescent="0.25">
      <c r="A245" s="75">
        <v>45911.166666666701</v>
      </c>
      <c r="B245" s="60">
        <v>3.0964838330000002</v>
      </c>
    </row>
    <row r="246" spans="1:2" x14ac:dyDescent="0.25">
      <c r="A246" s="75">
        <v>45911.208333333299</v>
      </c>
      <c r="B246" s="60">
        <v>3.0935063789999999</v>
      </c>
    </row>
    <row r="247" spans="1:2" x14ac:dyDescent="0.25">
      <c r="A247" s="75">
        <v>45911.25</v>
      </c>
      <c r="B247" s="60">
        <v>3.2239618330000002</v>
      </c>
    </row>
    <row r="248" spans="1:2" x14ac:dyDescent="0.25">
      <c r="A248" s="75">
        <v>45911.291666666701</v>
      </c>
      <c r="B248" s="60">
        <v>3.6907560340000001</v>
      </c>
    </row>
    <row r="249" spans="1:2" x14ac:dyDescent="0.25">
      <c r="A249" s="75">
        <v>45911.333333333299</v>
      </c>
      <c r="B249" s="60">
        <v>3.9387323329999999</v>
      </c>
    </row>
    <row r="250" spans="1:2" x14ac:dyDescent="0.25">
      <c r="A250" s="75">
        <v>45911.375</v>
      </c>
      <c r="B250" s="60">
        <v>4.6541046550000003</v>
      </c>
    </row>
    <row r="251" spans="1:2" x14ac:dyDescent="0.25">
      <c r="A251" s="75">
        <v>45911.416666666701</v>
      </c>
      <c r="B251" s="60">
        <v>5.1314003330000002</v>
      </c>
    </row>
    <row r="252" spans="1:2" x14ac:dyDescent="0.25">
      <c r="A252" s="75">
        <v>45911.458333333299</v>
      </c>
      <c r="B252" s="60">
        <v>4.7107346550000004</v>
      </c>
    </row>
    <row r="253" spans="1:2" x14ac:dyDescent="0.25">
      <c r="A253" s="75">
        <v>45911.5</v>
      </c>
      <c r="B253" s="60">
        <v>3.348216667</v>
      </c>
    </row>
    <row r="254" spans="1:2" x14ac:dyDescent="0.25">
      <c r="A254" s="75">
        <v>45911.541666666701</v>
      </c>
      <c r="B254" s="60">
        <v>3.4896770689999999</v>
      </c>
    </row>
    <row r="255" spans="1:2" x14ac:dyDescent="0.25">
      <c r="A255" s="75">
        <v>45911.583333333299</v>
      </c>
      <c r="B255" s="60">
        <v>4.5430291670000003</v>
      </c>
    </row>
    <row r="256" spans="1:2" x14ac:dyDescent="0.25">
      <c r="A256" s="75">
        <v>45911.625</v>
      </c>
      <c r="B256" s="60">
        <v>1.602936948</v>
      </c>
    </row>
    <row r="257" spans="1:2" x14ac:dyDescent="0.25">
      <c r="A257" s="75">
        <v>45911.666666666701</v>
      </c>
      <c r="B257" s="60">
        <v>1.734771767</v>
      </c>
    </row>
    <row r="258" spans="1:2" x14ac:dyDescent="0.25">
      <c r="A258" s="75">
        <v>45911.708333333299</v>
      </c>
      <c r="B258" s="60">
        <v>2.3790603450000001</v>
      </c>
    </row>
    <row r="259" spans="1:2" x14ac:dyDescent="0.25">
      <c r="A259" s="75">
        <v>45911.75</v>
      </c>
      <c r="B259" s="60">
        <v>1.6987010499999999</v>
      </c>
    </row>
    <row r="260" spans="1:2" x14ac:dyDescent="0.25">
      <c r="A260" s="75">
        <v>45911.791666666701</v>
      </c>
      <c r="B260" s="60">
        <v>2.1667068970000001</v>
      </c>
    </row>
    <row r="261" spans="1:2" x14ac:dyDescent="0.25">
      <c r="A261" s="75">
        <v>45911.833333333299</v>
      </c>
      <c r="B261" s="60">
        <v>1.8138194999999999</v>
      </c>
    </row>
    <row r="262" spans="1:2" x14ac:dyDescent="0.25">
      <c r="A262" s="75">
        <v>45911.875</v>
      </c>
      <c r="B262" s="60">
        <v>1.3359821549999999</v>
      </c>
    </row>
    <row r="263" spans="1:2" x14ac:dyDescent="0.25">
      <c r="A263" s="75">
        <v>45911.916666666701</v>
      </c>
      <c r="B263" s="60">
        <v>0.34351844500000001</v>
      </c>
    </row>
    <row r="264" spans="1:2" x14ac:dyDescent="0.25">
      <c r="A264" s="75">
        <v>45911.958333333299</v>
      </c>
      <c r="B264" s="60">
        <v>1.7234095519999999</v>
      </c>
    </row>
    <row r="265" spans="1:2" x14ac:dyDescent="0.25">
      <c r="A265" s="75">
        <v>45912</v>
      </c>
      <c r="B265" s="60">
        <v>1.862041667</v>
      </c>
    </row>
    <row r="266" spans="1:2" x14ac:dyDescent="0.25">
      <c r="A266" s="75">
        <v>45912.041666666701</v>
      </c>
      <c r="B266" s="60">
        <v>1.5712455169999999</v>
      </c>
    </row>
    <row r="267" spans="1:2" x14ac:dyDescent="0.25">
      <c r="A267" s="75">
        <v>45912.083333333299</v>
      </c>
      <c r="B267" s="60">
        <v>1.278549333</v>
      </c>
    </row>
    <row r="268" spans="1:2" x14ac:dyDescent="0.25">
      <c r="A268" s="75">
        <v>45912.125</v>
      </c>
      <c r="B268" s="60">
        <v>1.877768103</v>
      </c>
    </row>
    <row r="269" spans="1:2" x14ac:dyDescent="0.25">
      <c r="A269" s="75">
        <v>45912.166666666701</v>
      </c>
      <c r="B269" s="60">
        <v>2.0814996670000001</v>
      </c>
    </row>
    <row r="270" spans="1:2" x14ac:dyDescent="0.25">
      <c r="A270" s="75">
        <v>45912.208333333299</v>
      </c>
      <c r="B270" s="60">
        <v>2.2618106899999999</v>
      </c>
    </row>
    <row r="271" spans="1:2" x14ac:dyDescent="0.25">
      <c r="A271" s="75">
        <v>45912.25</v>
      </c>
      <c r="B271" s="60">
        <v>2.8054498329999999</v>
      </c>
    </row>
    <row r="272" spans="1:2" x14ac:dyDescent="0.25">
      <c r="A272" s="75">
        <v>45912.291666666701</v>
      </c>
      <c r="B272" s="60">
        <v>2.5013513789999999</v>
      </c>
    </row>
    <row r="273" spans="1:2" x14ac:dyDescent="0.25">
      <c r="A273" s="75">
        <v>45912.333333333299</v>
      </c>
      <c r="B273" s="60">
        <v>3.0067846669999998</v>
      </c>
    </row>
    <row r="274" spans="1:2" x14ac:dyDescent="0.25">
      <c r="A274" s="75">
        <v>45912.375</v>
      </c>
      <c r="B274" s="60">
        <v>3.275115172</v>
      </c>
    </row>
    <row r="275" spans="1:2" x14ac:dyDescent="0.25">
      <c r="A275" s="75">
        <v>45912.416666666701</v>
      </c>
      <c r="B275" s="60">
        <v>4.5183144999999998</v>
      </c>
    </row>
    <row r="276" spans="1:2" x14ac:dyDescent="0.25">
      <c r="A276" s="75">
        <v>45912.458333333299</v>
      </c>
      <c r="B276" s="60">
        <v>3.3901813789999999</v>
      </c>
    </row>
    <row r="277" spans="1:2" x14ac:dyDescent="0.25">
      <c r="A277" s="75">
        <v>45912.5</v>
      </c>
      <c r="B277" s="60">
        <v>2.552530167</v>
      </c>
    </row>
    <row r="278" spans="1:2" x14ac:dyDescent="0.25">
      <c r="A278" s="75">
        <v>45912.541666666701</v>
      </c>
      <c r="B278" s="60">
        <v>2.7497244830000001</v>
      </c>
    </row>
    <row r="279" spans="1:2" x14ac:dyDescent="0.25">
      <c r="A279" s="75">
        <v>45912.583333333299</v>
      </c>
      <c r="B279" s="60">
        <v>2.5360518330000001</v>
      </c>
    </row>
    <row r="280" spans="1:2" x14ac:dyDescent="0.25">
      <c r="A280" s="75">
        <v>45912.625</v>
      </c>
      <c r="B280" s="60">
        <v>1.4081206209999999</v>
      </c>
    </row>
    <row r="281" spans="1:2" x14ac:dyDescent="0.25">
      <c r="A281" s="75">
        <v>45912.666666666701</v>
      </c>
      <c r="B281" s="60">
        <v>1.733595167</v>
      </c>
    </row>
    <row r="282" spans="1:2" x14ac:dyDescent="0.25">
      <c r="A282" s="75">
        <v>45912.708333333299</v>
      </c>
      <c r="B282" s="60">
        <v>2.401585345</v>
      </c>
    </row>
    <row r="283" spans="1:2" x14ac:dyDescent="0.25">
      <c r="A283" s="75">
        <v>45912.75</v>
      </c>
      <c r="B283" s="60">
        <v>1.8169101670000001</v>
      </c>
    </row>
    <row r="284" spans="1:2" x14ac:dyDescent="0.25">
      <c r="A284" s="75">
        <v>45912.791666666701</v>
      </c>
      <c r="B284" s="60">
        <v>2.331895345</v>
      </c>
    </row>
    <row r="285" spans="1:2" x14ac:dyDescent="0.25">
      <c r="A285" s="75">
        <v>45912.833333333299</v>
      </c>
      <c r="B285" s="60">
        <v>2.4468203329999998</v>
      </c>
    </row>
    <row r="286" spans="1:2" x14ac:dyDescent="0.25">
      <c r="A286" s="75">
        <v>45912.875</v>
      </c>
      <c r="B286" s="60">
        <v>2.8477003449999998</v>
      </c>
    </row>
    <row r="287" spans="1:2" x14ac:dyDescent="0.25">
      <c r="A287" s="75">
        <v>45912.916666666701</v>
      </c>
      <c r="B287" s="60">
        <v>2.7731175000000001</v>
      </c>
    </row>
    <row r="288" spans="1:2" x14ac:dyDescent="0.25">
      <c r="A288" s="75">
        <v>45912.958333333299</v>
      </c>
      <c r="B288" s="60">
        <v>2.3276237929999999</v>
      </c>
    </row>
    <row r="289" spans="1:2" x14ac:dyDescent="0.25">
      <c r="A289" s="75">
        <v>45913</v>
      </c>
      <c r="B289" s="60">
        <v>1.823870833</v>
      </c>
    </row>
    <row r="290" spans="1:2" x14ac:dyDescent="0.25">
      <c r="A290" s="75">
        <v>45913.041666666701</v>
      </c>
      <c r="B290" s="60">
        <v>1.8969770690000001</v>
      </c>
    </row>
    <row r="291" spans="1:2" x14ac:dyDescent="0.25">
      <c r="A291" s="75">
        <v>45913.083333333299</v>
      </c>
      <c r="B291" s="60">
        <v>2.3088253330000001</v>
      </c>
    </row>
    <row r="292" spans="1:2" x14ac:dyDescent="0.25">
      <c r="A292" s="75">
        <v>45913.125</v>
      </c>
      <c r="B292" s="60">
        <v>2.8093434479999999</v>
      </c>
    </row>
    <row r="293" spans="1:2" x14ac:dyDescent="0.25">
      <c r="A293" s="75">
        <v>45913.166666666701</v>
      </c>
      <c r="B293" s="60">
        <v>2.9632710000000002</v>
      </c>
    </row>
    <row r="294" spans="1:2" x14ac:dyDescent="0.25">
      <c r="A294" s="75">
        <v>45913.208333333299</v>
      </c>
      <c r="B294" s="60">
        <v>1.9733715519999999</v>
      </c>
    </row>
    <row r="295" spans="1:2" x14ac:dyDescent="0.25">
      <c r="A295" s="75">
        <v>45913.25</v>
      </c>
      <c r="B295" s="60">
        <v>1.0052176829999999</v>
      </c>
    </row>
    <row r="296" spans="1:2" x14ac:dyDescent="0.25">
      <c r="A296" s="75">
        <v>45913.291666666701</v>
      </c>
      <c r="B296" s="60">
        <v>1.2970412069999999</v>
      </c>
    </row>
    <row r="297" spans="1:2" x14ac:dyDescent="0.25">
      <c r="A297" s="75">
        <v>45913.333333333299</v>
      </c>
      <c r="B297" s="60">
        <v>1.7033863330000001</v>
      </c>
    </row>
    <row r="298" spans="1:2" x14ac:dyDescent="0.25">
      <c r="A298" s="75">
        <v>45913.375</v>
      </c>
      <c r="B298" s="60">
        <v>2.817048276</v>
      </c>
    </row>
    <row r="299" spans="1:2" x14ac:dyDescent="0.25">
      <c r="A299" s="75">
        <v>45913.416666666701</v>
      </c>
      <c r="B299" s="60">
        <v>4.0295226670000002</v>
      </c>
    </row>
    <row r="300" spans="1:2" x14ac:dyDescent="0.25">
      <c r="A300" s="75">
        <v>45913.458333333299</v>
      </c>
      <c r="B300" s="60">
        <v>3.8910562070000001</v>
      </c>
    </row>
    <row r="301" spans="1:2" x14ac:dyDescent="0.25">
      <c r="A301" s="75">
        <v>45913.5</v>
      </c>
      <c r="B301" s="60">
        <v>3.3971879999999999</v>
      </c>
    </row>
    <row r="302" spans="1:2" x14ac:dyDescent="0.25">
      <c r="A302" s="75">
        <v>45913.541666666701</v>
      </c>
      <c r="B302" s="60">
        <v>3.1307336210000001</v>
      </c>
    </row>
    <row r="303" spans="1:2" x14ac:dyDescent="0.25">
      <c r="A303" s="75">
        <v>45913.583333333299</v>
      </c>
      <c r="B303" s="60">
        <v>3.0913658329999998</v>
      </c>
    </row>
    <row r="304" spans="1:2" x14ac:dyDescent="0.25">
      <c r="A304" s="75">
        <v>45913.625</v>
      </c>
      <c r="B304" s="60">
        <v>1.6557089659999999</v>
      </c>
    </row>
    <row r="305" spans="1:2" x14ac:dyDescent="0.25">
      <c r="A305" s="75">
        <v>45913.666666666701</v>
      </c>
      <c r="B305" s="60">
        <v>2.1187493329999998</v>
      </c>
    </row>
    <row r="306" spans="1:2" x14ac:dyDescent="0.25">
      <c r="A306" s="75">
        <v>45913.708333333299</v>
      </c>
      <c r="B306" s="60">
        <v>1.7137365520000001</v>
      </c>
    </row>
    <row r="307" spans="1:2" x14ac:dyDescent="0.25">
      <c r="A307" s="75">
        <v>45913.75</v>
      </c>
      <c r="B307" s="60">
        <v>1.729087</v>
      </c>
    </row>
    <row r="308" spans="1:2" x14ac:dyDescent="0.25">
      <c r="A308" s="75">
        <v>45913.791666666701</v>
      </c>
      <c r="B308" s="60">
        <v>1.7333805170000001</v>
      </c>
    </row>
    <row r="309" spans="1:2" x14ac:dyDescent="0.25">
      <c r="A309" s="75">
        <v>45913.833333333299</v>
      </c>
      <c r="B309" s="60">
        <v>2.1198418330000002</v>
      </c>
    </row>
    <row r="310" spans="1:2" x14ac:dyDescent="0.25">
      <c r="A310" s="75">
        <v>45913.875</v>
      </c>
      <c r="B310" s="60">
        <v>2.8737544829999999</v>
      </c>
    </row>
    <row r="311" spans="1:2" x14ac:dyDescent="0.25">
      <c r="A311" s="75">
        <v>45913.916666666701</v>
      </c>
      <c r="B311" s="60">
        <v>2.3232878330000002</v>
      </c>
    </row>
    <row r="312" spans="1:2" x14ac:dyDescent="0.25">
      <c r="A312" s="75">
        <v>45913.958333333299</v>
      </c>
      <c r="B312" s="60">
        <v>3.1339753450000001</v>
      </c>
    </row>
    <row r="313" spans="1:2" x14ac:dyDescent="0.25">
      <c r="A313" s="75">
        <v>45914</v>
      </c>
      <c r="B313" s="60">
        <v>3.8480873330000001</v>
      </c>
    </row>
    <row r="314" spans="1:2" x14ac:dyDescent="0.25">
      <c r="A314" s="75">
        <v>45914.041666666701</v>
      </c>
      <c r="B314" s="60">
        <v>3.8031196550000002</v>
      </c>
    </row>
    <row r="315" spans="1:2" x14ac:dyDescent="0.25">
      <c r="A315" s="75">
        <v>45914.083333333299</v>
      </c>
      <c r="B315" s="60">
        <v>3.9956977970000001</v>
      </c>
    </row>
    <row r="316" spans="1:2" x14ac:dyDescent="0.25">
      <c r="A316" s="75">
        <v>45914.125</v>
      </c>
      <c r="B316" s="60">
        <v>3.1381648329999998</v>
      </c>
    </row>
    <row r="317" spans="1:2" x14ac:dyDescent="0.25">
      <c r="A317" s="75">
        <v>45914.166666666701</v>
      </c>
      <c r="B317" s="60">
        <v>3.3672513789999998</v>
      </c>
    </row>
    <row r="318" spans="1:2" x14ac:dyDescent="0.25">
      <c r="A318" s="75">
        <v>45914.208333333299</v>
      </c>
      <c r="B318" s="60">
        <v>3.7222141670000002</v>
      </c>
    </row>
    <row r="319" spans="1:2" x14ac:dyDescent="0.25">
      <c r="A319" s="75">
        <v>45914.25</v>
      </c>
      <c r="B319" s="60">
        <v>2.9315396549999999</v>
      </c>
    </row>
    <row r="320" spans="1:2" x14ac:dyDescent="0.25">
      <c r="A320" s="75">
        <v>45914.291666666701</v>
      </c>
      <c r="B320" s="60">
        <v>2.308515833</v>
      </c>
    </row>
    <row r="321" spans="1:2" x14ac:dyDescent="0.25">
      <c r="A321" s="75">
        <v>45914.333333333299</v>
      </c>
      <c r="B321" s="60">
        <v>3.3839832759999999</v>
      </c>
    </row>
    <row r="322" spans="1:2" x14ac:dyDescent="0.25">
      <c r="A322" s="75">
        <v>45914.375</v>
      </c>
      <c r="B322" s="60">
        <v>4.7614026669999996</v>
      </c>
    </row>
    <row r="323" spans="1:2" x14ac:dyDescent="0.25">
      <c r="A323" s="75">
        <v>45914.416666666701</v>
      </c>
      <c r="B323" s="60">
        <v>4.5483508620000004</v>
      </c>
    </row>
    <row r="324" spans="1:2" x14ac:dyDescent="0.25">
      <c r="A324" s="75">
        <v>45914.458333333299</v>
      </c>
      <c r="B324" s="60">
        <v>4.4790768329999997</v>
      </c>
    </row>
    <row r="325" spans="1:2" x14ac:dyDescent="0.25">
      <c r="A325" s="75">
        <v>45914.5</v>
      </c>
      <c r="B325" s="60">
        <v>4.1169163790000001</v>
      </c>
    </row>
    <row r="326" spans="1:2" x14ac:dyDescent="0.25">
      <c r="A326" s="75">
        <v>45914.541666666701</v>
      </c>
      <c r="B326" s="60">
        <v>4.2203593330000002</v>
      </c>
    </row>
    <row r="327" spans="1:2" x14ac:dyDescent="0.25">
      <c r="A327" s="75">
        <v>45914.583333333299</v>
      </c>
      <c r="B327" s="60">
        <v>3.5260365519999999</v>
      </c>
    </row>
    <row r="328" spans="1:2" x14ac:dyDescent="0.25">
      <c r="A328" s="75">
        <v>45914.625</v>
      </c>
      <c r="B328" s="60">
        <v>3.5965794999999998</v>
      </c>
    </row>
    <row r="329" spans="1:2" x14ac:dyDescent="0.25">
      <c r="A329" s="75">
        <v>45914.666666666701</v>
      </c>
      <c r="B329" s="60">
        <v>4.3046267240000002</v>
      </c>
    </row>
    <row r="330" spans="1:2" x14ac:dyDescent="0.25">
      <c r="A330" s="75">
        <v>45914.708333333299</v>
      </c>
      <c r="B330" s="60">
        <v>4.1131441669999997</v>
      </c>
    </row>
    <row r="331" spans="1:2" x14ac:dyDescent="0.25">
      <c r="A331" s="75">
        <v>45914.75</v>
      </c>
      <c r="B331" s="60">
        <v>11.391091380000001</v>
      </c>
    </row>
    <row r="332" spans="1:2" x14ac:dyDescent="0.25">
      <c r="A332" s="75">
        <v>45914.791666666701</v>
      </c>
      <c r="B332" s="60">
        <v>15.032106499999999</v>
      </c>
    </row>
    <row r="333" spans="1:2" x14ac:dyDescent="0.25">
      <c r="A333" s="75">
        <v>45914.833333333299</v>
      </c>
      <c r="B333" s="60">
        <v>20.209648099999999</v>
      </c>
    </row>
    <row r="334" spans="1:2" x14ac:dyDescent="0.25">
      <c r="A334" s="75">
        <v>45914.875</v>
      </c>
      <c r="B334" s="60">
        <v>1.7134751500000001</v>
      </c>
    </row>
    <row r="335" spans="1:2" x14ac:dyDescent="0.25">
      <c r="A335" s="75">
        <v>45914.916666666701</v>
      </c>
      <c r="B335" s="60">
        <v>8.3970527589999993</v>
      </c>
    </row>
    <row r="336" spans="1:2" x14ac:dyDescent="0.25">
      <c r="A336" s="75">
        <v>45914.958333333299</v>
      </c>
      <c r="B336" s="60">
        <v>4.087472</v>
      </c>
    </row>
    <row r="337" spans="1:2" x14ac:dyDescent="0.25">
      <c r="A337" s="75">
        <v>45915</v>
      </c>
      <c r="B337" s="60">
        <v>3.9244682759999998</v>
      </c>
    </row>
    <row r="338" spans="1:2" x14ac:dyDescent="0.25">
      <c r="A338" s="75">
        <v>45915.041666666701</v>
      </c>
      <c r="B338" s="60">
        <v>3.208125667</v>
      </c>
    </row>
    <row r="339" spans="1:2" x14ac:dyDescent="0.25">
      <c r="A339" s="75">
        <v>45915.083333333299</v>
      </c>
      <c r="B339" s="60">
        <v>3.301403621</v>
      </c>
    </row>
    <row r="340" spans="1:2" x14ac:dyDescent="0.25">
      <c r="A340" s="75">
        <v>45915.125</v>
      </c>
      <c r="B340" s="60">
        <v>4.3197238330000003</v>
      </c>
    </row>
    <row r="341" spans="1:2" x14ac:dyDescent="0.25">
      <c r="A341" s="75">
        <v>45915.166666666701</v>
      </c>
      <c r="B341" s="60">
        <v>4.6221041380000001</v>
      </c>
    </row>
    <row r="342" spans="1:2" x14ac:dyDescent="0.25">
      <c r="A342" s="75">
        <v>45915.208333333299</v>
      </c>
      <c r="B342" s="60">
        <v>4.3849968329999998</v>
      </c>
    </row>
    <row r="343" spans="1:2" x14ac:dyDescent="0.25">
      <c r="A343" s="75">
        <v>45915.25</v>
      </c>
      <c r="B343" s="60">
        <v>4.6794846550000004</v>
      </c>
    </row>
    <row r="344" spans="1:2" x14ac:dyDescent="0.25">
      <c r="A344" s="75">
        <v>45915.291666666701</v>
      </c>
      <c r="B344" s="60">
        <v>4.4099828329999999</v>
      </c>
    </row>
    <row r="345" spans="1:2" x14ac:dyDescent="0.25">
      <c r="A345" s="75">
        <v>45915.333333333299</v>
      </c>
      <c r="B345" s="60">
        <v>4.0035179310000002</v>
      </c>
    </row>
    <row r="346" spans="1:2" x14ac:dyDescent="0.25">
      <c r="A346" s="75">
        <v>45915.375</v>
      </c>
      <c r="B346" s="60">
        <v>3.8250690000000001</v>
      </c>
    </row>
    <row r="347" spans="1:2" x14ac:dyDescent="0.25">
      <c r="A347" s="75">
        <v>45915.416666666701</v>
      </c>
      <c r="B347" s="60">
        <v>4.4969058620000002</v>
      </c>
    </row>
    <row r="348" spans="1:2" x14ac:dyDescent="0.25">
      <c r="A348" s="75">
        <v>45915.458333333299</v>
      </c>
      <c r="B348" s="60">
        <v>4.5274608330000001</v>
      </c>
    </row>
    <row r="349" spans="1:2" x14ac:dyDescent="0.25">
      <c r="A349" s="75">
        <v>45915.5</v>
      </c>
      <c r="B349" s="60">
        <v>5.0521282760000004</v>
      </c>
    </row>
    <row r="350" spans="1:2" x14ac:dyDescent="0.25">
      <c r="A350" s="75">
        <v>45915.541666666701</v>
      </c>
      <c r="B350" s="60">
        <v>4.7579401670000001</v>
      </c>
    </row>
    <row r="351" spans="1:2" x14ac:dyDescent="0.25">
      <c r="A351" s="75">
        <v>45915.583333333299</v>
      </c>
      <c r="B351" s="60">
        <v>4.2538013790000004</v>
      </c>
    </row>
    <row r="352" spans="1:2" x14ac:dyDescent="0.25">
      <c r="A352" s="75">
        <v>45915.625</v>
      </c>
      <c r="B352" s="60">
        <v>4.1809008329999999</v>
      </c>
    </row>
    <row r="353" spans="1:2" x14ac:dyDescent="0.25">
      <c r="A353" s="75">
        <v>45915.666666666701</v>
      </c>
      <c r="B353" s="60">
        <v>3.8781453450000001</v>
      </c>
    </row>
    <row r="354" spans="1:2" x14ac:dyDescent="0.25">
      <c r="A354" s="75">
        <v>45915.708333333299</v>
      </c>
      <c r="B354" s="60">
        <v>2.743595333</v>
      </c>
    </row>
    <row r="355" spans="1:2" x14ac:dyDescent="0.25">
      <c r="A355" s="75">
        <v>45915.75</v>
      </c>
      <c r="B355" s="60">
        <v>2.5721939659999999</v>
      </c>
    </row>
    <row r="356" spans="1:2" x14ac:dyDescent="0.25">
      <c r="A356" s="75">
        <v>45915.791666666701</v>
      </c>
      <c r="B356" s="60">
        <v>2.5832625</v>
      </c>
    </row>
    <row r="357" spans="1:2" x14ac:dyDescent="0.25">
      <c r="A357" s="75">
        <v>45915.833333333299</v>
      </c>
      <c r="B357" s="60">
        <v>3.0828672410000002</v>
      </c>
    </row>
    <row r="358" spans="1:2" x14ac:dyDescent="0.25">
      <c r="A358" s="75">
        <v>45915.875</v>
      </c>
      <c r="B358" s="60">
        <v>3.0705809999999998</v>
      </c>
    </row>
    <row r="359" spans="1:2" x14ac:dyDescent="0.25">
      <c r="A359" s="75">
        <v>45915.916666666701</v>
      </c>
      <c r="B359" s="60">
        <v>3.02616431</v>
      </c>
    </row>
    <row r="360" spans="1:2" x14ac:dyDescent="0.25">
      <c r="A360" s="75">
        <v>45915.958333333299</v>
      </c>
      <c r="B360" s="60">
        <v>3.4231525</v>
      </c>
    </row>
    <row r="361" spans="1:2" x14ac:dyDescent="0.25">
      <c r="A361" s="75">
        <v>45916</v>
      </c>
      <c r="B361" s="60">
        <v>3.3103991380000002</v>
      </c>
    </row>
    <row r="362" spans="1:2" x14ac:dyDescent="0.25">
      <c r="A362" s="75">
        <v>45916.041666666701</v>
      </c>
      <c r="B362" s="60">
        <v>2.6991109999999998</v>
      </c>
    </row>
    <row r="363" spans="1:2" x14ac:dyDescent="0.25">
      <c r="A363" s="75">
        <v>45916.083333333299</v>
      </c>
      <c r="B363" s="60">
        <v>2.6140568970000002</v>
      </c>
    </row>
    <row r="364" spans="1:2" x14ac:dyDescent="0.25">
      <c r="A364" s="75">
        <v>45916.125</v>
      </c>
      <c r="B364" s="60">
        <v>2.4716605</v>
      </c>
    </row>
    <row r="365" spans="1:2" x14ac:dyDescent="0.25">
      <c r="A365" s="75">
        <v>45916.166666666701</v>
      </c>
      <c r="B365" s="60">
        <v>2.7628386210000002</v>
      </c>
    </row>
    <row r="366" spans="1:2" x14ac:dyDescent="0.25">
      <c r="A366" s="75">
        <v>45916.208333333299</v>
      </c>
      <c r="B366" s="60">
        <v>2.6631748329999998</v>
      </c>
    </row>
    <row r="367" spans="1:2" x14ac:dyDescent="0.25">
      <c r="A367" s="75">
        <v>45916.25</v>
      </c>
      <c r="B367" s="60">
        <v>2.7351620689999998</v>
      </c>
    </row>
    <row r="368" spans="1:2" x14ac:dyDescent="0.25">
      <c r="A368" s="75">
        <v>45916.291666666701</v>
      </c>
      <c r="B368" s="60">
        <v>2.7955003330000001</v>
      </c>
    </row>
    <row r="369" spans="1:2" x14ac:dyDescent="0.25">
      <c r="A369" s="75">
        <v>45916.333333333299</v>
      </c>
      <c r="B369" s="60">
        <v>2.8845482759999999</v>
      </c>
    </row>
    <row r="370" spans="1:2" x14ac:dyDescent="0.25">
      <c r="A370" s="75">
        <v>45916.375</v>
      </c>
      <c r="B370" s="60">
        <v>2.9656038329999999</v>
      </c>
    </row>
    <row r="371" spans="1:2" x14ac:dyDescent="0.25">
      <c r="A371" s="75">
        <v>45916.416666666701</v>
      </c>
      <c r="B371" s="60">
        <v>2.971518793</v>
      </c>
    </row>
    <row r="372" spans="1:2" x14ac:dyDescent="0.25">
      <c r="A372" s="75">
        <v>45916.458333333299</v>
      </c>
      <c r="B372" s="60">
        <v>2.8880503329999998</v>
      </c>
    </row>
    <row r="373" spans="1:2" x14ac:dyDescent="0.25">
      <c r="A373" s="75">
        <v>45916.5</v>
      </c>
      <c r="B373" s="60">
        <v>2.4620703449999999</v>
      </c>
    </row>
    <row r="374" spans="1:2" x14ac:dyDescent="0.25">
      <c r="A374" s="75">
        <v>45916.541666666701</v>
      </c>
      <c r="B374" s="60">
        <v>2.1836698330000002</v>
      </c>
    </row>
    <row r="375" spans="1:2" x14ac:dyDescent="0.25">
      <c r="A375" s="75">
        <v>45916.583333333299</v>
      </c>
      <c r="B375" s="60">
        <v>1.5095351720000001</v>
      </c>
    </row>
    <row r="376" spans="1:2" x14ac:dyDescent="0.25">
      <c r="A376" s="75">
        <v>45916.625</v>
      </c>
      <c r="B376" s="60">
        <v>1.808434833</v>
      </c>
    </row>
    <row r="377" spans="1:2" x14ac:dyDescent="0.25">
      <c r="A377" s="75">
        <v>45916.666666666701</v>
      </c>
      <c r="B377" s="60">
        <v>1.9254477590000001</v>
      </c>
    </row>
    <row r="378" spans="1:2" x14ac:dyDescent="0.25">
      <c r="A378" s="75">
        <v>45916.708333333299</v>
      </c>
      <c r="B378" s="60">
        <v>3.3402096669999999</v>
      </c>
    </row>
    <row r="379" spans="1:2" x14ac:dyDescent="0.25">
      <c r="A379" s="75">
        <v>45916.75</v>
      </c>
      <c r="B379" s="60">
        <v>2.4927100000000002</v>
      </c>
    </row>
    <row r="380" spans="1:2" x14ac:dyDescent="0.25">
      <c r="A380" s="75">
        <v>45916.791666666701</v>
      </c>
      <c r="B380" s="60">
        <v>2.9099249999999999</v>
      </c>
    </row>
    <row r="381" spans="1:2" x14ac:dyDescent="0.25">
      <c r="A381" s="75">
        <v>45916.833333333299</v>
      </c>
      <c r="B381" s="60">
        <v>2.6784905170000002</v>
      </c>
    </row>
    <row r="382" spans="1:2" x14ac:dyDescent="0.25">
      <c r="A382" s="75">
        <v>45916.875</v>
      </c>
      <c r="B382" s="60">
        <v>1.894413167</v>
      </c>
    </row>
    <row r="383" spans="1:2" x14ac:dyDescent="0.25">
      <c r="A383" s="75">
        <v>45916.916666666701</v>
      </c>
      <c r="B383" s="60">
        <v>2.2476760339999999</v>
      </c>
    </row>
    <row r="384" spans="1:2" x14ac:dyDescent="0.25">
      <c r="A384" s="75">
        <v>45916.958333333299</v>
      </c>
      <c r="B384" s="60">
        <v>3.1729008329999999</v>
      </c>
    </row>
    <row r="385" spans="1:2" x14ac:dyDescent="0.25">
      <c r="A385" s="75">
        <v>45917</v>
      </c>
      <c r="B385" s="60">
        <v>3.3884318969999998</v>
      </c>
    </row>
    <row r="386" spans="1:2" x14ac:dyDescent="0.25">
      <c r="A386" s="75">
        <v>45917.041666666701</v>
      </c>
      <c r="B386" s="60">
        <v>7.5622148329999996</v>
      </c>
    </row>
    <row r="387" spans="1:2" x14ac:dyDescent="0.25">
      <c r="A387" s="75">
        <v>45917.083333333299</v>
      </c>
      <c r="B387" s="60">
        <v>3.6147156900000001</v>
      </c>
    </row>
    <row r="388" spans="1:2" x14ac:dyDescent="0.25">
      <c r="A388" s="75">
        <v>45917.125</v>
      </c>
      <c r="B388" s="60">
        <v>2.5005048329999999</v>
      </c>
    </row>
    <row r="389" spans="1:2" x14ac:dyDescent="0.25">
      <c r="A389" s="75">
        <v>45917.166666666701</v>
      </c>
      <c r="B389" s="60">
        <v>3.0343972410000002</v>
      </c>
    </row>
    <row r="390" spans="1:2" x14ac:dyDescent="0.25">
      <c r="A390" s="75">
        <v>45917.208333333299</v>
      </c>
      <c r="B390" s="60">
        <v>2.4009043330000002</v>
      </c>
    </row>
    <row r="391" spans="1:2" x14ac:dyDescent="0.25">
      <c r="A391" s="75">
        <v>45917.25</v>
      </c>
      <c r="B391" s="60">
        <v>1.5214617239999999</v>
      </c>
    </row>
    <row r="392" spans="1:2" x14ac:dyDescent="0.25">
      <c r="A392" s="75">
        <v>45917.291666666701</v>
      </c>
      <c r="B392" s="60">
        <v>1.1903061669999999</v>
      </c>
    </row>
    <row r="393" spans="1:2" x14ac:dyDescent="0.25">
      <c r="A393" s="75">
        <v>45917.333333333299</v>
      </c>
      <c r="B393" s="60">
        <v>1.252190345</v>
      </c>
    </row>
    <row r="394" spans="1:2" x14ac:dyDescent="0.25">
      <c r="A394" s="75">
        <v>45917.375</v>
      </c>
      <c r="B394" s="60">
        <v>1.0237130670000001</v>
      </c>
    </row>
    <row r="395" spans="1:2" x14ac:dyDescent="0.25">
      <c r="A395" s="75">
        <v>45917.416666666701</v>
      </c>
      <c r="B395" s="60">
        <v>0.47879220700000003</v>
      </c>
    </row>
    <row r="396" spans="1:2" x14ac:dyDescent="0.25">
      <c r="A396" s="75">
        <v>45917.458333333299</v>
      </c>
      <c r="B396" s="60">
        <v>0.36878349999999999</v>
      </c>
    </row>
    <row r="397" spans="1:2" x14ac:dyDescent="0.25">
      <c r="A397" s="75">
        <v>45917.5</v>
      </c>
      <c r="B397" s="60">
        <v>1.0206208450000001</v>
      </c>
    </row>
    <row r="398" spans="1:2" x14ac:dyDescent="0.25">
      <c r="A398" s="75">
        <v>45917.541666666701</v>
      </c>
      <c r="B398" s="60">
        <v>0.25593180700000001</v>
      </c>
    </row>
    <row r="399" spans="1:2" x14ac:dyDescent="0.25">
      <c r="A399" s="75">
        <v>45917.583333333299</v>
      </c>
      <c r="B399" s="60">
        <v>0.71131644299999996</v>
      </c>
    </row>
    <row r="400" spans="1:2" x14ac:dyDescent="0.25">
      <c r="A400" s="75">
        <v>45917.625</v>
      </c>
      <c r="B400" s="60">
        <v>0.28080987000000002</v>
      </c>
    </row>
    <row r="401" spans="1:2" x14ac:dyDescent="0.25">
      <c r="A401" s="75">
        <v>45917.666666666701</v>
      </c>
      <c r="B401" s="60">
        <v>0.88295037899999995</v>
      </c>
    </row>
    <row r="402" spans="1:2" x14ac:dyDescent="0.25">
      <c r="A402" s="75">
        <v>45917.708333333299</v>
      </c>
      <c r="B402" s="60">
        <v>1.4833791670000001</v>
      </c>
    </row>
    <row r="403" spans="1:2" x14ac:dyDescent="0.25">
      <c r="A403" s="75">
        <v>45917.75</v>
      </c>
      <c r="B403" s="60">
        <v>1.120213793</v>
      </c>
    </row>
    <row r="404" spans="1:2" x14ac:dyDescent="0.25">
      <c r="A404" s="75">
        <v>45917.791666666701</v>
      </c>
      <c r="B404" s="60">
        <v>1.404242</v>
      </c>
    </row>
    <row r="405" spans="1:2" x14ac:dyDescent="0.25">
      <c r="A405" s="75">
        <v>45917.833333333299</v>
      </c>
      <c r="B405" s="60">
        <v>1.169488276</v>
      </c>
    </row>
    <row r="406" spans="1:2" x14ac:dyDescent="0.25">
      <c r="A406" s="75">
        <v>45917.875</v>
      </c>
      <c r="B406" s="60">
        <v>1.7412521670000001</v>
      </c>
    </row>
    <row r="407" spans="1:2" x14ac:dyDescent="0.25">
      <c r="A407" s="75">
        <v>45917.916666666701</v>
      </c>
      <c r="B407" s="60">
        <v>0.614031879</v>
      </c>
    </row>
    <row r="408" spans="1:2" x14ac:dyDescent="0.25">
      <c r="A408" s="75">
        <v>45917.958333333299</v>
      </c>
      <c r="B408" s="60">
        <v>0.4134525</v>
      </c>
    </row>
    <row r="409" spans="1:2" x14ac:dyDescent="0.25">
      <c r="A409" s="75">
        <v>45918</v>
      </c>
      <c r="B409" s="60">
        <v>1.118889603</v>
      </c>
    </row>
    <row r="410" spans="1:2" x14ac:dyDescent="0.25">
      <c r="A410" s="75">
        <v>45918.041666666701</v>
      </c>
      <c r="B410" s="60">
        <v>1.6235026669999999</v>
      </c>
    </row>
    <row r="411" spans="1:2" x14ac:dyDescent="0.25">
      <c r="A411" s="75">
        <v>45918.083333333299</v>
      </c>
      <c r="B411" s="60">
        <v>0.49375355199999998</v>
      </c>
    </row>
    <row r="412" spans="1:2" x14ac:dyDescent="0.25">
      <c r="A412" s="75">
        <v>45918.125</v>
      </c>
      <c r="B412" s="60">
        <v>0.55339421700000002</v>
      </c>
    </row>
    <row r="413" spans="1:2" x14ac:dyDescent="0.25">
      <c r="A413" s="75">
        <v>45918.166666666701</v>
      </c>
      <c r="B413" s="60">
        <v>0.75241556899999995</v>
      </c>
    </row>
    <row r="414" spans="1:2" x14ac:dyDescent="0.25">
      <c r="A414" s="75">
        <v>45918.208333333299</v>
      </c>
      <c r="B414" s="60">
        <v>0.82425950000000003</v>
      </c>
    </row>
    <row r="415" spans="1:2" x14ac:dyDescent="0.25">
      <c r="A415" s="75">
        <v>45918.25</v>
      </c>
      <c r="B415" s="60">
        <v>0.31863018399999998</v>
      </c>
    </row>
    <row r="416" spans="1:2" x14ac:dyDescent="0.25">
      <c r="A416" s="75">
        <v>45918.291666666701</v>
      </c>
      <c r="B416" s="60">
        <v>0.133636067</v>
      </c>
    </row>
    <row r="417" spans="1:2" x14ac:dyDescent="0.25">
      <c r="A417" s="75">
        <v>45918.333333333299</v>
      </c>
      <c r="B417" s="60">
        <v>0.43968036700000002</v>
      </c>
    </row>
    <row r="418" spans="1:2" x14ac:dyDescent="0.25">
      <c r="A418" s="75">
        <v>45918.375</v>
      </c>
      <c r="B418" s="60">
        <v>0.68756123800000002</v>
      </c>
    </row>
    <row r="419" spans="1:2" x14ac:dyDescent="0.25">
      <c r="A419" s="75">
        <v>45918.416666666701</v>
      </c>
      <c r="B419" s="60">
        <v>0.31821335699999997</v>
      </c>
    </row>
    <row r="420" spans="1:2" x14ac:dyDescent="0.25">
      <c r="A420" s="75">
        <v>45918.458333333299</v>
      </c>
      <c r="B420" s="60">
        <v>0.15423082499999999</v>
      </c>
    </row>
    <row r="421" spans="1:2" x14ac:dyDescent="0.25">
      <c r="A421" s="75">
        <v>45918.5</v>
      </c>
      <c r="B421" s="60">
        <v>0.83536247100000005</v>
      </c>
    </row>
    <row r="422" spans="1:2" x14ac:dyDescent="0.25">
      <c r="A422" s="75">
        <v>45918.541666666701</v>
      </c>
      <c r="B422" s="60">
        <v>0.36051352199999998</v>
      </c>
    </row>
    <row r="423" spans="1:2" x14ac:dyDescent="0.25">
      <c r="A423" s="75">
        <v>45918.583333333299</v>
      </c>
      <c r="B423" s="60">
        <v>0.98684774099999995</v>
      </c>
    </row>
    <row r="424" spans="1:2" x14ac:dyDescent="0.25">
      <c r="A424" s="75">
        <v>45918.625</v>
      </c>
      <c r="B424" s="60">
        <v>1.3763221670000001</v>
      </c>
    </row>
    <row r="425" spans="1:2" x14ac:dyDescent="0.25">
      <c r="A425" s="75">
        <v>45918.666666666701</v>
      </c>
      <c r="B425" s="60">
        <v>1.6128737929999999</v>
      </c>
    </row>
    <row r="426" spans="1:2" x14ac:dyDescent="0.25">
      <c r="A426" s="75">
        <v>45918.708333333299</v>
      </c>
      <c r="B426" s="60">
        <v>2.1582931670000001</v>
      </c>
    </row>
    <row r="427" spans="1:2" x14ac:dyDescent="0.25">
      <c r="A427" s="75">
        <v>45918.75</v>
      </c>
      <c r="B427" s="60">
        <v>2.395410397</v>
      </c>
    </row>
    <row r="428" spans="1:2" x14ac:dyDescent="0.25">
      <c r="A428" s="75">
        <v>45918.791666666701</v>
      </c>
      <c r="B428" s="60">
        <v>3.352366167</v>
      </c>
    </row>
    <row r="429" spans="1:2" x14ac:dyDescent="0.25">
      <c r="A429" s="75">
        <v>45918.833333333299</v>
      </c>
      <c r="B429" s="60">
        <v>3.2406115519999998</v>
      </c>
    </row>
    <row r="430" spans="1:2" x14ac:dyDescent="0.25">
      <c r="A430" s="75">
        <v>45918.875</v>
      </c>
      <c r="B430" s="60">
        <v>3.7762669999999998</v>
      </c>
    </row>
    <row r="431" spans="1:2" x14ac:dyDescent="0.25">
      <c r="A431" s="75">
        <v>45918.916666666701</v>
      </c>
      <c r="B431" s="60">
        <v>3.5765855169999998</v>
      </c>
    </row>
    <row r="432" spans="1:2" x14ac:dyDescent="0.25">
      <c r="A432" s="75">
        <v>45918.958333333299</v>
      </c>
      <c r="B432" s="60">
        <v>4.1912750000000001</v>
      </c>
    </row>
    <row r="433" spans="1:2" x14ac:dyDescent="0.25">
      <c r="A433" s="75">
        <v>45919</v>
      </c>
      <c r="B433" s="60">
        <v>4.3865377590000003</v>
      </c>
    </row>
    <row r="434" spans="1:2" x14ac:dyDescent="0.25">
      <c r="A434" s="75">
        <v>45919.041666666701</v>
      </c>
      <c r="B434" s="60">
        <v>4.4110763329999996</v>
      </c>
    </row>
    <row r="435" spans="1:2" x14ac:dyDescent="0.25">
      <c r="A435" s="75">
        <v>45919.083333333299</v>
      </c>
      <c r="B435" s="60">
        <v>4.7296355170000002</v>
      </c>
    </row>
    <row r="436" spans="1:2" x14ac:dyDescent="0.25">
      <c r="A436" s="75">
        <v>45919.125</v>
      </c>
      <c r="B436" s="60">
        <v>4.3380171670000003</v>
      </c>
    </row>
    <row r="437" spans="1:2" x14ac:dyDescent="0.25">
      <c r="A437" s="75">
        <v>45919.166666666701</v>
      </c>
      <c r="B437" s="60">
        <v>3.7760843099999999</v>
      </c>
    </row>
    <row r="438" spans="1:2" x14ac:dyDescent="0.25">
      <c r="A438" s="75">
        <v>45919.208333333299</v>
      </c>
      <c r="B438" s="60">
        <v>3.5609670000000002</v>
      </c>
    </row>
    <row r="439" spans="1:2" x14ac:dyDescent="0.25">
      <c r="A439" s="75">
        <v>45919.25</v>
      </c>
      <c r="B439" s="60">
        <v>3.460458966</v>
      </c>
    </row>
    <row r="440" spans="1:2" x14ac:dyDescent="0.25">
      <c r="A440" s="75">
        <v>45919.291666666701</v>
      </c>
      <c r="B440" s="60">
        <v>3.7231030000000001</v>
      </c>
    </row>
    <row r="441" spans="1:2" x14ac:dyDescent="0.25">
      <c r="A441" s="75">
        <v>45919.333333333299</v>
      </c>
      <c r="B441" s="60">
        <v>3.709991552</v>
      </c>
    </row>
    <row r="442" spans="1:2" x14ac:dyDescent="0.25">
      <c r="A442" s="75">
        <v>45919.375</v>
      </c>
      <c r="B442" s="60">
        <v>4.0117623330000001</v>
      </c>
    </row>
    <row r="443" spans="1:2" x14ac:dyDescent="0.25">
      <c r="A443" s="75">
        <v>45919.416666666701</v>
      </c>
      <c r="B443" s="60">
        <v>2.9332096550000002</v>
      </c>
    </row>
    <row r="444" spans="1:2" x14ac:dyDescent="0.25">
      <c r="A444" s="75">
        <v>45919.458333333299</v>
      </c>
      <c r="B444" s="60">
        <v>2.4584730000000001</v>
      </c>
    </row>
    <row r="445" spans="1:2" x14ac:dyDescent="0.25">
      <c r="A445" s="75">
        <v>45919.5</v>
      </c>
      <c r="B445" s="60">
        <v>2.6046956899999998</v>
      </c>
    </row>
    <row r="446" spans="1:2" x14ac:dyDescent="0.25">
      <c r="A446" s="75">
        <v>45919.541666666701</v>
      </c>
      <c r="B446" s="60">
        <v>2.8243021669999999</v>
      </c>
    </row>
    <row r="447" spans="1:2" x14ac:dyDescent="0.25">
      <c r="A447" s="75">
        <v>45919.583333333299</v>
      </c>
      <c r="B447" s="60">
        <v>4.304531034</v>
      </c>
    </row>
    <row r="448" spans="1:2" x14ac:dyDescent="0.25">
      <c r="A448" s="75">
        <v>45919.625</v>
      </c>
      <c r="B448" s="60">
        <v>3.6977196669999999</v>
      </c>
    </row>
    <row r="449" spans="1:2" x14ac:dyDescent="0.25">
      <c r="A449" s="75">
        <v>45919.666666666701</v>
      </c>
      <c r="B449" s="60">
        <v>4.8689039660000004</v>
      </c>
    </row>
    <row r="450" spans="1:2" x14ac:dyDescent="0.25">
      <c r="A450" s="75">
        <v>45919.708333333299</v>
      </c>
      <c r="B450" s="60">
        <v>5.3398566670000003</v>
      </c>
    </row>
    <row r="451" spans="1:2" x14ac:dyDescent="0.25">
      <c r="A451" s="75">
        <v>45919.75</v>
      </c>
      <c r="B451" s="60">
        <v>5.6527539659999997</v>
      </c>
    </row>
    <row r="452" spans="1:2" x14ac:dyDescent="0.25">
      <c r="A452" s="75">
        <v>45919.791666666701</v>
      </c>
      <c r="B452" s="60">
        <v>6.4573345</v>
      </c>
    </row>
    <row r="453" spans="1:2" x14ac:dyDescent="0.25">
      <c r="A453" s="75">
        <v>45919.833333333299</v>
      </c>
      <c r="B453" s="60">
        <v>6.4280193099999998</v>
      </c>
    </row>
    <row r="454" spans="1:2" x14ac:dyDescent="0.25">
      <c r="A454" s="75">
        <v>45919.875</v>
      </c>
      <c r="B454" s="60">
        <v>7.3577181669999998</v>
      </c>
    </row>
    <row r="455" spans="1:2" x14ac:dyDescent="0.25">
      <c r="A455" s="75">
        <v>45919.916666666701</v>
      </c>
      <c r="B455" s="60">
        <v>8.3737274139999993</v>
      </c>
    </row>
    <row r="456" spans="1:2" x14ac:dyDescent="0.25">
      <c r="A456" s="75">
        <v>45919.958333333299</v>
      </c>
      <c r="B456" s="60">
        <v>7.4781135000000001</v>
      </c>
    </row>
    <row r="457" spans="1:2" x14ac:dyDescent="0.25">
      <c r="A457" s="75">
        <v>45920</v>
      </c>
      <c r="B457" s="60">
        <v>7.5185484479999998</v>
      </c>
    </row>
    <row r="458" spans="1:2" x14ac:dyDescent="0.25">
      <c r="A458" s="75">
        <v>45920.041666666701</v>
      </c>
      <c r="B458" s="60">
        <v>7.9432576670000001</v>
      </c>
    </row>
    <row r="459" spans="1:2" x14ac:dyDescent="0.25">
      <c r="A459" s="75">
        <v>45920.083333333299</v>
      </c>
      <c r="B459" s="60">
        <v>7.4528970689999996</v>
      </c>
    </row>
    <row r="460" spans="1:2" x14ac:dyDescent="0.25">
      <c r="A460" s="75">
        <v>45920.125</v>
      </c>
      <c r="B460" s="60">
        <v>7.3168825000000002</v>
      </c>
    </row>
    <row r="461" spans="1:2" x14ac:dyDescent="0.25">
      <c r="A461" s="75">
        <v>45920.166666666701</v>
      </c>
      <c r="B461" s="60">
        <v>6.638400517</v>
      </c>
    </row>
    <row r="462" spans="1:2" x14ac:dyDescent="0.25">
      <c r="A462" s="75">
        <v>45920.208333333299</v>
      </c>
      <c r="B462" s="60">
        <v>6.6534880000000003</v>
      </c>
    </row>
    <row r="463" spans="1:2" x14ac:dyDescent="0.25">
      <c r="A463" s="75">
        <v>45920.25</v>
      </c>
      <c r="B463" s="60">
        <v>6.6899698279999997</v>
      </c>
    </row>
    <row r="464" spans="1:2" x14ac:dyDescent="0.25">
      <c r="A464" s="75">
        <v>45920.291666666701</v>
      </c>
      <c r="B464" s="60">
        <v>9.6051149999999996</v>
      </c>
    </row>
    <row r="465" spans="1:2" x14ac:dyDescent="0.25">
      <c r="A465" s="75">
        <v>45920.333333333299</v>
      </c>
      <c r="B465" s="60">
        <v>9.4139706899999993</v>
      </c>
    </row>
    <row r="466" spans="1:2" x14ac:dyDescent="0.25">
      <c r="A466" s="75">
        <v>45920.375</v>
      </c>
      <c r="B466" s="60">
        <v>6.7782053329999998</v>
      </c>
    </row>
    <row r="467" spans="1:2" x14ac:dyDescent="0.25">
      <c r="A467" s="75">
        <v>45920.416666666701</v>
      </c>
      <c r="B467" s="60">
        <v>6.8566939659999999</v>
      </c>
    </row>
    <row r="468" spans="1:2" x14ac:dyDescent="0.25">
      <c r="A468" s="75">
        <v>45920.458333333299</v>
      </c>
      <c r="B468" s="60">
        <v>5.4856771670000004</v>
      </c>
    </row>
    <row r="469" spans="1:2" x14ac:dyDescent="0.25">
      <c r="A469" s="75">
        <v>45920.5</v>
      </c>
      <c r="B469" s="60">
        <v>7.262852241</v>
      </c>
    </row>
    <row r="470" spans="1:2" x14ac:dyDescent="0.25">
      <c r="A470" s="75">
        <v>45920.541666666701</v>
      </c>
      <c r="B470" s="60">
        <v>7.7025423330000002</v>
      </c>
    </row>
    <row r="471" spans="1:2" x14ac:dyDescent="0.25">
      <c r="A471" s="75">
        <v>45920.583333333299</v>
      </c>
      <c r="B471" s="60">
        <v>5.8478199999999996</v>
      </c>
    </row>
    <row r="472" spans="1:2" x14ac:dyDescent="0.25">
      <c r="A472" s="75">
        <v>45920.625</v>
      </c>
      <c r="B472" s="60">
        <v>7.2484564999999996</v>
      </c>
    </row>
    <row r="473" spans="1:2" x14ac:dyDescent="0.25">
      <c r="A473" s="75">
        <v>45920.666666666701</v>
      </c>
      <c r="B473" s="60">
        <v>7.368922414</v>
      </c>
    </row>
    <row r="474" spans="1:2" x14ac:dyDescent="0.25">
      <c r="A474" s="75">
        <v>45920.708333333299</v>
      </c>
      <c r="B474" s="60">
        <v>7.1580199999999996</v>
      </c>
    </row>
    <row r="475" spans="1:2" x14ac:dyDescent="0.25">
      <c r="A475" s="75">
        <v>45920.75</v>
      </c>
      <c r="B475" s="60">
        <v>6.2030596549999997</v>
      </c>
    </row>
    <row r="476" spans="1:2" x14ac:dyDescent="0.25">
      <c r="A476" s="75">
        <v>45920.791666666701</v>
      </c>
      <c r="B476" s="60">
        <v>4.2047431670000002</v>
      </c>
    </row>
    <row r="477" spans="1:2" x14ac:dyDescent="0.25">
      <c r="A477" s="75">
        <v>45920.833333333299</v>
      </c>
      <c r="B477" s="60">
        <v>3.3849675860000001</v>
      </c>
    </row>
    <row r="478" spans="1:2" x14ac:dyDescent="0.25">
      <c r="A478" s="75">
        <v>45920.875</v>
      </c>
      <c r="B478" s="60">
        <v>3.2364194999999998</v>
      </c>
    </row>
    <row r="479" spans="1:2" x14ac:dyDescent="0.25">
      <c r="A479" s="75">
        <v>45920.916666666701</v>
      </c>
      <c r="B479" s="60">
        <v>1.795129207</v>
      </c>
    </row>
    <row r="480" spans="1:2" x14ac:dyDescent="0.25">
      <c r="A480" s="75">
        <v>45920.958333333299</v>
      </c>
      <c r="B480" s="60">
        <v>0.18220739799999999</v>
      </c>
    </row>
    <row r="481" spans="1:2" x14ac:dyDescent="0.25">
      <c r="A481" s="75">
        <v>45921</v>
      </c>
      <c r="B481" s="60">
        <v>0.350039828</v>
      </c>
    </row>
    <row r="482" spans="1:2" x14ac:dyDescent="0.25">
      <c r="A482" s="75">
        <v>45921.041666666701</v>
      </c>
      <c r="B482" s="60">
        <v>0.20536486500000001</v>
      </c>
    </row>
    <row r="483" spans="1:2" x14ac:dyDescent="0.25">
      <c r="A483" s="75">
        <v>45921.083333333299</v>
      </c>
      <c r="B483" s="60">
        <v>5.3311675000000003E-2</v>
      </c>
    </row>
    <row r="484" spans="1:2" x14ac:dyDescent="0.25">
      <c r="A484" s="75">
        <v>45921.125</v>
      </c>
      <c r="B484" s="60">
        <v>8.1675697000000005E-2</v>
      </c>
    </row>
    <row r="485" spans="1:2" x14ac:dyDescent="0.25">
      <c r="A485" s="75">
        <v>45921.166666666701</v>
      </c>
      <c r="B485" s="60">
        <v>0.354606957</v>
      </c>
    </row>
    <row r="486" spans="1:2" x14ac:dyDescent="0.25">
      <c r="A486" s="75">
        <v>45921.208333333299</v>
      </c>
      <c r="B486" s="60">
        <v>0.24707953499999999</v>
      </c>
    </row>
    <row r="487" spans="1:2" x14ac:dyDescent="0.25">
      <c r="A487" s="75">
        <v>45921.25</v>
      </c>
      <c r="B487" s="60">
        <v>1.9293262760000001</v>
      </c>
    </row>
    <row r="488" spans="1:2" x14ac:dyDescent="0.25">
      <c r="A488" s="75">
        <v>45921.291666666701</v>
      </c>
      <c r="B488" s="60">
        <v>2.1742533329999998</v>
      </c>
    </row>
    <row r="489" spans="1:2" x14ac:dyDescent="0.25">
      <c r="A489" s="75">
        <v>45921.333333333299</v>
      </c>
      <c r="B489" s="60">
        <v>1.567198793</v>
      </c>
    </row>
    <row r="490" spans="1:2" x14ac:dyDescent="0.25">
      <c r="A490" s="75">
        <v>45921.375</v>
      </c>
      <c r="B490" s="60">
        <v>2.3891965000000002</v>
      </c>
    </row>
    <row r="491" spans="1:2" x14ac:dyDescent="0.25">
      <c r="A491" s="75">
        <v>45921.416666666701</v>
      </c>
      <c r="B491" s="60">
        <v>2.2723884480000001</v>
      </c>
    </row>
    <row r="492" spans="1:2" x14ac:dyDescent="0.25">
      <c r="A492" s="75">
        <v>45921.458333333299</v>
      </c>
      <c r="B492" s="60">
        <v>2.6207278330000001</v>
      </c>
    </row>
    <row r="493" spans="1:2" x14ac:dyDescent="0.25">
      <c r="A493" s="75">
        <v>45921.5</v>
      </c>
      <c r="B493" s="60">
        <v>2.7808282759999998</v>
      </c>
    </row>
    <row r="494" spans="1:2" x14ac:dyDescent="0.25">
      <c r="A494" s="75">
        <v>45921.541666666701</v>
      </c>
      <c r="B494" s="60">
        <v>2.5762708330000001</v>
      </c>
    </row>
    <row r="495" spans="1:2" x14ac:dyDescent="0.25">
      <c r="A495" s="75">
        <v>45921.583333333299</v>
      </c>
      <c r="B495" s="60">
        <v>1.5035762070000001</v>
      </c>
    </row>
    <row r="496" spans="1:2" x14ac:dyDescent="0.25">
      <c r="A496" s="75">
        <v>45921.625</v>
      </c>
      <c r="B496" s="60">
        <v>1.553725</v>
      </c>
    </row>
    <row r="497" spans="1:2" x14ac:dyDescent="0.25">
      <c r="A497" s="75">
        <v>45921.666666666701</v>
      </c>
      <c r="B497" s="60">
        <v>1.6437349999999999</v>
      </c>
    </row>
    <row r="498" spans="1:2" x14ac:dyDescent="0.25">
      <c r="A498" s="75">
        <v>45921.708333333299</v>
      </c>
      <c r="B498" s="60">
        <v>1.5207056670000001</v>
      </c>
    </row>
    <row r="499" spans="1:2" x14ac:dyDescent="0.25">
      <c r="A499" s="75">
        <v>45921.75</v>
      </c>
      <c r="B499" s="60">
        <v>1.3487848280000001</v>
      </c>
    </row>
    <row r="500" spans="1:2" x14ac:dyDescent="0.25">
      <c r="A500" s="75">
        <v>45921.791666666701</v>
      </c>
      <c r="B500" s="60">
        <v>1.749169183</v>
      </c>
    </row>
    <row r="501" spans="1:2" x14ac:dyDescent="0.25">
      <c r="A501" s="75">
        <v>45921.833333333299</v>
      </c>
      <c r="B501" s="60">
        <v>2.5339925860000001</v>
      </c>
    </row>
    <row r="502" spans="1:2" x14ac:dyDescent="0.25">
      <c r="A502" s="75">
        <v>45921.875</v>
      </c>
      <c r="B502" s="60">
        <v>2.8090168329999998</v>
      </c>
    </row>
    <row r="503" spans="1:2" x14ac:dyDescent="0.25">
      <c r="A503" s="75">
        <v>45921.916666666701</v>
      </c>
      <c r="B503" s="60">
        <v>3.0300443100000001</v>
      </c>
    </row>
    <row r="504" spans="1:2" x14ac:dyDescent="0.25">
      <c r="A504" s="75">
        <v>45921.958333333299</v>
      </c>
      <c r="B504" s="60">
        <v>3.364181833</v>
      </c>
    </row>
    <row r="505" spans="1:2" x14ac:dyDescent="0.25">
      <c r="A505" s="75">
        <v>45922</v>
      </c>
      <c r="B505" s="60">
        <v>3.4074275859999998</v>
      </c>
    </row>
    <row r="506" spans="1:2" x14ac:dyDescent="0.25">
      <c r="A506" s="75">
        <v>45922.041666666701</v>
      </c>
      <c r="B506" s="60">
        <v>3.1426636669999999</v>
      </c>
    </row>
    <row r="507" spans="1:2" x14ac:dyDescent="0.25">
      <c r="A507" s="75">
        <v>45922.083333333299</v>
      </c>
      <c r="B507" s="60">
        <v>4.5511218969999998</v>
      </c>
    </row>
    <row r="508" spans="1:2" x14ac:dyDescent="0.25">
      <c r="A508" s="75">
        <v>45922.125</v>
      </c>
      <c r="B508" s="60">
        <v>2.9677373330000001</v>
      </c>
    </row>
    <row r="509" spans="1:2" x14ac:dyDescent="0.25">
      <c r="A509" s="75">
        <v>45922.166666666701</v>
      </c>
      <c r="B509" s="60">
        <v>3.578597931</v>
      </c>
    </row>
    <row r="510" spans="1:2" x14ac:dyDescent="0.25">
      <c r="A510" s="75">
        <v>45922.208333333299</v>
      </c>
      <c r="B510" s="60">
        <v>3.5419276669999999</v>
      </c>
    </row>
    <row r="511" spans="1:2" x14ac:dyDescent="0.25">
      <c r="A511" s="75">
        <v>45922.25</v>
      </c>
      <c r="B511" s="60">
        <v>3.1571505169999998</v>
      </c>
    </row>
    <row r="512" spans="1:2" x14ac:dyDescent="0.25">
      <c r="A512" s="75">
        <v>45922.291666666701</v>
      </c>
      <c r="B512" s="60">
        <v>2.9062121670000001</v>
      </c>
    </row>
    <row r="513" spans="1:2" x14ac:dyDescent="0.25">
      <c r="A513" s="75">
        <v>45922.333333333299</v>
      </c>
      <c r="B513" s="60">
        <v>3.4645729310000002</v>
      </c>
    </row>
    <row r="514" spans="1:2" x14ac:dyDescent="0.25">
      <c r="A514" s="75">
        <v>45922.375</v>
      </c>
      <c r="B514" s="60">
        <v>4.8597456670000003</v>
      </c>
    </row>
    <row r="515" spans="1:2" x14ac:dyDescent="0.25">
      <c r="A515" s="75">
        <v>45922.416666666701</v>
      </c>
      <c r="B515" s="60">
        <v>5.1811332759999997</v>
      </c>
    </row>
    <row r="516" spans="1:2" x14ac:dyDescent="0.25">
      <c r="A516" s="75">
        <v>45922.458333333299</v>
      </c>
      <c r="B516" s="60">
        <v>6.3629749999999996</v>
      </c>
    </row>
    <row r="517" spans="1:2" x14ac:dyDescent="0.25">
      <c r="A517" s="75">
        <v>45922.5</v>
      </c>
      <c r="B517" s="60">
        <v>2.8558248279999998</v>
      </c>
    </row>
    <row r="518" spans="1:2" x14ac:dyDescent="0.25">
      <c r="A518" s="75">
        <v>45922.541666666701</v>
      </c>
      <c r="B518" s="60">
        <v>2.1483986669999999</v>
      </c>
    </row>
    <row r="519" spans="1:2" x14ac:dyDescent="0.25">
      <c r="A519" s="75">
        <v>45922.583333333299</v>
      </c>
      <c r="B519" s="60">
        <v>1.844931034</v>
      </c>
    </row>
    <row r="520" spans="1:2" x14ac:dyDescent="0.25">
      <c r="A520" s="75">
        <v>45922.625</v>
      </c>
      <c r="B520" s="60">
        <v>1.9979328329999999</v>
      </c>
    </row>
    <row r="521" spans="1:2" x14ac:dyDescent="0.25">
      <c r="A521" s="75">
        <v>45922.666666666701</v>
      </c>
      <c r="B521" s="60">
        <v>1.9197872410000001</v>
      </c>
    </row>
    <row r="522" spans="1:2" x14ac:dyDescent="0.25">
      <c r="A522" s="75">
        <v>45922.708333333299</v>
      </c>
      <c r="B522" s="60">
        <v>1.9782649999999999</v>
      </c>
    </row>
    <row r="523" spans="1:2" x14ac:dyDescent="0.25">
      <c r="A523" s="75">
        <v>45922.75</v>
      </c>
      <c r="B523" s="60">
        <v>2.2979189660000001</v>
      </c>
    </row>
    <row r="524" spans="1:2" x14ac:dyDescent="0.25">
      <c r="A524" s="75">
        <v>45922.791666666701</v>
      </c>
      <c r="B524" s="60">
        <v>1.8977406670000001</v>
      </c>
    </row>
    <row r="525" spans="1:2" x14ac:dyDescent="0.25">
      <c r="A525" s="75">
        <v>45922.833333333299</v>
      </c>
      <c r="B525" s="60">
        <v>4.5598487929999996</v>
      </c>
    </row>
    <row r="526" spans="1:2" x14ac:dyDescent="0.25">
      <c r="A526" s="75">
        <v>45922.875</v>
      </c>
      <c r="B526" s="60">
        <v>3.505118833</v>
      </c>
    </row>
    <row r="527" spans="1:2" x14ac:dyDescent="0.25">
      <c r="A527" s="75">
        <v>45922.916666666701</v>
      </c>
      <c r="B527" s="60">
        <v>5.4248760340000004</v>
      </c>
    </row>
    <row r="528" spans="1:2" x14ac:dyDescent="0.25">
      <c r="A528" s="75">
        <v>45922.958333333299</v>
      </c>
      <c r="B528" s="60">
        <v>4.8121331669999998</v>
      </c>
    </row>
    <row r="529" spans="1:2" x14ac:dyDescent="0.25">
      <c r="A529" s="75">
        <v>45923</v>
      </c>
      <c r="B529" s="60">
        <v>4.9014699999999998</v>
      </c>
    </row>
    <row r="530" spans="1:2" x14ac:dyDescent="0.25">
      <c r="A530" s="75">
        <v>45923.041666666701</v>
      </c>
      <c r="B530" s="60">
        <v>5.2542568330000003</v>
      </c>
    </row>
    <row r="531" spans="1:2" x14ac:dyDescent="0.25">
      <c r="A531" s="75">
        <v>45923.083333333299</v>
      </c>
      <c r="B531" s="60">
        <v>8.6550865520000002</v>
      </c>
    </row>
    <row r="532" spans="1:2" x14ac:dyDescent="0.25">
      <c r="A532" s="75">
        <v>45923.125</v>
      </c>
      <c r="B532" s="60">
        <v>4.4901301670000002</v>
      </c>
    </row>
    <row r="533" spans="1:2" x14ac:dyDescent="0.25">
      <c r="A533" s="75">
        <v>45923.166666666701</v>
      </c>
      <c r="B533" s="60">
        <v>5.7635817239999998</v>
      </c>
    </row>
    <row r="534" spans="1:2" x14ac:dyDescent="0.25">
      <c r="A534" s="75">
        <v>45923.208333333299</v>
      </c>
      <c r="B534" s="60">
        <v>6.4321313330000001</v>
      </c>
    </row>
    <row r="535" spans="1:2" x14ac:dyDescent="0.25">
      <c r="A535" s="75">
        <v>45923.25</v>
      </c>
      <c r="B535" s="60">
        <v>5.6444717239999997</v>
      </c>
    </row>
    <row r="536" spans="1:2" x14ac:dyDescent="0.25">
      <c r="A536" s="75">
        <v>45923.291666666701</v>
      </c>
      <c r="B536" s="60">
        <v>6.630353167</v>
      </c>
    </row>
    <row r="537" spans="1:2" x14ac:dyDescent="0.25">
      <c r="A537" s="75">
        <v>45923.333333333299</v>
      </c>
      <c r="B537" s="60">
        <v>7.7075220690000004</v>
      </c>
    </row>
    <row r="538" spans="1:2" x14ac:dyDescent="0.25">
      <c r="A538" s="75">
        <v>45923.375</v>
      </c>
      <c r="B538" s="60">
        <v>14.5425395</v>
      </c>
    </row>
    <row r="539" spans="1:2" x14ac:dyDescent="0.25">
      <c r="A539" s="75">
        <v>45923.416666666701</v>
      </c>
      <c r="B539" s="60">
        <v>7.3995062069999999</v>
      </c>
    </row>
    <row r="540" spans="1:2" x14ac:dyDescent="0.25">
      <c r="A540" s="75">
        <v>45923.458333333299</v>
      </c>
      <c r="B540" s="60">
        <v>7.2252118330000004</v>
      </c>
    </row>
    <row r="541" spans="1:2" x14ac:dyDescent="0.25">
      <c r="A541" s="75">
        <v>45923.5</v>
      </c>
      <c r="B541" s="60">
        <v>3.6218860340000001</v>
      </c>
    </row>
    <row r="542" spans="1:2" x14ac:dyDescent="0.25">
      <c r="A542" s="75">
        <v>45923.541666666701</v>
      </c>
      <c r="B542" s="60">
        <v>3.6867584999999998</v>
      </c>
    </row>
    <row r="543" spans="1:2" x14ac:dyDescent="0.25">
      <c r="A543" s="75">
        <v>45923.583333333299</v>
      </c>
      <c r="B543" s="60">
        <v>3.485231207</v>
      </c>
    </row>
    <row r="544" spans="1:2" x14ac:dyDescent="0.25">
      <c r="A544" s="75">
        <v>45923.625</v>
      </c>
      <c r="B544" s="60">
        <v>3.7975340000000002</v>
      </c>
    </row>
    <row r="545" spans="1:2" x14ac:dyDescent="0.25">
      <c r="A545" s="75">
        <v>45923.666666666701</v>
      </c>
      <c r="B545" s="60">
        <v>3.4199137930000001</v>
      </c>
    </row>
    <row r="546" spans="1:2" x14ac:dyDescent="0.25">
      <c r="A546" s="75">
        <v>45923.708333333299</v>
      </c>
      <c r="B546" s="60">
        <v>3.612930333</v>
      </c>
    </row>
    <row r="547" spans="1:2" x14ac:dyDescent="0.25">
      <c r="A547" s="75">
        <v>45923.75</v>
      </c>
      <c r="B547" s="60">
        <v>3.2595017240000002</v>
      </c>
    </row>
    <row r="548" spans="1:2" x14ac:dyDescent="0.25">
      <c r="A548" s="75">
        <v>45923.791666666701</v>
      </c>
      <c r="B548" s="60">
        <v>3.3712728329999999</v>
      </c>
    </row>
    <row r="549" spans="1:2" x14ac:dyDescent="0.25">
      <c r="A549" s="75">
        <v>45923.833333333299</v>
      </c>
      <c r="B549" s="60">
        <v>3.70790431</v>
      </c>
    </row>
    <row r="550" spans="1:2" x14ac:dyDescent="0.25">
      <c r="A550" s="75">
        <v>45923.875</v>
      </c>
      <c r="B550" s="60">
        <v>10.82398117</v>
      </c>
    </row>
    <row r="551" spans="1:2" x14ac:dyDescent="0.25">
      <c r="A551" s="75">
        <v>45923.916666666701</v>
      </c>
      <c r="B551" s="60">
        <v>22.44845879</v>
      </c>
    </row>
    <row r="552" spans="1:2" x14ac:dyDescent="0.25">
      <c r="A552" s="75">
        <v>45923.958333333299</v>
      </c>
      <c r="B552" s="60">
        <v>20.984521669999999</v>
      </c>
    </row>
    <row r="553" spans="1:2" x14ac:dyDescent="0.25">
      <c r="A553" s="75">
        <v>45924</v>
      </c>
      <c r="B553" s="60">
        <v>12.68458103</v>
      </c>
    </row>
    <row r="554" spans="1:2" x14ac:dyDescent="0.25">
      <c r="A554" s="75">
        <v>45924.041666666701</v>
      </c>
      <c r="B554" s="60">
        <v>10.9617755</v>
      </c>
    </row>
    <row r="555" spans="1:2" x14ac:dyDescent="0.25">
      <c r="A555" s="75">
        <v>45924.083333333299</v>
      </c>
      <c r="B555" s="60">
        <v>8.3547629309999998</v>
      </c>
    </row>
    <row r="556" spans="1:2" x14ac:dyDescent="0.25">
      <c r="A556" s="75">
        <v>45924.125</v>
      </c>
      <c r="B556" s="60">
        <v>7.768798833</v>
      </c>
    </row>
    <row r="557" spans="1:2" x14ac:dyDescent="0.25">
      <c r="A557" s="75">
        <v>45924.166666666701</v>
      </c>
      <c r="B557" s="60">
        <v>7.5461320690000004</v>
      </c>
    </row>
    <row r="558" spans="1:2" x14ac:dyDescent="0.25">
      <c r="A558" s="75">
        <v>45924.208333333299</v>
      </c>
      <c r="B558" s="60">
        <v>7.4070041670000002</v>
      </c>
    </row>
    <row r="559" spans="1:2" x14ac:dyDescent="0.25">
      <c r="A559" s="75">
        <v>45924.25</v>
      </c>
      <c r="B559" s="60">
        <v>8.0960743100000006</v>
      </c>
    </row>
    <row r="560" spans="1:2" x14ac:dyDescent="0.25">
      <c r="A560" s="75">
        <v>45924.291666666701</v>
      </c>
      <c r="B560" s="60">
        <v>11.43185167</v>
      </c>
    </row>
    <row r="561" spans="1:2" x14ac:dyDescent="0.25">
      <c r="A561" s="75">
        <v>45924.333333333299</v>
      </c>
      <c r="B561" s="60">
        <v>13.381634480000001</v>
      </c>
    </row>
    <row r="562" spans="1:2" x14ac:dyDescent="0.25">
      <c r="A562" s="75">
        <v>45924.375</v>
      </c>
      <c r="B562" s="60">
        <v>12.324780000000001</v>
      </c>
    </row>
    <row r="563" spans="1:2" x14ac:dyDescent="0.25">
      <c r="A563" s="75">
        <v>45924.416666666701</v>
      </c>
      <c r="B563" s="60">
        <v>7.9338181030000001</v>
      </c>
    </row>
    <row r="564" spans="1:2" x14ac:dyDescent="0.25">
      <c r="A564" s="75">
        <v>45924.458333333299</v>
      </c>
      <c r="B564" s="60">
        <v>5.0975039999999998</v>
      </c>
    </row>
    <row r="565" spans="1:2" x14ac:dyDescent="0.25">
      <c r="A565" s="75">
        <v>45924.5</v>
      </c>
      <c r="B565" s="60">
        <v>2.8566934480000001</v>
      </c>
    </row>
    <row r="566" spans="1:2" x14ac:dyDescent="0.25">
      <c r="A566" s="75">
        <v>45924.541666666701</v>
      </c>
      <c r="B566" s="60">
        <v>2.3430103330000001</v>
      </c>
    </row>
    <row r="567" spans="1:2" x14ac:dyDescent="0.25">
      <c r="A567" s="75">
        <v>45924.583333333299</v>
      </c>
      <c r="B567" s="60">
        <v>1.7290521029999999</v>
      </c>
    </row>
    <row r="568" spans="1:2" x14ac:dyDescent="0.25">
      <c r="A568" s="75">
        <v>45924.625</v>
      </c>
      <c r="B568" s="60">
        <v>1.5426752500000001</v>
      </c>
    </row>
    <row r="569" spans="1:2" x14ac:dyDescent="0.25">
      <c r="A569" s="75">
        <v>45924.666666666701</v>
      </c>
      <c r="B569" s="60">
        <v>1.688958103</v>
      </c>
    </row>
    <row r="570" spans="1:2" x14ac:dyDescent="0.25">
      <c r="A570" s="75">
        <v>45924.708333333299</v>
      </c>
      <c r="B570" s="60">
        <v>2.6971509999999999</v>
      </c>
    </row>
    <row r="571" spans="1:2" x14ac:dyDescent="0.25">
      <c r="A571" s="75">
        <v>45924.75</v>
      </c>
      <c r="B571" s="60">
        <v>4.6235389659999999</v>
      </c>
    </row>
    <row r="572" spans="1:2" x14ac:dyDescent="0.25">
      <c r="A572" s="75">
        <v>45924.791666666701</v>
      </c>
      <c r="B572" s="60">
        <v>3.0091174999999999</v>
      </c>
    </row>
    <row r="573" spans="1:2" x14ac:dyDescent="0.25">
      <c r="A573" s="75">
        <v>45924.833333333299</v>
      </c>
      <c r="B573" s="60">
        <v>4.9789151719999998</v>
      </c>
    </row>
    <row r="574" spans="1:2" x14ac:dyDescent="0.25">
      <c r="A574" s="75">
        <v>45924.875</v>
      </c>
      <c r="B574" s="60">
        <v>1.6717948330000001</v>
      </c>
    </row>
    <row r="575" spans="1:2" x14ac:dyDescent="0.25">
      <c r="A575" s="75">
        <v>45924.916666666701</v>
      </c>
      <c r="B575" s="60">
        <v>2.4211003450000002</v>
      </c>
    </row>
    <row r="576" spans="1:2" x14ac:dyDescent="0.25">
      <c r="A576" s="75">
        <v>45924.958333333299</v>
      </c>
      <c r="B576" s="60">
        <v>1.6968891669999999</v>
      </c>
    </row>
    <row r="577" spans="1:2" x14ac:dyDescent="0.25">
      <c r="A577" s="75">
        <v>45925</v>
      </c>
      <c r="B577" s="60">
        <v>5.0696975860000002</v>
      </c>
    </row>
    <row r="578" spans="1:2" x14ac:dyDescent="0.25">
      <c r="A578" s="75">
        <v>45925.041666666701</v>
      </c>
      <c r="B578" s="60">
        <v>5.8195731669999997</v>
      </c>
    </row>
    <row r="579" spans="1:2" x14ac:dyDescent="0.25">
      <c r="A579" s="75">
        <v>45925.083333333299</v>
      </c>
      <c r="B579" s="60">
        <v>5.410965172</v>
      </c>
    </row>
    <row r="580" spans="1:2" x14ac:dyDescent="0.25">
      <c r="A580" s="75">
        <v>45925.125</v>
      </c>
      <c r="B580" s="60">
        <v>5.2451841669999997</v>
      </c>
    </row>
    <row r="581" spans="1:2" x14ac:dyDescent="0.25">
      <c r="A581" s="75">
        <v>45925.166666666701</v>
      </c>
      <c r="B581" s="60">
        <v>4.9560348279999999</v>
      </c>
    </row>
    <row r="582" spans="1:2" x14ac:dyDescent="0.25">
      <c r="A582" s="75">
        <v>45925.208333333299</v>
      </c>
      <c r="B582" s="60">
        <v>4.3528250000000002</v>
      </c>
    </row>
    <row r="583" spans="1:2" x14ac:dyDescent="0.25">
      <c r="A583" s="75">
        <v>45925.25</v>
      </c>
      <c r="B583" s="60">
        <v>5.078502759</v>
      </c>
    </row>
    <row r="584" spans="1:2" x14ac:dyDescent="0.25">
      <c r="A584" s="75">
        <v>45925.291666666701</v>
      </c>
      <c r="B584" s="60">
        <v>6.3563058330000004</v>
      </c>
    </row>
    <row r="585" spans="1:2" x14ac:dyDescent="0.25">
      <c r="A585" s="75">
        <v>45925.333333333299</v>
      </c>
      <c r="B585" s="60">
        <v>7.1322636209999999</v>
      </c>
    </row>
    <row r="586" spans="1:2" x14ac:dyDescent="0.25">
      <c r="A586" s="75">
        <v>45925.375</v>
      </c>
      <c r="B586" s="60">
        <v>7.9528540000000003</v>
      </c>
    </row>
    <row r="587" spans="1:2" x14ac:dyDescent="0.25">
      <c r="A587" s="75">
        <v>45925.416666666701</v>
      </c>
      <c r="B587" s="60">
        <v>7.6044756900000001</v>
      </c>
    </row>
    <row r="588" spans="1:2" x14ac:dyDescent="0.25">
      <c r="A588" s="75">
        <v>45925.458333333299</v>
      </c>
      <c r="B588" s="60">
        <v>6.3170064999999997</v>
      </c>
    </row>
    <row r="589" spans="1:2" x14ac:dyDescent="0.25">
      <c r="A589" s="75">
        <v>45925.5</v>
      </c>
      <c r="B589" s="60">
        <v>3.8185410339999999</v>
      </c>
    </row>
    <row r="590" spans="1:2" x14ac:dyDescent="0.25">
      <c r="A590" s="75">
        <v>45925.541666666701</v>
      </c>
      <c r="B590" s="60">
        <v>3.3664138330000002</v>
      </c>
    </row>
    <row r="591" spans="1:2" x14ac:dyDescent="0.25">
      <c r="A591" s="75">
        <v>45925.583333333299</v>
      </c>
      <c r="B591" s="60">
        <v>3.0405081030000001</v>
      </c>
    </row>
    <row r="592" spans="1:2" x14ac:dyDescent="0.25">
      <c r="A592" s="75">
        <v>45925.625</v>
      </c>
      <c r="B592" s="60">
        <v>2.6636893330000002</v>
      </c>
    </row>
    <row r="593" spans="1:2" x14ac:dyDescent="0.25">
      <c r="A593" s="75">
        <v>45925.666666666701</v>
      </c>
      <c r="B593" s="60">
        <v>2.8408889660000001</v>
      </c>
    </row>
    <row r="594" spans="1:2" x14ac:dyDescent="0.25">
      <c r="A594" s="75">
        <v>45925.708333333299</v>
      </c>
      <c r="B594" s="60">
        <v>2.9039133330000002</v>
      </c>
    </row>
    <row r="595" spans="1:2" x14ac:dyDescent="0.25">
      <c r="A595" s="75">
        <v>45925.75</v>
      </c>
      <c r="B595" s="60">
        <v>2.8458544830000001</v>
      </c>
    </row>
    <row r="596" spans="1:2" x14ac:dyDescent="0.25">
      <c r="A596" s="75">
        <v>45925.791666666701</v>
      </c>
      <c r="B596" s="60">
        <v>2.8350983329999999</v>
      </c>
    </row>
    <row r="597" spans="1:2" x14ac:dyDescent="0.25">
      <c r="A597" s="75">
        <v>45925.833333333299</v>
      </c>
      <c r="B597" s="60">
        <v>2.7255468970000001</v>
      </c>
    </row>
    <row r="598" spans="1:2" x14ac:dyDescent="0.25">
      <c r="A598" s="75">
        <v>45925.875</v>
      </c>
      <c r="B598" s="60">
        <v>1.849014167</v>
      </c>
    </row>
    <row r="599" spans="1:2" x14ac:dyDescent="0.25">
      <c r="A599" s="75">
        <v>45925.916666666701</v>
      </c>
      <c r="B599" s="60">
        <v>6.8973924139999996</v>
      </c>
    </row>
    <row r="600" spans="1:2" x14ac:dyDescent="0.25">
      <c r="A600" s="75">
        <v>45925.958333333299</v>
      </c>
      <c r="B600" s="60">
        <v>3.9820920000000002</v>
      </c>
    </row>
    <row r="601" spans="1:2" x14ac:dyDescent="0.25">
      <c r="A601" s="75">
        <v>45926</v>
      </c>
      <c r="B601" s="60">
        <v>4.8838294830000004</v>
      </c>
    </row>
    <row r="602" spans="1:2" x14ac:dyDescent="0.25">
      <c r="A602" s="75">
        <v>45926.041666666701</v>
      </c>
      <c r="B602" s="60">
        <v>5.4177668329999999</v>
      </c>
    </row>
    <row r="603" spans="1:2" x14ac:dyDescent="0.25">
      <c r="A603" s="75">
        <v>45926.083333333299</v>
      </c>
      <c r="B603" s="60">
        <v>4.9841741380000002</v>
      </c>
    </row>
    <row r="604" spans="1:2" x14ac:dyDescent="0.25">
      <c r="A604" s="75">
        <v>45926.125</v>
      </c>
      <c r="B604" s="60">
        <v>4.9422794999999997</v>
      </c>
    </row>
    <row r="605" spans="1:2" x14ac:dyDescent="0.25">
      <c r="A605" s="75">
        <v>45926.166666666701</v>
      </c>
      <c r="B605" s="60">
        <v>3.909996552</v>
      </c>
    </row>
    <row r="606" spans="1:2" x14ac:dyDescent="0.25">
      <c r="A606" s="75">
        <v>45926.208333333299</v>
      </c>
      <c r="B606" s="60">
        <v>3.9711671669999999</v>
      </c>
    </row>
    <row r="607" spans="1:2" x14ac:dyDescent="0.25">
      <c r="A607" s="75">
        <v>45926.25</v>
      </c>
      <c r="B607" s="60">
        <v>4.6052977589999999</v>
      </c>
    </row>
    <row r="608" spans="1:2" x14ac:dyDescent="0.25">
      <c r="A608" s="75">
        <v>45926.291666666701</v>
      </c>
      <c r="B608" s="60">
        <v>4.637031167</v>
      </c>
    </row>
    <row r="609" spans="1:2" x14ac:dyDescent="0.25">
      <c r="A609" s="75">
        <v>45926.333333333299</v>
      </c>
      <c r="B609" s="60">
        <v>6.2241006900000002</v>
      </c>
    </row>
    <row r="610" spans="1:2" x14ac:dyDescent="0.25">
      <c r="A610" s="75">
        <v>45926.375</v>
      </c>
      <c r="B610" s="60">
        <v>9.8702074999999994</v>
      </c>
    </row>
    <row r="611" spans="1:2" x14ac:dyDescent="0.25">
      <c r="A611" s="75">
        <v>45926.416666666701</v>
      </c>
      <c r="B611" s="60">
        <v>11.851028449999999</v>
      </c>
    </row>
    <row r="612" spans="1:2" x14ac:dyDescent="0.25">
      <c r="A612" s="75">
        <v>45926.458333333299</v>
      </c>
      <c r="B612" s="60">
        <v>9.7827533330000005</v>
      </c>
    </row>
    <row r="613" spans="1:2" x14ac:dyDescent="0.25">
      <c r="A613" s="75">
        <v>45926.5</v>
      </c>
      <c r="B613" s="60">
        <v>5.8875729310000002</v>
      </c>
    </row>
    <row r="614" spans="1:2" x14ac:dyDescent="0.25">
      <c r="A614" s="75">
        <v>45926.541666666701</v>
      </c>
      <c r="B614" s="60">
        <v>6.0128775000000001</v>
      </c>
    </row>
    <row r="615" spans="1:2" x14ac:dyDescent="0.25">
      <c r="A615" s="75">
        <v>45926.583333333299</v>
      </c>
      <c r="B615" s="60">
        <v>5.863628448</v>
      </c>
    </row>
    <row r="616" spans="1:2" x14ac:dyDescent="0.25">
      <c r="A616" s="75">
        <v>45926.625</v>
      </c>
      <c r="B616" s="60">
        <v>6.4846428329999997</v>
      </c>
    </row>
    <row r="617" spans="1:2" x14ac:dyDescent="0.25">
      <c r="A617" s="75">
        <v>45926.666666666701</v>
      </c>
      <c r="B617" s="60">
        <v>6.5340867239999998</v>
      </c>
    </row>
    <row r="618" spans="1:2" x14ac:dyDescent="0.25">
      <c r="A618" s="75">
        <v>45926.708333333299</v>
      </c>
      <c r="B618" s="60">
        <v>7.0387346669999999</v>
      </c>
    </row>
    <row r="619" spans="1:2" x14ac:dyDescent="0.25">
      <c r="A619" s="75">
        <v>45926.75</v>
      </c>
      <c r="B619" s="60">
        <v>6.7754055170000003</v>
      </c>
    </row>
    <row r="620" spans="1:2" x14ac:dyDescent="0.25">
      <c r="A620" s="75">
        <v>45926.791666666701</v>
      </c>
      <c r="B620" s="60">
        <v>7.1825435000000004</v>
      </c>
    </row>
    <row r="621" spans="1:2" x14ac:dyDescent="0.25">
      <c r="A621" s="75">
        <v>45926.833333333299</v>
      </c>
      <c r="B621" s="60">
        <v>7.8653818969999998</v>
      </c>
    </row>
    <row r="622" spans="1:2" x14ac:dyDescent="0.25">
      <c r="A622" s="75">
        <v>45926.875</v>
      </c>
      <c r="B622" s="60">
        <v>9.4974059999999998</v>
      </c>
    </row>
    <row r="623" spans="1:2" x14ac:dyDescent="0.25">
      <c r="A623" s="75">
        <v>45926.916666666701</v>
      </c>
      <c r="B623" s="60">
        <v>12.97368966</v>
      </c>
    </row>
    <row r="624" spans="1:2" x14ac:dyDescent="0.25">
      <c r="A624" s="75">
        <v>45926.958333333299</v>
      </c>
      <c r="B624" s="60">
        <v>13.044446669999999</v>
      </c>
    </row>
    <row r="625" spans="1:2" x14ac:dyDescent="0.25">
      <c r="A625" s="75">
        <v>45927</v>
      </c>
      <c r="B625" s="60">
        <v>49.819249999999997</v>
      </c>
    </row>
    <row r="626" spans="1:2" x14ac:dyDescent="0.25">
      <c r="A626" s="75">
        <v>45927.041666666701</v>
      </c>
      <c r="B626" s="60">
        <v>19.260808999999998</v>
      </c>
    </row>
    <row r="627" spans="1:2" x14ac:dyDescent="0.25">
      <c r="A627" s="75">
        <v>45927.083333333299</v>
      </c>
      <c r="B627" s="60">
        <v>11.359371210000001</v>
      </c>
    </row>
    <row r="628" spans="1:2" x14ac:dyDescent="0.25">
      <c r="A628" s="75">
        <v>45927.125</v>
      </c>
      <c r="B628" s="60">
        <v>11.319416670000001</v>
      </c>
    </row>
    <row r="629" spans="1:2" x14ac:dyDescent="0.25">
      <c r="A629" s="75">
        <v>45927.166666666701</v>
      </c>
      <c r="B629" s="60">
        <v>13.508293099999999</v>
      </c>
    </row>
    <row r="630" spans="1:2" x14ac:dyDescent="0.25">
      <c r="A630" s="75">
        <v>45927.208333333299</v>
      </c>
      <c r="B630" s="60">
        <v>14.622814999999999</v>
      </c>
    </row>
    <row r="631" spans="1:2" x14ac:dyDescent="0.25">
      <c r="A631" s="75">
        <v>45927.25</v>
      </c>
      <c r="B631" s="60">
        <v>16.137131029999999</v>
      </c>
    </row>
    <row r="632" spans="1:2" x14ac:dyDescent="0.25">
      <c r="A632" s="75">
        <v>45927.291666666701</v>
      </c>
      <c r="B632" s="60">
        <v>18.335836669999999</v>
      </c>
    </row>
    <row r="633" spans="1:2" x14ac:dyDescent="0.25">
      <c r="A633" s="75">
        <v>45927.333333333299</v>
      </c>
      <c r="B633" s="60">
        <v>19.43598793</v>
      </c>
    </row>
    <row r="634" spans="1:2" x14ac:dyDescent="0.25">
      <c r="A634" s="75">
        <v>45927.375</v>
      </c>
      <c r="B634" s="60">
        <v>21.884718329999998</v>
      </c>
    </row>
    <row r="635" spans="1:2" x14ac:dyDescent="0.25">
      <c r="A635" s="75">
        <v>45927.416666666701</v>
      </c>
      <c r="B635" s="60">
        <v>20.965015520000001</v>
      </c>
    </row>
    <row r="636" spans="1:2" x14ac:dyDescent="0.25">
      <c r="A636" s="75">
        <v>45927.458333333299</v>
      </c>
      <c r="B636" s="60">
        <v>17.694081669999999</v>
      </c>
    </row>
    <row r="637" spans="1:2" x14ac:dyDescent="0.25">
      <c r="A637" s="75">
        <v>45927.5</v>
      </c>
      <c r="B637" s="60">
        <v>14.640239660000001</v>
      </c>
    </row>
    <row r="638" spans="1:2" x14ac:dyDescent="0.25">
      <c r="A638" s="75">
        <v>45927.541666666701</v>
      </c>
      <c r="B638" s="60">
        <v>11.754735</v>
      </c>
    </row>
    <row r="639" spans="1:2" x14ac:dyDescent="0.25">
      <c r="A639" s="75">
        <v>45927.583333333299</v>
      </c>
      <c r="B639" s="60">
        <v>12.195031030000001</v>
      </c>
    </row>
    <row r="640" spans="1:2" x14ac:dyDescent="0.25">
      <c r="A640" s="75">
        <v>45927.625</v>
      </c>
      <c r="B640" s="60">
        <v>15.746790000000001</v>
      </c>
    </row>
    <row r="641" spans="1:2" x14ac:dyDescent="0.25">
      <c r="A641" s="75">
        <v>45927.666666666701</v>
      </c>
      <c r="B641" s="60">
        <v>13.484986210000001</v>
      </c>
    </row>
    <row r="642" spans="1:2" x14ac:dyDescent="0.25">
      <c r="A642" s="75">
        <v>45927.708333333299</v>
      </c>
      <c r="B642" s="60">
        <v>8.9429785000000006</v>
      </c>
    </row>
    <row r="643" spans="1:2" x14ac:dyDescent="0.25">
      <c r="A643" s="75">
        <v>45927.75</v>
      </c>
      <c r="B643" s="60">
        <v>10.594683789999999</v>
      </c>
    </row>
    <row r="644" spans="1:2" x14ac:dyDescent="0.25">
      <c r="A644" s="75">
        <v>45927.791666666701</v>
      </c>
      <c r="B644" s="60">
        <v>12.751353330000001</v>
      </c>
    </row>
    <row r="645" spans="1:2" x14ac:dyDescent="0.25">
      <c r="A645" s="75">
        <v>45927.833333333299</v>
      </c>
      <c r="B645" s="60">
        <v>42.771941550000001</v>
      </c>
    </row>
    <row r="646" spans="1:2" x14ac:dyDescent="0.25">
      <c r="A646" s="75">
        <v>45927.875</v>
      </c>
      <c r="B646" s="60">
        <v>11.17745833</v>
      </c>
    </row>
    <row r="647" spans="1:2" x14ac:dyDescent="0.25">
      <c r="A647" s="75">
        <v>45927.916666666701</v>
      </c>
      <c r="B647" s="60">
        <v>15.487987929999999</v>
      </c>
    </row>
    <row r="648" spans="1:2" x14ac:dyDescent="0.25">
      <c r="A648" s="75">
        <v>45927.958333333299</v>
      </c>
      <c r="B648" s="60">
        <v>21.21631167</v>
      </c>
    </row>
    <row r="649" spans="1:2" x14ac:dyDescent="0.25">
      <c r="A649" s="75">
        <v>45928</v>
      </c>
      <c r="B649" s="60">
        <v>38.972284479999999</v>
      </c>
    </row>
    <row r="650" spans="1:2" x14ac:dyDescent="0.25">
      <c r="A650" s="75">
        <v>45928.041666666701</v>
      </c>
      <c r="B650" s="60">
        <v>25.29463333</v>
      </c>
    </row>
    <row r="651" spans="1:2" x14ac:dyDescent="0.25">
      <c r="A651" s="75">
        <v>45928.083333333299</v>
      </c>
      <c r="B651" s="60">
        <v>35.458396610000001</v>
      </c>
    </row>
    <row r="652" spans="1:2" x14ac:dyDescent="0.25">
      <c r="A652" s="75">
        <v>45928.125</v>
      </c>
      <c r="B652" s="60">
        <v>16.678358329999998</v>
      </c>
    </row>
    <row r="653" spans="1:2" x14ac:dyDescent="0.25">
      <c r="A653" s="75">
        <v>45928.166666666701</v>
      </c>
      <c r="B653" s="60">
        <v>12.70961724</v>
      </c>
    </row>
    <row r="654" spans="1:2" x14ac:dyDescent="0.25">
      <c r="A654" s="75">
        <v>45928.208333333299</v>
      </c>
      <c r="B654" s="60">
        <v>12.217053330000001</v>
      </c>
    </row>
    <row r="655" spans="1:2" x14ac:dyDescent="0.25">
      <c r="A655" s="75">
        <v>45928.25</v>
      </c>
      <c r="B655" s="60">
        <v>11.842744830000001</v>
      </c>
    </row>
    <row r="656" spans="1:2" x14ac:dyDescent="0.25">
      <c r="A656" s="75">
        <v>45928.291666666701</v>
      </c>
      <c r="B656" s="60">
        <v>12.30058833</v>
      </c>
    </row>
    <row r="657" spans="1:2" x14ac:dyDescent="0.25">
      <c r="A657" s="75">
        <v>45928.333333333299</v>
      </c>
      <c r="B657" s="60">
        <v>12.03806069</v>
      </c>
    </row>
    <row r="658" spans="1:2" x14ac:dyDescent="0.25">
      <c r="A658" s="75">
        <v>45928.375</v>
      </c>
      <c r="B658" s="60">
        <v>9.2481036670000005</v>
      </c>
    </row>
    <row r="659" spans="1:2" x14ac:dyDescent="0.25">
      <c r="A659" s="75">
        <v>45928.416666666701</v>
      </c>
      <c r="B659" s="60">
        <v>5.9747793099999997</v>
      </c>
    </row>
    <row r="660" spans="1:2" x14ac:dyDescent="0.25">
      <c r="A660" s="75">
        <v>45928.458333333299</v>
      </c>
      <c r="B660" s="60">
        <v>6.8063478330000002</v>
      </c>
    </row>
    <row r="661" spans="1:2" x14ac:dyDescent="0.25">
      <c r="A661" s="75">
        <v>45928.5</v>
      </c>
      <c r="B661" s="60">
        <v>5.213864483</v>
      </c>
    </row>
    <row r="662" spans="1:2" x14ac:dyDescent="0.25">
      <c r="A662" s="75">
        <v>45928.541666666701</v>
      </c>
      <c r="B662" s="60">
        <v>4.7893243329999997</v>
      </c>
    </row>
    <row r="663" spans="1:2" x14ac:dyDescent="0.25">
      <c r="A663" s="75">
        <v>45928.583333333299</v>
      </c>
      <c r="B663" s="60">
        <v>4.4820975860000001</v>
      </c>
    </row>
    <row r="664" spans="1:2" x14ac:dyDescent="0.25">
      <c r="A664" s="75">
        <v>45928.625</v>
      </c>
      <c r="B664" s="60">
        <v>4.5537025</v>
      </c>
    </row>
    <row r="665" spans="1:2" x14ac:dyDescent="0.25">
      <c r="A665" s="75">
        <v>45928.666666666701</v>
      </c>
      <c r="B665" s="60">
        <v>4.4289884480000001</v>
      </c>
    </row>
    <row r="666" spans="1:2" x14ac:dyDescent="0.25">
      <c r="A666" s="75">
        <v>45928.708333333299</v>
      </c>
      <c r="B666" s="60">
        <v>2.5968071670000001</v>
      </c>
    </row>
    <row r="667" spans="1:2" x14ac:dyDescent="0.25">
      <c r="A667" s="75">
        <v>45928.75</v>
      </c>
      <c r="B667" s="60">
        <v>2.0798031030000002</v>
      </c>
    </row>
    <row r="668" spans="1:2" x14ac:dyDescent="0.25">
      <c r="A668" s="75">
        <v>45928.791666666701</v>
      </c>
      <c r="B668" s="60">
        <v>2.5427659999999999</v>
      </c>
    </row>
    <row r="669" spans="1:2" x14ac:dyDescent="0.25">
      <c r="A669" s="75">
        <v>45928.833333333299</v>
      </c>
      <c r="B669" s="60">
        <v>3.855013966</v>
      </c>
    </row>
    <row r="670" spans="1:2" x14ac:dyDescent="0.25">
      <c r="A670" s="75">
        <v>45928.875</v>
      </c>
      <c r="B670" s="60">
        <v>5.8982678330000002</v>
      </c>
    </row>
    <row r="671" spans="1:2" x14ac:dyDescent="0.25">
      <c r="A671" s="75">
        <v>45928.916666666701</v>
      </c>
      <c r="B671" s="60">
        <v>6.709921724</v>
      </c>
    </row>
    <row r="672" spans="1:2" x14ac:dyDescent="0.25">
      <c r="A672" s="75">
        <v>45928.958333333299</v>
      </c>
      <c r="B672" s="60">
        <v>7.2358916669999997</v>
      </c>
    </row>
    <row r="673" spans="1:2" x14ac:dyDescent="0.25">
      <c r="A673" s="75">
        <v>45929</v>
      </c>
      <c r="B673" s="60">
        <v>8.3469229309999999</v>
      </c>
    </row>
    <row r="674" spans="1:2" x14ac:dyDescent="0.25">
      <c r="A674" s="75">
        <v>45929.041666666701</v>
      </c>
      <c r="B674" s="60">
        <v>71.144069329999994</v>
      </c>
    </row>
    <row r="675" spans="1:2" x14ac:dyDescent="0.25">
      <c r="A675" s="75">
        <v>45929.083333333299</v>
      </c>
      <c r="B675" s="60">
        <v>18.209424139999999</v>
      </c>
    </row>
    <row r="676" spans="1:2" x14ac:dyDescent="0.25">
      <c r="A676" s="75">
        <v>45929.125</v>
      </c>
      <c r="B676" s="60">
        <v>5.1515888329999999</v>
      </c>
    </row>
    <row r="677" spans="1:2" x14ac:dyDescent="0.25">
      <c r="A677" s="75">
        <v>45929.166666666701</v>
      </c>
      <c r="B677" s="60">
        <v>6.107405</v>
      </c>
    </row>
    <row r="678" spans="1:2" x14ac:dyDescent="0.25">
      <c r="A678" s="75">
        <v>45929.208333333299</v>
      </c>
      <c r="B678" s="60">
        <v>4.9031346669999998</v>
      </c>
    </row>
    <row r="679" spans="1:2" x14ac:dyDescent="0.25">
      <c r="A679" s="75">
        <v>45929.25</v>
      </c>
      <c r="B679" s="60">
        <v>7.653407241</v>
      </c>
    </row>
    <row r="680" spans="1:2" x14ac:dyDescent="0.25">
      <c r="A680" s="75">
        <v>45929.291666666701</v>
      </c>
      <c r="B680" s="60">
        <v>4.9141216669999999</v>
      </c>
    </row>
    <row r="681" spans="1:2" x14ac:dyDescent="0.25">
      <c r="A681" s="75">
        <v>45929.333333333299</v>
      </c>
      <c r="B681" s="60">
        <v>7.0958734479999999</v>
      </c>
    </row>
    <row r="682" spans="1:2" x14ac:dyDescent="0.25">
      <c r="A682" s="75">
        <v>45929.375</v>
      </c>
      <c r="B682" s="60">
        <v>8.1689836669999991</v>
      </c>
    </row>
    <row r="683" spans="1:2" x14ac:dyDescent="0.25">
      <c r="A683" s="75">
        <v>45929.416666666701</v>
      </c>
      <c r="B683" s="60">
        <v>13.68352052</v>
      </c>
    </row>
    <row r="684" spans="1:2" x14ac:dyDescent="0.25">
      <c r="A684" s="75">
        <v>45929.458333333299</v>
      </c>
      <c r="B684" s="60">
        <v>12.648529999999999</v>
      </c>
    </row>
    <row r="685" spans="1:2" x14ac:dyDescent="0.25">
      <c r="A685" s="75">
        <v>45929.5</v>
      </c>
      <c r="B685" s="60">
        <v>6.250207069</v>
      </c>
    </row>
    <row r="686" spans="1:2" x14ac:dyDescent="0.25">
      <c r="A686" s="75">
        <v>45929.541666666701</v>
      </c>
      <c r="B686" s="60">
        <v>4.1922495</v>
      </c>
    </row>
    <row r="687" spans="1:2" x14ac:dyDescent="0.25">
      <c r="A687" s="75">
        <v>45929.583333333299</v>
      </c>
      <c r="B687" s="60">
        <v>2.4220334480000001</v>
      </c>
    </row>
    <row r="688" spans="1:2" x14ac:dyDescent="0.25">
      <c r="A688" s="75">
        <v>45929.625</v>
      </c>
      <c r="B688" s="60">
        <v>2.993785667</v>
      </c>
    </row>
    <row r="689" spans="1:2" x14ac:dyDescent="0.25">
      <c r="A689" s="75">
        <v>45929.666666666701</v>
      </c>
      <c r="B689" s="60">
        <v>3.3243203449999998</v>
      </c>
    </row>
    <row r="690" spans="1:2" x14ac:dyDescent="0.25">
      <c r="A690" s="75">
        <v>45929.708333333299</v>
      </c>
      <c r="B690" s="60">
        <v>3.3200918330000002</v>
      </c>
    </row>
    <row r="691" spans="1:2" x14ac:dyDescent="0.25">
      <c r="A691" s="75">
        <v>45929.75</v>
      </c>
      <c r="B691" s="60">
        <v>4.3123494830000002</v>
      </c>
    </row>
    <row r="692" spans="1:2" x14ac:dyDescent="0.25">
      <c r="A692" s="75">
        <v>45929.791666666701</v>
      </c>
      <c r="B692" s="60">
        <v>19.36261167</v>
      </c>
    </row>
    <row r="693" spans="1:2" x14ac:dyDescent="0.25">
      <c r="A693" s="75">
        <v>45929.833333333299</v>
      </c>
      <c r="B693" s="60">
        <v>12.10602862</v>
      </c>
    </row>
    <row r="694" spans="1:2" x14ac:dyDescent="0.25">
      <c r="A694" s="75">
        <v>45929.875</v>
      </c>
      <c r="B694" s="60">
        <v>10.231518830000001</v>
      </c>
    </row>
    <row r="695" spans="1:2" x14ac:dyDescent="0.25">
      <c r="A695" s="75">
        <v>45929.916666666701</v>
      </c>
      <c r="B695" s="60">
        <v>7.0861960340000003</v>
      </c>
    </row>
    <row r="696" spans="1:2" x14ac:dyDescent="0.25">
      <c r="A696" s="75">
        <v>45929.958333333299</v>
      </c>
      <c r="B696" s="60">
        <v>7.5836718330000004</v>
      </c>
    </row>
    <row r="697" spans="1:2" x14ac:dyDescent="0.25">
      <c r="A697" s="75">
        <v>45930</v>
      </c>
      <c r="B697" s="60">
        <v>13.08248345</v>
      </c>
    </row>
    <row r="698" spans="1:2" x14ac:dyDescent="0.25">
      <c r="A698" s="75">
        <v>45930.041666666701</v>
      </c>
      <c r="B698" s="60">
        <v>8.4575193330000005</v>
      </c>
    </row>
    <row r="699" spans="1:2" x14ac:dyDescent="0.25">
      <c r="A699" s="75">
        <v>45930.083333333299</v>
      </c>
      <c r="B699" s="60">
        <v>7.460711034</v>
      </c>
    </row>
    <row r="700" spans="1:2" x14ac:dyDescent="0.25">
      <c r="A700" s="75">
        <v>45930.125</v>
      </c>
      <c r="B700" s="60">
        <v>6.640498</v>
      </c>
    </row>
    <row r="701" spans="1:2" x14ac:dyDescent="0.25">
      <c r="A701" s="75">
        <v>45930.166666666701</v>
      </c>
      <c r="B701" s="60">
        <v>7.5390689660000003</v>
      </c>
    </row>
    <row r="702" spans="1:2" x14ac:dyDescent="0.25">
      <c r="A702" s="75">
        <v>45930.208333333299</v>
      </c>
      <c r="B702" s="60">
        <v>8.9508954999999997</v>
      </c>
    </row>
    <row r="703" spans="1:2" x14ac:dyDescent="0.25">
      <c r="A703" s="75">
        <v>45930.25</v>
      </c>
      <c r="B703" s="60">
        <v>8.4798815520000002</v>
      </c>
    </row>
    <row r="704" spans="1:2" x14ac:dyDescent="0.25">
      <c r="A704" s="75">
        <v>45930.291666666701</v>
      </c>
      <c r="B704" s="60">
        <v>9.7435228330000001</v>
      </c>
    </row>
    <row r="705" spans="1:2" x14ac:dyDescent="0.25">
      <c r="A705" s="75">
        <v>45930.333333333299</v>
      </c>
      <c r="B705" s="60">
        <v>11.20848138</v>
      </c>
    </row>
    <row r="706" spans="1:2" x14ac:dyDescent="0.25">
      <c r="A706" s="75">
        <v>45930.375</v>
      </c>
      <c r="B706" s="60">
        <v>13.38596667</v>
      </c>
    </row>
    <row r="707" spans="1:2" x14ac:dyDescent="0.25">
      <c r="A707" s="75">
        <v>45930.416666666701</v>
      </c>
      <c r="B707" s="60">
        <v>19.443258620000002</v>
      </c>
    </row>
    <row r="708" spans="1:2" x14ac:dyDescent="0.25">
      <c r="A708" s="75">
        <v>45930.458333333299</v>
      </c>
      <c r="B708" s="60">
        <v>10.55233267</v>
      </c>
    </row>
    <row r="709" spans="1:2" x14ac:dyDescent="0.25">
      <c r="A709" s="75">
        <v>45930.5</v>
      </c>
      <c r="B709" s="60">
        <v>6.952375172</v>
      </c>
    </row>
    <row r="710" spans="1:2" x14ac:dyDescent="0.25">
      <c r="A710" s="75">
        <v>45930.541666666701</v>
      </c>
      <c r="B710" s="60">
        <v>4.2466970000000002</v>
      </c>
    </row>
    <row r="711" spans="1:2" x14ac:dyDescent="0.25">
      <c r="A711" s="75">
        <v>45930.583333333299</v>
      </c>
      <c r="B711" s="60">
        <v>4.1957725860000004</v>
      </c>
    </row>
    <row r="712" spans="1:2" x14ac:dyDescent="0.25">
      <c r="A712" s="75">
        <v>45930.625</v>
      </c>
      <c r="B712" s="60">
        <v>5.4318454999999997</v>
      </c>
    </row>
    <row r="713" spans="1:2" x14ac:dyDescent="0.25">
      <c r="A713" s="75">
        <v>45930.666666666701</v>
      </c>
      <c r="B713" s="60">
        <v>4.7830255169999996</v>
      </c>
    </row>
    <row r="714" spans="1:2" x14ac:dyDescent="0.25">
      <c r="A714" s="75">
        <v>45930.708333333299</v>
      </c>
      <c r="B714" s="60">
        <v>6.4192991670000001</v>
      </c>
    </row>
    <row r="715" spans="1:2" x14ac:dyDescent="0.25">
      <c r="A715" s="75">
        <v>45930.75</v>
      </c>
      <c r="B715" s="60">
        <v>4.7589725859999996</v>
      </c>
    </row>
    <row r="716" spans="1:2" x14ac:dyDescent="0.25">
      <c r="A716" s="75">
        <v>45930.791666666701</v>
      </c>
      <c r="B716" s="60">
        <v>4.4519721670000001</v>
      </c>
    </row>
    <row r="717" spans="1:2" x14ac:dyDescent="0.25">
      <c r="A717" s="75">
        <v>45930.833333333299</v>
      </c>
      <c r="B717" s="60">
        <v>14.05769448</v>
      </c>
    </row>
    <row r="718" spans="1:2" x14ac:dyDescent="0.25">
      <c r="A718" s="75">
        <v>45930.875</v>
      </c>
      <c r="B718" s="60">
        <v>8.0426526670000005</v>
      </c>
    </row>
    <row r="719" spans="1:2" x14ac:dyDescent="0.25">
      <c r="A719" s="75">
        <v>45930.916666666701</v>
      </c>
      <c r="B719" s="60">
        <v>8.4820224139999993</v>
      </c>
    </row>
    <row r="720" spans="1:2" x14ac:dyDescent="0.25">
      <c r="A720" s="75">
        <v>45930.958333333299</v>
      </c>
      <c r="B720" s="60">
        <v>9.9727686670000004</v>
      </c>
    </row>
    <row r="721" spans="1:2" x14ac:dyDescent="0.25">
      <c r="A721" s="75">
        <v>45931</v>
      </c>
      <c r="B721" s="60">
        <v>9.1326393100000001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1E8E-7114-4222-8182-1E531EDAB16C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0.189988935</v>
      </c>
      <c r="D2" s="60" t="s">
        <v>161</v>
      </c>
      <c r="E2" s="60" t="s">
        <v>270</v>
      </c>
      <c r="F2" s="75">
        <v>45901.041666666701</v>
      </c>
      <c r="G2" s="75">
        <v>45931</v>
      </c>
      <c r="H2" s="60">
        <v>1</v>
      </c>
      <c r="I2" s="60">
        <v>0</v>
      </c>
      <c r="J2" s="60">
        <v>16.77</v>
      </c>
      <c r="K2" s="60">
        <v>0</v>
      </c>
      <c r="L2" s="60">
        <v>99.86</v>
      </c>
    </row>
    <row r="3" spans="1:12" x14ac:dyDescent="0.25">
      <c r="A3" s="75">
        <v>45901.083333333299</v>
      </c>
      <c r="B3" s="60">
        <v>0.42606117241379299</v>
      </c>
    </row>
    <row r="4" spans="1:12" x14ac:dyDescent="0.25">
      <c r="A4" s="75">
        <v>45901.125</v>
      </c>
      <c r="B4" s="60">
        <v>0.13886358166666701</v>
      </c>
    </row>
    <row r="5" spans="1:12" x14ac:dyDescent="0.25">
      <c r="A5" s="75">
        <v>45901.166666666701</v>
      </c>
      <c r="B5" s="60">
        <v>0.34440909827586202</v>
      </c>
    </row>
    <row r="6" spans="1:12" x14ac:dyDescent="0.25">
      <c r="A6" s="75">
        <v>45901.208333333299</v>
      </c>
      <c r="B6" s="60">
        <v>1.1633835833333299</v>
      </c>
    </row>
    <row r="7" spans="1:12" x14ac:dyDescent="0.25">
      <c r="A7" s="75">
        <v>45901.25</v>
      </c>
      <c r="B7" s="60">
        <v>0.396727212068965</v>
      </c>
    </row>
    <row r="8" spans="1:12" x14ac:dyDescent="0.25">
      <c r="A8" s="75">
        <v>45901.291666666701</v>
      </c>
      <c r="B8" s="60">
        <v>0.41042779666666701</v>
      </c>
    </row>
    <row r="9" spans="1:12" x14ac:dyDescent="0.25">
      <c r="A9" s="75">
        <v>45901.333333333299</v>
      </c>
      <c r="B9" s="60">
        <v>0.37864245517241402</v>
      </c>
    </row>
    <row r="10" spans="1:12" x14ac:dyDescent="0.25">
      <c r="A10" s="75">
        <v>45901.375</v>
      </c>
      <c r="B10" s="60">
        <v>1.41738615</v>
      </c>
    </row>
    <row r="11" spans="1:12" x14ac:dyDescent="0.25">
      <c r="A11" s="75">
        <v>45901.416666666701</v>
      </c>
      <c r="B11" s="60">
        <v>0.94674422413793102</v>
      </c>
    </row>
    <row r="12" spans="1:12" x14ac:dyDescent="0.25">
      <c r="A12" s="75">
        <v>45901.458333333299</v>
      </c>
      <c r="B12" s="60">
        <v>0.47938065000000002</v>
      </c>
    </row>
    <row r="13" spans="1:12" x14ac:dyDescent="0.25">
      <c r="A13" s="75">
        <v>45901.5</v>
      </c>
      <c r="B13" s="60">
        <v>0.43508384137931</v>
      </c>
    </row>
    <row r="14" spans="1:12" x14ac:dyDescent="0.25">
      <c r="A14" s="75">
        <v>45901.541666666701</v>
      </c>
      <c r="B14" s="60">
        <v>0.41772774666666701</v>
      </c>
    </row>
    <row r="15" spans="1:12" x14ac:dyDescent="0.25">
      <c r="A15" s="75">
        <v>45901.583333333299</v>
      </c>
      <c r="B15" s="60">
        <v>0.67504015344827595</v>
      </c>
    </row>
    <row r="16" spans="1:12" x14ac:dyDescent="0.25">
      <c r="A16" s="75">
        <v>45901.625</v>
      </c>
      <c r="B16" s="60">
        <v>0.51808064166666701</v>
      </c>
    </row>
    <row r="17" spans="1:2" x14ac:dyDescent="0.25">
      <c r="A17" s="75">
        <v>45901.666666666701</v>
      </c>
      <c r="B17" s="60">
        <v>0.26883581379310401</v>
      </c>
    </row>
    <row r="18" spans="1:2" x14ac:dyDescent="0.25">
      <c r="A18" s="75">
        <v>45901.708333333299</v>
      </c>
      <c r="B18" s="60">
        <v>0.44814117333333298</v>
      </c>
    </row>
    <row r="19" spans="1:2" x14ac:dyDescent="0.25">
      <c r="A19" s="75">
        <v>45901.75</v>
      </c>
      <c r="B19" s="60">
        <v>0.42178645689655198</v>
      </c>
    </row>
    <row r="20" spans="1:2" x14ac:dyDescent="0.25">
      <c r="A20" s="75">
        <v>45901.791666666701</v>
      </c>
      <c r="B20" s="60">
        <v>2.4122096666666701</v>
      </c>
    </row>
    <row r="21" spans="1:2" x14ac:dyDescent="0.25">
      <c r="A21" s="75">
        <v>45901.833333333299</v>
      </c>
      <c r="B21" s="60">
        <v>0.17599926034482799</v>
      </c>
    </row>
    <row r="22" spans="1:2" x14ac:dyDescent="0.25">
      <c r="A22" s="75">
        <v>45901.875</v>
      </c>
      <c r="B22" s="60">
        <v>6.8602701666666696E-2</v>
      </c>
    </row>
    <row r="23" spans="1:2" x14ac:dyDescent="0.25">
      <c r="A23" s="75">
        <v>45901.916666666701</v>
      </c>
      <c r="B23" s="60">
        <v>0.1635576</v>
      </c>
    </row>
    <row r="24" spans="1:2" x14ac:dyDescent="0.25">
      <c r="A24" s="75">
        <v>45901.958333333299</v>
      </c>
      <c r="B24" s="60">
        <v>0.17989780833333299</v>
      </c>
    </row>
    <row r="25" spans="1:2" x14ac:dyDescent="0.25">
      <c r="A25" s="75">
        <v>45902</v>
      </c>
      <c r="B25" s="60">
        <v>0.18774549827586201</v>
      </c>
    </row>
    <row r="26" spans="1:2" x14ac:dyDescent="0.25">
      <c r="A26" s="75">
        <v>45902.041666666701</v>
      </c>
      <c r="B26" s="60">
        <v>0.24501360666666699</v>
      </c>
    </row>
    <row r="27" spans="1:2" x14ac:dyDescent="0.25">
      <c r="A27" s="75">
        <v>45902.083333333299</v>
      </c>
      <c r="B27" s="60">
        <v>0.40310387931034503</v>
      </c>
    </row>
    <row r="28" spans="1:2" x14ac:dyDescent="0.25">
      <c r="A28" s="75">
        <v>45902.125</v>
      </c>
      <c r="B28" s="60">
        <v>0.53946822666666705</v>
      </c>
    </row>
    <row r="29" spans="1:2" x14ac:dyDescent="0.25">
      <c r="A29" s="75">
        <v>45902.166666666701</v>
      </c>
      <c r="B29" s="60">
        <v>9.17290362068965E-2</v>
      </c>
    </row>
    <row r="30" spans="1:2" x14ac:dyDescent="0.25">
      <c r="A30" s="75">
        <v>45902.208333333299</v>
      </c>
      <c r="B30" s="60">
        <v>0.11755755</v>
      </c>
    </row>
    <row r="31" spans="1:2" x14ac:dyDescent="0.25">
      <c r="A31" s="75">
        <v>45902.25</v>
      </c>
      <c r="B31" s="60">
        <v>0.63709367068965495</v>
      </c>
    </row>
    <row r="32" spans="1:2" x14ac:dyDescent="0.25">
      <c r="A32" s="75">
        <v>45902.291666666701</v>
      </c>
      <c r="B32" s="60">
        <v>1.66871018333333</v>
      </c>
    </row>
    <row r="33" spans="1:2" x14ac:dyDescent="0.25">
      <c r="A33" s="75">
        <v>45902.333333333299</v>
      </c>
      <c r="B33" s="60">
        <v>1.1390376034482801</v>
      </c>
    </row>
    <row r="34" spans="1:2" x14ac:dyDescent="0.25">
      <c r="A34" s="75">
        <v>45902.375</v>
      </c>
      <c r="B34" s="60">
        <v>2.6160040000000002</v>
      </c>
    </row>
    <row r="35" spans="1:2" x14ac:dyDescent="0.25">
      <c r="A35" s="75">
        <v>45902.416666666701</v>
      </c>
      <c r="B35" s="60">
        <v>0.50302015</v>
      </c>
    </row>
    <row r="36" spans="1:2" x14ac:dyDescent="0.25">
      <c r="A36" s="75">
        <v>45902.458333333299</v>
      </c>
      <c r="B36" s="60">
        <v>0.13491373500000001</v>
      </c>
    </row>
    <row r="37" spans="1:2" x14ac:dyDescent="0.25">
      <c r="A37" s="75">
        <v>45902.5</v>
      </c>
      <c r="B37" s="60">
        <v>1.6520183568965501</v>
      </c>
    </row>
    <row r="38" spans="1:2" x14ac:dyDescent="0.25">
      <c r="A38" s="75">
        <v>45902.541666666701</v>
      </c>
      <c r="B38" s="60">
        <v>0.75959624833333295</v>
      </c>
    </row>
    <row r="39" spans="1:2" x14ac:dyDescent="0.25">
      <c r="A39" s="75">
        <v>45902.583333333299</v>
      </c>
      <c r="B39" s="60">
        <v>1.75369210862069</v>
      </c>
    </row>
    <row r="40" spans="1:2" x14ac:dyDescent="0.25">
      <c r="A40" s="75">
        <v>45902.625</v>
      </c>
      <c r="B40" s="60">
        <v>0.99311438500000004</v>
      </c>
    </row>
    <row r="41" spans="1:2" x14ac:dyDescent="0.25">
      <c r="A41" s="75">
        <v>45902.666666666701</v>
      </c>
      <c r="B41" s="60">
        <v>0.97811479827586201</v>
      </c>
    </row>
    <row r="42" spans="1:2" x14ac:dyDescent="0.25">
      <c r="A42" s="75">
        <v>45902.708333333299</v>
      </c>
      <c r="B42" s="60">
        <v>1.5237640166666699</v>
      </c>
    </row>
    <row r="43" spans="1:2" x14ac:dyDescent="0.25">
      <c r="A43" s="75">
        <v>45902.75</v>
      </c>
      <c r="B43" s="60">
        <v>0.198439967241379</v>
      </c>
    </row>
    <row r="44" spans="1:2" x14ac:dyDescent="0.25">
      <c r="A44" s="75">
        <v>45902.791666666701</v>
      </c>
      <c r="B44" s="60">
        <v>3.6958905E-2</v>
      </c>
    </row>
    <row r="45" spans="1:2" x14ac:dyDescent="0.25">
      <c r="A45" s="75">
        <v>45902.833333333299</v>
      </c>
      <c r="B45" s="60">
        <v>0.14763716034482799</v>
      </c>
    </row>
    <row r="46" spans="1:2" x14ac:dyDescent="0.25">
      <c r="A46" s="75">
        <v>45902.875</v>
      </c>
      <c r="B46" s="60">
        <v>0.82403199999999999</v>
      </c>
    </row>
    <row r="47" spans="1:2" x14ac:dyDescent="0.25">
      <c r="A47" s="75">
        <v>45902.916666666701</v>
      </c>
      <c r="B47" s="60">
        <v>1.1007710344827599</v>
      </c>
    </row>
    <row r="48" spans="1:2" x14ac:dyDescent="0.25">
      <c r="A48" s="75">
        <v>45902.958333333299</v>
      </c>
      <c r="B48" s="60">
        <v>1.72592836666667</v>
      </c>
    </row>
    <row r="49" spans="1:2" x14ac:dyDescent="0.25">
      <c r="A49" s="75">
        <v>45903</v>
      </c>
      <c r="B49" s="60">
        <v>9.8944505172413696E-2</v>
      </c>
    </row>
    <row r="50" spans="1:2" x14ac:dyDescent="0.25">
      <c r="A50" s="75">
        <v>45903.041666666701</v>
      </c>
      <c r="B50" s="60">
        <v>0.20911497500000001</v>
      </c>
    </row>
    <row r="51" spans="1:2" x14ac:dyDescent="0.25">
      <c r="A51" s="75">
        <v>45903.083333333299</v>
      </c>
      <c r="B51" s="60">
        <v>0.385169384482759</v>
      </c>
    </row>
    <row r="52" spans="1:2" x14ac:dyDescent="0.25">
      <c r="A52" s="75">
        <v>45903.125</v>
      </c>
      <c r="B52" s="60">
        <v>0.99621121000000001</v>
      </c>
    </row>
    <row r="53" spans="1:2" x14ac:dyDescent="0.25">
      <c r="A53" s="75">
        <v>45903.166666666701</v>
      </c>
      <c r="B53" s="60">
        <v>0.16977964655172401</v>
      </c>
    </row>
    <row r="54" spans="1:2" x14ac:dyDescent="0.25">
      <c r="A54" s="75">
        <v>45903.208333333299</v>
      </c>
      <c r="B54" s="60">
        <v>8.8983133333333294E-3</v>
      </c>
    </row>
    <row r="55" spans="1:2" x14ac:dyDescent="0.25">
      <c r="A55" s="75">
        <v>45903.25</v>
      </c>
      <c r="B55" s="60">
        <v>0.23861096379310301</v>
      </c>
    </row>
    <row r="56" spans="1:2" x14ac:dyDescent="0.25">
      <c r="A56" s="75">
        <v>45903.291666666701</v>
      </c>
      <c r="B56" s="60">
        <v>0.108866223333333</v>
      </c>
    </row>
    <row r="57" spans="1:2" x14ac:dyDescent="0.25">
      <c r="A57" s="75">
        <v>45903.333333333299</v>
      </c>
      <c r="B57" s="60">
        <v>0.57366806206896603</v>
      </c>
    </row>
    <row r="58" spans="1:2" x14ac:dyDescent="0.25">
      <c r="A58" s="75">
        <v>45903.375</v>
      </c>
      <c r="B58" s="60">
        <v>1.11473965</v>
      </c>
    </row>
    <row r="59" spans="1:2" x14ac:dyDescent="0.25">
      <c r="A59" s="75">
        <v>45903.416666666701</v>
      </c>
      <c r="B59" s="60">
        <v>0.40557074999999998</v>
      </c>
    </row>
    <row r="60" spans="1:2" x14ac:dyDescent="0.25">
      <c r="A60" s="75">
        <v>45903.458333333299</v>
      </c>
      <c r="B60" s="60">
        <v>0.16937802833333299</v>
      </c>
    </row>
    <row r="61" spans="1:2" x14ac:dyDescent="0.25">
      <c r="A61" s="75">
        <v>45903.5</v>
      </c>
      <c r="B61" s="60">
        <v>0.32272182586206899</v>
      </c>
    </row>
    <row r="62" spans="1:2" x14ac:dyDescent="0.25">
      <c r="A62" s="75">
        <v>45903.541666666701</v>
      </c>
      <c r="B62" s="60">
        <v>0.26363263166666701</v>
      </c>
    </row>
    <row r="63" spans="1:2" x14ac:dyDescent="0.25">
      <c r="A63" s="75">
        <v>45903.583333333299</v>
      </c>
      <c r="B63" s="60">
        <v>0.788619982758621</v>
      </c>
    </row>
    <row r="64" spans="1:2" x14ac:dyDescent="0.25">
      <c r="A64" s="75">
        <v>45903.625</v>
      </c>
      <c r="B64" s="60">
        <v>1.7014985</v>
      </c>
    </row>
    <row r="65" spans="1:2" x14ac:dyDescent="0.25">
      <c r="A65" s="75">
        <v>45903.666666666701</v>
      </c>
      <c r="B65" s="60">
        <v>0.27906124999999998</v>
      </c>
    </row>
    <row r="66" spans="1:2" x14ac:dyDescent="0.25">
      <c r="A66" s="75">
        <v>45903.708333333299</v>
      </c>
      <c r="B66" s="60">
        <v>0.113770605</v>
      </c>
    </row>
    <row r="67" spans="1:2" x14ac:dyDescent="0.25">
      <c r="A67" s="75">
        <v>45903.75</v>
      </c>
      <c r="B67" s="60">
        <v>0.20600568793103399</v>
      </c>
    </row>
    <row r="68" spans="1:2" x14ac:dyDescent="0.25">
      <c r="A68" s="75">
        <v>45903.791666666701</v>
      </c>
      <c r="B68" s="60">
        <v>0.13580878166666699</v>
      </c>
    </row>
    <row r="69" spans="1:2" x14ac:dyDescent="0.25">
      <c r="A69" s="75">
        <v>45903.833333333299</v>
      </c>
      <c r="B69" s="60">
        <v>0.386051281034483</v>
      </c>
    </row>
    <row r="70" spans="1:2" x14ac:dyDescent="0.25">
      <c r="A70" s="75">
        <v>45903.875</v>
      </c>
      <c r="B70" s="60">
        <v>0.56710667999999997</v>
      </c>
    </row>
    <row r="71" spans="1:2" x14ac:dyDescent="0.25">
      <c r="A71" s="75">
        <v>45903.916666666701</v>
      </c>
      <c r="B71" s="60">
        <v>0.44223727586206901</v>
      </c>
    </row>
    <row r="72" spans="1:2" x14ac:dyDescent="0.25">
      <c r="A72" s="75">
        <v>45903.958333333299</v>
      </c>
      <c r="B72" s="60">
        <v>0.92260540000000002</v>
      </c>
    </row>
    <row r="73" spans="1:2" x14ac:dyDescent="0.25">
      <c r="A73" s="75">
        <v>45904</v>
      </c>
      <c r="B73" s="60">
        <v>0.50650655172413805</v>
      </c>
    </row>
    <row r="74" spans="1:2" x14ac:dyDescent="0.25">
      <c r="A74" s="75">
        <v>45904.041666666701</v>
      </c>
      <c r="B74" s="60">
        <v>0.47074593333333298</v>
      </c>
    </row>
    <row r="75" spans="1:2" x14ac:dyDescent="0.25">
      <c r="A75" s="75">
        <v>45904.083333333299</v>
      </c>
      <c r="B75" s="60">
        <v>1.1290817241379301</v>
      </c>
    </row>
    <row r="76" spans="1:2" x14ac:dyDescent="0.25">
      <c r="A76" s="75">
        <v>45904.125</v>
      </c>
      <c r="B76" s="60">
        <v>0.77489635000000001</v>
      </c>
    </row>
    <row r="77" spans="1:2" x14ac:dyDescent="0.25">
      <c r="A77" s="75">
        <v>45904.166666666701</v>
      </c>
      <c r="B77" s="60">
        <v>0.422507781034483</v>
      </c>
    </row>
    <row r="78" spans="1:2" x14ac:dyDescent="0.25">
      <c r="A78" s="75">
        <v>45904.208333333299</v>
      </c>
      <c r="B78" s="60">
        <v>0.76183871666666703</v>
      </c>
    </row>
    <row r="79" spans="1:2" x14ac:dyDescent="0.25">
      <c r="A79" s="75">
        <v>45904.25</v>
      </c>
      <c r="B79" s="60">
        <v>1.40559434482759</v>
      </c>
    </row>
    <row r="80" spans="1:2" x14ac:dyDescent="0.25">
      <c r="A80" s="75">
        <v>45904.291666666701</v>
      </c>
      <c r="B80" s="60">
        <v>1.5428153333333301</v>
      </c>
    </row>
    <row r="81" spans="1:2" x14ac:dyDescent="0.25">
      <c r="A81" s="75">
        <v>45904.333333333299</v>
      </c>
      <c r="B81" s="60">
        <v>1.2913881379310299</v>
      </c>
    </row>
    <row r="82" spans="1:2" x14ac:dyDescent="0.25">
      <c r="A82" s="75">
        <v>45904.375</v>
      </c>
      <c r="B82" s="60">
        <v>2.6732608999999998</v>
      </c>
    </row>
    <row r="83" spans="1:2" x14ac:dyDescent="0.25">
      <c r="A83" s="75">
        <v>45904.416666666701</v>
      </c>
      <c r="B83" s="60">
        <v>0.72325681551724097</v>
      </c>
    </row>
    <row r="84" spans="1:2" x14ac:dyDescent="0.25">
      <c r="A84" s="75">
        <v>45904.458333333299</v>
      </c>
      <c r="B84" s="60">
        <v>0.72529463000000005</v>
      </c>
    </row>
    <row r="85" spans="1:2" x14ac:dyDescent="0.25">
      <c r="A85" s="75">
        <v>45904.5</v>
      </c>
      <c r="B85" s="60">
        <v>0.256301744827586</v>
      </c>
    </row>
    <row r="86" spans="1:2" x14ac:dyDescent="0.25">
      <c r="A86" s="75">
        <v>45904.541666666701</v>
      </c>
      <c r="B86" s="60">
        <v>0.97774780999999999</v>
      </c>
    </row>
    <row r="87" spans="1:2" x14ac:dyDescent="0.25">
      <c r="A87" s="75">
        <v>45904.583333333299</v>
      </c>
      <c r="B87" s="60">
        <v>0.556915944827586</v>
      </c>
    </row>
    <row r="88" spans="1:2" x14ac:dyDescent="0.25">
      <c r="A88" s="75">
        <v>45904.625</v>
      </c>
      <c r="B88" s="60">
        <v>5.3402958333333299E-2</v>
      </c>
    </row>
    <row r="89" spans="1:2" x14ac:dyDescent="0.25">
      <c r="A89" s="75">
        <v>45904.666666666701</v>
      </c>
      <c r="B89" s="60">
        <v>7.2984981034482699E-2</v>
      </c>
    </row>
    <row r="90" spans="1:2" x14ac:dyDescent="0.25">
      <c r="A90" s="75">
        <v>45904.708333333299</v>
      </c>
      <c r="B90" s="60">
        <v>0.57872345000000003</v>
      </c>
    </row>
    <row r="91" spans="1:2" x14ac:dyDescent="0.25">
      <c r="A91" s="75">
        <v>45904.75</v>
      </c>
      <c r="B91" s="60">
        <v>0.42568836034482699</v>
      </c>
    </row>
    <row r="92" spans="1:2" x14ac:dyDescent="0.25">
      <c r="A92" s="75">
        <v>45904.791666666701</v>
      </c>
      <c r="B92" s="60">
        <v>0.335293175</v>
      </c>
    </row>
    <row r="93" spans="1:2" x14ac:dyDescent="0.25">
      <c r="A93" s="75">
        <v>45904.833333333299</v>
      </c>
      <c r="B93" s="60">
        <v>0.83618436206896596</v>
      </c>
    </row>
    <row r="94" spans="1:2" x14ac:dyDescent="0.25">
      <c r="A94" s="75">
        <v>45904.875</v>
      </c>
      <c r="B94" s="60">
        <v>0.88543625000000004</v>
      </c>
    </row>
    <row r="95" spans="1:2" x14ac:dyDescent="0.25">
      <c r="A95" s="75">
        <v>45904.916666666701</v>
      </c>
      <c r="B95" s="60">
        <v>0.35520742758620699</v>
      </c>
    </row>
    <row r="96" spans="1:2" x14ac:dyDescent="0.25">
      <c r="A96" s="75">
        <v>45904.958333333299</v>
      </c>
      <c r="B96" s="60">
        <v>0.19247589333333301</v>
      </c>
    </row>
    <row r="97" spans="1:2" x14ac:dyDescent="0.25">
      <c r="A97" s="75">
        <v>45905</v>
      </c>
      <c r="B97" s="60">
        <v>0.47567024137931102</v>
      </c>
    </row>
    <row r="98" spans="1:2" x14ac:dyDescent="0.25">
      <c r="A98" s="75">
        <v>45905.041666666701</v>
      </c>
      <c r="B98" s="60">
        <v>0.43560525833333302</v>
      </c>
    </row>
    <row r="99" spans="1:2" x14ac:dyDescent="0.25">
      <c r="A99" s="75">
        <v>45905.083333333299</v>
      </c>
      <c r="B99" s="60">
        <v>0.431985862068965</v>
      </c>
    </row>
    <row r="100" spans="1:2" x14ac:dyDescent="0.25">
      <c r="A100" s="75">
        <v>45905.125</v>
      </c>
      <c r="B100" s="60">
        <v>0.44293070000000001</v>
      </c>
    </row>
    <row r="101" spans="1:2" x14ac:dyDescent="0.25">
      <c r="A101" s="75">
        <v>45905.166666666701</v>
      </c>
      <c r="B101" s="60">
        <v>0.56134186206896497</v>
      </c>
    </row>
    <row r="102" spans="1:2" x14ac:dyDescent="0.25">
      <c r="A102" s="75">
        <v>45905.208333333299</v>
      </c>
      <c r="B102" s="60">
        <v>0.723679766666666</v>
      </c>
    </row>
    <row r="103" spans="1:2" x14ac:dyDescent="0.25">
      <c r="A103" s="75">
        <v>45905.25</v>
      </c>
      <c r="B103" s="60">
        <v>0.97568351724138003</v>
      </c>
    </row>
    <row r="104" spans="1:2" x14ac:dyDescent="0.25">
      <c r="A104" s="75">
        <v>45905.291666666701</v>
      </c>
      <c r="B104" s="60">
        <v>0.89883769999999996</v>
      </c>
    </row>
    <row r="105" spans="1:2" x14ac:dyDescent="0.25">
      <c r="A105" s="75">
        <v>45905.333333333299</v>
      </c>
      <c r="B105" s="60">
        <v>0.77811255172413796</v>
      </c>
    </row>
    <row r="106" spans="1:2" x14ac:dyDescent="0.25">
      <c r="A106" s="75">
        <v>45905.375</v>
      </c>
      <c r="B106" s="60">
        <v>1.7890721166666701</v>
      </c>
    </row>
    <row r="107" spans="1:2" x14ac:dyDescent="0.25">
      <c r="A107" s="75">
        <v>45905.416666666701</v>
      </c>
      <c r="B107" s="60">
        <v>0.81989303448275896</v>
      </c>
    </row>
    <row r="108" spans="1:2" x14ac:dyDescent="0.25">
      <c r="A108" s="75">
        <v>45905.458333333299</v>
      </c>
      <c r="B108" s="60">
        <v>1.0757103166666699</v>
      </c>
    </row>
    <row r="109" spans="1:2" x14ac:dyDescent="0.25">
      <c r="A109" s="75">
        <v>45905.5</v>
      </c>
      <c r="B109" s="60">
        <v>0.82205018620689696</v>
      </c>
    </row>
    <row r="110" spans="1:2" x14ac:dyDescent="0.25">
      <c r="A110" s="75">
        <v>45905.541666666701</v>
      </c>
      <c r="B110" s="60">
        <v>0.50855465333333305</v>
      </c>
    </row>
    <row r="111" spans="1:2" x14ac:dyDescent="0.25">
      <c r="A111" s="75">
        <v>45905.583333333299</v>
      </c>
      <c r="B111" s="60">
        <v>1.0325520603448299</v>
      </c>
    </row>
    <row r="112" spans="1:2" x14ac:dyDescent="0.25">
      <c r="A112" s="75">
        <v>45905.625</v>
      </c>
      <c r="B112" s="60">
        <v>0.42327017166666703</v>
      </c>
    </row>
    <row r="113" spans="1:2" x14ac:dyDescent="0.25">
      <c r="A113" s="75">
        <v>45905.666666666701</v>
      </c>
      <c r="B113" s="60">
        <v>0.61508387413793097</v>
      </c>
    </row>
    <row r="114" spans="1:2" x14ac:dyDescent="0.25">
      <c r="A114" s="75">
        <v>45905.708333333299</v>
      </c>
      <c r="B114" s="60">
        <v>0.53413786666666696</v>
      </c>
    </row>
    <row r="115" spans="1:2" x14ac:dyDescent="0.25">
      <c r="A115" s="75">
        <v>45905.75</v>
      </c>
      <c r="B115" s="60">
        <v>0.50423504655172402</v>
      </c>
    </row>
    <row r="116" spans="1:2" x14ac:dyDescent="0.25">
      <c r="A116" s="75">
        <v>45905.791666666701</v>
      </c>
      <c r="B116" s="60">
        <v>2.0244511833333299</v>
      </c>
    </row>
    <row r="117" spans="1:2" x14ac:dyDescent="0.25">
      <c r="A117" s="75">
        <v>45905.833333333299</v>
      </c>
      <c r="B117" s="60">
        <v>1.4443324482758599</v>
      </c>
    </row>
    <row r="118" spans="1:2" x14ac:dyDescent="0.25">
      <c r="A118" s="75">
        <v>45905.875</v>
      </c>
      <c r="B118" s="60">
        <v>1.2516368</v>
      </c>
    </row>
    <row r="119" spans="1:2" x14ac:dyDescent="0.25">
      <c r="A119" s="75">
        <v>45905.916666666701</v>
      </c>
      <c r="B119" s="60">
        <v>1.49584167241379</v>
      </c>
    </row>
    <row r="120" spans="1:2" x14ac:dyDescent="0.25">
      <c r="A120" s="75">
        <v>45905.958333333299</v>
      </c>
      <c r="B120" s="60">
        <v>3.7290364999999999</v>
      </c>
    </row>
    <row r="121" spans="1:2" x14ac:dyDescent="0.25">
      <c r="A121" s="75">
        <v>45906</v>
      </c>
      <c r="B121" s="60">
        <v>1.64185960344828</v>
      </c>
    </row>
    <row r="122" spans="1:2" x14ac:dyDescent="0.25">
      <c r="A122" s="75">
        <v>45906.041666666701</v>
      </c>
      <c r="B122" s="60">
        <v>0.68097405</v>
      </c>
    </row>
    <row r="123" spans="1:2" x14ac:dyDescent="0.25">
      <c r="A123" s="75">
        <v>45906.083333333299</v>
      </c>
      <c r="B123" s="60">
        <v>0.63104122413793096</v>
      </c>
    </row>
    <row r="124" spans="1:2" x14ac:dyDescent="0.25">
      <c r="A124" s="75">
        <v>45906.125</v>
      </c>
      <c r="B124" s="60">
        <v>0.43994323833333299</v>
      </c>
    </row>
    <row r="125" spans="1:2" x14ac:dyDescent="0.25">
      <c r="A125" s="75">
        <v>45906.166666666701</v>
      </c>
      <c r="B125" s="60">
        <v>1.76452703965517</v>
      </c>
    </row>
    <row r="126" spans="1:2" x14ac:dyDescent="0.25">
      <c r="A126" s="75">
        <v>45906.208333333299</v>
      </c>
      <c r="B126" s="60">
        <v>1.6629537833333301</v>
      </c>
    </row>
    <row r="127" spans="1:2" x14ac:dyDescent="0.25">
      <c r="A127" s="75">
        <v>45906.25</v>
      </c>
      <c r="B127" s="60">
        <v>0.64972682758620703</v>
      </c>
    </row>
    <row r="128" spans="1:2" x14ac:dyDescent="0.25">
      <c r="A128" s="75">
        <v>45906.291666666701</v>
      </c>
      <c r="B128" s="60">
        <v>0.29406008</v>
      </c>
    </row>
    <row r="129" spans="1:2" x14ac:dyDescent="0.25">
      <c r="A129" s="75">
        <v>45906.333333333299</v>
      </c>
      <c r="B129" s="60">
        <v>1.0785232913793099</v>
      </c>
    </row>
    <row r="130" spans="1:2" x14ac:dyDescent="0.25">
      <c r="A130" s="75">
        <v>45906.375</v>
      </c>
      <c r="B130" s="60">
        <v>2.7784008333333299</v>
      </c>
    </row>
    <row r="131" spans="1:2" x14ac:dyDescent="0.25">
      <c r="A131" s="75">
        <v>45906.416666666701</v>
      </c>
      <c r="B131" s="60">
        <v>1.16216043103448</v>
      </c>
    </row>
    <row r="132" spans="1:2" x14ac:dyDescent="0.25">
      <c r="A132" s="75">
        <v>45906.458333333299</v>
      </c>
      <c r="B132" s="60">
        <v>2.5035952333333298</v>
      </c>
    </row>
    <row r="133" spans="1:2" x14ac:dyDescent="0.25">
      <c r="A133" s="75">
        <v>45906.5</v>
      </c>
      <c r="B133" s="60">
        <v>9.2351313620689695</v>
      </c>
    </row>
    <row r="134" spans="1:2" x14ac:dyDescent="0.25">
      <c r="A134" s="75">
        <v>45906.541666666701</v>
      </c>
      <c r="B134" s="60">
        <v>12.778115</v>
      </c>
    </row>
    <row r="135" spans="1:2" x14ac:dyDescent="0.25">
      <c r="A135" s="75">
        <v>45906.583333333299</v>
      </c>
      <c r="B135" s="60">
        <v>16.7698278103448</v>
      </c>
    </row>
    <row r="136" spans="1:2" x14ac:dyDescent="0.25">
      <c r="A136" s="75">
        <v>45906.625</v>
      </c>
      <c r="B136" s="60">
        <v>3.5160171500000001</v>
      </c>
    </row>
    <row r="137" spans="1:2" x14ac:dyDescent="0.25">
      <c r="A137" s="75">
        <v>45906.666666666701</v>
      </c>
      <c r="B137" s="60">
        <v>1.0170993620689699</v>
      </c>
    </row>
    <row r="138" spans="1:2" x14ac:dyDescent="0.25">
      <c r="A138" s="75">
        <v>45906.708333333299</v>
      </c>
      <c r="B138" s="60">
        <v>0.69679170499999998</v>
      </c>
    </row>
    <row r="139" spans="1:2" x14ac:dyDescent="0.25">
      <c r="A139" s="75">
        <v>45906.75</v>
      </c>
      <c r="B139" s="60">
        <v>1.5509466034482799</v>
      </c>
    </row>
    <row r="140" spans="1:2" x14ac:dyDescent="0.25">
      <c r="A140" s="75">
        <v>45906.791666666701</v>
      </c>
      <c r="B140" s="60">
        <v>2.0004867666666701</v>
      </c>
    </row>
    <row r="141" spans="1:2" x14ac:dyDescent="0.25">
      <c r="A141" s="75">
        <v>45906.833333333299</v>
      </c>
      <c r="B141" s="60">
        <v>1.21303596551724</v>
      </c>
    </row>
    <row r="142" spans="1:2" x14ac:dyDescent="0.25">
      <c r="A142" s="75">
        <v>45906.875</v>
      </c>
      <c r="B142" s="60">
        <v>2.2006607333333301</v>
      </c>
    </row>
    <row r="143" spans="1:2" x14ac:dyDescent="0.25">
      <c r="A143" s="75">
        <v>45906.916666666701</v>
      </c>
      <c r="B143" s="60">
        <v>0.34595541551724102</v>
      </c>
    </row>
    <row r="144" spans="1:2" x14ac:dyDescent="0.25">
      <c r="A144" s="75">
        <v>45906.958333333299</v>
      </c>
      <c r="B144" s="60">
        <v>8.6161283333333304E-3</v>
      </c>
    </row>
    <row r="145" spans="1:2" x14ac:dyDescent="0.25">
      <c r="A145" s="75">
        <v>45907</v>
      </c>
      <c r="B145" s="60">
        <v>1.79972537931035</v>
      </c>
    </row>
    <row r="146" spans="1:2" x14ac:dyDescent="0.25">
      <c r="A146" s="75">
        <v>45907.041666666701</v>
      </c>
      <c r="B146" s="60">
        <v>0.86218451666666696</v>
      </c>
    </row>
    <row r="147" spans="1:2" x14ac:dyDescent="0.25">
      <c r="A147" s="75">
        <v>45907.083333333299</v>
      </c>
      <c r="B147" s="60">
        <v>0.38920486440677998</v>
      </c>
    </row>
    <row r="148" spans="1:2" x14ac:dyDescent="0.25">
      <c r="A148" s="75">
        <v>45907.125</v>
      </c>
      <c r="B148" s="60">
        <v>0.21891377000000001</v>
      </c>
    </row>
    <row r="149" spans="1:2" x14ac:dyDescent="0.25">
      <c r="A149" s="75">
        <v>45907.166666666701</v>
      </c>
      <c r="B149" s="60">
        <v>0.85561136206896504</v>
      </c>
    </row>
    <row r="150" spans="1:2" x14ac:dyDescent="0.25">
      <c r="A150" s="75">
        <v>45907.208333333299</v>
      </c>
      <c r="B150" s="60">
        <v>0.64895164999999999</v>
      </c>
    </row>
    <row r="151" spans="1:2" x14ac:dyDescent="0.25">
      <c r="A151" s="75">
        <v>45907.25</v>
      </c>
      <c r="B151" s="60">
        <v>0.84358384482758597</v>
      </c>
    </row>
    <row r="152" spans="1:2" x14ac:dyDescent="0.25">
      <c r="A152" s="75">
        <v>45907.291666666701</v>
      </c>
      <c r="B152" s="60">
        <v>0.87690416666666704</v>
      </c>
    </row>
    <row r="153" spans="1:2" x14ac:dyDescent="0.25">
      <c r="A153" s="75">
        <v>45907.333333333299</v>
      </c>
      <c r="B153" s="60">
        <v>0.88968781034482802</v>
      </c>
    </row>
    <row r="154" spans="1:2" x14ac:dyDescent="0.25">
      <c r="A154" s="75">
        <v>45907.375</v>
      </c>
      <c r="B154" s="60">
        <v>1.18734988333333</v>
      </c>
    </row>
    <row r="155" spans="1:2" x14ac:dyDescent="0.25">
      <c r="A155" s="75">
        <v>45907.416666666701</v>
      </c>
      <c r="B155" s="60">
        <v>0.90108511551724102</v>
      </c>
    </row>
    <row r="156" spans="1:2" x14ac:dyDescent="0.25">
      <c r="A156" s="75">
        <v>45907.458333333299</v>
      </c>
      <c r="B156" s="60">
        <v>0.12806272666666699</v>
      </c>
    </row>
    <row r="157" spans="1:2" x14ac:dyDescent="0.25">
      <c r="A157" s="75">
        <v>45907.5</v>
      </c>
      <c r="B157" s="60">
        <v>2.0770365344827599</v>
      </c>
    </row>
    <row r="158" spans="1:2" x14ac:dyDescent="0.25">
      <c r="A158" s="75">
        <v>45907.541666666701</v>
      </c>
      <c r="B158" s="60">
        <v>1.6396066166666701</v>
      </c>
    </row>
    <row r="159" spans="1:2" x14ac:dyDescent="0.25">
      <c r="A159" s="75">
        <v>45907.583333333299</v>
      </c>
      <c r="B159" s="60">
        <v>0.53767000517241403</v>
      </c>
    </row>
    <row r="160" spans="1:2" x14ac:dyDescent="0.25">
      <c r="A160" s="75">
        <v>45907.625</v>
      </c>
      <c r="B160" s="60">
        <v>0.69891784999999995</v>
      </c>
    </row>
    <row r="161" spans="1:2" x14ac:dyDescent="0.25">
      <c r="A161" s="75">
        <v>45907.666666666701</v>
      </c>
      <c r="B161" s="60">
        <v>0.80004636206896496</v>
      </c>
    </row>
    <row r="162" spans="1:2" x14ac:dyDescent="0.25">
      <c r="A162" s="75">
        <v>45907.708333333299</v>
      </c>
      <c r="B162" s="60">
        <v>2.2838418333333301</v>
      </c>
    </row>
    <row r="163" spans="1:2" x14ac:dyDescent="0.25">
      <c r="A163" s="75">
        <v>45907.75</v>
      </c>
      <c r="B163" s="60">
        <v>1.2520528103448301</v>
      </c>
    </row>
    <row r="164" spans="1:2" x14ac:dyDescent="0.25">
      <c r="A164" s="75">
        <v>45907.791666666701</v>
      </c>
      <c r="B164" s="60">
        <v>0.15856358166666701</v>
      </c>
    </row>
    <row r="165" spans="1:2" x14ac:dyDescent="0.25">
      <c r="A165" s="75">
        <v>45907.833333333299</v>
      </c>
      <c r="B165" s="60">
        <v>0.14402005517241401</v>
      </c>
    </row>
    <row r="166" spans="1:2" x14ac:dyDescent="0.25">
      <c r="A166" s="75">
        <v>45907.875</v>
      </c>
      <c r="B166" s="60">
        <v>0.43045348999999999</v>
      </c>
    </row>
    <row r="167" spans="1:2" x14ac:dyDescent="0.25">
      <c r="A167" s="75">
        <v>45907.916666666701</v>
      </c>
      <c r="B167" s="60">
        <v>0.207848851724138</v>
      </c>
    </row>
    <row r="168" spans="1:2" x14ac:dyDescent="0.25">
      <c r="A168" s="75">
        <v>45907.958333333299</v>
      </c>
      <c r="B168" s="60">
        <v>0.19002000999999999</v>
      </c>
    </row>
    <row r="169" spans="1:2" x14ac:dyDescent="0.25">
      <c r="A169" s="75">
        <v>45908</v>
      </c>
      <c r="B169" s="60">
        <v>0.20084266034482801</v>
      </c>
    </row>
    <row r="170" spans="1:2" x14ac:dyDescent="0.25">
      <c r="A170" s="75">
        <v>45908.041666666701</v>
      </c>
      <c r="B170" s="60">
        <v>0.119470458333333</v>
      </c>
    </row>
    <row r="171" spans="1:2" x14ac:dyDescent="0.25">
      <c r="A171" s="75">
        <v>45908.083333333299</v>
      </c>
      <c r="B171" s="60">
        <v>0.123254396551724</v>
      </c>
    </row>
    <row r="172" spans="1:2" x14ac:dyDescent="0.25">
      <c r="A172" s="75">
        <v>45908.125</v>
      </c>
      <c r="B172" s="60">
        <v>9.4473625000000006E-2</v>
      </c>
    </row>
    <row r="173" spans="1:2" x14ac:dyDescent="0.25">
      <c r="A173" s="75">
        <v>45908.166666666701</v>
      </c>
      <c r="B173" s="60">
        <v>0.10113310862069</v>
      </c>
    </row>
    <row r="174" spans="1:2" x14ac:dyDescent="0.25">
      <c r="A174" s="75">
        <v>45908.208333333299</v>
      </c>
      <c r="B174" s="60">
        <v>2.0278253333333301E-2</v>
      </c>
    </row>
    <row r="175" spans="1:2" x14ac:dyDescent="0.25">
      <c r="A175" s="75">
        <v>45908.25</v>
      </c>
      <c r="B175" s="60">
        <v>0.26684830517241398</v>
      </c>
    </row>
    <row r="176" spans="1:2" x14ac:dyDescent="0.25">
      <c r="A176" s="75">
        <v>45908.291666666701</v>
      </c>
      <c r="B176" s="60">
        <v>0.29059057166666702</v>
      </c>
    </row>
    <row r="177" spans="1:2" x14ac:dyDescent="0.25">
      <c r="A177" s="75">
        <v>45908.333333333299</v>
      </c>
      <c r="B177" s="60">
        <v>0.35120806206896499</v>
      </c>
    </row>
    <row r="178" spans="1:2" x14ac:dyDescent="0.25">
      <c r="A178" s="75">
        <v>45908.375</v>
      </c>
      <c r="B178" s="60">
        <v>2.2058565166666702</v>
      </c>
    </row>
    <row r="179" spans="1:2" x14ac:dyDescent="0.25">
      <c r="A179" s="75">
        <v>45908.416666666701</v>
      </c>
      <c r="B179" s="60">
        <v>1.1620487068965499</v>
      </c>
    </row>
    <row r="180" spans="1:2" x14ac:dyDescent="0.25">
      <c r="A180" s="75">
        <v>45908.458333333299</v>
      </c>
      <c r="B180" s="60">
        <v>1.0089738833333299</v>
      </c>
    </row>
    <row r="181" spans="1:2" x14ac:dyDescent="0.25">
      <c r="A181" s="75">
        <v>45908.5</v>
      </c>
      <c r="B181" s="60">
        <v>0.36983184482758602</v>
      </c>
    </row>
    <row r="182" spans="1:2" x14ac:dyDescent="0.25">
      <c r="A182" s="75">
        <v>45908.541666666701</v>
      </c>
      <c r="B182" s="60">
        <v>0.29855537833333301</v>
      </c>
    </row>
    <row r="183" spans="1:2" x14ac:dyDescent="0.25">
      <c r="A183" s="75">
        <v>45908.583333333299</v>
      </c>
      <c r="B183" s="60">
        <v>0.811606720689655</v>
      </c>
    </row>
    <row r="184" spans="1:2" x14ac:dyDescent="0.25">
      <c r="A184" s="75">
        <v>45908.625</v>
      </c>
      <c r="B184" s="60">
        <v>0.316937101666667</v>
      </c>
    </row>
    <row r="185" spans="1:2" x14ac:dyDescent="0.25">
      <c r="A185" s="75">
        <v>45908.666666666701</v>
      </c>
      <c r="B185" s="60">
        <v>3.9812763103448301</v>
      </c>
    </row>
    <row r="186" spans="1:2" x14ac:dyDescent="0.25">
      <c r="A186" s="75">
        <v>45908.708333333299</v>
      </c>
      <c r="B186" s="60">
        <v>2.4110075000000002</v>
      </c>
    </row>
    <row r="187" spans="1:2" x14ac:dyDescent="0.25">
      <c r="A187" s="75">
        <v>45908.75</v>
      </c>
      <c r="B187" s="60">
        <v>1.0303102827586199</v>
      </c>
    </row>
    <row r="188" spans="1:2" x14ac:dyDescent="0.25">
      <c r="A188" s="75">
        <v>45908.791666666701</v>
      </c>
      <c r="B188" s="60">
        <v>0.97946694499999998</v>
      </c>
    </row>
    <row r="189" spans="1:2" x14ac:dyDescent="0.25">
      <c r="A189" s="75">
        <v>45908.833333333299</v>
      </c>
      <c r="B189" s="60">
        <v>1.8955904258620699</v>
      </c>
    </row>
    <row r="190" spans="1:2" x14ac:dyDescent="0.25">
      <c r="A190" s="75">
        <v>45908.875</v>
      </c>
      <c r="B190" s="60">
        <v>0.75941913666666605</v>
      </c>
    </row>
    <row r="191" spans="1:2" x14ac:dyDescent="0.25">
      <c r="A191" s="75">
        <v>45908.916666666701</v>
      </c>
      <c r="B191" s="60">
        <v>2.00180194827586</v>
      </c>
    </row>
    <row r="192" spans="1:2" x14ac:dyDescent="0.25">
      <c r="A192" s="75">
        <v>45908.958333333299</v>
      </c>
      <c r="B192" s="60">
        <v>0.39228553833333302</v>
      </c>
    </row>
    <row r="193" spans="1:2" x14ac:dyDescent="0.25">
      <c r="A193" s="75">
        <v>45909</v>
      </c>
      <c r="B193" s="60">
        <v>0.48034888448275898</v>
      </c>
    </row>
    <row r="194" spans="1:2" x14ac:dyDescent="0.25">
      <c r="A194" s="75">
        <v>45909.041666666701</v>
      </c>
      <c r="B194" s="60">
        <v>0.66205329999999996</v>
      </c>
    </row>
    <row r="195" spans="1:2" x14ac:dyDescent="0.25">
      <c r="A195" s="75">
        <v>45909.083333333299</v>
      </c>
      <c r="B195" s="60">
        <v>0.32635537586206897</v>
      </c>
    </row>
    <row r="196" spans="1:2" x14ac:dyDescent="0.25">
      <c r="A196" s="75">
        <v>45909.125</v>
      </c>
      <c r="B196" s="60">
        <v>0.28867668666666702</v>
      </c>
    </row>
    <row r="197" spans="1:2" x14ac:dyDescent="0.25">
      <c r="A197" s="75">
        <v>45909.166666666701</v>
      </c>
      <c r="B197" s="60">
        <v>0.23756867758620701</v>
      </c>
    </row>
    <row r="198" spans="1:2" x14ac:dyDescent="0.25">
      <c r="A198" s="75">
        <v>45909.208333333299</v>
      </c>
      <c r="B198" s="60">
        <v>2.13755988</v>
      </c>
    </row>
    <row r="199" spans="1:2" x14ac:dyDescent="0.25">
      <c r="A199" s="75">
        <v>45909.25</v>
      </c>
      <c r="B199" s="60">
        <v>1.1191990982758599</v>
      </c>
    </row>
    <row r="200" spans="1:2" x14ac:dyDescent="0.25">
      <c r="A200" s="75">
        <v>45909.291666666701</v>
      </c>
      <c r="B200" s="60">
        <v>1.5704178</v>
      </c>
    </row>
    <row r="201" spans="1:2" x14ac:dyDescent="0.25">
      <c r="A201" s="75">
        <v>45909.333333333299</v>
      </c>
      <c r="B201" s="60">
        <v>0.31666661034482702</v>
      </c>
    </row>
    <row r="202" spans="1:2" x14ac:dyDescent="0.25">
      <c r="A202" s="75">
        <v>45909.375</v>
      </c>
      <c r="B202" s="60">
        <v>0.11312665833333301</v>
      </c>
    </row>
    <row r="203" spans="1:2" x14ac:dyDescent="0.25">
      <c r="A203" s="75">
        <v>45909.416666666701</v>
      </c>
      <c r="B203" s="60">
        <v>1.7347106551724101</v>
      </c>
    </row>
    <row r="204" spans="1:2" x14ac:dyDescent="0.25">
      <c r="A204" s="75">
        <v>45909.458333333299</v>
      </c>
      <c r="B204" s="60">
        <v>0.36367187499999998</v>
      </c>
    </row>
    <row r="205" spans="1:2" x14ac:dyDescent="0.25">
      <c r="A205" s="75">
        <v>45909.5</v>
      </c>
      <c r="B205" s="60">
        <v>0.47948460517241398</v>
      </c>
    </row>
    <row r="206" spans="1:2" x14ac:dyDescent="0.25">
      <c r="A206" s="75">
        <v>45909.541666666701</v>
      </c>
      <c r="B206" s="60">
        <v>0.49557560833333297</v>
      </c>
    </row>
    <row r="207" spans="1:2" x14ac:dyDescent="0.25">
      <c r="A207" s="75">
        <v>45909.583333333299</v>
      </c>
      <c r="B207" s="60">
        <v>1.37702537931035</v>
      </c>
    </row>
    <row r="208" spans="1:2" x14ac:dyDescent="0.25">
      <c r="A208" s="75">
        <v>45909.625</v>
      </c>
      <c r="B208" s="60">
        <v>3.1791117716666699</v>
      </c>
    </row>
    <row r="209" spans="1:2" x14ac:dyDescent="0.25">
      <c r="A209" s="75">
        <v>45909.666666666701</v>
      </c>
      <c r="B209" s="60">
        <v>3.82889313793103</v>
      </c>
    </row>
    <row r="210" spans="1:2" x14ac:dyDescent="0.25">
      <c r="A210" s="75">
        <v>45909.708333333299</v>
      </c>
      <c r="B210" s="60">
        <v>12.5000571666667</v>
      </c>
    </row>
    <row r="211" spans="1:2" x14ac:dyDescent="0.25">
      <c r="A211" s="75">
        <v>45909.75</v>
      </c>
      <c r="B211" s="60">
        <v>1.7390461206896599</v>
      </c>
    </row>
    <row r="212" spans="1:2" x14ac:dyDescent="0.25">
      <c r="A212" s="75">
        <v>45909.791666666701</v>
      </c>
      <c r="B212" s="60">
        <v>1.1584684000000001</v>
      </c>
    </row>
    <row r="213" spans="1:2" x14ac:dyDescent="0.25">
      <c r="A213" s="75">
        <v>45909.833333333299</v>
      </c>
      <c r="B213" s="60">
        <v>0.77922458620689605</v>
      </c>
    </row>
    <row r="214" spans="1:2" x14ac:dyDescent="0.25">
      <c r="A214" s="75">
        <v>45909.875</v>
      </c>
      <c r="B214" s="60">
        <v>1.19821428333333</v>
      </c>
    </row>
    <row r="215" spans="1:2" x14ac:dyDescent="0.25">
      <c r="A215" s="75">
        <v>45909.916666666701</v>
      </c>
      <c r="B215" s="60">
        <v>0.48008943620689698</v>
      </c>
    </row>
    <row r="216" spans="1:2" x14ac:dyDescent="0.25">
      <c r="A216" s="75">
        <v>45909.958333333299</v>
      </c>
      <c r="B216" s="60">
        <v>0.51047386666666705</v>
      </c>
    </row>
    <row r="217" spans="1:2" x14ac:dyDescent="0.25">
      <c r="A217" s="75">
        <v>45910</v>
      </c>
      <c r="B217" s="60">
        <v>0.70776867241379304</v>
      </c>
    </row>
    <row r="218" spans="1:2" x14ac:dyDescent="0.25">
      <c r="A218" s="75">
        <v>45910.041666666701</v>
      </c>
      <c r="B218" s="60">
        <v>0.69117143333333397</v>
      </c>
    </row>
    <row r="219" spans="1:2" x14ac:dyDescent="0.25">
      <c r="A219" s="75">
        <v>45910.083333333299</v>
      </c>
      <c r="B219" s="60">
        <v>0.750571396551724</v>
      </c>
    </row>
    <row r="220" spans="1:2" x14ac:dyDescent="0.25">
      <c r="A220" s="75">
        <v>45910.125</v>
      </c>
      <c r="B220" s="60">
        <v>1.1726005500000001</v>
      </c>
    </row>
    <row r="221" spans="1:2" x14ac:dyDescent="0.25">
      <c r="A221" s="75">
        <v>45910.166666666701</v>
      </c>
      <c r="B221" s="60">
        <v>0.76593322413793097</v>
      </c>
    </row>
    <row r="222" spans="1:2" x14ac:dyDescent="0.25">
      <c r="A222" s="75">
        <v>45910.208333333299</v>
      </c>
      <c r="B222" s="60">
        <v>0.57023971666666595</v>
      </c>
    </row>
    <row r="223" spans="1:2" x14ac:dyDescent="0.25">
      <c r="A223" s="75">
        <v>45910.25</v>
      </c>
      <c r="B223" s="60">
        <v>0.82053524137931</v>
      </c>
    </row>
    <row r="224" spans="1:2" x14ac:dyDescent="0.25">
      <c r="A224" s="75">
        <v>45910.291666666701</v>
      </c>
      <c r="B224" s="60">
        <v>0.39294549833333298</v>
      </c>
    </row>
    <row r="225" spans="1:2" x14ac:dyDescent="0.25">
      <c r="A225" s="75">
        <v>45910.333333333299</v>
      </c>
      <c r="B225" s="60">
        <v>0.23217490862069001</v>
      </c>
    </row>
    <row r="226" spans="1:2" x14ac:dyDescent="0.25">
      <c r="A226" s="75">
        <v>45910.375</v>
      </c>
      <c r="B226" s="60">
        <v>1.6087029833333299</v>
      </c>
    </row>
    <row r="227" spans="1:2" x14ac:dyDescent="0.25">
      <c r="A227" s="75">
        <v>45910.416666666701</v>
      </c>
      <c r="B227" s="60">
        <v>1.1381732241379301</v>
      </c>
    </row>
    <row r="228" spans="1:2" x14ac:dyDescent="0.25">
      <c r="A228" s="75">
        <v>45910.458333333299</v>
      </c>
      <c r="B228" s="60">
        <v>0.98242825</v>
      </c>
    </row>
    <row r="229" spans="1:2" x14ac:dyDescent="0.25">
      <c r="A229" s="75">
        <v>45910.5</v>
      </c>
      <c r="B229" s="60">
        <v>0.37409851724137899</v>
      </c>
    </row>
    <row r="230" spans="1:2" x14ac:dyDescent="0.25">
      <c r="A230" s="75">
        <v>45910.541666666701</v>
      </c>
      <c r="B230" s="60">
        <v>0.177088261666667</v>
      </c>
    </row>
    <row r="231" spans="1:2" x14ac:dyDescent="0.25">
      <c r="A231" s="75">
        <v>45910.583333333299</v>
      </c>
      <c r="B231" s="60">
        <v>0.90909339655172405</v>
      </c>
    </row>
    <row r="232" spans="1:2" x14ac:dyDescent="0.25">
      <c r="A232" s="75">
        <v>45910.625</v>
      </c>
      <c r="B232" s="60">
        <v>0.26086667833333299</v>
      </c>
    </row>
    <row r="233" spans="1:2" x14ac:dyDescent="0.25">
      <c r="A233" s="75">
        <v>45910.666666666701</v>
      </c>
      <c r="B233" s="60">
        <v>0.447556867241379</v>
      </c>
    </row>
    <row r="234" spans="1:2" x14ac:dyDescent="0.25">
      <c r="A234" s="75">
        <v>45910.708333333299</v>
      </c>
      <c r="B234" s="60">
        <v>0.82422296666666695</v>
      </c>
    </row>
    <row r="235" spans="1:2" x14ac:dyDescent="0.25">
      <c r="A235" s="75">
        <v>45910.75</v>
      </c>
      <c r="B235" s="60">
        <v>0.25274968275862097</v>
      </c>
    </row>
    <row r="236" spans="1:2" x14ac:dyDescent="0.25">
      <c r="A236" s="75">
        <v>45910.791666666701</v>
      </c>
      <c r="B236" s="60">
        <v>0.11768624833333299</v>
      </c>
    </row>
    <row r="237" spans="1:2" x14ac:dyDescent="0.25">
      <c r="A237" s="75">
        <v>45910.833333333299</v>
      </c>
      <c r="B237" s="60">
        <v>0.22437453448275901</v>
      </c>
    </row>
    <row r="238" spans="1:2" x14ac:dyDescent="0.25">
      <c r="A238" s="75">
        <v>45910.875</v>
      </c>
      <c r="B238" s="60">
        <v>0.43387768333333299</v>
      </c>
    </row>
    <row r="239" spans="1:2" x14ac:dyDescent="0.25">
      <c r="A239" s="75">
        <v>45910.916666666701</v>
      </c>
      <c r="B239" s="60">
        <v>0.59264429310344802</v>
      </c>
    </row>
    <row r="240" spans="1:2" x14ac:dyDescent="0.25">
      <c r="A240" s="75">
        <v>45910.958333333299</v>
      </c>
      <c r="B240" s="60">
        <v>0.27071889333333299</v>
      </c>
    </row>
    <row r="241" spans="1:2" x14ac:dyDescent="0.25">
      <c r="A241" s="75">
        <v>45911</v>
      </c>
      <c r="B241" s="60">
        <v>0.31877538448275899</v>
      </c>
    </row>
    <row r="242" spans="1:2" x14ac:dyDescent="0.25">
      <c r="A242" s="75">
        <v>45911.041666666701</v>
      </c>
      <c r="B242" s="60">
        <v>0.34124814999999997</v>
      </c>
    </row>
    <row r="243" spans="1:2" x14ac:dyDescent="0.25">
      <c r="A243" s="75">
        <v>45911.083333333299</v>
      </c>
      <c r="B243" s="60">
        <v>0.529917586206897</v>
      </c>
    </row>
    <row r="244" spans="1:2" x14ac:dyDescent="0.25">
      <c r="A244" s="75">
        <v>45911.125</v>
      </c>
      <c r="B244" s="60">
        <v>0.52320520000000004</v>
      </c>
    </row>
    <row r="245" spans="1:2" x14ac:dyDescent="0.25">
      <c r="A245" s="75">
        <v>45911.166666666701</v>
      </c>
      <c r="B245" s="60">
        <v>0.52913801724137899</v>
      </c>
    </row>
    <row r="246" spans="1:2" x14ac:dyDescent="0.25">
      <c r="A246" s="75">
        <v>45911.208333333299</v>
      </c>
      <c r="B246" s="60">
        <v>0.42207683333333301</v>
      </c>
    </row>
    <row r="247" spans="1:2" x14ac:dyDescent="0.25">
      <c r="A247" s="75">
        <v>45911.25</v>
      </c>
      <c r="B247" s="60">
        <v>0.56031693103448299</v>
      </c>
    </row>
    <row r="248" spans="1:2" x14ac:dyDescent="0.25">
      <c r="A248" s="75">
        <v>45911.291666666701</v>
      </c>
      <c r="B248" s="60">
        <v>0.58665849999999997</v>
      </c>
    </row>
    <row r="249" spans="1:2" x14ac:dyDescent="0.25">
      <c r="A249" s="75">
        <v>45911.333333333299</v>
      </c>
      <c r="B249" s="60">
        <v>0.65395163793103495</v>
      </c>
    </row>
    <row r="250" spans="1:2" x14ac:dyDescent="0.25">
      <c r="A250" s="75">
        <v>45911.375</v>
      </c>
      <c r="B250" s="60">
        <v>1.64958275</v>
      </c>
    </row>
    <row r="251" spans="1:2" x14ac:dyDescent="0.25">
      <c r="A251" s="75">
        <v>45911.416666666701</v>
      </c>
      <c r="B251" s="60">
        <v>1.3686712413793101</v>
      </c>
    </row>
    <row r="252" spans="1:2" x14ac:dyDescent="0.25">
      <c r="A252" s="75">
        <v>45911.458333333299</v>
      </c>
      <c r="B252" s="60">
        <v>1.40432925</v>
      </c>
    </row>
    <row r="253" spans="1:2" x14ac:dyDescent="0.25">
      <c r="A253" s="75">
        <v>45911.5</v>
      </c>
      <c r="B253" s="60">
        <v>1.01580724137931</v>
      </c>
    </row>
    <row r="254" spans="1:2" x14ac:dyDescent="0.25">
      <c r="A254" s="75">
        <v>45911.541666666701</v>
      </c>
      <c r="B254" s="60">
        <v>1.2273314950000001</v>
      </c>
    </row>
    <row r="255" spans="1:2" x14ac:dyDescent="0.25">
      <c r="A255" s="75">
        <v>45911.583333333299</v>
      </c>
      <c r="B255" s="60">
        <v>1.0884713413793099</v>
      </c>
    </row>
    <row r="256" spans="1:2" x14ac:dyDescent="0.25">
      <c r="A256" s="75">
        <v>45911.625</v>
      </c>
      <c r="B256" s="60">
        <v>0.100053381666667</v>
      </c>
    </row>
    <row r="257" spans="1:2" x14ac:dyDescent="0.25">
      <c r="A257" s="75">
        <v>45911.666666666701</v>
      </c>
      <c r="B257" s="60">
        <v>0.58718373103448296</v>
      </c>
    </row>
    <row r="258" spans="1:2" x14ac:dyDescent="0.25">
      <c r="A258" s="75">
        <v>45911.708333333299</v>
      </c>
      <c r="B258" s="60">
        <v>0.334133123333333</v>
      </c>
    </row>
    <row r="259" spans="1:2" x14ac:dyDescent="0.25">
      <c r="A259" s="75">
        <v>45911.75</v>
      </c>
      <c r="B259" s="60">
        <v>0.46270059827586202</v>
      </c>
    </row>
    <row r="260" spans="1:2" x14ac:dyDescent="0.25">
      <c r="A260" s="75">
        <v>45911.791666666701</v>
      </c>
      <c r="B260" s="60">
        <v>0.39282539500000002</v>
      </c>
    </row>
    <row r="261" spans="1:2" x14ac:dyDescent="0.25">
      <c r="A261" s="75">
        <v>45911.833333333299</v>
      </c>
      <c r="B261" s="60">
        <v>0.18038104482758599</v>
      </c>
    </row>
    <row r="262" spans="1:2" x14ac:dyDescent="0.25">
      <c r="A262" s="75">
        <v>45911.875</v>
      </c>
      <c r="B262" s="60">
        <v>7.0849309999999999E-2</v>
      </c>
    </row>
    <row r="263" spans="1:2" x14ac:dyDescent="0.25">
      <c r="A263" s="75">
        <v>45911.916666666701</v>
      </c>
      <c r="B263" s="60">
        <v>0.37551102413793103</v>
      </c>
    </row>
    <row r="264" spans="1:2" x14ac:dyDescent="0.25">
      <c r="A264" s="75">
        <v>45911.958333333299</v>
      </c>
      <c r="B264" s="60">
        <v>0.41424086166666702</v>
      </c>
    </row>
    <row r="265" spans="1:2" x14ac:dyDescent="0.25">
      <c r="A265" s="75">
        <v>45912</v>
      </c>
      <c r="B265" s="60">
        <v>5.1998175862069E-2</v>
      </c>
    </row>
    <row r="266" spans="1:2" x14ac:dyDescent="0.25">
      <c r="A266" s="75">
        <v>45912.041666666701</v>
      </c>
      <c r="B266" s="60">
        <v>3.5838664999999999E-2</v>
      </c>
    </row>
    <row r="267" spans="1:2" x14ac:dyDescent="0.25">
      <c r="A267" s="75">
        <v>45912.083333333299</v>
      </c>
      <c r="B267" s="60">
        <v>6.6094672413793104E-2</v>
      </c>
    </row>
    <row r="268" spans="1:2" x14ac:dyDescent="0.25">
      <c r="A268" s="75">
        <v>45912.125</v>
      </c>
      <c r="B268" s="60">
        <v>7.9497478333333302E-2</v>
      </c>
    </row>
    <row r="269" spans="1:2" x14ac:dyDescent="0.25">
      <c r="A269" s="75">
        <v>45912.166666666701</v>
      </c>
      <c r="B269" s="60">
        <v>0.48933373103448302</v>
      </c>
    </row>
    <row r="270" spans="1:2" x14ac:dyDescent="0.25">
      <c r="A270" s="75">
        <v>45912.208333333299</v>
      </c>
      <c r="B270" s="60">
        <v>0.81911266666666704</v>
      </c>
    </row>
    <row r="271" spans="1:2" x14ac:dyDescent="0.25">
      <c r="A271" s="75">
        <v>45912.25</v>
      </c>
      <c r="B271" s="60">
        <v>0.299565162068966</v>
      </c>
    </row>
    <row r="272" spans="1:2" x14ac:dyDescent="0.25">
      <c r="A272" s="75">
        <v>45912.291666666701</v>
      </c>
      <c r="B272" s="60">
        <v>0.46453335499999998</v>
      </c>
    </row>
    <row r="273" spans="1:2" x14ac:dyDescent="0.25">
      <c r="A273" s="75">
        <v>45912.333333333299</v>
      </c>
      <c r="B273" s="60">
        <v>0.89265725344827596</v>
      </c>
    </row>
    <row r="274" spans="1:2" x14ac:dyDescent="0.25">
      <c r="A274" s="75">
        <v>45912.375</v>
      </c>
      <c r="B274" s="60">
        <v>1.80317415</v>
      </c>
    </row>
    <row r="275" spans="1:2" x14ac:dyDescent="0.25">
      <c r="A275" s="75">
        <v>45912.416666666701</v>
      </c>
      <c r="B275" s="60">
        <v>0.78716063793103397</v>
      </c>
    </row>
    <row r="276" spans="1:2" x14ac:dyDescent="0.25">
      <c r="A276" s="75">
        <v>45912.458333333299</v>
      </c>
      <c r="B276" s="60">
        <v>1.0183123833333301</v>
      </c>
    </row>
    <row r="277" spans="1:2" x14ac:dyDescent="0.25">
      <c r="A277" s="75">
        <v>45912.5</v>
      </c>
      <c r="B277" s="60">
        <v>0.49155115517241399</v>
      </c>
    </row>
    <row r="278" spans="1:2" x14ac:dyDescent="0.25">
      <c r="A278" s="75">
        <v>45912.541666666701</v>
      </c>
      <c r="B278" s="60">
        <v>0.35042581</v>
      </c>
    </row>
    <row r="279" spans="1:2" x14ac:dyDescent="0.25">
      <c r="A279" s="75">
        <v>45912.583333333299</v>
      </c>
      <c r="B279" s="60">
        <v>0.36739988620689601</v>
      </c>
    </row>
    <row r="280" spans="1:2" x14ac:dyDescent="0.25">
      <c r="A280" s="75">
        <v>45912.625</v>
      </c>
      <c r="B280" s="60">
        <v>0.28092672166666699</v>
      </c>
    </row>
    <row r="281" spans="1:2" x14ac:dyDescent="0.25">
      <c r="A281" s="75">
        <v>45912.666666666701</v>
      </c>
      <c r="B281" s="60">
        <v>0.75905870689655197</v>
      </c>
    </row>
    <row r="282" spans="1:2" x14ac:dyDescent="0.25">
      <c r="A282" s="75">
        <v>45912.708333333299</v>
      </c>
      <c r="B282" s="60">
        <v>0.42244561000000003</v>
      </c>
    </row>
    <row r="283" spans="1:2" x14ac:dyDescent="0.25">
      <c r="A283" s="75">
        <v>45912.75</v>
      </c>
      <c r="B283" s="60">
        <v>0.25958740517241402</v>
      </c>
    </row>
    <row r="284" spans="1:2" x14ac:dyDescent="0.25">
      <c r="A284" s="75">
        <v>45912.791666666701</v>
      </c>
      <c r="B284" s="60">
        <v>0.31563191833333298</v>
      </c>
    </row>
    <row r="285" spans="1:2" x14ac:dyDescent="0.25">
      <c r="A285" s="75">
        <v>45912.833333333299</v>
      </c>
      <c r="B285" s="60">
        <v>0.244008896551724</v>
      </c>
    </row>
    <row r="286" spans="1:2" x14ac:dyDescent="0.25">
      <c r="A286" s="75">
        <v>45912.875</v>
      </c>
      <c r="B286" s="60">
        <v>8.9254193333333301E-2</v>
      </c>
    </row>
    <row r="287" spans="1:2" x14ac:dyDescent="0.25">
      <c r="A287" s="75">
        <v>45912.916666666701</v>
      </c>
      <c r="B287" s="60">
        <v>0.15198561206896499</v>
      </c>
    </row>
    <row r="288" spans="1:2" x14ac:dyDescent="0.25">
      <c r="A288" s="75">
        <v>45912.958333333299</v>
      </c>
      <c r="B288" s="60">
        <v>0.10200658</v>
      </c>
    </row>
    <row r="289" spans="1:2" x14ac:dyDescent="0.25">
      <c r="A289" s="75">
        <v>45913</v>
      </c>
      <c r="B289" s="60">
        <v>0.30254700517241401</v>
      </c>
    </row>
    <row r="290" spans="1:2" x14ac:dyDescent="0.25">
      <c r="A290" s="75">
        <v>45913.041666666701</v>
      </c>
      <c r="B290" s="60">
        <v>0.209531563333333</v>
      </c>
    </row>
    <row r="291" spans="1:2" x14ac:dyDescent="0.25">
      <c r="A291" s="75">
        <v>45913.083333333299</v>
      </c>
      <c r="B291" s="60">
        <v>0.202288105172414</v>
      </c>
    </row>
    <row r="292" spans="1:2" x14ac:dyDescent="0.25">
      <c r="A292" s="75">
        <v>45913.125</v>
      </c>
      <c r="B292" s="60">
        <v>0.29291726166666698</v>
      </c>
    </row>
    <row r="293" spans="1:2" x14ac:dyDescent="0.25">
      <c r="A293" s="75">
        <v>45913.166666666701</v>
      </c>
      <c r="B293" s="60">
        <v>0.36537456896551701</v>
      </c>
    </row>
    <row r="294" spans="1:2" x14ac:dyDescent="0.25">
      <c r="A294" s="75">
        <v>45913.208333333299</v>
      </c>
      <c r="B294" s="60">
        <v>0.20937166333333301</v>
      </c>
    </row>
    <row r="295" spans="1:2" x14ac:dyDescent="0.25">
      <c r="A295" s="75">
        <v>45913.25</v>
      </c>
      <c r="B295" s="60">
        <v>0.147028146551724</v>
      </c>
    </row>
    <row r="296" spans="1:2" x14ac:dyDescent="0.25">
      <c r="A296" s="75">
        <v>45913.291666666701</v>
      </c>
      <c r="B296" s="60">
        <v>0.12956557666666699</v>
      </c>
    </row>
    <row r="297" spans="1:2" x14ac:dyDescent="0.25">
      <c r="A297" s="75">
        <v>45913.333333333299</v>
      </c>
      <c r="B297" s="60">
        <v>0.23982252413793101</v>
      </c>
    </row>
    <row r="298" spans="1:2" x14ac:dyDescent="0.25">
      <c r="A298" s="75">
        <v>45913.375</v>
      </c>
      <c r="B298" s="60">
        <v>1.3477304000000001</v>
      </c>
    </row>
    <row r="299" spans="1:2" x14ac:dyDescent="0.25">
      <c r="A299" s="75">
        <v>45913.416666666701</v>
      </c>
      <c r="B299" s="60">
        <v>0.85521010862069002</v>
      </c>
    </row>
    <row r="300" spans="1:2" x14ac:dyDescent="0.25">
      <c r="A300" s="75">
        <v>45913.458333333299</v>
      </c>
      <c r="B300" s="60">
        <v>2.2849356666666698</v>
      </c>
    </row>
    <row r="301" spans="1:2" x14ac:dyDescent="0.25">
      <c r="A301" s="75">
        <v>45913.5</v>
      </c>
      <c r="B301" s="60">
        <v>0.41418959137931</v>
      </c>
    </row>
    <row r="302" spans="1:2" x14ac:dyDescent="0.25">
      <c r="A302" s="75">
        <v>45913.541666666701</v>
      </c>
      <c r="B302" s="60">
        <v>0.11838193666666701</v>
      </c>
    </row>
    <row r="303" spans="1:2" x14ac:dyDescent="0.25">
      <c r="A303" s="75">
        <v>45913.583333333299</v>
      </c>
      <c r="B303" s="60">
        <v>0.111965570689655</v>
      </c>
    </row>
    <row r="304" spans="1:2" x14ac:dyDescent="0.25">
      <c r="A304" s="75">
        <v>45913.625</v>
      </c>
      <c r="B304" s="60">
        <v>0.98370181666666701</v>
      </c>
    </row>
    <row r="305" spans="1:2" x14ac:dyDescent="0.25">
      <c r="A305" s="75">
        <v>45913.666666666701</v>
      </c>
      <c r="B305" s="60">
        <v>0.17470784137931</v>
      </c>
    </row>
    <row r="306" spans="1:2" x14ac:dyDescent="0.25">
      <c r="A306" s="75">
        <v>45913.708333333299</v>
      </c>
      <c r="B306" s="60">
        <v>0.46599800000000002</v>
      </c>
    </row>
    <row r="307" spans="1:2" x14ac:dyDescent="0.25">
      <c r="A307" s="75">
        <v>45913.75</v>
      </c>
      <c r="B307" s="60">
        <v>0.223428706896552</v>
      </c>
    </row>
    <row r="308" spans="1:2" x14ac:dyDescent="0.25">
      <c r="A308" s="75">
        <v>45913.791666666701</v>
      </c>
      <c r="B308" s="60">
        <v>0.36808403333333301</v>
      </c>
    </row>
    <row r="309" spans="1:2" x14ac:dyDescent="0.25">
      <c r="A309" s="75">
        <v>45913.833333333299</v>
      </c>
      <c r="B309" s="60">
        <v>0.16604495344827599</v>
      </c>
    </row>
    <row r="310" spans="1:2" x14ac:dyDescent="0.25">
      <c r="A310" s="75">
        <v>45913.875</v>
      </c>
      <c r="B310" s="60">
        <v>0.21015376833333299</v>
      </c>
    </row>
    <row r="311" spans="1:2" x14ac:dyDescent="0.25">
      <c r="A311" s="75">
        <v>45913.916666666701</v>
      </c>
      <c r="B311" s="60">
        <v>1.25156968965517</v>
      </c>
    </row>
    <row r="312" spans="1:2" x14ac:dyDescent="0.25">
      <c r="A312" s="75">
        <v>45913.958333333299</v>
      </c>
      <c r="B312" s="60">
        <v>0.71952791666666704</v>
      </c>
    </row>
    <row r="313" spans="1:2" x14ac:dyDescent="0.25">
      <c r="A313" s="75">
        <v>45914</v>
      </c>
      <c r="B313" s="60">
        <v>0.24761260689655201</v>
      </c>
    </row>
    <row r="314" spans="1:2" x14ac:dyDescent="0.25">
      <c r="A314" s="75">
        <v>45914.041666666701</v>
      </c>
      <c r="B314" s="60">
        <v>0.110231233333333</v>
      </c>
    </row>
    <row r="315" spans="1:2" x14ac:dyDescent="0.25">
      <c r="A315" s="75">
        <v>45914.083333333299</v>
      </c>
      <c r="B315" s="60">
        <v>8.1348545762711805E-2</v>
      </c>
    </row>
    <row r="316" spans="1:2" x14ac:dyDescent="0.25">
      <c r="A316" s="75">
        <v>45914.125</v>
      </c>
      <c r="B316" s="60">
        <v>8.6337573333333306E-2</v>
      </c>
    </row>
    <row r="317" spans="1:2" x14ac:dyDescent="0.25">
      <c r="A317" s="75">
        <v>45914.166666666701</v>
      </c>
      <c r="B317" s="60">
        <v>0.50507987413793098</v>
      </c>
    </row>
    <row r="318" spans="1:2" x14ac:dyDescent="0.25">
      <c r="A318" s="75">
        <v>45914.208333333299</v>
      </c>
      <c r="B318" s="60">
        <v>0.52327828333333304</v>
      </c>
    </row>
    <row r="319" spans="1:2" x14ac:dyDescent="0.25">
      <c r="A319" s="75">
        <v>45914.25</v>
      </c>
      <c r="B319" s="60">
        <v>1.11145407931034</v>
      </c>
    </row>
    <row r="320" spans="1:2" x14ac:dyDescent="0.25">
      <c r="A320" s="75">
        <v>45914.291666666701</v>
      </c>
      <c r="B320" s="60">
        <v>3.2504868333333298E-2</v>
      </c>
    </row>
    <row r="321" spans="1:2" x14ac:dyDescent="0.25">
      <c r="A321" s="75">
        <v>45914.333333333299</v>
      </c>
      <c r="B321" s="60">
        <v>0.80208075862068995</v>
      </c>
    </row>
    <row r="322" spans="1:2" x14ac:dyDescent="0.25">
      <c r="A322" s="75">
        <v>45914.375</v>
      </c>
      <c r="B322" s="60">
        <v>1.9838641666666701</v>
      </c>
    </row>
    <row r="323" spans="1:2" x14ac:dyDescent="0.25">
      <c r="A323" s="75">
        <v>45914.416666666701</v>
      </c>
      <c r="B323" s="60">
        <v>0.91741472413793101</v>
      </c>
    </row>
    <row r="324" spans="1:2" x14ac:dyDescent="0.25">
      <c r="A324" s="75">
        <v>45914.458333333299</v>
      </c>
      <c r="B324" s="60">
        <v>1.10860963333333</v>
      </c>
    </row>
    <row r="325" spans="1:2" x14ac:dyDescent="0.25">
      <c r="A325" s="75">
        <v>45914.5</v>
      </c>
      <c r="B325" s="60">
        <v>0.50043645344827603</v>
      </c>
    </row>
    <row r="326" spans="1:2" x14ac:dyDescent="0.25">
      <c r="A326" s="75">
        <v>45914.541666666701</v>
      </c>
      <c r="B326" s="60">
        <v>0.71961949999999997</v>
      </c>
    </row>
    <row r="327" spans="1:2" x14ac:dyDescent="0.25">
      <c r="A327" s="75">
        <v>45914.583333333299</v>
      </c>
      <c r="B327" s="60">
        <v>0.71739393103448301</v>
      </c>
    </row>
    <row r="328" spans="1:2" x14ac:dyDescent="0.25">
      <c r="A328" s="75">
        <v>45914.625</v>
      </c>
      <c r="B328" s="60">
        <v>0.90551890000000002</v>
      </c>
    </row>
    <row r="329" spans="1:2" x14ac:dyDescent="0.25">
      <c r="A329" s="75">
        <v>45914.666666666701</v>
      </c>
      <c r="B329" s="60">
        <v>0.98276518965517201</v>
      </c>
    </row>
    <row r="330" spans="1:2" x14ac:dyDescent="0.25">
      <c r="A330" s="75">
        <v>45914.708333333299</v>
      </c>
      <c r="B330" s="60">
        <v>0.26966084499999998</v>
      </c>
    </row>
    <row r="331" spans="1:2" x14ac:dyDescent="0.25">
      <c r="A331" s="75">
        <v>45914.75</v>
      </c>
      <c r="B331" s="60">
        <v>0.124290094827586</v>
      </c>
    </row>
    <row r="332" spans="1:2" x14ac:dyDescent="0.25">
      <c r="A332" s="75">
        <v>45914.791666666701</v>
      </c>
      <c r="B332" s="60">
        <v>3.4492463333333299E-2</v>
      </c>
    </row>
    <row r="333" spans="1:2" x14ac:dyDescent="0.25">
      <c r="A333" s="75">
        <v>45914.833333333299</v>
      </c>
      <c r="B333" s="60">
        <v>8.2139051724137893E-2</v>
      </c>
    </row>
    <row r="334" spans="1:2" x14ac:dyDescent="0.25">
      <c r="A334" s="75">
        <v>45914.875</v>
      </c>
      <c r="B334" s="60">
        <v>0.74774421666666702</v>
      </c>
    </row>
    <row r="335" spans="1:2" x14ac:dyDescent="0.25">
      <c r="A335" s="75">
        <v>45914.916666666701</v>
      </c>
      <c r="B335" s="60">
        <v>0.61683455689655198</v>
      </c>
    </row>
    <row r="336" spans="1:2" x14ac:dyDescent="0.25">
      <c r="A336" s="75">
        <v>45914.958333333299</v>
      </c>
      <c r="B336" s="60">
        <v>1.88946083333333</v>
      </c>
    </row>
    <row r="337" spans="1:2" x14ac:dyDescent="0.25">
      <c r="A337" s="75">
        <v>45915</v>
      </c>
      <c r="B337" s="60">
        <v>0.48765538448275902</v>
      </c>
    </row>
    <row r="338" spans="1:2" x14ac:dyDescent="0.25">
      <c r="A338" s="75">
        <v>45915.041666666701</v>
      </c>
      <c r="B338" s="60">
        <v>0.52697888666666703</v>
      </c>
    </row>
    <row r="339" spans="1:2" x14ac:dyDescent="0.25">
      <c r="A339" s="75">
        <v>45915.083333333299</v>
      </c>
      <c r="B339" s="60">
        <v>0.128094025862069</v>
      </c>
    </row>
    <row r="340" spans="1:2" x14ac:dyDescent="0.25">
      <c r="A340" s="75">
        <v>45915.125</v>
      </c>
      <c r="B340" s="60">
        <v>0.36681648500000003</v>
      </c>
    </row>
    <row r="341" spans="1:2" x14ac:dyDescent="0.25">
      <c r="A341" s="75">
        <v>45915.166666666701</v>
      </c>
      <c r="B341" s="60">
        <v>0.60176744827586204</v>
      </c>
    </row>
    <row r="342" spans="1:2" x14ac:dyDescent="0.25">
      <c r="A342" s="75">
        <v>45915.208333333299</v>
      </c>
      <c r="B342" s="60">
        <v>0.267685223333333</v>
      </c>
    </row>
    <row r="343" spans="1:2" x14ac:dyDescent="0.25">
      <c r="A343" s="75">
        <v>45915.25</v>
      </c>
      <c r="B343" s="60">
        <v>1.02525710344828</v>
      </c>
    </row>
    <row r="344" spans="1:2" x14ac:dyDescent="0.25">
      <c r="A344" s="75">
        <v>45915.291666666701</v>
      </c>
      <c r="B344" s="60">
        <v>1.03003586666667</v>
      </c>
    </row>
    <row r="345" spans="1:2" x14ac:dyDescent="0.25">
      <c r="A345" s="75">
        <v>45915.333333333299</v>
      </c>
      <c r="B345" s="60">
        <v>0.58048112068965496</v>
      </c>
    </row>
    <row r="346" spans="1:2" x14ac:dyDescent="0.25">
      <c r="A346" s="75">
        <v>45915.375</v>
      </c>
      <c r="B346" s="60">
        <v>1.2758250333333301</v>
      </c>
    </row>
    <row r="347" spans="1:2" x14ac:dyDescent="0.25">
      <c r="A347" s="75">
        <v>45915.416666666701</v>
      </c>
      <c r="B347" s="60">
        <v>0.49900346551724101</v>
      </c>
    </row>
    <row r="348" spans="1:2" x14ac:dyDescent="0.25">
      <c r="A348" s="75">
        <v>45915.458333333299</v>
      </c>
      <c r="B348" s="60">
        <v>0.391001868333333</v>
      </c>
    </row>
    <row r="349" spans="1:2" x14ac:dyDescent="0.25">
      <c r="A349" s="75">
        <v>45915.5</v>
      </c>
      <c r="B349" s="60">
        <v>0.63798686206896504</v>
      </c>
    </row>
    <row r="350" spans="1:2" x14ac:dyDescent="0.25">
      <c r="A350" s="75">
        <v>45915.541666666701</v>
      </c>
      <c r="B350" s="60">
        <v>0.48458165666666703</v>
      </c>
    </row>
    <row r="351" spans="1:2" x14ac:dyDescent="0.25">
      <c r="A351" s="75">
        <v>45915.583333333299</v>
      </c>
      <c r="B351" s="60">
        <v>0.49442614827586201</v>
      </c>
    </row>
    <row r="352" spans="1:2" x14ac:dyDescent="0.25">
      <c r="A352" s="75">
        <v>45915.625</v>
      </c>
      <c r="B352" s="60">
        <v>0.41778731166666699</v>
      </c>
    </row>
    <row r="353" spans="1:2" x14ac:dyDescent="0.25">
      <c r="A353" s="75">
        <v>45915.666666666701</v>
      </c>
      <c r="B353" s="60">
        <v>0.49416589655172399</v>
      </c>
    </row>
    <row r="354" spans="1:2" x14ac:dyDescent="0.25">
      <c r="A354" s="75">
        <v>45915.708333333299</v>
      </c>
      <c r="B354" s="60">
        <v>0.398259631666667</v>
      </c>
    </row>
    <row r="355" spans="1:2" x14ac:dyDescent="0.25">
      <c r="A355" s="75">
        <v>45915.75</v>
      </c>
      <c r="B355" s="60">
        <v>0.46370920689655198</v>
      </c>
    </row>
    <row r="356" spans="1:2" x14ac:dyDescent="0.25">
      <c r="A356" s="75">
        <v>45915.791666666701</v>
      </c>
      <c r="B356" s="60">
        <v>0.57157910000000001</v>
      </c>
    </row>
    <row r="357" spans="1:2" x14ac:dyDescent="0.25">
      <c r="A357" s="75">
        <v>45915.833333333299</v>
      </c>
      <c r="B357" s="60">
        <v>0.321664012068965</v>
      </c>
    </row>
    <row r="358" spans="1:2" x14ac:dyDescent="0.25">
      <c r="A358" s="75">
        <v>45915.875</v>
      </c>
      <c r="B358" s="60">
        <v>0.17452399833333301</v>
      </c>
    </row>
    <row r="359" spans="1:2" x14ac:dyDescent="0.25">
      <c r="A359" s="75">
        <v>45915.916666666701</v>
      </c>
      <c r="B359" s="60">
        <v>0.31734907931034501</v>
      </c>
    </row>
    <row r="360" spans="1:2" x14ac:dyDescent="0.25">
      <c r="A360" s="75">
        <v>45915.958333333299</v>
      </c>
      <c r="B360" s="60">
        <v>0.24761931333333301</v>
      </c>
    </row>
    <row r="361" spans="1:2" x14ac:dyDescent="0.25">
      <c r="A361" s="75">
        <v>45916</v>
      </c>
      <c r="B361" s="60">
        <v>0.195564825862069</v>
      </c>
    </row>
    <row r="362" spans="1:2" x14ac:dyDescent="0.25">
      <c r="A362" s="75">
        <v>45916.041666666701</v>
      </c>
      <c r="B362" s="60">
        <v>7.1982660000000004E-2</v>
      </c>
    </row>
    <row r="363" spans="1:2" x14ac:dyDescent="0.25">
      <c r="A363" s="75">
        <v>45916.083333333299</v>
      </c>
      <c r="B363" s="60">
        <v>0.128098301724138</v>
      </c>
    </row>
    <row r="364" spans="1:2" x14ac:dyDescent="0.25">
      <c r="A364" s="75">
        <v>45916.125</v>
      </c>
      <c r="B364" s="60">
        <v>0.19173174166666701</v>
      </c>
    </row>
    <row r="365" spans="1:2" x14ac:dyDescent="0.25">
      <c r="A365" s="75">
        <v>45916.166666666701</v>
      </c>
      <c r="B365" s="60">
        <v>0.17437620517241401</v>
      </c>
    </row>
    <row r="366" spans="1:2" x14ac:dyDescent="0.25">
      <c r="A366" s="75">
        <v>45916.208333333299</v>
      </c>
      <c r="B366" s="60">
        <v>0.118864301666667</v>
      </c>
    </row>
    <row r="367" spans="1:2" x14ac:dyDescent="0.25">
      <c r="A367" s="75">
        <v>45916.25</v>
      </c>
      <c r="B367" s="60">
        <v>0.1012608</v>
      </c>
    </row>
    <row r="368" spans="1:2" x14ac:dyDescent="0.25">
      <c r="A368" s="75">
        <v>45916.291666666701</v>
      </c>
      <c r="B368" s="60">
        <v>0.218860583333333</v>
      </c>
    </row>
    <row r="369" spans="1:2" x14ac:dyDescent="0.25">
      <c r="A369" s="75">
        <v>45916.333333333299</v>
      </c>
      <c r="B369" s="60">
        <v>0.54395637931034502</v>
      </c>
    </row>
    <row r="370" spans="1:2" x14ac:dyDescent="0.25">
      <c r="A370" s="75">
        <v>45916.375</v>
      </c>
      <c r="B370" s="60">
        <v>0.69017240000000002</v>
      </c>
    </row>
    <row r="371" spans="1:2" x14ac:dyDescent="0.25">
      <c r="A371" s="75">
        <v>45916.416666666701</v>
      </c>
      <c r="B371" s="60">
        <v>0.31817916724137901</v>
      </c>
    </row>
    <row r="372" spans="1:2" x14ac:dyDescent="0.25">
      <c r="A372" s="75">
        <v>45916.458333333299</v>
      </c>
      <c r="B372" s="60">
        <v>0.98528928333333299</v>
      </c>
    </row>
    <row r="373" spans="1:2" x14ac:dyDescent="0.25">
      <c r="A373" s="75">
        <v>45916.5</v>
      </c>
      <c r="B373" s="60">
        <v>0.30784028103448302</v>
      </c>
    </row>
    <row r="374" spans="1:2" x14ac:dyDescent="0.25">
      <c r="A374" s="75">
        <v>45916.541666666701</v>
      </c>
      <c r="B374" s="60">
        <v>0.19794344666666699</v>
      </c>
    </row>
    <row r="375" spans="1:2" x14ac:dyDescent="0.25">
      <c r="A375" s="75">
        <v>45916.583333333299</v>
      </c>
      <c r="B375" s="60">
        <v>0.39588836034482699</v>
      </c>
    </row>
    <row r="376" spans="1:2" x14ac:dyDescent="0.25">
      <c r="A376" s="75">
        <v>45916.625</v>
      </c>
      <c r="B376" s="60">
        <v>0.16937897833333301</v>
      </c>
    </row>
    <row r="377" spans="1:2" x14ac:dyDescent="0.25">
      <c r="A377" s="75">
        <v>45916.666666666701</v>
      </c>
      <c r="B377" s="60">
        <v>0.50905883275862096</v>
      </c>
    </row>
    <row r="378" spans="1:2" x14ac:dyDescent="0.25">
      <c r="A378" s="75">
        <v>45916.708333333299</v>
      </c>
      <c r="B378" s="60">
        <v>0.61858991666666696</v>
      </c>
    </row>
    <row r="379" spans="1:2" x14ac:dyDescent="0.25">
      <c r="A379" s="75">
        <v>45916.75</v>
      </c>
      <c r="B379" s="60">
        <v>0.780235224137931</v>
      </c>
    </row>
    <row r="380" spans="1:2" x14ac:dyDescent="0.25">
      <c r="A380" s="75">
        <v>45916.791666666701</v>
      </c>
      <c r="B380" s="60">
        <v>0.80296953333333299</v>
      </c>
    </row>
    <row r="381" spans="1:2" x14ac:dyDescent="0.25">
      <c r="A381" s="75">
        <v>45916.833333333299</v>
      </c>
      <c r="B381" s="60">
        <v>0.157716994827586</v>
      </c>
    </row>
    <row r="382" spans="1:2" x14ac:dyDescent="0.25">
      <c r="A382" s="75">
        <v>45916.875</v>
      </c>
      <c r="B382" s="60">
        <v>0.113364901666667</v>
      </c>
    </row>
    <row r="383" spans="1:2" x14ac:dyDescent="0.25">
      <c r="A383" s="75">
        <v>45916.916666666701</v>
      </c>
      <c r="B383" s="60">
        <v>0.174652110344828</v>
      </c>
    </row>
    <row r="384" spans="1:2" x14ac:dyDescent="0.25">
      <c r="A384" s="75">
        <v>45916.958333333299</v>
      </c>
      <c r="B384" s="60">
        <v>0.195322783333333</v>
      </c>
    </row>
    <row r="385" spans="1:2" x14ac:dyDescent="0.25">
      <c r="A385" s="75">
        <v>45917</v>
      </c>
      <c r="B385" s="60">
        <v>0.95900195344827599</v>
      </c>
    </row>
    <row r="386" spans="1:2" x14ac:dyDescent="0.25">
      <c r="A386" s="75">
        <v>45917.041666666701</v>
      </c>
      <c r="B386" s="60">
        <v>1.4180991999999999</v>
      </c>
    </row>
    <row r="387" spans="1:2" x14ac:dyDescent="0.25">
      <c r="A387" s="75">
        <v>45917.083333333299</v>
      </c>
      <c r="B387" s="60">
        <v>0.58617819137931104</v>
      </c>
    </row>
    <row r="388" spans="1:2" x14ac:dyDescent="0.25">
      <c r="A388" s="75">
        <v>45917.125</v>
      </c>
      <c r="B388" s="60">
        <v>1.8902616616666701</v>
      </c>
    </row>
    <row r="389" spans="1:2" x14ac:dyDescent="0.25">
      <c r="A389" s="75">
        <v>45917.166666666701</v>
      </c>
      <c r="B389" s="60">
        <v>0.19674961724137899</v>
      </c>
    </row>
    <row r="390" spans="1:2" x14ac:dyDescent="0.25">
      <c r="A390" s="75">
        <v>45917.208333333299</v>
      </c>
      <c r="B390" s="60">
        <v>1.68565333333333E-3</v>
      </c>
    </row>
    <row r="391" spans="1:2" x14ac:dyDescent="0.25">
      <c r="A391" s="75">
        <v>45917.25</v>
      </c>
      <c r="B391" s="60">
        <v>0.18098346034482801</v>
      </c>
    </row>
    <row r="392" spans="1:2" x14ac:dyDescent="0.25">
      <c r="A392" s="75">
        <v>45917.291666666701</v>
      </c>
      <c r="B392" s="60">
        <v>5.3067378333333297E-2</v>
      </c>
    </row>
    <row r="393" spans="1:2" x14ac:dyDescent="0.25">
      <c r="A393" s="75">
        <v>45917.333333333299</v>
      </c>
      <c r="B393" s="60">
        <v>3.9680027586206902E-2</v>
      </c>
    </row>
    <row r="394" spans="1:2" x14ac:dyDescent="0.25">
      <c r="A394" s="75">
        <v>45917.375</v>
      </c>
      <c r="B394" s="60">
        <v>2.44638983333333E-2</v>
      </c>
    </row>
    <row r="395" spans="1:2" x14ac:dyDescent="0.25">
      <c r="A395" s="75">
        <v>45917.416666666701</v>
      </c>
      <c r="B395" s="60">
        <v>0.37773298275862099</v>
      </c>
    </row>
    <row r="396" spans="1:2" x14ac:dyDescent="0.25">
      <c r="A396" s="75">
        <v>45917.458333333299</v>
      </c>
      <c r="B396" s="60">
        <v>0.182943578333333</v>
      </c>
    </row>
    <row r="397" spans="1:2" x14ac:dyDescent="0.25">
      <c r="A397" s="75">
        <v>45917.5</v>
      </c>
      <c r="B397" s="60">
        <v>0.11891663620689701</v>
      </c>
    </row>
    <row r="398" spans="1:2" x14ac:dyDescent="0.25">
      <c r="A398" s="75">
        <v>45917.541666666701</v>
      </c>
      <c r="B398" s="60">
        <v>5.4999486666666701E-2</v>
      </c>
    </row>
    <row r="399" spans="1:2" x14ac:dyDescent="0.25">
      <c r="A399" s="75">
        <v>45917.583333333299</v>
      </c>
      <c r="B399" s="60">
        <v>0.118333298275862</v>
      </c>
    </row>
    <row r="400" spans="1:2" x14ac:dyDescent="0.25">
      <c r="A400" s="75">
        <v>45917.625</v>
      </c>
      <c r="B400" s="60">
        <v>6.6745406666666701E-2</v>
      </c>
    </row>
    <row r="401" spans="1:2" x14ac:dyDescent="0.25">
      <c r="A401" s="75">
        <v>45917.666666666701</v>
      </c>
      <c r="B401" s="60">
        <v>0.14687060862069001</v>
      </c>
    </row>
    <row r="402" spans="1:2" x14ac:dyDescent="0.25">
      <c r="A402" s="75">
        <v>45917.708333333299</v>
      </c>
      <c r="B402" s="60">
        <v>5.2262055000000002E-2</v>
      </c>
    </row>
    <row r="403" spans="1:2" x14ac:dyDescent="0.25">
      <c r="A403" s="75">
        <v>45917.75</v>
      </c>
      <c r="B403" s="60">
        <v>0.19477487586206901</v>
      </c>
    </row>
    <row r="404" spans="1:2" x14ac:dyDescent="0.25">
      <c r="A404" s="75">
        <v>45917.791666666701</v>
      </c>
      <c r="B404" s="60">
        <v>0.41943413000000002</v>
      </c>
    </row>
    <row r="405" spans="1:2" x14ac:dyDescent="0.25">
      <c r="A405" s="75">
        <v>45917.833333333299</v>
      </c>
      <c r="B405" s="60">
        <v>0.20083837241379299</v>
      </c>
    </row>
    <row r="406" spans="1:2" x14ac:dyDescent="0.25">
      <c r="A406" s="75">
        <v>45917.875</v>
      </c>
      <c r="B406" s="60">
        <v>0.28684875166666701</v>
      </c>
    </row>
    <row r="407" spans="1:2" x14ac:dyDescent="0.25">
      <c r="A407" s="75">
        <v>45917.916666666701</v>
      </c>
      <c r="B407" s="60">
        <v>0.138944767241379</v>
      </c>
    </row>
    <row r="408" spans="1:2" x14ac:dyDescent="0.25">
      <c r="A408" s="75">
        <v>45917.958333333299</v>
      </c>
      <c r="B408" s="60">
        <v>7.8608241666666703E-2</v>
      </c>
    </row>
    <row r="409" spans="1:2" x14ac:dyDescent="0.25">
      <c r="A409" s="75">
        <v>45918</v>
      </c>
      <c r="B409" s="60">
        <v>0.146603184482759</v>
      </c>
    </row>
    <row r="410" spans="1:2" x14ac:dyDescent="0.25">
      <c r="A410" s="75">
        <v>45918.041666666701</v>
      </c>
      <c r="B410" s="60">
        <v>0.16196782666666701</v>
      </c>
    </row>
    <row r="411" spans="1:2" x14ac:dyDescent="0.25">
      <c r="A411" s="75">
        <v>45918.083333333299</v>
      </c>
      <c r="B411" s="60">
        <v>0.302256368965517</v>
      </c>
    </row>
    <row r="412" spans="1:2" x14ac:dyDescent="0.25">
      <c r="A412" s="75">
        <v>45918.125</v>
      </c>
      <c r="B412" s="60">
        <v>0.25551529499999998</v>
      </c>
    </row>
    <row r="413" spans="1:2" x14ac:dyDescent="0.25">
      <c r="A413" s="75">
        <v>45918.166666666701</v>
      </c>
      <c r="B413" s="60">
        <v>0.50343744827586201</v>
      </c>
    </row>
    <row r="414" spans="1:2" x14ac:dyDescent="0.25">
      <c r="A414" s="75">
        <v>45918.208333333299</v>
      </c>
      <c r="B414" s="60">
        <v>0.401108033333333</v>
      </c>
    </row>
    <row r="415" spans="1:2" x14ac:dyDescent="0.25">
      <c r="A415" s="75">
        <v>45918.25</v>
      </c>
      <c r="B415" s="60">
        <v>0.38039768965517201</v>
      </c>
    </row>
    <row r="416" spans="1:2" x14ac:dyDescent="0.25">
      <c r="A416" s="75">
        <v>45918.291666666701</v>
      </c>
      <c r="B416" s="60">
        <v>0.38702213333333302</v>
      </c>
    </row>
    <row r="417" spans="1:2" x14ac:dyDescent="0.25">
      <c r="A417" s="75">
        <v>45918.333333333299</v>
      </c>
      <c r="B417" s="60">
        <v>0.197011194827586</v>
      </c>
    </row>
    <row r="418" spans="1:2" x14ac:dyDescent="0.25">
      <c r="A418" s="75">
        <v>45918.375</v>
      </c>
      <c r="B418" s="60">
        <v>6.5071983333333305E-2</v>
      </c>
    </row>
    <row r="419" spans="1:2" x14ac:dyDescent="0.25">
      <c r="A419" s="75">
        <v>45918.416666666701</v>
      </c>
      <c r="B419" s="60">
        <v>0.15234323448275899</v>
      </c>
    </row>
    <row r="420" spans="1:2" x14ac:dyDescent="0.25">
      <c r="A420" s="75">
        <v>45918.458333333299</v>
      </c>
      <c r="B420" s="60">
        <v>9.558469E-2</v>
      </c>
    </row>
    <row r="421" spans="1:2" x14ac:dyDescent="0.25">
      <c r="A421" s="75">
        <v>45918.5</v>
      </c>
      <c r="B421" s="60">
        <v>0.18055859310344799</v>
      </c>
    </row>
    <row r="422" spans="1:2" x14ac:dyDescent="0.25">
      <c r="A422" s="75">
        <v>45918.541666666701</v>
      </c>
      <c r="B422" s="60">
        <v>0.1861334</v>
      </c>
    </row>
    <row r="423" spans="1:2" x14ac:dyDescent="0.25">
      <c r="A423" s="75">
        <v>45918.583333333299</v>
      </c>
      <c r="B423" s="60">
        <v>9.0789770689655103E-2</v>
      </c>
    </row>
    <row r="424" spans="1:2" x14ac:dyDescent="0.25">
      <c r="A424" s="75">
        <v>45918.625</v>
      </c>
      <c r="B424" s="60">
        <v>0.1261302</v>
      </c>
    </row>
    <row r="425" spans="1:2" x14ac:dyDescent="0.25">
      <c r="A425" s="75">
        <v>45918.666666666701</v>
      </c>
      <c r="B425" s="60">
        <v>0.22466833965517199</v>
      </c>
    </row>
    <row r="426" spans="1:2" x14ac:dyDescent="0.25">
      <c r="A426" s="75">
        <v>45918.708333333299</v>
      </c>
      <c r="B426" s="60">
        <v>0.36444564499999998</v>
      </c>
    </row>
    <row r="427" spans="1:2" x14ac:dyDescent="0.25">
      <c r="A427" s="75">
        <v>45918.75</v>
      </c>
      <c r="B427" s="60">
        <v>0.56182416206896602</v>
      </c>
    </row>
    <row r="428" spans="1:2" x14ac:dyDescent="0.25">
      <c r="A428" s="75">
        <v>45918.791666666701</v>
      </c>
      <c r="B428" s="60">
        <v>2.5644781666666701</v>
      </c>
    </row>
    <row r="429" spans="1:2" x14ac:dyDescent="0.25">
      <c r="A429" s="75">
        <v>45918.833333333299</v>
      </c>
      <c r="B429" s="60">
        <v>0.62279843620689701</v>
      </c>
    </row>
    <row r="430" spans="1:2" x14ac:dyDescent="0.25">
      <c r="A430" s="75">
        <v>45918.875</v>
      </c>
      <c r="B430" s="60">
        <v>1.1590384499999999</v>
      </c>
    </row>
    <row r="431" spans="1:2" x14ac:dyDescent="0.25">
      <c r="A431" s="75">
        <v>45918.916666666701</v>
      </c>
      <c r="B431" s="60">
        <v>0.70698700000000003</v>
      </c>
    </row>
    <row r="432" spans="1:2" x14ac:dyDescent="0.25">
      <c r="A432" s="75">
        <v>45918.958333333299</v>
      </c>
      <c r="B432" s="60">
        <v>1.57876983333333</v>
      </c>
    </row>
    <row r="433" spans="1:2" x14ac:dyDescent="0.25">
      <c r="A433" s="75">
        <v>45919</v>
      </c>
      <c r="B433" s="60">
        <v>0.36051571896551698</v>
      </c>
    </row>
    <row r="434" spans="1:2" x14ac:dyDescent="0.25">
      <c r="A434" s="75">
        <v>45919.041666666701</v>
      </c>
      <c r="B434" s="60">
        <v>0.223093121666667</v>
      </c>
    </row>
    <row r="435" spans="1:2" x14ac:dyDescent="0.25">
      <c r="A435" s="75">
        <v>45919.083333333299</v>
      </c>
      <c r="B435" s="60">
        <v>0.21140624137930999</v>
      </c>
    </row>
    <row r="436" spans="1:2" x14ac:dyDescent="0.25">
      <c r="A436" s="75">
        <v>45919.125</v>
      </c>
      <c r="B436" s="60">
        <v>0.190128513333333</v>
      </c>
    </row>
    <row r="437" spans="1:2" x14ac:dyDescent="0.25">
      <c r="A437" s="75">
        <v>45919.166666666701</v>
      </c>
      <c r="B437" s="60">
        <v>0.27919636896551697</v>
      </c>
    </row>
    <row r="438" spans="1:2" x14ac:dyDescent="0.25">
      <c r="A438" s="75">
        <v>45919.208333333299</v>
      </c>
      <c r="B438" s="60">
        <v>0.14198416999999999</v>
      </c>
    </row>
    <row r="439" spans="1:2" x14ac:dyDescent="0.25">
      <c r="A439" s="75">
        <v>45919.25</v>
      </c>
      <c r="B439" s="60">
        <v>1.1857834362069</v>
      </c>
    </row>
    <row r="440" spans="1:2" x14ac:dyDescent="0.25">
      <c r="A440" s="75">
        <v>45919.291666666701</v>
      </c>
      <c r="B440" s="60">
        <v>1.56052223333333</v>
      </c>
    </row>
    <row r="441" spans="1:2" x14ac:dyDescent="0.25">
      <c r="A441" s="75">
        <v>45919.333333333299</v>
      </c>
      <c r="B441" s="60">
        <v>0.55147247068965499</v>
      </c>
    </row>
    <row r="442" spans="1:2" x14ac:dyDescent="0.25">
      <c r="A442" s="75">
        <v>45919.375</v>
      </c>
      <c r="B442" s="60">
        <v>0.33771780000000001</v>
      </c>
    </row>
    <row r="443" spans="1:2" x14ac:dyDescent="0.25">
      <c r="A443" s="75">
        <v>45919.416666666701</v>
      </c>
      <c r="B443" s="60">
        <v>0.62666727586206905</v>
      </c>
    </row>
    <row r="444" spans="1:2" x14ac:dyDescent="0.25">
      <c r="A444" s="75">
        <v>45919.458333333299</v>
      </c>
      <c r="B444" s="60">
        <v>0.81788898333333304</v>
      </c>
    </row>
    <row r="445" spans="1:2" x14ac:dyDescent="0.25">
      <c r="A445" s="75">
        <v>45919.5</v>
      </c>
      <c r="B445" s="60">
        <v>0.72853992241379295</v>
      </c>
    </row>
    <row r="446" spans="1:2" x14ac:dyDescent="0.25">
      <c r="A446" s="75">
        <v>45919.541666666701</v>
      </c>
      <c r="B446" s="60">
        <v>0.55620333</v>
      </c>
    </row>
    <row r="447" spans="1:2" x14ac:dyDescent="0.25">
      <c r="A447" s="75">
        <v>45919.583333333299</v>
      </c>
      <c r="B447" s="60">
        <v>1.9243948965517199</v>
      </c>
    </row>
    <row r="448" spans="1:2" x14ac:dyDescent="0.25">
      <c r="A448" s="75">
        <v>45919.625</v>
      </c>
      <c r="B448" s="60">
        <v>1.26631011166667</v>
      </c>
    </row>
    <row r="449" spans="1:2" x14ac:dyDescent="0.25">
      <c r="A449" s="75">
        <v>45919.666666666701</v>
      </c>
      <c r="B449" s="60">
        <v>1.82558777586207</v>
      </c>
    </row>
    <row r="450" spans="1:2" x14ac:dyDescent="0.25">
      <c r="A450" s="75">
        <v>45919.708333333299</v>
      </c>
      <c r="B450" s="60">
        <v>2.2590257333333299</v>
      </c>
    </row>
    <row r="451" spans="1:2" x14ac:dyDescent="0.25">
      <c r="A451" s="75">
        <v>45919.75</v>
      </c>
      <c r="B451" s="60">
        <v>1.4827982241379301</v>
      </c>
    </row>
    <row r="452" spans="1:2" x14ac:dyDescent="0.25">
      <c r="A452" s="75">
        <v>45919.791666666701</v>
      </c>
      <c r="B452" s="60">
        <v>3.6933303333333298</v>
      </c>
    </row>
    <row r="453" spans="1:2" x14ac:dyDescent="0.25">
      <c r="A453" s="75">
        <v>45919.833333333299</v>
      </c>
      <c r="B453" s="60">
        <v>2.8962765344827601</v>
      </c>
    </row>
    <row r="454" spans="1:2" x14ac:dyDescent="0.25">
      <c r="A454" s="75">
        <v>45919.875</v>
      </c>
      <c r="B454" s="60">
        <v>3.9485815</v>
      </c>
    </row>
    <row r="455" spans="1:2" x14ac:dyDescent="0.25">
      <c r="A455" s="75">
        <v>45919.916666666701</v>
      </c>
      <c r="B455" s="60">
        <v>1.853826</v>
      </c>
    </row>
    <row r="456" spans="1:2" x14ac:dyDescent="0.25">
      <c r="A456" s="75">
        <v>45919.958333333299</v>
      </c>
      <c r="B456" s="60">
        <v>2.15192498333333</v>
      </c>
    </row>
    <row r="457" spans="1:2" x14ac:dyDescent="0.25">
      <c r="A457" s="75">
        <v>45920</v>
      </c>
      <c r="B457" s="60">
        <v>0.89357355172413799</v>
      </c>
    </row>
    <row r="458" spans="1:2" x14ac:dyDescent="0.25">
      <c r="A458" s="75">
        <v>45920.041666666701</v>
      </c>
      <c r="B458" s="60">
        <v>0.65569465000000005</v>
      </c>
    </row>
    <row r="459" spans="1:2" x14ac:dyDescent="0.25">
      <c r="A459" s="75">
        <v>45920.083333333299</v>
      </c>
      <c r="B459" s="60">
        <v>0.40773613275862097</v>
      </c>
    </row>
    <row r="460" spans="1:2" x14ac:dyDescent="0.25">
      <c r="A460" s="75">
        <v>45920.125</v>
      </c>
      <c r="B460" s="60">
        <v>1.5921488833333299</v>
      </c>
    </row>
    <row r="461" spans="1:2" x14ac:dyDescent="0.25">
      <c r="A461" s="75">
        <v>45920.166666666701</v>
      </c>
      <c r="B461" s="60">
        <v>0.72098320689655204</v>
      </c>
    </row>
    <row r="462" spans="1:2" x14ac:dyDescent="0.25">
      <c r="A462" s="75">
        <v>45920.208333333299</v>
      </c>
      <c r="B462" s="60">
        <v>0.79538008333333299</v>
      </c>
    </row>
    <row r="463" spans="1:2" x14ac:dyDescent="0.25">
      <c r="A463" s="75">
        <v>45920.25</v>
      </c>
      <c r="B463" s="60">
        <v>0.39427374655172398</v>
      </c>
    </row>
    <row r="464" spans="1:2" x14ac:dyDescent="0.25">
      <c r="A464" s="75">
        <v>45920.291666666701</v>
      </c>
      <c r="B464" s="60">
        <v>0.134197856666667</v>
      </c>
    </row>
    <row r="465" spans="1:2" x14ac:dyDescent="0.25">
      <c r="A465" s="75">
        <v>45920.333333333299</v>
      </c>
      <c r="B465" s="60">
        <v>0.91070829310344803</v>
      </c>
    </row>
    <row r="466" spans="1:2" x14ac:dyDescent="0.25">
      <c r="A466" s="75">
        <v>45920.375</v>
      </c>
      <c r="B466" s="60">
        <v>1.5826947333333301</v>
      </c>
    </row>
    <row r="467" spans="1:2" x14ac:dyDescent="0.25">
      <c r="A467" s="75">
        <v>45920.416666666701</v>
      </c>
      <c r="B467" s="60">
        <v>0.46820439655172402</v>
      </c>
    </row>
    <row r="468" spans="1:2" x14ac:dyDescent="0.25">
      <c r="A468" s="75">
        <v>45920.458333333299</v>
      </c>
      <c r="B468" s="60">
        <v>1.0626654</v>
      </c>
    </row>
    <row r="469" spans="1:2" x14ac:dyDescent="0.25">
      <c r="A469" s="75">
        <v>45920.5</v>
      </c>
      <c r="B469" s="60">
        <v>0.24892407931034499</v>
      </c>
    </row>
    <row r="470" spans="1:2" x14ac:dyDescent="0.25">
      <c r="A470" s="75">
        <v>45920.541666666701</v>
      </c>
      <c r="B470" s="60">
        <v>0.147544856666667</v>
      </c>
    </row>
    <row r="471" spans="1:2" x14ac:dyDescent="0.25">
      <c r="A471" s="75">
        <v>45920.583333333299</v>
      </c>
      <c r="B471" s="60">
        <v>0.389203362068966</v>
      </c>
    </row>
    <row r="472" spans="1:2" x14ac:dyDescent="0.25">
      <c r="A472" s="75">
        <v>45920.625</v>
      </c>
      <c r="B472" s="60">
        <v>0.47079106666666698</v>
      </c>
    </row>
    <row r="473" spans="1:2" x14ac:dyDescent="0.25">
      <c r="A473" s="75">
        <v>45920.666666666701</v>
      </c>
      <c r="B473" s="60">
        <v>1.2357712241379299</v>
      </c>
    </row>
    <row r="474" spans="1:2" x14ac:dyDescent="0.25">
      <c r="A474" s="75">
        <v>45920.708333333299</v>
      </c>
      <c r="B474" s="60">
        <v>0.92816206666666701</v>
      </c>
    </row>
    <row r="475" spans="1:2" x14ac:dyDescent="0.25">
      <c r="A475" s="75">
        <v>45920.75</v>
      </c>
      <c r="B475" s="60">
        <v>9.5383734482758595E-2</v>
      </c>
    </row>
    <row r="476" spans="1:2" x14ac:dyDescent="0.25">
      <c r="A476" s="75">
        <v>45920.791666666701</v>
      </c>
      <c r="B476" s="60">
        <v>9.4263866666666595E-3</v>
      </c>
    </row>
    <row r="477" spans="1:2" x14ac:dyDescent="0.25">
      <c r="A477" s="75">
        <v>45920.833333333299</v>
      </c>
      <c r="B477" s="60">
        <v>0.11330384137931</v>
      </c>
    </row>
    <row r="478" spans="1:2" x14ac:dyDescent="0.25">
      <c r="A478" s="75">
        <v>45920.875</v>
      </c>
      <c r="B478" s="60">
        <v>5.6667750000000003E-2</v>
      </c>
    </row>
    <row r="479" spans="1:2" x14ac:dyDescent="0.25">
      <c r="A479" s="75">
        <v>45920.916666666701</v>
      </c>
      <c r="B479" s="60">
        <v>0.12957886724137899</v>
      </c>
    </row>
    <row r="480" spans="1:2" x14ac:dyDescent="0.25">
      <c r="A480" s="75">
        <v>45920.958333333299</v>
      </c>
      <c r="B480" s="60">
        <v>7.5386266666666599E-3</v>
      </c>
    </row>
    <row r="481" spans="1:2" x14ac:dyDescent="0.25">
      <c r="A481" s="75">
        <v>45921</v>
      </c>
      <c r="B481" s="60">
        <v>5.5692655172413799E-2</v>
      </c>
    </row>
    <row r="482" spans="1:2" x14ac:dyDescent="0.25">
      <c r="A482" s="75">
        <v>45921.041666666701</v>
      </c>
      <c r="B482" s="60">
        <v>8.7524473333333297E-2</v>
      </c>
    </row>
    <row r="483" spans="1:2" x14ac:dyDescent="0.25">
      <c r="A483" s="75">
        <v>45921.083333333299</v>
      </c>
      <c r="B483" s="60">
        <v>3.3005642372881401E-2</v>
      </c>
    </row>
    <row r="484" spans="1:2" x14ac:dyDescent="0.25">
      <c r="A484" s="75">
        <v>45921.125</v>
      </c>
      <c r="B484" s="60">
        <v>8.1968278333333297E-2</v>
      </c>
    </row>
    <row r="485" spans="1:2" x14ac:dyDescent="0.25">
      <c r="A485" s="75">
        <v>45921.166666666701</v>
      </c>
      <c r="B485" s="60">
        <v>8.1940458620689605E-2</v>
      </c>
    </row>
    <row r="486" spans="1:2" x14ac:dyDescent="0.25">
      <c r="A486" s="75">
        <v>45921.208333333299</v>
      </c>
      <c r="B486" s="60">
        <v>8.3038831666666701E-2</v>
      </c>
    </row>
    <row r="487" spans="1:2" x14ac:dyDescent="0.25">
      <c r="A487" s="75">
        <v>45921.25</v>
      </c>
      <c r="B487" s="60">
        <v>0.184652446551724</v>
      </c>
    </row>
    <row r="488" spans="1:2" x14ac:dyDescent="0.25">
      <c r="A488" s="75">
        <v>45921.291666666701</v>
      </c>
      <c r="B488" s="60">
        <v>0.59976260000000003</v>
      </c>
    </row>
    <row r="489" spans="1:2" x14ac:dyDescent="0.25">
      <c r="A489" s="75">
        <v>45921.333333333299</v>
      </c>
      <c r="B489" s="60">
        <v>0.31559827586206901</v>
      </c>
    </row>
    <row r="490" spans="1:2" x14ac:dyDescent="0.25">
      <c r="A490" s="75">
        <v>45921.375</v>
      </c>
      <c r="B490" s="60">
        <v>0.82425630000000005</v>
      </c>
    </row>
    <row r="491" spans="1:2" x14ac:dyDescent="0.25">
      <c r="A491" s="75">
        <v>45921.416666666701</v>
      </c>
      <c r="B491" s="60">
        <v>0.83327524137930997</v>
      </c>
    </row>
    <row r="492" spans="1:2" x14ac:dyDescent="0.25">
      <c r="A492" s="75">
        <v>45921.458333333299</v>
      </c>
      <c r="B492" s="60">
        <v>2.2615291666666701</v>
      </c>
    </row>
    <row r="493" spans="1:2" x14ac:dyDescent="0.25">
      <c r="A493" s="75">
        <v>45921.5</v>
      </c>
      <c r="B493" s="60">
        <v>1.30813555172414</v>
      </c>
    </row>
    <row r="494" spans="1:2" x14ac:dyDescent="0.25">
      <c r="A494" s="75">
        <v>45921.541666666701</v>
      </c>
      <c r="B494" s="60">
        <v>0.86378698333333304</v>
      </c>
    </row>
    <row r="495" spans="1:2" x14ac:dyDescent="0.25">
      <c r="A495" s="75">
        <v>45921.583333333299</v>
      </c>
      <c r="B495" s="60">
        <v>0.296506624137931</v>
      </c>
    </row>
    <row r="496" spans="1:2" x14ac:dyDescent="0.25">
      <c r="A496" s="75">
        <v>45921.625</v>
      </c>
      <c r="B496" s="60">
        <v>0.11328605</v>
      </c>
    </row>
    <row r="497" spans="1:2" x14ac:dyDescent="0.25">
      <c r="A497" s="75">
        <v>45921.666666666701</v>
      </c>
      <c r="B497" s="60">
        <v>0.61072688103448303</v>
      </c>
    </row>
    <row r="498" spans="1:2" x14ac:dyDescent="0.25">
      <c r="A498" s="75">
        <v>45921.708333333299</v>
      </c>
      <c r="B498" s="60">
        <v>0.82026944999999996</v>
      </c>
    </row>
    <row r="499" spans="1:2" x14ac:dyDescent="0.25">
      <c r="A499" s="75">
        <v>45921.75</v>
      </c>
      <c r="B499" s="60">
        <v>0.349356639655172</v>
      </c>
    </row>
    <row r="500" spans="1:2" x14ac:dyDescent="0.25">
      <c r="A500" s="75">
        <v>45921.791666666701</v>
      </c>
      <c r="B500" s="60">
        <v>3.1108568333333302E-2</v>
      </c>
    </row>
    <row r="501" spans="1:2" x14ac:dyDescent="0.25">
      <c r="A501" s="75">
        <v>45921.833333333299</v>
      </c>
      <c r="B501" s="60">
        <v>0.34874626379310297</v>
      </c>
    </row>
    <row r="502" spans="1:2" x14ac:dyDescent="0.25">
      <c r="A502" s="75">
        <v>45921.875</v>
      </c>
      <c r="B502" s="60">
        <v>0.45054585000000003</v>
      </c>
    </row>
    <row r="503" spans="1:2" x14ac:dyDescent="0.25">
      <c r="A503" s="75">
        <v>45921.916666666701</v>
      </c>
      <c r="B503" s="60">
        <v>0.24160263448275901</v>
      </c>
    </row>
    <row r="504" spans="1:2" x14ac:dyDescent="0.25">
      <c r="A504" s="75">
        <v>45921.958333333299</v>
      </c>
      <c r="B504" s="60">
        <v>0.177983688333333</v>
      </c>
    </row>
    <row r="505" spans="1:2" x14ac:dyDescent="0.25">
      <c r="A505" s="75">
        <v>45922</v>
      </c>
      <c r="B505" s="60">
        <v>0.41438573275862101</v>
      </c>
    </row>
    <row r="506" spans="1:2" x14ac:dyDescent="0.25">
      <c r="A506" s="75">
        <v>45922.041666666701</v>
      </c>
      <c r="B506" s="60">
        <v>0.92376676666666702</v>
      </c>
    </row>
    <row r="507" spans="1:2" x14ac:dyDescent="0.25">
      <c r="A507" s="75">
        <v>45922.083333333299</v>
      </c>
      <c r="B507" s="60">
        <v>0.32151155689655198</v>
      </c>
    </row>
    <row r="508" spans="1:2" x14ac:dyDescent="0.25">
      <c r="A508" s="75">
        <v>45922.125</v>
      </c>
      <c r="B508" s="60">
        <v>0.84513696666666605</v>
      </c>
    </row>
    <row r="509" spans="1:2" x14ac:dyDescent="0.25">
      <c r="A509" s="75">
        <v>45922.166666666701</v>
      </c>
      <c r="B509" s="60">
        <v>0.62388558620689705</v>
      </c>
    </row>
    <row r="510" spans="1:2" x14ac:dyDescent="0.25">
      <c r="A510" s="75">
        <v>45922.208333333299</v>
      </c>
      <c r="B510" s="60">
        <v>0.73855681166666698</v>
      </c>
    </row>
    <row r="511" spans="1:2" x14ac:dyDescent="0.25">
      <c r="A511" s="75">
        <v>45922.25</v>
      </c>
      <c r="B511" s="60">
        <v>0.64948444827586205</v>
      </c>
    </row>
    <row r="512" spans="1:2" x14ac:dyDescent="0.25">
      <c r="A512" s="75">
        <v>45922.291666666701</v>
      </c>
      <c r="B512" s="60">
        <v>1.3013417333333299</v>
      </c>
    </row>
    <row r="513" spans="1:2" x14ac:dyDescent="0.25">
      <c r="A513" s="75">
        <v>45922.333333333299</v>
      </c>
      <c r="B513" s="60">
        <v>0.81707218448275898</v>
      </c>
    </row>
    <row r="514" spans="1:2" x14ac:dyDescent="0.25">
      <c r="A514" s="75">
        <v>45922.375</v>
      </c>
      <c r="B514" s="60">
        <v>0.21838649666666701</v>
      </c>
    </row>
    <row r="515" spans="1:2" x14ac:dyDescent="0.25">
      <c r="A515" s="75">
        <v>45922.416666666701</v>
      </c>
      <c r="B515" s="60">
        <v>1.53184746551724</v>
      </c>
    </row>
    <row r="516" spans="1:2" x14ac:dyDescent="0.25">
      <c r="A516" s="75">
        <v>45922.458333333299</v>
      </c>
      <c r="B516" s="60">
        <v>2.9147708333333302</v>
      </c>
    </row>
    <row r="517" spans="1:2" x14ac:dyDescent="0.25">
      <c r="A517" s="75">
        <v>45922.5</v>
      </c>
      <c r="B517" s="60">
        <v>0.33226192241379299</v>
      </c>
    </row>
    <row r="518" spans="1:2" x14ac:dyDescent="0.25">
      <c r="A518" s="75">
        <v>45922.541666666701</v>
      </c>
      <c r="B518" s="60">
        <v>7.6364651666666603E-2</v>
      </c>
    </row>
    <row r="519" spans="1:2" x14ac:dyDescent="0.25">
      <c r="A519" s="75">
        <v>45922.583333333299</v>
      </c>
      <c r="B519" s="60">
        <v>0.41081379482758601</v>
      </c>
    </row>
    <row r="520" spans="1:2" x14ac:dyDescent="0.25">
      <c r="A520" s="75">
        <v>45922.625</v>
      </c>
      <c r="B520" s="60">
        <v>0.28789851500000002</v>
      </c>
    </row>
    <row r="521" spans="1:2" x14ac:dyDescent="0.25">
      <c r="A521" s="75">
        <v>45922.666666666701</v>
      </c>
      <c r="B521" s="60">
        <v>1.5452100224137899</v>
      </c>
    </row>
    <row r="522" spans="1:2" x14ac:dyDescent="0.25">
      <c r="A522" s="75">
        <v>45922.708333333299</v>
      </c>
      <c r="B522" s="60">
        <v>2.516378</v>
      </c>
    </row>
    <row r="523" spans="1:2" x14ac:dyDescent="0.25">
      <c r="A523" s="75">
        <v>45922.75</v>
      </c>
      <c r="B523" s="60">
        <v>0.93348813793103502</v>
      </c>
    </row>
    <row r="524" spans="1:2" x14ac:dyDescent="0.25">
      <c r="A524" s="75">
        <v>45922.791666666701</v>
      </c>
      <c r="B524" s="60">
        <v>2.0569071666666701</v>
      </c>
    </row>
    <row r="525" spans="1:2" x14ac:dyDescent="0.25">
      <c r="A525" s="75">
        <v>45922.833333333299</v>
      </c>
      <c r="B525" s="60">
        <v>0.37859664482758598</v>
      </c>
    </row>
    <row r="526" spans="1:2" x14ac:dyDescent="0.25">
      <c r="A526" s="75">
        <v>45922.875</v>
      </c>
      <c r="B526" s="60">
        <v>0.28166263333333302</v>
      </c>
    </row>
    <row r="527" spans="1:2" x14ac:dyDescent="0.25">
      <c r="A527" s="75">
        <v>45922.916666666701</v>
      </c>
      <c r="B527" s="60">
        <v>0.55927659137930996</v>
      </c>
    </row>
    <row r="528" spans="1:2" x14ac:dyDescent="0.25">
      <c r="A528" s="75">
        <v>45922.958333333299</v>
      </c>
      <c r="B528" s="60">
        <v>0.38296795500000003</v>
      </c>
    </row>
    <row r="529" spans="1:2" x14ac:dyDescent="0.25">
      <c r="A529" s="75">
        <v>45923</v>
      </c>
      <c r="B529" s="60">
        <v>0.51012432758620696</v>
      </c>
    </row>
    <row r="530" spans="1:2" x14ac:dyDescent="0.25">
      <c r="A530" s="75">
        <v>45923.041666666701</v>
      </c>
      <c r="B530" s="60">
        <v>0.43394146166666703</v>
      </c>
    </row>
    <row r="531" spans="1:2" x14ac:dyDescent="0.25">
      <c r="A531" s="75">
        <v>45923.083333333299</v>
      </c>
      <c r="B531" s="60">
        <v>0.567343913793104</v>
      </c>
    </row>
    <row r="532" spans="1:2" x14ac:dyDescent="0.25">
      <c r="A532" s="75">
        <v>45923.125</v>
      </c>
      <c r="B532" s="60">
        <v>1.14440726666667</v>
      </c>
    </row>
    <row r="533" spans="1:2" x14ac:dyDescent="0.25">
      <c r="A533" s="75">
        <v>45923.166666666701</v>
      </c>
      <c r="B533" s="60">
        <v>0.31244384655172402</v>
      </c>
    </row>
    <row r="534" spans="1:2" x14ac:dyDescent="0.25">
      <c r="A534" s="75">
        <v>45923.208333333299</v>
      </c>
      <c r="B534" s="60">
        <v>0.512640028333334</v>
      </c>
    </row>
    <row r="535" spans="1:2" x14ac:dyDescent="0.25">
      <c r="A535" s="75">
        <v>45923.25</v>
      </c>
      <c r="B535" s="60">
        <v>0.77934518965517297</v>
      </c>
    </row>
    <row r="536" spans="1:2" x14ac:dyDescent="0.25">
      <c r="A536" s="75">
        <v>45923.291666666701</v>
      </c>
      <c r="B536" s="60">
        <v>1.7055773833333301</v>
      </c>
    </row>
    <row r="537" spans="1:2" x14ac:dyDescent="0.25">
      <c r="A537" s="75">
        <v>45923.333333333299</v>
      </c>
      <c r="B537" s="60">
        <v>2.72811870689655</v>
      </c>
    </row>
    <row r="538" spans="1:2" x14ac:dyDescent="0.25">
      <c r="A538" s="75">
        <v>45923.375</v>
      </c>
      <c r="B538" s="60">
        <v>3.1153605</v>
      </c>
    </row>
    <row r="539" spans="1:2" x14ac:dyDescent="0.25">
      <c r="A539" s="75">
        <v>45923.416666666701</v>
      </c>
      <c r="B539" s="60">
        <v>1.5380311499999999</v>
      </c>
    </row>
    <row r="540" spans="1:2" x14ac:dyDescent="0.25">
      <c r="A540" s="75">
        <v>45923.458333333299</v>
      </c>
      <c r="B540" s="60">
        <v>0.14000594666666699</v>
      </c>
    </row>
    <row r="541" spans="1:2" x14ac:dyDescent="0.25">
      <c r="A541" s="75">
        <v>45923.5</v>
      </c>
      <c r="B541" s="60">
        <v>0.26779600344827598</v>
      </c>
    </row>
    <row r="542" spans="1:2" x14ac:dyDescent="0.25">
      <c r="A542" s="75">
        <v>45923.541666666701</v>
      </c>
      <c r="B542" s="60">
        <v>8.1443756666666603E-2</v>
      </c>
    </row>
    <row r="543" spans="1:2" x14ac:dyDescent="0.25">
      <c r="A543" s="75">
        <v>45923.583333333299</v>
      </c>
      <c r="B543" s="60">
        <v>0.37035183793103399</v>
      </c>
    </row>
    <row r="544" spans="1:2" x14ac:dyDescent="0.25">
      <c r="A544" s="75">
        <v>45923.625</v>
      </c>
      <c r="B544" s="60">
        <v>0.45551721499999998</v>
      </c>
    </row>
    <row r="545" spans="1:2" x14ac:dyDescent="0.25">
      <c r="A545" s="75">
        <v>45923.666666666701</v>
      </c>
      <c r="B545" s="60">
        <v>1.6382989482758601</v>
      </c>
    </row>
    <row r="546" spans="1:2" x14ac:dyDescent="0.25">
      <c r="A546" s="75">
        <v>45923.708333333299</v>
      </c>
      <c r="B546" s="60">
        <v>3.2206895000000002</v>
      </c>
    </row>
    <row r="547" spans="1:2" x14ac:dyDescent="0.25">
      <c r="A547" s="75">
        <v>45923.75</v>
      </c>
      <c r="B547" s="60">
        <v>0.675246865517241</v>
      </c>
    </row>
    <row r="548" spans="1:2" x14ac:dyDescent="0.25">
      <c r="A548" s="75">
        <v>45923.791666666701</v>
      </c>
      <c r="B548" s="60">
        <v>0.94471768333333295</v>
      </c>
    </row>
    <row r="549" spans="1:2" x14ac:dyDescent="0.25">
      <c r="A549" s="75">
        <v>45923.833333333299</v>
      </c>
      <c r="B549" s="60">
        <v>1.5000929137931001</v>
      </c>
    </row>
    <row r="550" spans="1:2" x14ac:dyDescent="0.25">
      <c r="A550" s="75">
        <v>45923.875</v>
      </c>
      <c r="B550" s="60">
        <v>3.4979235666666701</v>
      </c>
    </row>
    <row r="551" spans="1:2" x14ac:dyDescent="0.25">
      <c r="A551" s="75">
        <v>45923.916666666701</v>
      </c>
      <c r="B551" s="60">
        <v>2.3931378965517198</v>
      </c>
    </row>
    <row r="552" spans="1:2" x14ac:dyDescent="0.25">
      <c r="A552" s="75">
        <v>45923.958333333299</v>
      </c>
    </row>
    <row r="553" spans="1:2" x14ac:dyDescent="0.25">
      <c r="A553" s="75">
        <v>45924</v>
      </c>
      <c r="B553" s="60">
        <v>0.52551800517241398</v>
      </c>
    </row>
    <row r="554" spans="1:2" x14ac:dyDescent="0.25">
      <c r="A554" s="75">
        <v>45924.041666666701</v>
      </c>
      <c r="B554" s="60">
        <v>0.33809434999999999</v>
      </c>
    </row>
    <row r="555" spans="1:2" x14ac:dyDescent="0.25">
      <c r="A555" s="75">
        <v>45924.083333333299</v>
      </c>
      <c r="B555" s="60">
        <v>1.00036706206897</v>
      </c>
    </row>
    <row r="556" spans="1:2" x14ac:dyDescent="0.25">
      <c r="A556" s="75">
        <v>45924.125</v>
      </c>
      <c r="B556" s="60">
        <v>2.87979655</v>
      </c>
    </row>
    <row r="557" spans="1:2" x14ac:dyDescent="0.25">
      <c r="A557" s="75">
        <v>45924.166666666701</v>
      </c>
      <c r="B557" s="60">
        <v>2.3095460517241402</v>
      </c>
    </row>
    <row r="558" spans="1:2" x14ac:dyDescent="0.25">
      <c r="A558" s="75">
        <v>45924.208333333299</v>
      </c>
      <c r="B558" s="60">
        <v>5.2392968333333299</v>
      </c>
    </row>
    <row r="559" spans="1:2" x14ac:dyDescent="0.25">
      <c r="A559" s="75">
        <v>45924.25</v>
      </c>
      <c r="B559" s="60">
        <v>2.6338758620689702</v>
      </c>
    </row>
    <row r="560" spans="1:2" x14ac:dyDescent="0.25">
      <c r="A560" s="75">
        <v>45924.291666666701</v>
      </c>
      <c r="B560" s="60">
        <v>6.3582865000000002E-2</v>
      </c>
    </row>
    <row r="561" spans="1:2" x14ac:dyDescent="0.25">
      <c r="A561" s="75">
        <v>45924.333333333299</v>
      </c>
      <c r="B561" s="60">
        <v>0.111900762068965</v>
      </c>
    </row>
    <row r="562" spans="1:2" x14ac:dyDescent="0.25">
      <c r="A562" s="75">
        <v>45924.375</v>
      </c>
      <c r="B562" s="60">
        <v>1.55696683333333E-2</v>
      </c>
    </row>
    <row r="563" spans="1:2" x14ac:dyDescent="0.25">
      <c r="A563" s="75">
        <v>45924.416666666701</v>
      </c>
      <c r="B563" s="60">
        <v>1.6693473482758601</v>
      </c>
    </row>
    <row r="564" spans="1:2" x14ac:dyDescent="0.25">
      <c r="A564" s="75">
        <v>45924.458333333299</v>
      </c>
      <c r="B564" s="60">
        <v>1.2650247999999999</v>
      </c>
    </row>
    <row r="565" spans="1:2" x14ac:dyDescent="0.25">
      <c r="A565" s="75">
        <v>45924.5</v>
      </c>
      <c r="B565" s="60">
        <v>3.8497795034482798</v>
      </c>
    </row>
    <row r="566" spans="1:2" x14ac:dyDescent="0.25">
      <c r="A566" s="75">
        <v>45924.541666666701</v>
      </c>
      <c r="B566" s="60">
        <v>4.0670359166666703</v>
      </c>
    </row>
    <row r="567" spans="1:2" x14ac:dyDescent="0.25">
      <c r="A567" s="75">
        <v>45924.583333333299</v>
      </c>
      <c r="B567" s="60">
        <v>2.6532445948275898</v>
      </c>
    </row>
    <row r="568" spans="1:2" x14ac:dyDescent="0.25">
      <c r="A568" s="75">
        <v>45924.625</v>
      </c>
      <c r="B568" s="60">
        <v>0.54204295499999999</v>
      </c>
    </row>
    <row r="569" spans="1:2" x14ac:dyDescent="0.25">
      <c r="A569" s="75">
        <v>45924.666666666701</v>
      </c>
      <c r="B569" s="60">
        <v>2.97023253448276</v>
      </c>
    </row>
    <row r="570" spans="1:2" x14ac:dyDescent="0.25">
      <c r="A570" s="75">
        <v>45924.708333333299</v>
      </c>
      <c r="B570" s="60">
        <v>2.03294403333333</v>
      </c>
    </row>
    <row r="571" spans="1:2" x14ac:dyDescent="0.25">
      <c r="A571" s="75">
        <v>45924.75</v>
      </c>
      <c r="B571" s="60">
        <v>0.88440158620689602</v>
      </c>
    </row>
    <row r="572" spans="1:2" x14ac:dyDescent="0.25">
      <c r="A572" s="75">
        <v>45924.791666666701</v>
      </c>
      <c r="B572" s="60">
        <v>1.4730643883333301</v>
      </c>
    </row>
    <row r="573" spans="1:2" x14ac:dyDescent="0.25">
      <c r="A573" s="75">
        <v>45924.833333333299</v>
      </c>
      <c r="B573" s="60">
        <v>0.135413063793103</v>
      </c>
    </row>
    <row r="574" spans="1:2" x14ac:dyDescent="0.25">
      <c r="A574" s="75">
        <v>45924.875</v>
      </c>
      <c r="B574" s="60">
        <v>6.3939066666666598E-3</v>
      </c>
    </row>
    <row r="575" spans="1:2" x14ac:dyDescent="0.25">
      <c r="A575" s="75">
        <v>45924.916666666701</v>
      </c>
      <c r="B575" s="60">
        <v>0.28119275344827599</v>
      </c>
    </row>
    <row r="576" spans="1:2" x14ac:dyDescent="0.25">
      <c r="A576" s="75">
        <v>45924.958333333299</v>
      </c>
      <c r="B576" s="60">
        <v>1.4513526050000001</v>
      </c>
    </row>
    <row r="577" spans="1:2" x14ac:dyDescent="0.25">
      <c r="A577" s="75">
        <v>45925</v>
      </c>
      <c r="B577" s="60">
        <v>0.36261976379310301</v>
      </c>
    </row>
    <row r="578" spans="1:2" x14ac:dyDescent="0.25">
      <c r="A578" s="75">
        <v>45925.041666666701</v>
      </c>
      <c r="B578" s="60">
        <v>4.7188871666666701E-2</v>
      </c>
    </row>
    <row r="579" spans="1:2" x14ac:dyDescent="0.25">
      <c r="A579" s="75">
        <v>45925.083333333299</v>
      </c>
      <c r="B579" s="60">
        <v>0.62790369655172396</v>
      </c>
    </row>
    <row r="580" spans="1:2" x14ac:dyDescent="0.25">
      <c r="A580" s="75">
        <v>45925.125</v>
      </c>
      <c r="B580" s="60">
        <v>1.57827781666667</v>
      </c>
    </row>
    <row r="581" spans="1:2" x14ac:dyDescent="0.25">
      <c r="A581" s="75">
        <v>45925.166666666701</v>
      </c>
      <c r="B581" s="60">
        <v>2.1855537241379301</v>
      </c>
    </row>
    <row r="582" spans="1:2" x14ac:dyDescent="0.25">
      <c r="A582" s="75">
        <v>45925.208333333299</v>
      </c>
      <c r="B582" s="60">
        <v>4.1515896666666698</v>
      </c>
    </row>
    <row r="583" spans="1:2" x14ac:dyDescent="0.25">
      <c r="A583" s="75">
        <v>45925.25</v>
      </c>
      <c r="B583" s="60">
        <v>0.51949502068965503</v>
      </c>
    </row>
    <row r="584" spans="1:2" x14ac:dyDescent="0.25">
      <c r="A584" s="75">
        <v>45925.291666666701</v>
      </c>
      <c r="B584" s="60">
        <v>0.99008150666666705</v>
      </c>
    </row>
    <row r="585" spans="1:2" x14ac:dyDescent="0.25">
      <c r="A585" s="75">
        <v>45925.333333333299</v>
      </c>
      <c r="B585" s="60">
        <v>0.41638186206896599</v>
      </c>
    </row>
    <row r="586" spans="1:2" x14ac:dyDescent="0.25">
      <c r="A586" s="75">
        <v>45925.375</v>
      </c>
      <c r="B586" s="60">
        <v>1.3950710049999999</v>
      </c>
    </row>
    <row r="587" spans="1:2" x14ac:dyDescent="0.25">
      <c r="A587" s="75">
        <v>45925.416666666701</v>
      </c>
      <c r="B587" s="60">
        <v>0.77739129310344801</v>
      </c>
    </row>
    <row r="588" spans="1:2" x14ac:dyDescent="0.25">
      <c r="A588" s="75">
        <v>45925.458333333299</v>
      </c>
      <c r="B588" s="60">
        <v>0.55877898333333298</v>
      </c>
    </row>
    <row r="589" spans="1:2" x14ac:dyDescent="0.25">
      <c r="A589" s="75">
        <v>45925.5</v>
      </c>
      <c r="B589" s="60">
        <v>0.32299186896551701</v>
      </c>
    </row>
    <row r="590" spans="1:2" x14ac:dyDescent="0.25">
      <c r="A590" s="75">
        <v>45925.541666666701</v>
      </c>
      <c r="B590" s="60">
        <v>4.7000716666666604E-3</v>
      </c>
    </row>
    <row r="591" spans="1:2" x14ac:dyDescent="0.25">
      <c r="A591" s="75">
        <v>45925.583333333299</v>
      </c>
      <c r="B591" s="60">
        <v>2.9439099999999998</v>
      </c>
    </row>
    <row r="592" spans="1:2" x14ac:dyDescent="0.25">
      <c r="A592" s="75">
        <v>45925.625</v>
      </c>
      <c r="B592" s="60">
        <v>0.93102351666666605</v>
      </c>
    </row>
    <row r="593" spans="1:2" x14ac:dyDescent="0.25">
      <c r="A593" s="75">
        <v>45925.666666666701</v>
      </c>
      <c r="B593" s="60">
        <v>5.0091015862069002</v>
      </c>
    </row>
    <row r="594" spans="1:2" x14ac:dyDescent="0.25">
      <c r="A594" s="75">
        <v>45925.708333333299</v>
      </c>
      <c r="B594" s="60">
        <v>5.1079344999999998</v>
      </c>
    </row>
    <row r="595" spans="1:2" x14ac:dyDescent="0.25">
      <c r="A595" s="75">
        <v>45925.75</v>
      </c>
      <c r="B595" s="60">
        <v>1.6677266034482801</v>
      </c>
    </row>
    <row r="596" spans="1:2" x14ac:dyDescent="0.25">
      <c r="A596" s="75">
        <v>45925.791666666701</v>
      </c>
      <c r="B596" s="60">
        <v>2.860589</v>
      </c>
    </row>
    <row r="597" spans="1:2" x14ac:dyDescent="0.25">
      <c r="A597" s="75">
        <v>45925.833333333299</v>
      </c>
      <c r="B597" s="60">
        <v>0.61283865862068998</v>
      </c>
    </row>
    <row r="598" spans="1:2" x14ac:dyDescent="0.25">
      <c r="A598" s="75">
        <v>45925.875</v>
      </c>
      <c r="B598" s="60">
        <v>0.14550284333333299</v>
      </c>
    </row>
    <row r="599" spans="1:2" x14ac:dyDescent="0.25">
      <c r="A599" s="75">
        <v>45925.916666666701</v>
      </c>
      <c r="B599" s="60">
        <v>0.54227420689655204</v>
      </c>
    </row>
    <row r="600" spans="1:2" x14ac:dyDescent="0.25">
      <c r="A600" s="75">
        <v>45925.958333333299</v>
      </c>
      <c r="B600" s="60">
        <v>0.86044976666666695</v>
      </c>
    </row>
    <row r="601" spans="1:2" x14ac:dyDescent="0.25">
      <c r="A601" s="75">
        <v>45926</v>
      </c>
      <c r="B601" s="60">
        <v>0.48460813448275902</v>
      </c>
    </row>
    <row r="602" spans="1:2" x14ac:dyDescent="0.25">
      <c r="A602" s="75">
        <v>45926.041666666701</v>
      </c>
      <c r="B602" s="60">
        <v>0.39414779500000002</v>
      </c>
    </row>
    <row r="603" spans="1:2" x14ac:dyDescent="0.25">
      <c r="A603" s="75">
        <v>45926.083333333299</v>
      </c>
      <c r="B603" s="60">
        <v>1.4065304310344799</v>
      </c>
    </row>
    <row r="604" spans="1:2" x14ac:dyDescent="0.25">
      <c r="A604" s="75">
        <v>45926.125</v>
      </c>
      <c r="B604" s="60">
        <v>2.25292766666667</v>
      </c>
    </row>
    <row r="605" spans="1:2" x14ac:dyDescent="0.25">
      <c r="A605" s="75">
        <v>45926.166666666701</v>
      </c>
      <c r="B605" s="60">
        <v>0.59001434482758597</v>
      </c>
    </row>
    <row r="606" spans="1:2" x14ac:dyDescent="0.25">
      <c r="A606" s="75">
        <v>45926.208333333299</v>
      </c>
      <c r="B606" s="60">
        <v>0.45083221166666698</v>
      </c>
    </row>
    <row r="607" spans="1:2" x14ac:dyDescent="0.25">
      <c r="A607" s="75">
        <v>45926.25</v>
      </c>
      <c r="B607" s="60">
        <v>0.151680960344828</v>
      </c>
    </row>
    <row r="608" spans="1:2" x14ac:dyDescent="0.25">
      <c r="A608" s="75">
        <v>45926.291666666701</v>
      </c>
      <c r="B608" s="60">
        <v>2.28198532</v>
      </c>
    </row>
    <row r="609" spans="1:2" x14ac:dyDescent="0.25">
      <c r="A609" s="75">
        <v>45926.333333333299</v>
      </c>
      <c r="B609" s="60">
        <v>3.4414310344827599</v>
      </c>
    </row>
    <row r="610" spans="1:2" x14ac:dyDescent="0.25">
      <c r="A610" s="75">
        <v>45926.375</v>
      </c>
      <c r="B610" s="60">
        <v>1.3545035000000001</v>
      </c>
    </row>
    <row r="611" spans="1:2" x14ac:dyDescent="0.25">
      <c r="A611" s="75">
        <v>45926.416666666701</v>
      </c>
      <c r="B611" s="60">
        <v>2.7490600000000001</v>
      </c>
    </row>
    <row r="612" spans="1:2" x14ac:dyDescent="0.25">
      <c r="A612" s="75">
        <v>45926.458333333299</v>
      </c>
      <c r="B612" s="60">
        <v>5.4191663333333304</v>
      </c>
    </row>
    <row r="613" spans="1:2" x14ac:dyDescent="0.25">
      <c r="A613" s="75">
        <v>45926.5</v>
      </c>
      <c r="B613" s="60">
        <v>1.4820266379310301</v>
      </c>
    </row>
    <row r="614" spans="1:2" x14ac:dyDescent="0.25">
      <c r="A614" s="75">
        <v>45926.541666666701</v>
      </c>
      <c r="B614" s="60">
        <v>0.891239433333333</v>
      </c>
    </row>
    <row r="615" spans="1:2" x14ac:dyDescent="0.25">
      <c r="A615" s="75">
        <v>45926.583333333299</v>
      </c>
      <c r="B615" s="60">
        <v>2.9879805172413798</v>
      </c>
    </row>
    <row r="616" spans="1:2" x14ac:dyDescent="0.25">
      <c r="A616" s="75">
        <v>45926.625</v>
      </c>
      <c r="B616" s="60">
        <v>4.0134898833333299</v>
      </c>
    </row>
    <row r="617" spans="1:2" x14ac:dyDescent="0.25">
      <c r="A617" s="75">
        <v>45926.666666666701</v>
      </c>
      <c r="B617" s="60">
        <v>2.0434684655172402</v>
      </c>
    </row>
    <row r="618" spans="1:2" x14ac:dyDescent="0.25">
      <c r="A618" s="75">
        <v>45926.708333333299</v>
      </c>
      <c r="B618" s="60">
        <v>6.2773643333333302</v>
      </c>
    </row>
    <row r="619" spans="1:2" x14ac:dyDescent="0.25">
      <c r="A619" s="75">
        <v>45926.75</v>
      </c>
      <c r="B619" s="60">
        <v>2.5363931034482801</v>
      </c>
    </row>
    <row r="620" spans="1:2" x14ac:dyDescent="0.25">
      <c r="A620" s="75">
        <v>45926.791666666701</v>
      </c>
      <c r="B620" s="60">
        <v>3.6451216666666699</v>
      </c>
    </row>
    <row r="621" spans="1:2" x14ac:dyDescent="0.25">
      <c r="A621" s="75">
        <v>45926.833333333299</v>
      </c>
      <c r="B621" s="60">
        <v>3.6988148275862098</v>
      </c>
    </row>
    <row r="622" spans="1:2" x14ac:dyDescent="0.25">
      <c r="A622" s="75">
        <v>45926.875</v>
      </c>
      <c r="B622" s="60">
        <v>2.28814655</v>
      </c>
    </row>
    <row r="623" spans="1:2" x14ac:dyDescent="0.25">
      <c r="A623" s="75">
        <v>45926.916666666701</v>
      </c>
      <c r="B623" s="60">
        <v>2.5452168965517199</v>
      </c>
    </row>
    <row r="624" spans="1:2" x14ac:dyDescent="0.25">
      <c r="A624" s="75">
        <v>45926.958333333299</v>
      </c>
      <c r="B624" s="60">
        <v>2.5504358333333301</v>
      </c>
    </row>
    <row r="625" spans="1:2" x14ac:dyDescent="0.25">
      <c r="A625" s="75">
        <v>45927</v>
      </c>
      <c r="B625" s="60">
        <v>1.49656377586207</v>
      </c>
    </row>
    <row r="626" spans="1:2" x14ac:dyDescent="0.25">
      <c r="A626" s="75">
        <v>45927.041666666701</v>
      </c>
      <c r="B626" s="60">
        <v>1.4576662499999999</v>
      </c>
    </row>
    <row r="627" spans="1:2" x14ac:dyDescent="0.25">
      <c r="A627" s="75">
        <v>45927.083333333299</v>
      </c>
      <c r="B627" s="60">
        <v>2.2301852068965502</v>
      </c>
    </row>
    <row r="628" spans="1:2" x14ac:dyDescent="0.25">
      <c r="A628" s="75">
        <v>45927.125</v>
      </c>
      <c r="B628" s="60">
        <v>3.3403756666666702</v>
      </c>
    </row>
    <row r="629" spans="1:2" x14ac:dyDescent="0.25">
      <c r="A629" s="75">
        <v>45927.166666666701</v>
      </c>
      <c r="B629" s="60">
        <v>1.3024217241379299</v>
      </c>
    </row>
    <row r="630" spans="1:2" x14ac:dyDescent="0.25">
      <c r="A630" s="75">
        <v>45927.208333333299</v>
      </c>
      <c r="B630" s="60">
        <v>3.3822055</v>
      </c>
    </row>
    <row r="631" spans="1:2" x14ac:dyDescent="0.25">
      <c r="A631" s="75">
        <v>45927.25</v>
      </c>
      <c r="B631" s="60">
        <v>2.08084889655172</v>
      </c>
    </row>
    <row r="632" spans="1:2" x14ac:dyDescent="0.25">
      <c r="A632" s="75">
        <v>45927.291666666701</v>
      </c>
      <c r="B632" s="60">
        <v>3.7833573333333299</v>
      </c>
    </row>
    <row r="633" spans="1:2" x14ac:dyDescent="0.25">
      <c r="A633" s="75">
        <v>45927.333333333299</v>
      </c>
      <c r="B633" s="60">
        <v>0.37964239999999999</v>
      </c>
    </row>
    <row r="634" spans="1:2" x14ac:dyDescent="0.25">
      <c r="A634" s="75">
        <v>45927.375</v>
      </c>
      <c r="B634" s="60">
        <v>3.58296225</v>
      </c>
    </row>
    <row r="635" spans="1:2" x14ac:dyDescent="0.25">
      <c r="A635" s="75">
        <v>45927.416666666701</v>
      </c>
      <c r="B635" s="60">
        <v>0.22180756896551701</v>
      </c>
    </row>
    <row r="636" spans="1:2" x14ac:dyDescent="0.25">
      <c r="A636" s="75">
        <v>45927.458333333299</v>
      </c>
      <c r="B636" s="60">
        <v>5.5555666666666005E-4</v>
      </c>
    </row>
    <row r="637" spans="1:2" x14ac:dyDescent="0.25">
      <c r="A637" s="75">
        <v>45927.5</v>
      </c>
      <c r="B637" s="60">
        <v>0.42189918965517198</v>
      </c>
    </row>
    <row r="638" spans="1:2" x14ac:dyDescent="0.25">
      <c r="A638" s="75">
        <v>45927.541666666701</v>
      </c>
      <c r="B638" s="60">
        <v>0.31173705499999999</v>
      </c>
    </row>
    <row r="639" spans="1:2" x14ac:dyDescent="0.25">
      <c r="A639" s="75">
        <v>45927.583333333299</v>
      </c>
      <c r="B639" s="60">
        <v>2.8928591034482798</v>
      </c>
    </row>
    <row r="640" spans="1:2" x14ac:dyDescent="0.25">
      <c r="A640" s="75">
        <v>45927.625</v>
      </c>
      <c r="B640" s="60">
        <v>3.5923630499999999</v>
      </c>
    </row>
    <row r="641" spans="1:2" x14ac:dyDescent="0.25">
      <c r="A641" s="75">
        <v>45927.666666666701</v>
      </c>
      <c r="B641" s="60">
        <v>0.38200202758620699</v>
      </c>
    </row>
    <row r="642" spans="1:2" x14ac:dyDescent="0.25">
      <c r="A642" s="75">
        <v>45927.708333333299</v>
      </c>
      <c r="B642" s="60">
        <v>0.114594256666667</v>
      </c>
    </row>
    <row r="643" spans="1:2" x14ac:dyDescent="0.25">
      <c r="A643" s="75">
        <v>45927.75</v>
      </c>
      <c r="B643" s="60">
        <v>1.2524592827586201</v>
      </c>
    </row>
    <row r="644" spans="1:2" x14ac:dyDescent="0.25">
      <c r="A644" s="75">
        <v>45927.791666666701</v>
      </c>
      <c r="B644" s="60">
        <v>2.2204316666666699E-2</v>
      </c>
    </row>
    <row r="645" spans="1:2" x14ac:dyDescent="0.25">
      <c r="A645" s="75">
        <v>45927.833333333299</v>
      </c>
      <c r="B645" s="60">
        <v>2.63760162068965</v>
      </c>
    </row>
    <row r="646" spans="1:2" x14ac:dyDescent="0.25">
      <c r="A646" s="75">
        <v>45927.875</v>
      </c>
      <c r="B646" s="60">
        <v>3.9786860000000002</v>
      </c>
    </row>
    <row r="647" spans="1:2" x14ac:dyDescent="0.25">
      <c r="A647" s="75">
        <v>45927.916666666701</v>
      </c>
      <c r="B647" s="60">
        <v>1.00052632758621</v>
      </c>
    </row>
    <row r="648" spans="1:2" x14ac:dyDescent="0.25">
      <c r="A648" s="75">
        <v>45927.958333333299</v>
      </c>
      <c r="B648" s="60">
        <v>2.1848896166666698</v>
      </c>
    </row>
    <row r="649" spans="1:2" x14ac:dyDescent="0.25">
      <c r="A649" s="75">
        <v>45928</v>
      </c>
      <c r="B649" s="60">
        <v>0.363911494827586</v>
      </c>
    </row>
    <row r="650" spans="1:2" x14ac:dyDescent="0.25">
      <c r="A650" s="75">
        <v>45928.041666666701</v>
      </c>
      <c r="B650" s="60">
        <v>5.4146836666666698E-2</v>
      </c>
    </row>
    <row r="651" spans="1:2" x14ac:dyDescent="0.25">
      <c r="A651" s="75">
        <v>45928.083333333299</v>
      </c>
      <c r="B651" s="60">
        <v>1.49314830508475E-2</v>
      </c>
    </row>
    <row r="652" spans="1:2" x14ac:dyDescent="0.25">
      <c r="A652" s="75">
        <v>45928.125</v>
      </c>
      <c r="B652" s="60">
        <v>3.6111149999999998E-3</v>
      </c>
    </row>
    <row r="653" spans="1:2" x14ac:dyDescent="0.25">
      <c r="A653" s="75">
        <v>45928.166666666701</v>
      </c>
      <c r="B653" s="60">
        <v>0.110223315517241</v>
      </c>
    </row>
    <row r="654" spans="1:2" x14ac:dyDescent="0.25">
      <c r="A654" s="75">
        <v>45928.208333333299</v>
      </c>
      <c r="B654" s="60">
        <v>0.202487211666667</v>
      </c>
    </row>
    <row r="655" spans="1:2" x14ac:dyDescent="0.25">
      <c r="A655" s="75">
        <v>45928.25</v>
      </c>
      <c r="B655" s="60">
        <v>1.9197717362069</v>
      </c>
    </row>
    <row r="656" spans="1:2" x14ac:dyDescent="0.25">
      <c r="A656" s="75">
        <v>45928.291666666701</v>
      </c>
      <c r="B656" s="60">
        <v>8.3333333333333003E-4</v>
      </c>
    </row>
    <row r="657" spans="1:2" x14ac:dyDescent="0.25">
      <c r="A657" s="75">
        <v>45928.333333333299</v>
      </c>
      <c r="B657" s="60">
        <v>0.111181218965517</v>
      </c>
    </row>
    <row r="658" spans="1:2" x14ac:dyDescent="0.25">
      <c r="A658" s="75">
        <v>45928.375</v>
      </c>
      <c r="B658" s="60">
        <v>0.27366493333333303</v>
      </c>
    </row>
    <row r="659" spans="1:2" x14ac:dyDescent="0.25">
      <c r="A659" s="75">
        <v>45928.416666666701</v>
      </c>
      <c r="B659" s="60">
        <v>6.7421051724137898E-2</v>
      </c>
    </row>
    <row r="660" spans="1:2" x14ac:dyDescent="0.25">
      <c r="A660" s="75">
        <v>45928.458333333299</v>
      </c>
      <c r="B660" s="60">
        <v>4.5555571666666697E-2</v>
      </c>
    </row>
    <row r="661" spans="1:2" x14ac:dyDescent="0.25">
      <c r="A661" s="75">
        <v>45928.5</v>
      </c>
      <c r="B661" s="60">
        <v>0.23965546206896601</v>
      </c>
    </row>
    <row r="662" spans="1:2" x14ac:dyDescent="0.25">
      <c r="A662" s="75">
        <v>45928.541666666701</v>
      </c>
      <c r="B662" s="60">
        <v>2.0566051666666699E-2</v>
      </c>
    </row>
    <row r="663" spans="1:2" x14ac:dyDescent="0.25">
      <c r="A663" s="75">
        <v>45928.583333333299</v>
      </c>
      <c r="B663" s="60">
        <v>0.43385598103448297</v>
      </c>
    </row>
    <row r="664" spans="1:2" x14ac:dyDescent="0.25">
      <c r="A664" s="75">
        <v>45928.625</v>
      </c>
      <c r="B664" s="60">
        <v>0.15942661833333299</v>
      </c>
    </row>
    <row r="665" spans="1:2" x14ac:dyDescent="0.25">
      <c r="A665" s="75">
        <v>45928.666666666701</v>
      </c>
      <c r="B665" s="60">
        <v>0.20983392241379301</v>
      </c>
    </row>
    <row r="666" spans="1:2" x14ac:dyDescent="0.25">
      <c r="A666" s="75">
        <v>45928.708333333299</v>
      </c>
      <c r="B666" s="60">
        <v>0.41785904000000001</v>
      </c>
    </row>
    <row r="667" spans="1:2" x14ac:dyDescent="0.25">
      <c r="A667" s="75">
        <v>45928.75</v>
      </c>
      <c r="B667" s="60">
        <v>0.26668260517241399</v>
      </c>
    </row>
    <row r="668" spans="1:2" x14ac:dyDescent="0.25">
      <c r="A668" s="75">
        <v>45928.791666666701</v>
      </c>
      <c r="B668" s="60">
        <v>0.67171061166666701</v>
      </c>
    </row>
    <row r="669" spans="1:2" x14ac:dyDescent="0.25">
      <c r="A669" s="75">
        <v>45928.833333333299</v>
      </c>
      <c r="B669" s="60">
        <v>0.62257758620689696</v>
      </c>
    </row>
    <row r="670" spans="1:2" x14ac:dyDescent="0.25">
      <c r="A670" s="75">
        <v>45928.875</v>
      </c>
      <c r="B670" s="60">
        <v>0.67682732166666704</v>
      </c>
    </row>
    <row r="671" spans="1:2" x14ac:dyDescent="0.25">
      <c r="A671" s="75">
        <v>45928.916666666701</v>
      </c>
      <c r="B671" s="60">
        <v>0.49391630344827597</v>
      </c>
    </row>
    <row r="672" spans="1:2" x14ac:dyDescent="0.25">
      <c r="A672" s="75">
        <v>45928.958333333299</v>
      </c>
      <c r="B672" s="60">
        <v>0.42833804666666703</v>
      </c>
    </row>
    <row r="673" spans="1:2" x14ac:dyDescent="0.25">
      <c r="A673" s="75">
        <v>45929</v>
      </c>
      <c r="B673" s="60">
        <v>0.39202964482758601</v>
      </c>
    </row>
    <row r="674" spans="1:2" x14ac:dyDescent="0.25">
      <c r="A674" s="75">
        <v>45929.041666666701</v>
      </c>
      <c r="B674" s="60">
        <v>0.20255730999999999</v>
      </c>
    </row>
    <row r="675" spans="1:2" x14ac:dyDescent="0.25">
      <c r="A675" s="75">
        <v>45929.083333333299</v>
      </c>
      <c r="B675" s="60">
        <v>0.23786368965517299</v>
      </c>
    </row>
    <row r="676" spans="1:2" x14ac:dyDescent="0.25">
      <c r="A676" s="75">
        <v>45929.125</v>
      </c>
      <c r="B676" s="60">
        <v>0.100000003333333</v>
      </c>
    </row>
    <row r="677" spans="1:2" x14ac:dyDescent="0.25">
      <c r="A677" s="75">
        <v>45929.166666666701</v>
      </c>
      <c r="B677" s="60">
        <v>0.86035008103448296</v>
      </c>
    </row>
    <row r="678" spans="1:2" x14ac:dyDescent="0.25">
      <c r="A678" s="75">
        <v>45929.208333333299</v>
      </c>
      <c r="B678" s="60">
        <v>2.5513739000000002</v>
      </c>
    </row>
    <row r="679" spans="1:2" x14ac:dyDescent="0.25">
      <c r="A679" s="75">
        <v>45929.25</v>
      </c>
      <c r="B679" s="60">
        <v>0.99013257586206904</v>
      </c>
    </row>
    <row r="680" spans="1:2" x14ac:dyDescent="0.25">
      <c r="A680" s="75">
        <v>45929.291666666701</v>
      </c>
      <c r="B680" s="60">
        <v>1.14840167833333</v>
      </c>
    </row>
    <row r="681" spans="1:2" x14ac:dyDescent="0.25">
      <c r="A681" s="75">
        <v>45929.333333333299</v>
      </c>
      <c r="B681" s="60">
        <v>2.1159966258620702</v>
      </c>
    </row>
    <row r="682" spans="1:2" x14ac:dyDescent="0.25">
      <c r="A682" s="75">
        <v>45929.375</v>
      </c>
      <c r="B682" s="60">
        <v>7.4813539999999996</v>
      </c>
    </row>
    <row r="683" spans="1:2" x14ac:dyDescent="0.25">
      <c r="A683" s="75">
        <v>45929.416666666701</v>
      </c>
      <c r="B683" s="60">
        <v>5.7931634482758598</v>
      </c>
    </row>
    <row r="684" spans="1:2" x14ac:dyDescent="0.25">
      <c r="A684" s="75">
        <v>45929.458333333299</v>
      </c>
      <c r="B684" s="60">
        <v>2.5490796666666702</v>
      </c>
    </row>
    <row r="685" spans="1:2" x14ac:dyDescent="0.25">
      <c r="A685" s="75">
        <v>45929.5</v>
      </c>
      <c r="B685" s="60">
        <v>0.21312183275862101</v>
      </c>
    </row>
    <row r="686" spans="1:2" x14ac:dyDescent="0.25">
      <c r="A686" s="75">
        <v>45929.541666666701</v>
      </c>
      <c r="B686" s="60">
        <v>7.4999983333333296E-3</v>
      </c>
    </row>
    <row r="687" spans="1:2" x14ac:dyDescent="0.25">
      <c r="A687" s="75">
        <v>45929.583333333299</v>
      </c>
      <c r="B687" s="60">
        <v>1.5767528965517199</v>
      </c>
    </row>
    <row r="688" spans="1:2" x14ac:dyDescent="0.25">
      <c r="A688" s="75">
        <v>45929.625</v>
      </c>
      <c r="B688" s="60">
        <v>3.2601263333333299</v>
      </c>
    </row>
    <row r="689" spans="1:2" x14ac:dyDescent="0.25">
      <c r="A689" s="75">
        <v>45929.666666666701</v>
      </c>
      <c r="B689" s="60">
        <v>2.2027437931034499</v>
      </c>
    </row>
    <row r="690" spans="1:2" x14ac:dyDescent="0.25">
      <c r="A690" s="75">
        <v>45929.708333333299</v>
      </c>
      <c r="B690" s="60">
        <v>3.2256840000000002</v>
      </c>
    </row>
    <row r="691" spans="1:2" x14ac:dyDescent="0.25">
      <c r="A691" s="75">
        <v>45929.75</v>
      </c>
      <c r="B691" s="60">
        <v>0.940931551724138</v>
      </c>
    </row>
    <row r="692" spans="1:2" x14ac:dyDescent="0.25">
      <c r="A692" s="75">
        <v>45929.791666666701</v>
      </c>
      <c r="B692" s="60">
        <v>1.0057274833333301</v>
      </c>
    </row>
    <row r="693" spans="1:2" x14ac:dyDescent="0.25">
      <c r="A693" s="75">
        <v>45929.833333333299</v>
      </c>
      <c r="B693" s="60">
        <v>2.1445184482758601</v>
      </c>
    </row>
    <row r="694" spans="1:2" x14ac:dyDescent="0.25">
      <c r="A694" s="75">
        <v>45929.875</v>
      </c>
      <c r="B694" s="60">
        <v>3.3489454333333302</v>
      </c>
    </row>
    <row r="695" spans="1:2" x14ac:dyDescent="0.25">
      <c r="A695" s="75">
        <v>45929.916666666701</v>
      </c>
      <c r="B695" s="60">
        <v>0.73008655172413806</v>
      </c>
    </row>
    <row r="696" spans="1:2" x14ac:dyDescent="0.25">
      <c r="A696" s="75">
        <v>45929.958333333299</v>
      </c>
      <c r="B696" s="60">
        <v>0.10279725000000001</v>
      </c>
    </row>
    <row r="697" spans="1:2" x14ac:dyDescent="0.25">
      <c r="A697" s="75">
        <v>45930</v>
      </c>
      <c r="B697" s="60">
        <v>0.54893450517241404</v>
      </c>
    </row>
    <row r="698" spans="1:2" x14ac:dyDescent="0.25">
      <c r="A698" s="75">
        <v>45930.041666666701</v>
      </c>
      <c r="B698" s="60">
        <v>0.38662137499999999</v>
      </c>
    </row>
    <row r="699" spans="1:2" x14ac:dyDescent="0.25">
      <c r="A699" s="75">
        <v>45930.083333333299</v>
      </c>
      <c r="B699" s="60">
        <v>1.6692070827586201</v>
      </c>
    </row>
    <row r="700" spans="1:2" x14ac:dyDescent="0.25">
      <c r="A700" s="75">
        <v>45930.125</v>
      </c>
      <c r="B700" s="60">
        <v>2.5577266600000002</v>
      </c>
    </row>
    <row r="701" spans="1:2" x14ac:dyDescent="0.25">
      <c r="A701" s="75">
        <v>45930.166666666701</v>
      </c>
      <c r="B701" s="60">
        <v>2.15687295517241</v>
      </c>
    </row>
    <row r="702" spans="1:2" x14ac:dyDescent="0.25">
      <c r="A702" s="75">
        <v>45930.208333333299</v>
      </c>
      <c r="B702" s="60">
        <v>3.3006756666666699</v>
      </c>
    </row>
    <row r="703" spans="1:2" x14ac:dyDescent="0.25">
      <c r="A703" s="75">
        <v>45930.25</v>
      </c>
      <c r="B703" s="60">
        <v>1.5212101724137901</v>
      </c>
    </row>
    <row r="704" spans="1:2" x14ac:dyDescent="0.25">
      <c r="A704" s="75">
        <v>45930.291666666701</v>
      </c>
      <c r="B704" s="60">
        <v>2.7571835</v>
      </c>
    </row>
    <row r="705" spans="1:2" x14ac:dyDescent="0.25">
      <c r="A705" s="75">
        <v>45930.333333333299</v>
      </c>
      <c r="B705" s="60">
        <v>3.1261139551724102</v>
      </c>
    </row>
    <row r="706" spans="1:2" x14ac:dyDescent="0.25">
      <c r="A706" s="75">
        <v>45930.375</v>
      </c>
      <c r="B706" s="60">
        <v>4.3032271666666704</v>
      </c>
    </row>
    <row r="707" spans="1:2" x14ac:dyDescent="0.25">
      <c r="A707" s="75">
        <v>45930.416666666701</v>
      </c>
      <c r="B707" s="60">
        <v>4.7686714310344804</v>
      </c>
    </row>
    <row r="708" spans="1:2" x14ac:dyDescent="0.25">
      <c r="A708" s="75">
        <v>45930.458333333299</v>
      </c>
      <c r="B708" s="60">
        <v>8.3012366666666601E-2</v>
      </c>
    </row>
    <row r="709" spans="1:2" x14ac:dyDescent="0.25">
      <c r="A709" s="75">
        <v>45930.5</v>
      </c>
      <c r="B709" s="60">
        <v>8.9053417241379301E-2</v>
      </c>
    </row>
    <row r="710" spans="1:2" x14ac:dyDescent="0.25">
      <c r="A710" s="75">
        <v>45930.541666666701</v>
      </c>
      <c r="B710" s="60">
        <v>0.49093426333333301</v>
      </c>
    </row>
    <row r="711" spans="1:2" x14ac:dyDescent="0.25">
      <c r="A711" s="75">
        <v>45930.583333333299</v>
      </c>
      <c r="B711" s="60">
        <v>1.1519429482758601</v>
      </c>
    </row>
    <row r="712" spans="1:2" x14ac:dyDescent="0.25">
      <c r="A712" s="75">
        <v>45930.625</v>
      </c>
      <c r="B712" s="60">
        <v>0.57482472166666698</v>
      </c>
    </row>
    <row r="713" spans="1:2" x14ac:dyDescent="0.25">
      <c r="A713" s="75">
        <v>45930.666666666701</v>
      </c>
      <c r="B713" s="60">
        <v>1.00371015344828</v>
      </c>
    </row>
    <row r="714" spans="1:2" x14ac:dyDescent="0.25">
      <c r="A714" s="75">
        <v>45930.708333333299</v>
      </c>
      <c r="B714" s="60">
        <v>1.06982228666667</v>
      </c>
    </row>
    <row r="715" spans="1:2" x14ac:dyDescent="0.25">
      <c r="A715" s="75">
        <v>45930.75</v>
      </c>
      <c r="B715" s="60">
        <v>4.4872276379310296</v>
      </c>
    </row>
    <row r="716" spans="1:2" x14ac:dyDescent="0.25">
      <c r="A716" s="75">
        <v>45930.791666666701</v>
      </c>
      <c r="B716" s="60">
        <v>8.5495166666666709</v>
      </c>
    </row>
    <row r="717" spans="1:2" x14ac:dyDescent="0.25">
      <c r="A717" s="75">
        <v>45930.833333333299</v>
      </c>
      <c r="B717" s="60">
        <v>3.5295741379310401</v>
      </c>
    </row>
    <row r="718" spans="1:2" x14ac:dyDescent="0.25">
      <c r="A718" s="75">
        <v>45930.875</v>
      </c>
      <c r="B718" s="60">
        <v>3.3056971666666701</v>
      </c>
    </row>
    <row r="719" spans="1:2" x14ac:dyDescent="0.25">
      <c r="A719" s="75">
        <v>45930.916666666701</v>
      </c>
      <c r="B719" s="60">
        <v>1.2120749482758599</v>
      </c>
    </row>
    <row r="720" spans="1:2" x14ac:dyDescent="0.25">
      <c r="A720" s="75">
        <v>45930.958333333299</v>
      </c>
      <c r="B720" s="60">
        <v>1.28636501666667</v>
      </c>
    </row>
    <row r="721" spans="1:2" x14ac:dyDescent="0.25">
      <c r="A721" s="75">
        <v>45931</v>
      </c>
      <c r="B721" s="60">
        <v>1.7499798965517199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2AEDE-78EE-4ED6-9ADB-C676BF91D41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2.66062586206897</v>
      </c>
      <c r="D2" s="60" t="s">
        <v>223</v>
      </c>
      <c r="E2" s="60" t="s">
        <v>271</v>
      </c>
      <c r="F2" s="75">
        <v>45901.041666666701</v>
      </c>
      <c r="G2" s="75">
        <v>45931</v>
      </c>
      <c r="H2" s="60">
        <v>3.57</v>
      </c>
      <c r="I2" s="60">
        <v>0.08</v>
      </c>
      <c r="J2" s="60">
        <v>112.01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2.4428225000000001</v>
      </c>
    </row>
    <row r="4" spans="1:12" x14ac:dyDescent="0.25">
      <c r="A4" s="75">
        <v>45901.125</v>
      </c>
      <c r="B4" s="60">
        <v>2.65583913793103</v>
      </c>
    </row>
    <row r="5" spans="1:12" x14ac:dyDescent="0.25">
      <c r="A5" s="75">
        <v>45901.166666666701</v>
      </c>
      <c r="B5" s="60">
        <v>2.5731544999999998</v>
      </c>
    </row>
    <row r="6" spans="1:12" x14ac:dyDescent="0.25">
      <c r="A6" s="75">
        <v>45901.208333333299</v>
      </c>
      <c r="B6" s="60">
        <v>2.6482477586206898</v>
      </c>
    </row>
    <row r="7" spans="1:12" x14ac:dyDescent="0.25">
      <c r="A7" s="75">
        <v>45901.25</v>
      </c>
      <c r="B7" s="60">
        <v>2.8427980000000002</v>
      </c>
    </row>
    <row r="8" spans="1:12" x14ac:dyDescent="0.25">
      <c r="A8" s="75">
        <v>45901.291666666701</v>
      </c>
      <c r="B8" s="60">
        <v>2.4336101724137902</v>
      </c>
    </row>
    <row r="9" spans="1:12" x14ac:dyDescent="0.25">
      <c r="A9" s="75">
        <v>45901.333333333299</v>
      </c>
      <c r="B9" s="60">
        <v>2.4379606666666702</v>
      </c>
    </row>
    <row r="10" spans="1:12" x14ac:dyDescent="0.25">
      <c r="A10" s="75">
        <v>45901.375</v>
      </c>
      <c r="B10" s="60">
        <v>2.4573889655172398</v>
      </c>
    </row>
    <row r="11" spans="1:12" x14ac:dyDescent="0.25">
      <c r="A11" s="75">
        <v>45901.416666666701</v>
      </c>
      <c r="B11" s="60">
        <v>2.6350015</v>
      </c>
    </row>
    <row r="12" spans="1:12" x14ac:dyDescent="0.25">
      <c r="A12" s="75">
        <v>45901.458333333299</v>
      </c>
      <c r="B12" s="60">
        <v>2.7828601724137898</v>
      </c>
    </row>
    <row r="13" spans="1:12" x14ac:dyDescent="0.25">
      <c r="A13" s="75">
        <v>45901.5</v>
      </c>
      <c r="B13" s="60">
        <v>1.6929562166666701</v>
      </c>
    </row>
    <row r="14" spans="1:12" x14ac:dyDescent="0.25">
      <c r="A14" s="75">
        <v>45901.541666666701</v>
      </c>
      <c r="B14" s="60">
        <v>1.24753165517241</v>
      </c>
    </row>
    <row r="15" spans="1:12" x14ac:dyDescent="0.25">
      <c r="A15" s="75">
        <v>45901.583333333299</v>
      </c>
      <c r="B15" s="60">
        <v>1.04356386666667</v>
      </c>
    </row>
    <row r="16" spans="1:12" x14ac:dyDescent="0.25">
      <c r="A16" s="75">
        <v>45901.625</v>
      </c>
      <c r="B16" s="60">
        <v>1.4218316034482801</v>
      </c>
    </row>
    <row r="17" spans="1:2" x14ac:dyDescent="0.25">
      <c r="A17" s="75">
        <v>45901.666666666701</v>
      </c>
      <c r="B17" s="60">
        <v>1.3125751000000001</v>
      </c>
    </row>
    <row r="18" spans="1:2" x14ac:dyDescent="0.25">
      <c r="A18" s="75">
        <v>45901.708333333299</v>
      </c>
      <c r="B18" s="60">
        <v>1.27902724137931</v>
      </c>
    </row>
    <row r="19" spans="1:2" x14ac:dyDescent="0.25">
      <c r="A19" s="75">
        <v>45901.75</v>
      </c>
      <c r="B19" s="60">
        <v>1.91051233333333</v>
      </c>
    </row>
    <row r="20" spans="1:2" x14ac:dyDescent="0.25">
      <c r="A20" s="75">
        <v>45901.791666666701</v>
      </c>
      <c r="B20" s="60">
        <v>1.8450908620689701</v>
      </c>
    </row>
    <row r="21" spans="1:2" x14ac:dyDescent="0.25">
      <c r="A21" s="75">
        <v>45901.833333333299</v>
      </c>
      <c r="B21" s="60">
        <v>3.0302403333333299</v>
      </c>
    </row>
    <row r="22" spans="1:2" x14ac:dyDescent="0.25">
      <c r="A22" s="75">
        <v>45901.875</v>
      </c>
      <c r="B22" s="60">
        <v>1.5743779310344801</v>
      </c>
    </row>
    <row r="23" spans="1:2" x14ac:dyDescent="0.25">
      <c r="A23" s="75">
        <v>45901.916666666701</v>
      </c>
      <c r="B23" s="60">
        <v>1.9343633333333301</v>
      </c>
    </row>
    <row r="24" spans="1:2" x14ac:dyDescent="0.25">
      <c r="A24" s="75">
        <v>45901.958333333299</v>
      </c>
      <c r="B24" s="60">
        <v>3.1184415517241399</v>
      </c>
    </row>
    <row r="25" spans="1:2" x14ac:dyDescent="0.25">
      <c r="A25" s="75">
        <v>45902</v>
      </c>
      <c r="B25" s="60">
        <v>2.9003999999999999</v>
      </c>
    </row>
    <row r="26" spans="1:2" x14ac:dyDescent="0.25">
      <c r="A26" s="75">
        <v>45902.041666666701</v>
      </c>
      <c r="B26" s="60">
        <v>2.9063701724137898</v>
      </c>
    </row>
    <row r="27" spans="1:2" x14ac:dyDescent="0.25">
      <c r="A27" s="75">
        <v>45902.083333333299</v>
      </c>
      <c r="B27" s="60">
        <v>2.5115980000000002</v>
      </c>
    </row>
    <row r="28" spans="1:2" x14ac:dyDescent="0.25">
      <c r="A28" s="75">
        <v>45902.125</v>
      </c>
      <c r="B28" s="60">
        <v>2.5560108620689599</v>
      </c>
    </row>
    <row r="29" spans="1:2" x14ac:dyDescent="0.25">
      <c r="A29" s="75">
        <v>45902.166666666701</v>
      </c>
      <c r="B29" s="60">
        <v>2.4185518333333298</v>
      </c>
    </row>
    <row r="30" spans="1:2" x14ac:dyDescent="0.25">
      <c r="A30" s="75">
        <v>45902.208333333299</v>
      </c>
      <c r="B30" s="60">
        <v>1.8860198275862099</v>
      </c>
    </row>
    <row r="31" spans="1:2" x14ac:dyDescent="0.25">
      <c r="A31" s="75">
        <v>45902.25</v>
      </c>
      <c r="B31" s="60">
        <v>2.2633760000000001</v>
      </c>
    </row>
    <row r="32" spans="1:2" x14ac:dyDescent="0.25">
      <c r="A32" s="75">
        <v>45902.291666666701</v>
      </c>
      <c r="B32" s="60">
        <v>3.1277191379310301</v>
      </c>
    </row>
    <row r="33" spans="1:2" x14ac:dyDescent="0.25">
      <c r="A33" s="75">
        <v>45902.333333333299</v>
      </c>
      <c r="B33" s="60">
        <v>4.303928</v>
      </c>
    </row>
    <row r="34" spans="1:2" x14ac:dyDescent="0.25">
      <c r="A34" s="75">
        <v>45902.375</v>
      </c>
      <c r="B34" s="60">
        <v>2.66714310344828</v>
      </c>
    </row>
    <row r="35" spans="1:2" x14ac:dyDescent="0.25">
      <c r="A35" s="75">
        <v>45902.416666666701</v>
      </c>
      <c r="B35" s="60">
        <v>1.79460983333333</v>
      </c>
    </row>
    <row r="36" spans="1:2" x14ac:dyDescent="0.25">
      <c r="A36" s="75">
        <v>45902.458333333299</v>
      </c>
      <c r="B36" s="60">
        <v>2.3813220689655199</v>
      </c>
    </row>
    <row r="37" spans="1:2" x14ac:dyDescent="0.25">
      <c r="A37" s="75">
        <v>45902.5</v>
      </c>
      <c r="B37" s="60">
        <v>2.88225466666667</v>
      </c>
    </row>
    <row r="38" spans="1:2" x14ac:dyDescent="0.25">
      <c r="A38" s="75">
        <v>45902.541666666701</v>
      </c>
      <c r="B38" s="60">
        <v>2.8743113793103401</v>
      </c>
    </row>
    <row r="39" spans="1:2" x14ac:dyDescent="0.25">
      <c r="A39" s="75">
        <v>45902.583333333299</v>
      </c>
      <c r="B39" s="60">
        <v>2.5410516666666698</v>
      </c>
    </row>
    <row r="40" spans="1:2" x14ac:dyDescent="0.25">
      <c r="A40" s="75">
        <v>45902.625</v>
      </c>
      <c r="B40" s="60">
        <v>2.0230834482758602</v>
      </c>
    </row>
    <row r="41" spans="1:2" x14ac:dyDescent="0.25">
      <c r="A41" s="75">
        <v>45902.666666666701</v>
      </c>
      <c r="B41" s="60">
        <v>2.30052835</v>
      </c>
    </row>
    <row r="42" spans="1:2" x14ac:dyDescent="0.25">
      <c r="A42" s="75">
        <v>45902.708333333299</v>
      </c>
      <c r="B42" s="60">
        <v>1.4596023448275901</v>
      </c>
    </row>
    <row r="43" spans="1:2" x14ac:dyDescent="0.25">
      <c r="A43" s="75">
        <v>45902.75</v>
      </c>
      <c r="B43" s="60">
        <v>2.1618841666666699</v>
      </c>
    </row>
    <row r="44" spans="1:2" x14ac:dyDescent="0.25">
      <c r="A44" s="75">
        <v>45902.791666666701</v>
      </c>
      <c r="B44" s="60">
        <v>2.6226791379310299</v>
      </c>
    </row>
    <row r="45" spans="1:2" x14ac:dyDescent="0.25">
      <c r="A45" s="75">
        <v>45902.833333333299</v>
      </c>
      <c r="B45" s="60">
        <v>2.34032666666667</v>
      </c>
    </row>
    <row r="46" spans="1:2" x14ac:dyDescent="0.25">
      <c r="A46" s="75">
        <v>45902.875</v>
      </c>
      <c r="B46" s="60">
        <v>2.32163948275862</v>
      </c>
    </row>
    <row r="47" spans="1:2" x14ac:dyDescent="0.25">
      <c r="A47" s="75">
        <v>45902.916666666701</v>
      </c>
      <c r="B47" s="60">
        <v>3.1248339999999999</v>
      </c>
    </row>
    <row r="48" spans="1:2" x14ac:dyDescent="0.25">
      <c r="A48" s="75">
        <v>45902.958333333299</v>
      </c>
      <c r="B48" s="60">
        <v>4.11134120689655</v>
      </c>
    </row>
    <row r="49" spans="1:2" x14ac:dyDescent="0.25">
      <c r="A49" s="75">
        <v>45903</v>
      </c>
      <c r="B49" s="60">
        <v>5.6441013333333299</v>
      </c>
    </row>
    <row r="50" spans="1:2" x14ac:dyDescent="0.25">
      <c r="A50" s="75">
        <v>45903.041666666701</v>
      </c>
      <c r="B50" s="60">
        <v>4.4390231034482799</v>
      </c>
    </row>
    <row r="51" spans="1:2" x14ac:dyDescent="0.25">
      <c r="A51" s="75">
        <v>45903.083333333299</v>
      </c>
      <c r="B51" s="60">
        <v>3.8392780000000002</v>
      </c>
    </row>
    <row r="52" spans="1:2" x14ac:dyDescent="0.25">
      <c r="A52" s="75">
        <v>45903.125</v>
      </c>
      <c r="B52" s="60">
        <v>3.48194517241379</v>
      </c>
    </row>
    <row r="53" spans="1:2" x14ac:dyDescent="0.25">
      <c r="A53" s="75">
        <v>45903.166666666701</v>
      </c>
      <c r="B53" s="60">
        <v>3.3216060000000001</v>
      </c>
    </row>
    <row r="54" spans="1:2" x14ac:dyDescent="0.25">
      <c r="A54" s="75">
        <v>45903.208333333299</v>
      </c>
      <c r="B54" s="60">
        <v>2.8083946551724099</v>
      </c>
    </row>
    <row r="55" spans="1:2" x14ac:dyDescent="0.25">
      <c r="A55" s="75">
        <v>45903.25</v>
      </c>
      <c r="B55" s="60">
        <v>2.1898258333333298</v>
      </c>
    </row>
    <row r="56" spans="1:2" x14ac:dyDescent="0.25">
      <c r="A56" s="75">
        <v>45903.291666666701</v>
      </c>
      <c r="B56" s="60">
        <v>1.7056166206896599</v>
      </c>
    </row>
    <row r="57" spans="1:2" x14ac:dyDescent="0.25">
      <c r="A57" s="75">
        <v>45903.333333333299</v>
      </c>
      <c r="B57" s="60">
        <v>1.27166751166667</v>
      </c>
    </row>
    <row r="58" spans="1:2" x14ac:dyDescent="0.25">
      <c r="A58" s="75">
        <v>45903.375</v>
      </c>
      <c r="B58" s="60">
        <v>0.96024882931034505</v>
      </c>
    </row>
    <row r="59" spans="1:2" x14ac:dyDescent="0.25">
      <c r="A59" s="75">
        <v>45903.416666666701</v>
      </c>
      <c r="B59" s="60">
        <v>0.52791578166666697</v>
      </c>
    </row>
    <row r="60" spans="1:2" x14ac:dyDescent="0.25">
      <c r="A60" s="75">
        <v>45903.458333333299</v>
      </c>
      <c r="B60" s="60">
        <v>1.3036444775862099</v>
      </c>
    </row>
    <row r="61" spans="1:2" x14ac:dyDescent="0.25">
      <c r="A61" s="75">
        <v>45903.5</v>
      </c>
      <c r="B61" s="60">
        <v>6.9638159999999996</v>
      </c>
    </row>
    <row r="62" spans="1:2" x14ac:dyDescent="0.25">
      <c r="A62" s="75">
        <v>45903.541666666701</v>
      </c>
      <c r="B62" s="60">
        <v>2.5453815</v>
      </c>
    </row>
    <row r="63" spans="1:2" x14ac:dyDescent="0.25">
      <c r="A63" s="75">
        <v>45903.583333333299</v>
      </c>
      <c r="B63" s="60">
        <v>1.4365739</v>
      </c>
    </row>
    <row r="64" spans="1:2" x14ac:dyDescent="0.25">
      <c r="A64" s="75">
        <v>45903.625</v>
      </c>
      <c r="B64" s="60">
        <v>3.3513228793103398</v>
      </c>
    </row>
    <row r="65" spans="1:2" x14ac:dyDescent="0.25">
      <c r="A65" s="75">
        <v>45903.666666666701</v>
      </c>
      <c r="B65" s="60">
        <v>2.2669575000000002</v>
      </c>
    </row>
    <row r="66" spans="1:2" x14ac:dyDescent="0.25">
      <c r="A66" s="75">
        <v>45903.708333333299</v>
      </c>
      <c r="B66" s="60">
        <v>3.9440695637931</v>
      </c>
    </row>
    <row r="67" spans="1:2" x14ac:dyDescent="0.25">
      <c r="A67" s="75">
        <v>45903.75</v>
      </c>
      <c r="B67" s="60">
        <v>0.349961195</v>
      </c>
    </row>
    <row r="68" spans="1:2" x14ac:dyDescent="0.25">
      <c r="A68" s="75">
        <v>45903.791666666701</v>
      </c>
      <c r="B68" s="60">
        <v>0.73131976551724098</v>
      </c>
    </row>
    <row r="69" spans="1:2" x14ac:dyDescent="0.25">
      <c r="A69" s="75">
        <v>45903.833333333299</v>
      </c>
      <c r="B69" s="60">
        <v>1.6828230500000001</v>
      </c>
    </row>
    <row r="70" spans="1:2" x14ac:dyDescent="0.25">
      <c r="A70" s="75">
        <v>45903.875</v>
      </c>
      <c r="B70" s="60">
        <v>1.4927055</v>
      </c>
    </row>
    <row r="71" spans="1:2" x14ac:dyDescent="0.25">
      <c r="A71" s="75">
        <v>45903.916666666701</v>
      </c>
      <c r="B71" s="60">
        <v>1.80799666666667</v>
      </c>
    </row>
    <row r="72" spans="1:2" x14ac:dyDescent="0.25">
      <c r="A72" s="75">
        <v>45903.958333333299</v>
      </c>
      <c r="B72" s="60">
        <v>1.7086466034482799</v>
      </c>
    </row>
    <row r="73" spans="1:2" x14ac:dyDescent="0.25">
      <c r="A73" s="75">
        <v>45904</v>
      </c>
      <c r="B73" s="60">
        <v>1.33857418333333</v>
      </c>
    </row>
    <row r="74" spans="1:2" x14ac:dyDescent="0.25">
      <c r="A74" s="75">
        <v>45904.041666666701</v>
      </c>
      <c r="B74" s="60">
        <v>1.44122098275862</v>
      </c>
    </row>
    <row r="75" spans="1:2" x14ac:dyDescent="0.25">
      <c r="A75" s="75">
        <v>45904.083333333299</v>
      </c>
      <c r="B75" s="60">
        <v>1.5124653833333299</v>
      </c>
    </row>
    <row r="76" spans="1:2" x14ac:dyDescent="0.25">
      <c r="A76" s="75">
        <v>45904.125</v>
      </c>
      <c r="B76" s="60">
        <v>1.5501478103448301</v>
      </c>
    </row>
    <row r="77" spans="1:2" x14ac:dyDescent="0.25">
      <c r="A77" s="75">
        <v>45904.166666666701</v>
      </c>
      <c r="B77" s="60">
        <v>1.47308216666667</v>
      </c>
    </row>
    <row r="78" spans="1:2" x14ac:dyDescent="0.25">
      <c r="A78" s="75">
        <v>45904.208333333299</v>
      </c>
      <c r="B78" s="60">
        <v>1.8700787931034499</v>
      </c>
    </row>
    <row r="79" spans="1:2" x14ac:dyDescent="0.25">
      <c r="A79" s="75">
        <v>45904.25</v>
      </c>
      <c r="B79" s="60">
        <v>2.3995129999999998</v>
      </c>
    </row>
    <row r="80" spans="1:2" x14ac:dyDescent="0.25">
      <c r="A80" s="75">
        <v>45904.291666666701</v>
      </c>
      <c r="B80" s="60">
        <v>2.18523896551724</v>
      </c>
    </row>
    <row r="81" spans="1:2" x14ac:dyDescent="0.25">
      <c r="A81" s="75">
        <v>45904.333333333299</v>
      </c>
      <c r="B81" s="60">
        <v>1.9136738333333301</v>
      </c>
    </row>
    <row r="82" spans="1:2" x14ac:dyDescent="0.25">
      <c r="A82" s="75">
        <v>45904.375</v>
      </c>
      <c r="B82" s="60">
        <v>2.2314672413793102</v>
      </c>
    </row>
    <row r="83" spans="1:2" x14ac:dyDescent="0.25">
      <c r="A83" s="75">
        <v>45904.416666666701</v>
      </c>
      <c r="B83" s="60">
        <v>2.1498889999999999</v>
      </c>
    </row>
    <row r="84" spans="1:2" x14ac:dyDescent="0.25">
      <c r="A84" s="75">
        <v>45904.458333333299</v>
      </c>
      <c r="B84" s="60">
        <v>1.5290713103448299</v>
      </c>
    </row>
    <row r="85" spans="1:2" x14ac:dyDescent="0.25">
      <c r="A85" s="75">
        <v>45904.5</v>
      </c>
      <c r="B85" s="60">
        <v>0.65964254499999997</v>
      </c>
    </row>
    <row r="86" spans="1:2" x14ac:dyDescent="0.25">
      <c r="A86" s="75">
        <v>45904.541666666701</v>
      </c>
      <c r="B86" s="60">
        <v>0.92115718965517202</v>
      </c>
    </row>
    <row r="87" spans="1:2" x14ac:dyDescent="0.25">
      <c r="A87" s="75">
        <v>45904.583333333299</v>
      </c>
      <c r="B87" s="60">
        <v>0.62928981666666695</v>
      </c>
    </row>
    <row r="88" spans="1:2" x14ac:dyDescent="0.25">
      <c r="A88" s="75">
        <v>45904.625</v>
      </c>
      <c r="B88" s="60">
        <v>0.22531563965517201</v>
      </c>
    </row>
    <row r="89" spans="1:2" x14ac:dyDescent="0.25">
      <c r="A89" s="75">
        <v>45904.666666666701</v>
      </c>
      <c r="B89" s="60">
        <v>0.17525986333333299</v>
      </c>
    </row>
    <row r="90" spans="1:2" x14ac:dyDescent="0.25">
      <c r="A90" s="75">
        <v>45904.708333333299</v>
      </c>
      <c r="B90" s="60">
        <v>0.21625159655172399</v>
      </c>
    </row>
    <row r="91" spans="1:2" x14ac:dyDescent="0.25">
      <c r="A91" s="75">
        <v>45904.75</v>
      </c>
      <c r="B91" s="60">
        <v>0.27905591166666699</v>
      </c>
    </row>
    <row r="92" spans="1:2" x14ac:dyDescent="0.25">
      <c r="A92" s="75">
        <v>45904.791666666701</v>
      </c>
      <c r="B92" s="60">
        <v>0.95051582758620701</v>
      </c>
    </row>
    <row r="93" spans="1:2" x14ac:dyDescent="0.25">
      <c r="A93" s="75">
        <v>45904.833333333299</v>
      </c>
      <c r="B93" s="60">
        <v>1.9582291000000001</v>
      </c>
    </row>
    <row r="94" spans="1:2" x14ac:dyDescent="0.25">
      <c r="A94" s="75">
        <v>45904.875</v>
      </c>
      <c r="B94" s="60">
        <v>3.1824424137931002</v>
      </c>
    </row>
    <row r="95" spans="1:2" x14ac:dyDescent="0.25">
      <c r="A95" s="75">
        <v>45904.916666666701</v>
      </c>
      <c r="B95" s="60">
        <v>2.6452403333333301</v>
      </c>
    </row>
    <row r="96" spans="1:2" x14ac:dyDescent="0.25">
      <c r="A96" s="75">
        <v>45904.958333333299</v>
      </c>
      <c r="B96" s="60">
        <v>4.9257734482758604</v>
      </c>
    </row>
    <row r="97" spans="1:2" x14ac:dyDescent="0.25">
      <c r="A97" s="75">
        <v>45905</v>
      </c>
      <c r="B97" s="60">
        <v>3.3970526666666698</v>
      </c>
    </row>
    <row r="98" spans="1:2" x14ac:dyDescent="0.25">
      <c r="A98" s="75">
        <v>45905.041666666701</v>
      </c>
      <c r="B98" s="60">
        <v>3.22184310344828</v>
      </c>
    </row>
    <row r="99" spans="1:2" x14ac:dyDescent="0.25">
      <c r="A99" s="75">
        <v>45905.083333333299</v>
      </c>
      <c r="B99" s="60">
        <v>2.7834453333333302</v>
      </c>
    </row>
    <row r="100" spans="1:2" x14ac:dyDescent="0.25">
      <c r="A100" s="75">
        <v>45905.125</v>
      </c>
      <c r="B100" s="60">
        <v>2.7588291379310399</v>
      </c>
    </row>
    <row r="101" spans="1:2" x14ac:dyDescent="0.25">
      <c r="A101" s="75">
        <v>45905.166666666701</v>
      </c>
      <c r="B101" s="60">
        <v>2.3495843333333299</v>
      </c>
    </row>
    <row r="102" spans="1:2" x14ac:dyDescent="0.25">
      <c r="A102" s="75">
        <v>45905.208333333299</v>
      </c>
      <c r="B102" s="60">
        <v>2.7003879310344798</v>
      </c>
    </row>
    <row r="103" spans="1:2" x14ac:dyDescent="0.25">
      <c r="A103" s="75">
        <v>45905.25</v>
      </c>
      <c r="B103" s="60">
        <v>2.6547783333333301</v>
      </c>
    </row>
    <row r="104" spans="1:2" x14ac:dyDescent="0.25">
      <c r="A104" s="75">
        <v>45905.291666666701</v>
      </c>
      <c r="B104" s="60">
        <v>2.5919725862069001</v>
      </c>
    </row>
    <row r="105" spans="1:2" x14ac:dyDescent="0.25">
      <c r="A105" s="75">
        <v>45905.333333333299</v>
      </c>
      <c r="B105" s="60">
        <v>3.1560698333333299</v>
      </c>
    </row>
    <row r="106" spans="1:2" x14ac:dyDescent="0.25">
      <c r="A106" s="75">
        <v>45905.375</v>
      </c>
      <c r="B106" s="60">
        <v>3.5231518965517199</v>
      </c>
    </row>
    <row r="107" spans="1:2" x14ac:dyDescent="0.25">
      <c r="A107" s="75">
        <v>45905.416666666701</v>
      </c>
      <c r="B107" s="60">
        <v>3.1411718333333298</v>
      </c>
    </row>
    <row r="108" spans="1:2" x14ac:dyDescent="0.25">
      <c r="A108" s="75">
        <v>45905.458333333299</v>
      </c>
      <c r="B108" s="60">
        <v>2.98348793103448</v>
      </c>
    </row>
    <row r="109" spans="1:2" x14ac:dyDescent="0.25">
      <c r="A109" s="75">
        <v>45905.5</v>
      </c>
      <c r="B109" s="60">
        <v>3.0492716666666699</v>
      </c>
    </row>
    <row r="110" spans="1:2" x14ac:dyDescent="0.25">
      <c r="A110" s="75">
        <v>45905.541666666701</v>
      </c>
      <c r="B110" s="60">
        <v>1.7729915517241399</v>
      </c>
    </row>
    <row r="111" spans="1:2" x14ac:dyDescent="0.25">
      <c r="A111" s="75">
        <v>45905.583333333299</v>
      </c>
      <c r="B111" s="60">
        <v>1.71300916666667</v>
      </c>
    </row>
    <row r="112" spans="1:2" x14ac:dyDescent="0.25">
      <c r="A112" s="75">
        <v>45905.625</v>
      </c>
      <c r="B112" s="60">
        <v>1.95583879310345</v>
      </c>
    </row>
    <row r="113" spans="1:2" x14ac:dyDescent="0.25">
      <c r="A113" s="75">
        <v>45905.666666666701</v>
      </c>
      <c r="B113" s="60">
        <v>2.14740033333333</v>
      </c>
    </row>
    <row r="114" spans="1:2" x14ac:dyDescent="0.25">
      <c r="A114" s="75">
        <v>45905.708333333299</v>
      </c>
      <c r="B114" s="60">
        <v>1.5952460344827599</v>
      </c>
    </row>
    <row r="115" spans="1:2" x14ac:dyDescent="0.25">
      <c r="A115" s="75">
        <v>45905.75</v>
      </c>
      <c r="B115" s="60">
        <v>1.9574246666666699</v>
      </c>
    </row>
    <row r="116" spans="1:2" x14ac:dyDescent="0.25">
      <c r="A116" s="75">
        <v>45905.791666666701</v>
      </c>
      <c r="B116" s="60">
        <v>2.5272810344827601</v>
      </c>
    </row>
    <row r="117" spans="1:2" x14ac:dyDescent="0.25">
      <c r="A117" s="75">
        <v>45905.833333333299</v>
      </c>
      <c r="B117" s="60">
        <v>3.0667376666666701</v>
      </c>
    </row>
    <row r="118" spans="1:2" x14ac:dyDescent="0.25">
      <c r="A118" s="75">
        <v>45905.875</v>
      </c>
      <c r="B118" s="60">
        <v>4.4839794827586203</v>
      </c>
    </row>
    <row r="119" spans="1:2" x14ac:dyDescent="0.25">
      <c r="A119" s="75">
        <v>45905.916666666701</v>
      </c>
      <c r="B119" s="60">
        <v>5.0139033333333298</v>
      </c>
    </row>
    <row r="120" spans="1:2" x14ac:dyDescent="0.25">
      <c r="A120" s="75">
        <v>45905.958333333299</v>
      </c>
      <c r="B120" s="60">
        <v>4.72844379310345</v>
      </c>
    </row>
    <row r="121" spans="1:2" x14ac:dyDescent="0.25">
      <c r="A121" s="75">
        <v>45906</v>
      </c>
      <c r="B121" s="60">
        <v>3.6630233333333302</v>
      </c>
    </row>
    <row r="122" spans="1:2" x14ac:dyDescent="0.25">
      <c r="A122" s="75">
        <v>45906.041666666701</v>
      </c>
      <c r="B122" s="60">
        <v>3.46552155172414</v>
      </c>
    </row>
    <row r="123" spans="1:2" x14ac:dyDescent="0.25">
      <c r="A123" s="75">
        <v>45906.083333333299</v>
      </c>
      <c r="B123" s="60">
        <v>4.5482333333333296</v>
      </c>
    </row>
    <row r="124" spans="1:2" x14ac:dyDescent="0.25">
      <c r="A124" s="75">
        <v>45906.125</v>
      </c>
      <c r="B124" s="60">
        <v>8.4836034482758595</v>
      </c>
    </row>
    <row r="125" spans="1:2" x14ac:dyDescent="0.25">
      <c r="A125" s="75">
        <v>45906.166666666701</v>
      </c>
      <c r="B125" s="60">
        <v>7.0109833333333302</v>
      </c>
    </row>
    <row r="126" spans="1:2" x14ac:dyDescent="0.25">
      <c r="A126" s="75">
        <v>45906.208333333299</v>
      </c>
      <c r="B126" s="60">
        <v>4.6232068965517197</v>
      </c>
    </row>
    <row r="127" spans="1:2" x14ac:dyDescent="0.25">
      <c r="A127" s="75">
        <v>45906.25</v>
      </c>
      <c r="B127" s="60">
        <v>4.2196999999999996</v>
      </c>
    </row>
    <row r="128" spans="1:2" x14ac:dyDescent="0.25">
      <c r="A128" s="75">
        <v>45906.291666666701</v>
      </c>
      <c r="B128" s="60">
        <v>4.4771551724137897</v>
      </c>
    </row>
    <row r="129" spans="1:2" x14ac:dyDescent="0.25">
      <c r="A129" s="75">
        <v>45906.333333333299</v>
      </c>
      <c r="B129" s="60">
        <v>4.17451666666667</v>
      </c>
    </row>
    <row r="130" spans="1:2" x14ac:dyDescent="0.25">
      <c r="A130" s="75">
        <v>45906.375</v>
      </c>
      <c r="B130" s="60">
        <v>3.99198275862069</v>
      </c>
    </row>
    <row r="131" spans="1:2" x14ac:dyDescent="0.25">
      <c r="A131" s="75">
        <v>45906.416666666701</v>
      </c>
      <c r="B131" s="60">
        <v>3.2862404999999999</v>
      </c>
    </row>
    <row r="132" spans="1:2" x14ac:dyDescent="0.25">
      <c r="A132" s="75">
        <v>45906.458333333299</v>
      </c>
      <c r="B132" s="60">
        <v>2.7287413793103501</v>
      </c>
    </row>
    <row r="133" spans="1:2" x14ac:dyDescent="0.25">
      <c r="A133" s="75">
        <v>45906.5</v>
      </c>
      <c r="B133" s="60">
        <v>2.0144060000000001</v>
      </c>
    </row>
    <row r="134" spans="1:2" x14ac:dyDescent="0.25">
      <c r="A134" s="75">
        <v>45906.541666666701</v>
      </c>
      <c r="B134" s="60">
        <v>2.93670689655172</v>
      </c>
    </row>
    <row r="135" spans="1:2" x14ac:dyDescent="0.25">
      <c r="A135" s="75">
        <v>45906.583333333299</v>
      </c>
      <c r="B135" s="60">
        <v>3.0689998333333302</v>
      </c>
    </row>
    <row r="136" spans="1:2" x14ac:dyDescent="0.25">
      <c r="A136" s="75">
        <v>45906.625</v>
      </c>
      <c r="B136" s="60">
        <v>2.9326427586206898</v>
      </c>
    </row>
    <row r="137" spans="1:2" x14ac:dyDescent="0.25">
      <c r="A137" s="75">
        <v>45906.666666666701</v>
      </c>
      <c r="B137" s="60">
        <v>2.93891516666667</v>
      </c>
    </row>
    <row r="138" spans="1:2" x14ac:dyDescent="0.25">
      <c r="A138" s="75">
        <v>45906.708333333299</v>
      </c>
      <c r="B138" s="60">
        <v>2.6735344827586198</v>
      </c>
    </row>
    <row r="139" spans="1:2" x14ac:dyDescent="0.25">
      <c r="A139" s="75">
        <v>45906.75</v>
      </c>
      <c r="B139" s="60">
        <v>2.77064666666667</v>
      </c>
    </row>
    <row r="140" spans="1:2" x14ac:dyDescent="0.25">
      <c r="A140" s="75">
        <v>45906.791666666701</v>
      </c>
      <c r="B140" s="60">
        <v>2.5816379310344799</v>
      </c>
    </row>
    <row r="141" spans="1:2" x14ac:dyDescent="0.25">
      <c r="A141" s="75">
        <v>45906.833333333299</v>
      </c>
      <c r="B141" s="60">
        <v>2.8912735000000001</v>
      </c>
    </row>
    <row r="142" spans="1:2" x14ac:dyDescent="0.25">
      <c r="A142" s="75">
        <v>45906.875</v>
      </c>
      <c r="B142" s="60">
        <v>2.5874655172413799</v>
      </c>
    </row>
    <row r="143" spans="1:2" x14ac:dyDescent="0.25">
      <c r="A143" s="75">
        <v>45906.916666666701</v>
      </c>
      <c r="B143" s="60">
        <v>3.03065133333333</v>
      </c>
    </row>
    <row r="144" spans="1:2" x14ac:dyDescent="0.25">
      <c r="A144" s="75">
        <v>45906.958333333299</v>
      </c>
      <c r="B144" s="60">
        <v>3.7501206896551702</v>
      </c>
    </row>
    <row r="145" spans="1:2" x14ac:dyDescent="0.25">
      <c r="A145" s="75">
        <v>45907</v>
      </c>
      <c r="B145" s="60">
        <v>3.5705833333333299</v>
      </c>
    </row>
    <row r="146" spans="1:2" x14ac:dyDescent="0.25">
      <c r="A146" s="75">
        <v>45907.041666666701</v>
      </c>
      <c r="B146" s="60">
        <v>3.80558620689655</v>
      </c>
    </row>
    <row r="147" spans="1:2" x14ac:dyDescent="0.25">
      <c r="A147" s="75">
        <v>45907.083333333299</v>
      </c>
      <c r="B147" s="60">
        <v>3.9762666666666702</v>
      </c>
    </row>
    <row r="148" spans="1:2" x14ac:dyDescent="0.25">
      <c r="A148" s="75">
        <v>45907.125</v>
      </c>
      <c r="B148" s="60">
        <v>3.5587288135593198</v>
      </c>
    </row>
    <row r="149" spans="1:2" x14ac:dyDescent="0.25">
      <c r="A149" s="75">
        <v>45907.166666666701</v>
      </c>
      <c r="B149" s="60">
        <v>3.1890451666666699</v>
      </c>
    </row>
    <row r="150" spans="1:2" x14ac:dyDescent="0.25">
      <c r="A150" s="75">
        <v>45907.208333333299</v>
      </c>
      <c r="B150" s="60">
        <v>3.2097931034482801</v>
      </c>
    </row>
    <row r="151" spans="1:2" x14ac:dyDescent="0.25">
      <c r="A151" s="75">
        <v>45907.25</v>
      </c>
      <c r="B151" s="60">
        <v>2.5306876666666702</v>
      </c>
    </row>
    <row r="152" spans="1:2" x14ac:dyDescent="0.25">
      <c r="A152" s="75">
        <v>45907.291666666701</v>
      </c>
      <c r="B152" s="60">
        <v>3.1903965517241399</v>
      </c>
    </row>
    <row r="153" spans="1:2" x14ac:dyDescent="0.25">
      <c r="A153" s="75">
        <v>45907.333333333299</v>
      </c>
      <c r="B153" s="60">
        <v>3.1687623333333299</v>
      </c>
    </row>
    <row r="154" spans="1:2" x14ac:dyDescent="0.25">
      <c r="A154" s="75">
        <v>45907.375</v>
      </c>
      <c r="B154" s="60">
        <v>2.9196896551724101</v>
      </c>
    </row>
    <row r="155" spans="1:2" x14ac:dyDescent="0.25">
      <c r="A155" s="75">
        <v>45907.416666666701</v>
      </c>
      <c r="B155" s="60">
        <v>2.59854233333333</v>
      </c>
    </row>
    <row r="156" spans="1:2" x14ac:dyDescent="0.25">
      <c r="A156" s="75">
        <v>45907.458333333299</v>
      </c>
      <c r="B156" s="60">
        <v>3.3504046551724098</v>
      </c>
    </row>
    <row r="157" spans="1:2" x14ac:dyDescent="0.25">
      <c r="A157" s="75">
        <v>45907.5</v>
      </c>
      <c r="B157" s="60">
        <v>3.6204125</v>
      </c>
    </row>
    <row r="158" spans="1:2" x14ac:dyDescent="0.25">
      <c r="A158" s="75">
        <v>45907.541666666701</v>
      </c>
      <c r="B158" s="60">
        <v>5.1845172413793099</v>
      </c>
    </row>
    <row r="159" spans="1:2" x14ac:dyDescent="0.25">
      <c r="A159" s="75">
        <v>45907.583333333299</v>
      </c>
      <c r="B159" s="60">
        <v>5.4506781666666697</v>
      </c>
    </row>
    <row r="160" spans="1:2" x14ac:dyDescent="0.25">
      <c r="A160" s="75">
        <v>45907.625</v>
      </c>
      <c r="B160" s="60">
        <v>5.1708103448275802</v>
      </c>
    </row>
    <row r="161" spans="1:2" x14ac:dyDescent="0.25">
      <c r="A161" s="75">
        <v>45907.666666666701</v>
      </c>
      <c r="B161" s="60">
        <v>6.0528821666666603</v>
      </c>
    </row>
    <row r="162" spans="1:2" x14ac:dyDescent="0.25">
      <c r="A162" s="75">
        <v>45907.708333333299</v>
      </c>
      <c r="B162" s="60">
        <v>6.5366034482758604</v>
      </c>
    </row>
    <row r="163" spans="1:2" x14ac:dyDescent="0.25">
      <c r="A163" s="75">
        <v>45907.75</v>
      </c>
      <c r="B163" s="60">
        <v>6.9182573333333304</v>
      </c>
    </row>
    <row r="164" spans="1:2" x14ac:dyDescent="0.25">
      <c r="A164" s="75">
        <v>45907.791666666701</v>
      </c>
      <c r="B164" s="60">
        <v>4.7389482758620698</v>
      </c>
    </row>
    <row r="165" spans="1:2" x14ac:dyDescent="0.25">
      <c r="A165" s="75">
        <v>45907.833333333299</v>
      </c>
      <c r="B165" s="60">
        <v>2.10646666666667</v>
      </c>
    </row>
    <row r="166" spans="1:2" x14ac:dyDescent="0.25">
      <c r="A166" s="75">
        <v>45907.875</v>
      </c>
      <c r="B166" s="60">
        <v>1.40127586206897</v>
      </c>
    </row>
    <row r="167" spans="1:2" x14ac:dyDescent="0.25">
      <c r="A167" s="75">
        <v>45907.916666666701</v>
      </c>
      <c r="B167" s="60">
        <v>1.86815</v>
      </c>
    </row>
    <row r="168" spans="1:2" x14ac:dyDescent="0.25">
      <c r="A168" s="75">
        <v>45907.958333333299</v>
      </c>
      <c r="B168" s="60">
        <v>1.7880689655172399</v>
      </c>
    </row>
    <row r="169" spans="1:2" x14ac:dyDescent="0.25">
      <c r="A169" s="75">
        <v>45908</v>
      </c>
      <c r="B169" s="60">
        <v>1.90902066666667</v>
      </c>
    </row>
    <row r="170" spans="1:2" x14ac:dyDescent="0.25">
      <c r="A170" s="75">
        <v>45908.041666666701</v>
      </c>
      <c r="B170" s="60">
        <v>1.7232586206896601</v>
      </c>
    </row>
    <row r="171" spans="1:2" x14ac:dyDescent="0.25">
      <c r="A171" s="75">
        <v>45908.083333333299</v>
      </c>
      <c r="B171" s="60">
        <v>1.7241774000000001</v>
      </c>
    </row>
    <row r="172" spans="1:2" x14ac:dyDescent="0.25">
      <c r="A172" s="75">
        <v>45908.125</v>
      </c>
      <c r="B172" s="60">
        <v>1.8478793103448301</v>
      </c>
    </row>
    <row r="173" spans="1:2" x14ac:dyDescent="0.25">
      <c r="A173" s="75">
        <v>45908.166666666701</v>
      </c>
      <c r="B173" s="60">
        <v>1.02554803333333</v>
      </c>
    </row>
    <row r="174" spans="1:2" x14ac:dyDescent="0.25">
      <c r="A174" s="75">
        <v>45908.208333333299</v>
      </c>
      <c r="B174" s="60">
        <v>0.98294827586206901</v>
      </c>
    </row>
    <row r="175" spans="1:2" x14ac:dyDescent="0.25">
      <c r="A175" s="75">
        <v>45908.25</v>
      </c>
      <c r="B175" s="60">
        <v>0.81519683333333304</v>
      </c>
    </row>
    <row r="176" spans="1:2" x14ac:dyDescent="0.25">
      <c r="A176" s="75">
        <v>45908.291666666701</v>
      </c>
      <c r="B176" s="60">
        <v>1.0475172413793099</v>
      </c>
    </row>
    <row r="177" spans="1:2" x14ac:dyDescent="0.25">
      <c r="A177" s="75">
        <v>45908.333333333299</v>
      </c>
      <c r="B177" s="60">
        <v>1.27078333333333</v>
      </c>
    </row>
    <row r="178" spans="1:2" x14ac:dyDescent="0.25">
      <c r="A178" s="75">
        <v>45908.375</v>
      </c>
      <c r="B178" s="60">
        <v>1.7878965517241401</v>
      </c>
    </row>
    <row r="179" spans="1:2" x14ac:dyDescent="0.25">
      <c r="A179" s="75">
        <v>45908.416666666701</v>
      </c>
      <c r="B179" s="60">
        <v>2.1705000000000001</v>
      </c>
    </row>
    <row r="180" spans="1:2" x14ac:dyDescent="0.25">
      <c r="A180" s="75">
        <v>45908.458333333299</v>
      </c>
      <c r="B180" s="60">
        <v>2.95856896551724</v>
      </c>
    </row>
    <row r="181" spans="1:2" x14ac:dyDescent="0.25">
      <c r="A181" s="75">
        <v>45908.5</v>
      </c>
      <c r="B181" s="60">
        <v>2.76846666666667</v>
      </c>
    </row>
    <row r="182" spans="1:2" x14ac:dyDescent="0.25">
      <c r="A182" s="75">
        <v>45908.541666666701</v>
      </c>
      <c r="B182" s="60">
        <v>2.0747241379310299</v>
      </c>
    </row>
    <row r="183" spans="1:2" x14ac:dyDescent="0.25">
      <c r="A183" s="75">
        <v>45908.583333333299</v>
      </c>
      <c r="B183" s="60">
        <v>2.31535</v>
      </c>
    </row>
    <row r="184" spans="1:2" x14ac:dyDescent="0.25">
      <c r="A184" s="75">
        <v>45908.625</v>
      </c>
      <c r="B184" s="60">
        <v>1.7350172413793099</v>
      </c>
    </row>
    <row r="185" spans="1:2" x14ac:dyDescent="0.25">
      <c r="A185" s="75">
        <v>45908.666666666701</v>
      </c>
      <c r="B185" s="60">
        <v>1.8709</v>
      </c>
    </row>
    <row r="186" spans="1:2" x14ac:dyDescent="0.25">
      <c r="A186" s="75">
        <v>45908.708333333299</v>
      </c>
      <c r="B186" s="60">
        <v>2.4254310344827599</v>
      </c>
    </row>
    <row r="187" spans="1:2" x14ac:dyDescent="0.25">
      <c r="A187" s="75">
        <v>45908.75</v>
      </c>
      <c r="B187" s="60">
        <v>1.5419</v>
      </c>
    </row>
    <row r="188" spans="1:2" x14ac:dyDescent="0.25">
      <c r="A188" s="75">
        <v>45908.791666666701</v>
      </c>
      <c r="B188" s="60">
        <v>1.36208620689655</v>
      </c>
    </row>
    <row r="189" spans="1:2" x14ac:dyDescent="0.25">
      <c r="A189" s="75">
        <v>45908.833333333299</v>
      </c>
      <c r="B189" s="60">
        <v>1.61057283333333</v>
      </c>
    </row>
    <row r="190" spans="1:2" x14ac:dyDescent="0.25">
      <c r="A190" s="75">
        <v>45908.875</v>
      </c>
      <c r="B190" s="60">
        <v>2.98726086206897</v>
      </c>
    </row>
    <row r="191" spans="1:2" x14ac:dyDescent="0.25">
      <c r="A191" s="75">
        <v>45908.916666666701</v>
      </c>
      <c r="B191" s="60">
        <v>2.4334333333333298</v>
      </c>
    </row>
    <row r="192" spans="1:2" x14ac:dyDescent="0.25">
      <c r="A192" s="75">
        <v>45908.958333333299</v>
      </c>
      <c r="B192" s="60">
        <v>4.1109232758620697</v>
      </c>
    </row>
    <row r="193" spans="1:2" x14ac:dyDescent="0.25">
      <c r="A193" s="75">
        <v>45909</v>
      </c>
      <c r="B193" s="60">
        <v>4.0298833333333297</v>
      </c>
    </row>
    <row r="194" spans="1:2" x14ac:dyDescent="0.25">
      <c r="A194" s="75">
        <v>45909.041666666701</v>
      </c>
      <c r="B194" s="60">
        <v>3.5365912068965502</v>
      </c>
    </row>
    <row r="195" spans="1:2" x14ac:dyDescent="0.25">
      <c r="A195" s="75">
        <v>45909.083333333299</v>
      </c>
      <c r="B195" s="60">
        <v>2.71193333333333</v>
      </c>
    </row>
    <row r="196" spans="1:2" x14ac:dyDescent="0.25">
      <c r="A196" s="75">
        <v>45909.125</v>
      </c>
      <c r="B196" s="60">
        <v>2.7638079310344801</v>
      </c>
    </row>
    <row r="197" spans="1:2" x14ac:dyDescent="0.25">
      <c r="A197" s="75">
        <v>45909.166666666701</v>
      </c>
      <c r="B197" s="60">
        <v>2.8225106666666702</v>
      </c>
    </row>
    <row r="198" spans="1:2" x14ac:dyDescent="0.25">
      <c r="A198" s="75">
        <v>45909.208333333299</v>
      </c>
      <c r="B198" s="60">
        <v>3.04529862068966</v>
      </c>
    </row>
    <row r="199" spans="1:2" x14ac:dyDescent="0.25">
      <c r="A199" s="75">
        <v>45909.25</v>
      </c>
      <c r="B199" s="60">
        <v>2.93461666666667</v>
      </c>
    </row>
    <row r="200" spans="1:2" x14ac:dyDescent="0.25">
      <c r="A200" s="75">
        <v>45909.291666666701</v>
      </c>
      <c r="B200" s="60">
        <v>3.2334299999999998</v>
      </c>
    </row>
    <row r="201" spans="1:2" x14ac:dyDescent="0.25">
      <c r="A201" s="75">
        <v>45909.333333333299</v>
      </c>
      <c r="B201" s="60">
        <v>4.02518333333333</v>
      </c>
    </row>
    <row r="202" spans="1:2" x14ac:dyDescent="0.25">
      <c r="A202" s="75">
        <v>45909.375</v>
      </c>
      <c r="B202" s="60">
        <v>3.5046532758620699</v>
      </c>
    </row>
    <row r="203" spans="1:2" x14ac:dyDescent="0.25">
      <c r="A203" s="75">
        <v>45909.416666666701</v>
      </c>
      <c r="B203" s="60">
        <v>2.5922166666666699</v>
      </c>
    </row>
    <row r="204" spans="1:2" x14ac:dyDescent="0.25">
      <c r="A204" s="75">
        <v>45909.458333333299</v>
      </c>
      <c r="B204" s="60">
        <v>3.2386148275862099</v>
      </c>
    </row>
    <row r="205" spans="1:2" x14ac:dyDescent="0.25">
      <c r="A205" s="75">
        <v>45909.5</v>
      </c>
      <c r="B205" s="60">
        <v>3.1656</v>
      </c>
    </row>
    <row r="206" spans="1:2" x14ac:dyDescent="0.25">
      <c r="A206" s="75">
        <v>45909.541666666701</v>
      </c>
      <c r="B206" s="60">
        <v>2.5681551724137899</v>
      </c>
    </row>
    <row r="207" spans="1:2" x14ac:dyDescent="0.25">
      <c r="A207" s="75">
        <v>45909.583333333299</v>
      </c>
      <c r="B207" s="60">
        <v>2.19838333333333</v>
      </c>
    </row>
    <row r="208" spans="1:2" x14ac:dyDescent="0.25">
      <c r="A208" s="75">
        <v>45909.625</v>
      </c>
      <c r="B208" s="60">
        <v>1.6551551724137901</v>
      </c>
    </row>
    <row r="209" spans="1:2" x14ac:dyDescent="0.25">
      <c r="A209" s="75">
        <v>45909.666666666701</v>
      </c>
      <c r="B209" s="60">
        <v>1.96596666666667</v>
      </c>
    </row>
    <row r="210" spans="1:2" x14ac:dyDescent="0.25">
      <c r="A210" s="75">
        <v>45909.708333333299</v>
      </c>
      <c r="B210" s="60">
        <v>2.3502546551724102</v>
      </c>
    </row>
    <row r="211" spans="1:2" x14ac:dyDescent="0.25">
      <c r="A211" s="75">
        <v>45909.75</v>
      </c>
      <c r="B211" s="60">
        <v>1.9971333333333301</v>
      </c>
    </row>
    <row r="212" spans="1:2" x14ac:dyDescent="0.25">
      <c r="A212" s="75">
        <v>45909.791666666701</v>
      </c>
      <c r="B212" s="60">
        <v>2.1145691379310301</v>
      </c>
    </row>
    <row r="213" spans="1:2" x14ac:dyDescent="0.25">
      <c r="A213" s="75">
        <v>45909.833333333299</v>
      </c>
      <c r="B213" s="60">
        <v>2.7092333333333301</v>
      </c>
    </row>
    <row r="214" spans="1:2" x14ac:dyDescent="0.25">
      <c r="A214" s="75">
        <v>45909.875</v>
      </c>
      <c r="B214" s="60">
        <v>3.384595</v>
      </c>
    </row>
    <row r="215" spans="1:2" x14ac:dyDescent="0.25">
      <c r="A215" s="75">
        <v>45909.916666666701</v>
      </c>
      <c r="B215" s="60">
        <v>2.9027500000000002</v>
      </c>
    </row>
    <row r="216" spans="1:2" x14ac:dyDescent="0.25">
      <c r="A216" s="75">
        <v>45909.958333333299</v>
      </c>
      <c r="B216" s="60">
        <v>2.3171615517241402</v>
      </c>
    </row>
    <row r="217" spans="1:2" x14ac:dyDescent="0.25">
      <c r="A217" s="75">
        <v>45910</v>
      </c>
      <c r="B217" s="60">
        <v>2.47725383333333</v>
      </c>
    </row>
    <row r="218" spans="1:2" x14ac:dyDescent="0.25">
      <c r="A218" s="75">
        <v>45910.041666666701</v>
      </c>
      <c r="B218" s="60">
        <v>2.7611858620689702</v>
      </c>
    </row>
    <row r="219" spans="1:2" x14ac:dyDescent="0.25">
      <c r="A219" s="75">
        <v>45910.083333333299</v>
      </c>
      <c r="B219" s="60">
        <v>2.46383333333333</v>
      </c>
    </row>
    <row r="220" spans="1:2" x14ac:dyDescent="0.25">
      <c r="A220" s="75">
        <v>45910.125</v>
      </c>
      <c r="B220" s="60">
        <v>2.8434753448275898</v>
      </c>
    </row>
    <row r="221" spans="1:2" x14ac:dyDescent="0.25">
      <c r="A221" s="75">
        <v>45910.166666666701</v>
      </c>
      <c r="B221" s="60">
        <v>2.9687666666666699</v>
      </c>
    </row>
    <row r="222" spans="1:2" x14ac:dyDescent="0.25">
      <c r="A222" s="75">
        <v>45910.208333333299</v>
      </c>
      <c r="B222" s="60">
        <v>3.0170577586206901</v>
      </c>
    </row>
    <row r="223" spans="1:2" x14ac:dyDescent="0.25">
      <c r="A223" s="75">
        <v>45910.25</v>
      </c>
      <c r="B223" s="60">
        <v>2.9522166666666698</v>
      </c>
    </row>
    <row r="224" spans="1:2" x14ac:dyDescent="0.25">
      <c r="A224" s="75">
        <v>45910.291666666701</v>
      </c>
      <c r="B224" s="60">
        <v>2.9174753448275901</v>
      </c>
    </row>
    <row r="225" spans="1:2" x14ac:dyDescent="0.25">
      <c r="A225" s="75">
        <v>45910.333333333299</v>
      </c>
      <c r="B225" s="60">
        <v>2.46701666666667</v>
      </c>
    </row>
    <row r="226" spans="1:2" x14ac:dyDescent="0.25">
      <c r="A226" s="75">
        <v>45910.375</v>
      </c>
      <c r="B226" s="60">
        <v>1.78172413793103</v>
      </c>
    </row>
    <row r="227" spans="1:2" x14ac:dyDescent="0.25">
      <c r="A227" s="75">
        <v>45910.416666666701</v>
      </c>
      <c r="B227" s="60">
        <v>4.1510499999999997</v>
      </c>
    </row>
    <row r="228" spans="1:2" x14ac:dyDescent="0.25">
      <c r="A228" s="75">
        <v>45910.458333333299</v>
      </c>
      <c r="B228" s="60">
        <v>4.8812413793103397</v>
      </c>
    </row>
    <row r="229" spans="1:2" x14ac:dyDescent="0.25">
      <c r="A229" s="75">
        <v>45910.5</v>
      </c>
      <c r="B229" s="60">
        <v>3.2563499999999999</v>
      </c>
    </row>
    <row r="230" spans="1:2" x14ac:dyDescent="0.25">
      <c r="A230" s="75">
        <v>45910.541666666701</v>
      </c>
      <c r="B230" s="60">
        <v>3.39547327586207</v>
      </c>
    </row>
    <row r="231" spans="1:2" x14ac:dyDescent="0.25">
      <c r="A231" s="75">
        <v>45910.583333333299</v>
      </c>
      <c r="B231" s="60">
        <v>3.2269333333333301</v>
      </c>
    </row>
    <row r="232" spans="1:2" x14ac:dyDescent="0.25">
      <c r="A232" s="75">
        <v>45910.625</v>
      </c>
      <c r="B232" s="60">
        <v>1.5862529482758601</v>
      </c>
    </row>
    <row r="233" spans="1:2" x14ac:dyDescent="0.25">
      <c r="A233" s="75">
        <v>45910.666666666701</v>
      </c>
      <c r="B233" s="60">
        <v>1.7280166666666701</v>
      </c>
    </row>
    <row r="234" spans="1:2" x14ac:dyDescent="0.25">
      <c r="A234" s="75">
        <v>45910.708333333299</v>
      </c>
      <c r="B234" s="60">
        <v>1.13794977586207</v>
      </c>
    </row>
    <row r="235" spans="1:2" x14ac:dyDescent="0.25">
      <c r="A235" s="75">
        <v>45910.75</v>
      </c>
      <c r="B235" s="60">
        <v>0.9466</v>
      </c>
    </row>
    <row r="236" spans="1:2" x14ac:dyDescent="0.25">
      <c r="A236" s="75">
        <v>45910.791666666701</v>
      </c>
      <c r="B236" s="60">
        <v>1.1058804689655199</v>
      </c>
    </row>
    <row r="237" spans="1:2" x14ac:dyDescent="0.25">
      <c r="A237" s="75">
        <v>45910.833333333299</v>
      </c>
      <c r="B237" s="60">
        <v>1.5137725333333301</v>
      </c>
    </row>
    <row r="238" spans="1:2" x14ac:dyDescent="0.25">
      <c r="A238" s="75">
        <v>45910.875</v>
      </c>
      <c r="B238" s="60">
        <v>1.2114137931034501</v>
      </c>
    </row>
    <row r="239" spans="1:2" x14ac:dyDescent="0.25">
      <c r="A239" s="75">
        <v>45910.916666666701</v>
      </c>
      <c r="B239" s="60">
        <v>1.2233166666666699</v>
      </c>
    </row>
    <row r="240" spans="1:2" x14ac:dyDescent="0.25">
      <c r="A240" s="75">
        <v>45910.958333333299</v>
      </c>
      <c r="B240" s="60">
        <v>1.7608448275862101</v>
      </c>
    </row>
    <row r="241" spans="1:2" x14ac:dyDescent="0.25">
      <c r="A241" s="75">
        <v>45911</v>
      </c>
      <c r="B241" s="60">
        <v>1.79128333333333</v>
      </c>
    </row>
    <row r="242" spans="1:2" x14ac:dyDescent="0.25">
      <c r="A242" s="75">
        <v>45911.041666666701</v>
      </c>
      <c r="B242" s="60">
        <v>1.8556379310344799</v>
      </c>
    </row>
    <row r="243" spans="1:2" x14ac:dyDescent="0.25">
      <c r="A243" s="75">
        <v>45911.083333333299</v>
      </c>
      <c r="B243" s="60">
        <v>1.9907333333333299</v>
      </c>
    </row>
    <row r="244" spans="1:2" x14ac:dyDescent="0.25">
      <c r="A244" s="75">
        <v>45911.125</v>
      </c>
      <c r="B244" s="60">
        <v>1.7482763275862101</v>
      </c>
    </row>
    <row r="245" spans="1:2" x14ac:dyDescent="0.25">
      <c r="A245" s="75">
        <v>45911.166666666701</v>
      </c>
      <c r="B245" s="60">
        <v>1.6699333333333299</v>
      </c>
    </row>
    <row r="246" spans="1:2" x14ac:dyDescent="0.25">
      <c r="A246" s="75">
        <v>45911.208333333299</v>
      </c>
      <c r="B246" s="60">
        <v>2.0168322413793098</v>
      </c>
    </row>
    <row r="247" spans="1:2" x14ac:dyDescent="0.25">
      <c r="A247" s="75">
        <v>45911.25</v>
      </c>
      <c r="B247" s="60">
        <v>2.2033666666666698</v>
      </c>
    </row>
    <row r="248" spans="1:2" x14ac:dyDescent="0.25">
      <c r="A248" s="75">
        <v>45911.291666666701</v>
      </c>
      <c r="B248" s="60">
        <v>2.6787881034482801</v>
      </c>
    </row>
    <row r="249" spans="1:2" x14ac:dyDescent="0.25">
      <c r="A249" s="75">
        <v>45911.333333333299</v>
      </c>
      <c r="B249" s="60">
        <v>2.71918333333333</v>
      </c>
    </row>
    <row r="250" spans="1:2" x14ac:dyDescent="0.25">
      <c r="A250" s="75">
        <v>45911.375</v>
      </c>
      <c r="B250" s="60">
        <v>2.7435798275862102</v>
      </c>
    </row>
    <row r="251" spans="1:2" x14ac:dyDescent="0.25">
      <c r="A251" s="75">
        <v>45911.416666666701</v>
      </c>
      <c r="B251" s="60">
        <v>2.4763166666666701</v>
      </c>
    </row>
    <row r="252" spans="1:2" x14ac:dyDescent="0.25">
      <c r="A252" s="75">
        <v>45911.458333333299</v>
      </c>
      <c r="B252" s="60">
        <v>3.7258049999999998</v>
      </c>
    </row>
    <row r="253" spans="1:2" x14ac:dyDescent="0.25">
      <c r="A253" s="75">
        <v>45911.5</v>
      </c>
      <c r="B253" s="60">
        <v>3.0515333333333299</v>
      </c>
    </row>
    <row r="254" spans="1:2" x14ac:dyDescent="0.25">
      <c r="A254" s="75">
        <v>45911.541666666701</v>
      </c>
      <c r="B254" s="60">
        <v>7.8576724137931002</v>
      </c>
    </row>
    <row r="255" spans="1:2" x14ac:dyDescent="0.25">
      <c r="A255" s="75">
        <v>45911.583333333299</v>
      </c>
      <c r="B255" s="60">
        <v>2.57893333333333</v>
      </c>
    </row>
    <row r="256" spans="1:2" x14ac:dyDescent="0.25">
      <c r="A256" s="75">
        <v>45911.625</v>
      </c>
      <c r="B256" s="60">
        <v>1.03546551724138</v>
      </c>
    </row>
    <row r="257" spans="1:2" x14ac:dyDescent="0.25">
      <c r="A257" s="75">
        <v>45911.666666666701</v>
      </c>
      <c r="B257" s="60">
        <v>1.0261499999999999</v>
      </c>
    </row>
    <row r="258" spans="1:2" x14ac:dyDescent="0.25">
      <c r="A258" s="75">
        <v>45911.708333333299</v>
      </c>
      <c r="B258" s="60">
        <v>1.25885481034483</v>
      </c>
    </row>
    <row r="259" spans="1:2" x14ac:dyDescent="0.25">
      <c r="A259" s="75">
        <v>45911.75</v>
      </c>
      <c r="B259" s="60">
        <v>1.85506666666667</v>
      </c>
    </row>
    <row r="260" spans="1:2" x14ac:dyDescent="0.25">
      <c r="A260" s="75">
        <v>45911.791666666701</v>
      </c>
      <c r="B260" s="60">
        <v>1.5825862068965499</v>
      </c>
    </row>
    <row r="261" spans="1:2" x14ac:dyDescent="0.25">
      <c r="A261" s="75">
        <v>45911.833333333299</v>
      </c>
      <c r="B261" s="60">
        <v>1.50973333333333</v>
      </c>
    </row>
    <row r="262" spans="1:2" x14ac:dyDescent="0.25">
      <c r="A262" s="75">
        <v>45911.875</v>
      </c>
      <c r="B262" s="60">
        <v>0.81198275862068903</v>
      </c>
    </row>
    <row r="263" spans="1:2" x14ac:dyDescent="0.25">
      <c r="A263" s="75">
        <v>45911.916666666701</v>
      </c>
      <c r="B263" s="60">
        <v>0.34920000000000001</v>
      </c>
    </row>
    <row r="264" spans="1:2" x14ac:dyDescent="0.25">
      <c r="A264" s="75">
        <v>45911.958333333299</v>
      </c>
      <c r="B264" s="60">
        <v>0.80795574310344798</v>
      </c>
    </row>
    <row r="265" spans="1:2" x14ac:dyDescent="0.25">
      <c r="A265" s="75">
        <v>45912</v>
      </c>
      <c r="B265" s="60">
        <v>0.91239527166666701</v>
      </c>
    </row>
    <row r="266" spans="1:2" x14ac:dyDescent="0.25">
      <c r="A266" s="75">
        <v>45912.041666666701</v>
      </c>
      <c r="B266" s="60">
        <v>0.71089655172413801</v>
      </c>
    </row>
    <row r="267" spans="1:2" x14ac:dyDescent="0.25">
      <c r="A267" s="75">
        <v>45912.083333333299</v>
      </c>
      <c r="B267" s="60">
        <v>0.61907296166666703</v>
      </c>
    </row>
    <row r="268" spans="1:2" x14ac:dyDescent="0.25">
      <c r="A268" s="75">
        <v>45912.125</v>
      </c>
      <c r="B268" s="60">
        <v>0.95374137931034497</v>
      </c>
    </row>
    <row r="269" spans="1:2" x14ac:dyDescent="0.25">
      <c r="A269" s="75">
        <v>45912.166666666701</v>
      </c>
      <c r="B269" s="60">
        <v>1.3187602833333301</v>
      </c>
    </row>
    <row r="270" spans="1:2" x14ac:dyDescent="0.25">
      <c r="A270" s="75">
        <v>45912.208333333299</v>
      </c>
      <c r="B270" s="60">
        <v>1.3396724137931</v>
      </c>
    </row>
    <row r="271" spans="1:2" x14ac:dyDescent="0.25">
      <c r="A271" s="75">
        <v>45912.25</v>
      </c>
      <c r="B271" s="60">
        <v>1.68043766666667</v>
      </c>
    </row>
    <row r="272" spans="1:2" x14ac:dyDescent="0.25">
      <c r="A272" s="75">
        <v>45912.291666666701</v>
      </c>
      <c r="B272" s="60">
        <v>1.7988132758620701</v>
      </c>
    </row>
    <row r="273" spans="1:2" x14ac:dyDescent="0.25">
      <c r="A273" s="75">
        <v>45912.333333333299</v>
      </c>
      <c r="B273" s="60">
        <v>2.0965500000000001</v>
      </c>
    </row>
    <row r="274" spans="1:2" x14ac:dyDescent="0.25">
      <c r="A274" s="75">
        <v>45912.375</v>
      </c>
      <c r="B274" s="60">
        <v>1.2507586206896499</v>
      </c>
    </row>
    <row r="275" spans="1:2" x14ac:dyDescent="0.25">
      <c r="A275" s="75">
        <v>45912.416666666701</v>
      </c>
      <c r="B275" s="60">
        <v>0.96811666666666696</v>
      </c>
    </row>
    <row r="276" spans="1:2" x14ac:dyDescent="0.25">
      <c r="A276" s="75">
        <v>45912.458333333299</v>
      </c>
      <c r="B276" s="60">
        <v>1.90296551724138</v>
      </c>
    </row>
    <row r="277" spans="1:2" x14ac:dyDescent="0.25">
      <c r="A277" s="75">
        <v>45912.5</v>
      </c>
      <c r="B277" s="60">
        <v>1.8778333333333299</v>
      </c>
    </row>
    <row r="278" spans="1:2" x14ac:dyDescent="0.25">
      <c r="A278" s="75">
        <v>45912.541666666701</v>
      </c>
      <c r="B278" s="60">
        <v>1.5403870689655199</v>
      </c>
    </row>
    <row r="279" spans="1:2" x14ac:dyDescent="0.25">
      <c r="A279" s="75">
        <v>45912.583333333299</v>
      </c>
      <c r="B279" s="60">
        <v>1.6840333333333299</v>
      </c>
    </row>
    <row r="280" spans="1:2" x14ac:dyDescent="0.25">
      <c r="A280" s="75">
        <v>45912.625</v>
      </c>
      <c r="B280" s="60">
        <v>1.0798620689655201</v>
      </c>
    </row>
    <row r="281" spans="1:2" x14ac:dyDescent="0.25">
      <c r="A281" s="75">
        <v>45912.666666666701</v>
      </c>
      <c r="B281" s="60">
        <v>0.95445000000000002</v>
      </c>
    </row>
    <row r="282" spans="1:2" x14ac:dyDescent="0.25">
      <c r="A282" s="75">
        <v>45912.708333333299</v>
      </c>
      <c r="B282" s="60">
        <v>1.5396379310344801</v>
      </c>
    </row>
    <row r="283" spans="1:2" x14ac:dyDescent="0.25">
      <c r="A283" s="75">
        <v>45912.75</v>
      </c>
      <c r="B283" s="60">
        <v>1.3374333333333299</v>
      </c>
    </row>
    <row r="284" spans="1:2" x14ac:dyDescent="0.25">
      <c r="A284" s="75">
        <v>45912.791666666701</v>
      </c>
      <c r="B284" s="60">
        <v>1.82421103448276</v>
      </c>
    </row>
    <row r="285" spans="1:2" x14ac:dyDescent="0.25">
      <c r="A285" s="75">
        <v>45912.833333333299</v>
      </c>
      <c r="B285" s="60">
        <v>2.4031305000000001</v>
      </c>
    </row>
    <row r="286" spans="1:2" x14ac:dyDescent="0.25">
      <c r="A286" s="75">
        <v>45912.875</v>
      </c>
      <c r="B286" s="60">
        <v>2.2519137931034501</v>
      </c>
    </row>
    <row r="287" spans="1:2" x14ac:dyDescent="0.25">
      <c r="A287" s="75">
        <v>45912.916666666701</v>
      </c>
      <c r="B287" s="60">
        <v>2.5450928333333298</v>
      </c>
    </row>
    <row r="288" spans="1:2" x14ac:dyDescent="0.25">
      <c r="A288" s="75">
        <v>45912.958333333299</v>
      </c>
      <c r="B288" s="60">
        <v>1.8249310344827601</v>
      </c>
    </row>
    <row r="289" spans="1:2" x14ac:dyDescent="0.25">
      <c r="A289" s="75">
        <v>45913</v>
      </c>
      <c r="B289" s="60">
        <v>1.32938025</v>
      </c>
    </row>
    <row r="290" spans="1:2" x14ac:dyDescent="0.25">
      <c r="A290" s="75">
        <v>45913.041666666701</v>
      </c>
      <c r="B290" s="60">
        <v>1.3593103448275901</v>
      </c>
    </row>
    <row r="291" spans="1:2" x14ac:dyDescent="0.25">
      <c r="A291" s="75">
        <v>45913.083333333299</v>
      </c>
      <c r="B291" s="60">
        <v>1.5132083999999999</v>
      </c>
    </row>
    <row r="292" spans="1:2" x14ac:dyDescent="0.25">
      <c r="A292" s="75">
        <v>45913.125</v>
      </c>
      <c r="B292" s="60">
        <v>1.88116534482759</v>
      </c>
    </row>
    <row r="293" spans="1:2" x14ac:dyDescent="0.25">
      <c r="A293" s="75">
        <v>45913.166666666701</v>
      </c>
      <c r="B293" s="60">
        <v>2.0690666666666702</v>
      </c>
    </row>
    <row r="294" spans="1:2" x14ac:dyDescent="0.25">
      <c r="A294" s="75">
        <v>45913.208333333299</v>
      </c>
      <c r="B294" s="60">
        <v>1.5573620689655201</v>
      </c>
    </row>
    <row r="295" spans="1:2" x14ac:dyDescent="0.25">
      <c r="A295" s="75">
        <v>45913.25</v>
      </c>
      <c r="B295" s="60">
        <v>0.74618333333333298</v>
      </c>
    </row>
    <row r="296" spans="1:2" x14ac:dyDescent="0.25">
      <c r="A296" s="75">
        <v>45913.291666666701</v>
      </c>
      <c r="B296" s="60">
        <v>0.82020689655172396</v>
      </c>
    </row>
    <row r="297" spans="1:2" x14ac:dyDescent="0.25">
      <c r="A297" s="75">
        <v>45913.333333333299</v>
      </c>
      <c r="B297" s="60">
        <v>0.99834999999999996</v>
      </c>
    </row>
    <row r="298" spans="1:2" x14ac:dyDescent="0.25">
      <c r="A298" s="75">
        <v>45913.375</v>
      </c>
      <c r="B298" s="60">
        <v>0.88163597931034499</v>
      </c>
    </row>
    <row r="299" spans="1:2" x14ac:dyDescent="0.25">
      <c r="A299" s="75">
        <v>45913.416666666701</v>
      </c>
      <c r="B299" s="60">
        <v>0.36511666666666698</v>
      </c>
    </row>
    <row r="300" spans="1:2" x14ac:dyDescent="0.25">
      <c r="A300" s="75">
        <v>45913.458333333299</v>
      </c>
      <c r="B300" s="60">
        <v>2.4038359137930998</v>
      </c>
    </row>
    <row r="301" spans="1:2" x14ac:dyDescent="0.25">
      <c r="A301" s="75">
        <v>45913.5</v>
      </c>
      <c r="B301" s="60">
        <v>2.7881999999999998</v>
      </c>
    </row>
    <row r="302" spans="1:2" x14ac:dyDescent="0.25">
      <c r="A302" s="75">
        <v>45913.541666666701</v>
      </c>
      <c r="B302" s="60">
        <v>2.1287613793103399</v>
      </c>
    </row>
    <row r="303" spans="1:2" x14ac:dyDescent="0.25">
      <c r="A303" s="75">
        <v>45913.583333333299</v>
      </c>
      <c r="B303" s="60">
        <v>1.9591499999999999</v>
      </c>
    </row>
    <row r="304" spans="1:2" x14ac:dyDescent="0.25">
      <c r="A304" s="75">
        <v>45913.625</v>
      </c>
      <c r="B304" s="60">
        <v>0.809826724137931</v>
      </c>
    </row>
    <row r="305" spans="1:2" x14ac:dyDescent="0.25">
      <c r="A305" s="75">
        <v>45913.666666666701</v>
      </c>
      <c r="B305" s="60">
        <v>0.93013333333333403</v>
      </c>
    </row>
    <row r="306" spans="1:2" x14ac:dyDescent="0.25">
      <c r="A306" s="75">
        <v>45913.708333333299</v>
      </c>
      <c r="B306" s="60">
        <v>1.22455172413793</v>
      </c>
    </row>
    <row r="307" spans="1:2" x14ac:dyDescent="0.25">
      <c r="A307" s="75">
        <v>45913.75</v>
      </c>
      <c r="B307" s="60">
        <v>1.97823333333333</v>
      </c>
    </row>
    <row r="308" spans="1:2" x14ac:dyDescent="0.25">
      <c r="A308" s="75">
        <v>45913.791666666701</v>
      </c>
      <c r="B308" s="60">
        <v>0.92067241379310405</v>
      </c>
    </row>
    <row r="309" spans="1:2" x14ac:dyDescent="0.25">
      <c r="A309" s="75">
        <v>45913.833333333299</v>
      </c>
      <c r="B309" s="60">
        <v>1.53358333333333</v>
      </c>
    </row>
    <row r="310" spans="1:2" x14ac:dyDescent="0.25">
      <c r="A310" s="75">
        <v>45913.875</v>
      </c>
      <c r="B310" s="60">
        <v>1.7756379310344801</v>
      </c>
    </row>
    <row r="311" spans="1:2" x14ac:dyDescent="0.25">
      <c r="A311" s="75">
        <v>45913.916666666701</v>
      </c>
      <c r="B311" s="60">
        <v>1.9572499999999999</v>
      </c>
    </row>
    <row r="312" spans="1:2" x14ac:dyDescent="0.25">
      <c r="A312" s="75">
        <v>45913.958333333299</v>
      </c>
      <c r="B312" s="60">
        <v>1.88803448275862</v>
      </c>
    </row>
    <row r="313" spans="1:2" x14ac:dyDescent="0.25">
      <c r="A313" s="75">
        <v>45914</v>
      </c>
      <c r="B313" s="60">
        <v>1.8226280500000001</v>
      </c>
    </row>
    <row r="314" spans="1:2" x14ac:dyDescent="0.25">
      <c r="A314" s="75">
        <v>45914.041666666701</v>
      </c>
      <c r="B314" s="60">
        <v>1.8325</v>
      </c>
    </row>
    <row r="315" spans="1:2" x14ac:dyDescent="0.25">
      <c r="A315" s="75">
        <v>45914.083333333299</v>
      </c>
      <c r="B315" s="60">
        <v>1.8550008333333301</v>
      </c>
    </row>
    <row r="316" spans="1:2" x14ac:dyDescent="0.25">
      <c r="A316" s="75">
        <v>45914.125</v>
      </c>
      <c r="B316" s="60">
        <v>1.66449152542373</v>
      </c>
    </row>
    <row r="317" spans="1:2" x14ac:dyDescent="0.25">
      <c r="A317" s="75">
        <v>45914.166666666701</v>
      </c>
      <c r="B317" s="60">
        <v>1.46249995</v>
      </c>
    </row>
    <row r="318" spans="1:2" x14ac:dyDescent="0.25">
      <c r="A318" s="75">
        <v>45914.208333333299</v>
      </c>
      <c r="B318" s="60">
        <v>1.54670232758621</v>
      </c>
    </row>
    <row r="319" spans="1:2" x14ac:dyDescent="0.25">
      <c r="A319" s="75">
        <v>45914.25</v>
      </c>
      <c r="B319" s="60">
        <v>1.10976338333333</v>
      </c>
    </row>
    <row r="320" spans="1:2" x14ac:dyDescent="0.25">
      <c r="A320" s="75">
        <v>45914.291666666701</v>
      </c>
      <c r="B320" s="60">
        <v>1.65736206896552</v>
      </c>
    </row>
    <row r="321" spans="1:2" x14ac:dyDescent="0.25">
      <c r="A321" s="75">
        <v>45914.333333333299</v>
      </c>
      <c r="B321" s="60">
        <v>2.8041640000000001</v>
      </c>
    </row>
    <row r="322" spans="1:2" x14ac:dyDescent="0.25">
      <c r="A322" s="75">
        <v>45914.375</v>
      </c>
      <c r="B322" s="60">
        <v>2.2321724137931001</v>
      </c>
    </row>
    <row r="323" spans="1:2" x14ac:dyDescent="0.25">
      <c r="A323" s="75">
        <v>45914.416666666701</v>
      </c>
      <c r="B323" s="60">
        <v>2.0727883333333299</v>
      </c>
    </row>
    <row r="324" spans="1:2" x14ac:dyDescent="0.25">
      <c r="A324" s="75">
        <v>45914.458333333299</v>
      </c>
      <c r="B324" s="60">
        <v>2.26091379310345</v>
      </c>
    </row>
    <row r="325" spans="1:2" x14ac:dyDescent="0.25">
      <c r="A325" s="75">
        <v>45914.5</v>
      </c>
      <c r="B325" s="60">
        <v>1.9540565000000001</v>
      </c>
    </row>
    <row r="326" spans="1:2" x14ac:dyDescent="0.25">
      <c r="A326" s="75">
        <v>45914.541666666701</v>
      </c>
      <c r="B326" s="60">
        <v>2.49534482758621</v>
      </c>
    </row>
    <row r="327" spans="1:2" x14ac:dyDescent="0.25">
      <c r="A327" s="75">
        <v>45914.583333333299</v>
      </c>
      <c r="B327" s="60">
        <v>3.0443333333333298</v>
      </c>
    </row>
    <row r="328" spans="1:2" x14ac:dyDescent="0.25">
      <c r="A328" s="75">
        <v>45914.625</v>
      </c>
      <c r="B328" s="60">
        <v>2.8603793103448298</v>
      </c>
    </row>
    <row r="329" spans="1:2" x14ac:dyDescent="0.25">
      <c r="A329" s="75">
        <v>45914.666666666701</v>
      </c>
      <c r="B329" s="60">
        <v>3.1678333333333302</v>
      </c>
    </row>
    <row r="330" spans="1:2" x14ac:dyDescent="0.25">
      <c r="A330" s="75">
        <v>45914.708333333299</v>
      </c>
      <c r="B330" s="60">
        <v>2.3786896551724102</v>
      </c>
    </row>
    <row r="331" spans="1:2" x14ac:dyDescent="0.25">
      <c r="A331" s="75">
        <v>45914.75</v>
      </c>
      <c r="B331" s="60">
        <v>1.1009447450000001</v>
      </c>
    </row>
    <row r="332" spans="1:2" x14ac:dyDescent="0.25">
      <c r="A332" s="75">
        <v>45914.791666666701</v>
      </c>
      <c r="B332" s="60">
        <v>0.69262068965517298</v>
      </c>
    </row>
    <row r="333" spans="1:2" x14ac:dyDescent="0.25">
      <c r="A333" s="75">
        <v>45914.833333333299</v>
      </c>
      <c r="B333" s="60">
        <v>0.55131939333333302</v>
      </c>
    </row>
    <row r="334" spans="1:2" x14ac:dyDescent="0.25">
      <c r="A334" s="75">
        <v>45914.875</v>
      </c>
      <c r="B334" s="60">
        <v>1.05743103448276</v>
      </c>
    </row>
    <row r="335" spans="1:2" x14ac:dyDescent="0.25">
      <c r="A335" s="75">
        <v>45914.916666666701</v>
      </c>
      <c r="B335" s="60">
        <v>2.59327833333333</v>
      </c>
    </row>
    <row r="336" spans="1:2" x14ac:dyDescent="0.25">
      <c r="A336" s="75">
        <v>45914.958333333299</v>
      </c>
      <c r="B336" s="60">
        <v>2.50024137931034</v>
      </c>
    </row>
    <row r="337" spans="1:2" x14ac:dyDescent="0.25">
      <c r="A337" s="75">
        <v>45915</v>
      </c>
      <c r="B337" s="60">
        <v>2.49643383333333</v>
      </c>
    </row>
    <row r="338" spans="1:2" x14ac:dyDescent="0.25">
      <c r="A338" s="75">
        <v>45915.041666666701</v>
      </c>
      <c r="B338" s="60">
        <v>2.1622505172413802</v>
      </c>
    </row>
    <row r="339" spans="1:2" x14ac:dyDescent="0.25">
      <c r="A339" s="75">
        <v>45915.083333333299</v>
      </c>
      <c r="B339" s="60">
        <v>1.85766678333333</v>
      </c>
    </row>
    <row r="340" spans="1:2" x14ac:dyDescent="0.25">
      <c r="A340" s="75">
        <v>45915.125</v>
      </c>
      <c r="B340" s="60">
        <v>2.7645862068965501</v>
      </c>
    </row>
    <row r="341" spans="1:2" x14ac:dyDescent="0.25">
      <c r="A341" s="75">
        <v>45915.166666666701</v>
      </c>
      <c r="B341" s="60">
        <v>3.3811826666666698</v>
      </c>
    </row>
    <row r="342" spans="1:2" x14ac:dyDescent="0.25">
      <c r="A342" s="75">
        <v>45915.208333333299</v>
      </c>
      <c r="B342" s="60">
        <v>2.6640689655172398</v>
      </c>
    </row>
    <row r="343" spans="1:2" x14ac:dyDescent="0.25">
      <c r="A343" s="75">
        <v>45915.25</v>
      </c>
      <c r="B343" s="60">
        <v>2.9065690000000002</v>
      </c>
    </row>
    <row r="344" spans="1:2" x14ac:dyDescent="0.25">
      <c r="A344" s="75">
        <v>45915.291666666701</v>
      </c>
      <c r="B344" s="60">
        <v>2.3860172413793101</v>
      </c>
    </row>
    <row r="345" spans="1:2" x14ac:dyDescent="0.25">
      <c r="A345" s="75">
        <v>45915.333333333299</v>
      </c>
      <c r="B345" s="60">
        <v>2.1805545</v>
      </c>
    </row>
    <row r="346" spans="1:2" x14ac:dyDescent="0.25">
      <c r="A346" s="75">
        <v>45915.375</v>
      </c>
      <c r="B346" s="60">
        <v>2.4586034482758601</v>
      </c>
    </row>
    <row r="347" spans="1:2" x14ac:dyDescent="0.25">
      <c r="A347" s="75">
        <v>45915.416666666701</v>
      </c>
      <c r="B347" s="60">
        <v>2.4721500000000001</v>
      </c>
    </row>
    <row r="348" spans="1:2" x14ac:dyDescent="0.25">
      <c r="A348" s="75">
        <v>45915.458333333299</v>
      </c>
      <c r="B348" s="60">
        <v>3.08672413793103</v>
      </c>
    </row>
    <row r="349" spans="1:2" x14ac:dyDescent="0.25">
      <c r="A349" s="75">
        <v>45915.5</v>
      </c>
      <c r="B349" s="60">
        <v>2.7115833333333299</v>
      </c>
    </row>
    <row r="350" spans="1:2" x14ac:dyDescent="0.25">
      <c r="A350" s="75">
        <v>45915.541666666701</v>
      </c>
      <c r="B350" s="60">
        <v>2.6964482758620698</v>
      </c>
    </row>
    <row r="351" spans="1:2" x14ac:dyDescent="0.25">
      <c r="A351" s="75">
        <v>45915.583333333299</v>
      </c>
      <c r="B351" s="60">
        <v>2.6031170000000001</v>
      </c>
    </row>
    <row r="352" spans="1:2" x14ac:dyDescent="0.25">
      <c r="A352" s="75">
        <v>45915.625</v>
      </c>
      <c r="B352" s="60">
        <v>2.0345517241379301</v>
      </c>
    </row>
    <row r="353" spans="1:2" x14ac:dyDescent="0.25">
      <c r="A353" s="75">
        <v>45915.666666666701</v>
      </c>
      <c r="B353" s="60">
        <v>2.2098615000000001</v>
      </c>
    </row>
    <row r="354" spans="1:2" x14ac:dyDescent="0.25">
      <c r="A354" s="75">
        <v>45915.708333333299</v>
      </c>
      <c r="B354" s="60">
        <v>1.0235000000000001</v>
      </c>
    </row>
    <row r="355" spans="1:2" x14ac:dyDescent="0.25">
      <c r="A355" s="75">
        <v>45915.75</v>
      </c>
      <c r="B355" s="60">
        <v>1.060795105</v>
      </c>
    </row>
    <row r="356" spans="1:2" x14ac:dyDescent="0.25">
      <c r="A356" s="75">
        <v>45915.791666666701</v>
      </c>
      <c r="B356" s="60">
        <v>1.73413793103448</v>
      </c>
    </row>
    <row r="357" spans="1:2" x14ac:dyDescent="0.25">
      <c r="A357" s="75">
        <v>45915.833333333299</v>
      </c>
      <c r="B357" s="60">
        <v>2.1899553333333301</v>
      </c>
    </row>
    <row r="358" spans="1:2" x14ac:dyDescent="0.25">
      <c r="A358" s="75">
        <v>45915.875</v>
      </c>
      <c r="B358" s="60">
        <v>1.9086724137930999</v>
      </c>
    </row>
    <row r="359" spans="1:2" x14ac:dyDescent="0.25">
      <c r="A359" s="75">
        <v>45915.916666666701</v>
      </c>
      <c r="B359" s="60">
        <v>2.13778333333333</v>
      </c>
    </row>
    <row r="360" spans="1:2" x14ac:dyDescent="0.25">
      <c r="A360" s="75">
        <v>45915.958333333299</v>
      </c>
      <c r="B360" s="60">
        <v>2.2760862068965499</v>
      </c>
    </row>
    <row r="361" spans="1:2" x14ac:dyDescent="0.25">
      <c r="A361" s="75">
        <v>45916</v>
      </c>
      <c r="B361" s="60">
        <v>2.1988166666666702</v>
      </c>
    </row>
    <row r="362" spans="1:2" x14ac:dyDescent="0.25">
      <c r="A362" s="75">
        <v>45916.041666666701</v>
      </c>
      <c r="B362" s="60">
        <v>1.97081034482759</v>
      </c>
    </row>
    <row r="363" spans="1:2" x14ac:dyDescent="0.25">
      <c r="A363" s="75">
        <v>45916.083333333299</v>
      </c>
      <c r="B363" s="60">
        <v>2.1297999999999999</v>
      </c>
    </row>
    <row r="364" spans="1:2" x14ac:dyDescent="0.25">
      <c r="A364" s="75">
        <v>45916.125</v>
      </c>
      <c r="B364" s="60">
        <v>1.6337241379310301</v>
      </c>
    </row>
    <row r="365" spans="1:2" x14ac:dyDescent="0.25">
      <c r="A365" s="75">
        <v>45916.166666666701</v>
      </c>
      <c r="B365" s="60">
        <v>1.66421666666667</v>
      </c>
    </row>
    <row r="366" spans="1:2" x14ac:dyDescent="0.25">
      <c r="A366" s="75">
        <v>45916.208333333299</v>
      </c>
      <c r="B366" s="60">
        <v>1.54224137931034</v>
      </c>
    </row>
    <row r="367" spans="1:2" x14ac:dyDescent="0.25">
      <c r="A367" s="75">
        <v>45916.25</v>
      </c>
      <c r="B367" s="60">
        <v>1.4870333333333301</v>
      </c>
    </row>
    <row r="368" spans="1:2" x14ac:dyDescent="0.25">
      <c r="A368" s="75">
        <v>45916.291666666701</v>
      </c>
      <c r="B368" s="60">
        <v>1.6512068965517199</v>
      </c>
    </row>
    <row r="369" spans="1:2" x14ac:dyDescent="0.25">
      <c r="A369" s="75">
        <v>45916.333333333299</v>
      </c>
      <c r="B369" s="60">
        <v>1.6289499999999999</v>
      </c>
    </row>
    <row r="370" spans="1:2" x14ac:dyDescent="0.25">
      <c r="A370" s="75">
        <v>45916.375</v>
      </c>
      <c r="B370" s="60">
        <v>1.8393275862069001</v>
      </c>
    </row>
    <row r="371" spans="1:2" x14ac:dyDescent="0.25">
      <c r="A371" s="75">
        <v>45916.416666666701</v>
      </c>
      <c r="B371" s="60">
        <v>1.6585553333333301</v>
      </c>
    </row>
    <row r="372" spans="1:2" x14ac:dyDescent="0.25">
      <c r="A372" s="75">
        <v>45916.458333333299</v>
      </c>
      <c r="B372" s="60">
        <v>1.5603916034482801</v>
      </c>
    </row>
    <row r="373" spans="1:2" x14ac:dyDescent="0.25">
      <c r="A373" s="75">
        <v>45916.5</v>
      </c>
      <c r="B373" s="60">
        <v>1.0538666666666701</v>
      </c>
    </row>
    <row r="374" spans="1:2" x14ac:dyDescent="0.25">
      <c r="A374" s="75">
        <v>45916.541666666701</v>
      </c>
      <c r="B374" s="60">
        <v>1.3867901724137901</v>
      </c>
    </row>
    <row r="375" spans="1:2" x14ac:dyDescent="0.25">
      <c r="A375" s="75">
        <v>45916.583333333299</v>
      </c>
      <c r="B375" s="60">
        <v>1.34545</v>
      </c>
    </row>
    <row r="376" spans="1:2" x14ac:dyDescent="0.25">
      <c r="A376" s="75">
        <v>45916.625</v>
      </c>
      <c r="B376" s="60">
        <v>1.38710086206897</v>
      </c>
    </row>
    <row r="377" spans="1:2" x14ac:dyDescent="0.25">
      <c r="A377" s="75">
        <v>45916.666666666701</v>
      </c>
      <c r="B377" s="60">
        <v>1.52111666666667</v>
      </c>
    </row>
    <row r="378" spans="1:2" x14ac:dyDescent="0.25">
      <c r="A378" s="75">
        <v>45916.708333333299</v>
      </c>
      <c r="B378" s="60">
        <v>1.6456334482758599</v>
      </c>
    </row>
    <row r="379" spans="1:2" x14ac:dyDescent="0.25">
      <c r="A379" s="75">
        <v>45916.75</v>
      </c>
      <c r="B379" s="60">
        <v>2.0721805</v>
      </c>
    </row>
    <row r="380" spans="1:2" x14ac:dyDescent="0.25">
      <c r="A380" s="75">
        <v>45916.791666666701</v>
      </c>
      <c r="B380" s="60">
        <v>2.4293237931034501</v>
      </c>
    </row>
    <row r="381" spans="1:2" x14ac:dyDescent="0.25">
      <c r="A381" s="75">
        <v>45916.833333333299</v>
      </c>
      <c r="B381" s="60">
        <v>3.1501333333333301</v>
      </c>
    </row>
    <row r="382" spans="1:2" x14ac:dyDescent="0.25">
      <c r="A382" s="75">
        <v>45916.875</v>
      </c>
      <c r="B382" s="60">
        <v>2.2883651724137901</v>
      </c>
    </row>
    <row r="383" spans="1:2" x14ac:dyDescent="0.25">
      <c r="A383" s="75">
        <v>45916.916666666701</v>
      </c>
      <c r="B383" s="60">
        <v>2.4219166666666698</v>
      </c>
    </row>
    <row r="384" spans="1:2" x14ac:dyDescent="0.25">
      <c r="A384" s="75">
        <v>45916.958333333299</v>
      </c>
      <c r="B384" s="60">
        <v>3.1626855172413801</v>
      </c>
    </row>
    <row r="385" spans="1:2" x14ac:dyDescent="0.25">
      <c r="A385" s="75">
        <v>45917</v>
      </c>
      <c r="B385" s="60">
        <v>2.6034666666666699</v>
      </c>
    </row>
    <row r="386" spans="1:2" x14ac:dyDescent="0.25">
      <c r="A386" s="75">
        <v>45917.041666666701</v>
      </c>
      <c r="B386" s="60">
        <v>2.4652624137930998</v>
      </c>
    </row>
    <row r="387" spans="1:2" x14ac:dyDescent="0.25">
      <c r="A387" s="75">
        <v>45917.083333333299</v>
      </c>
      <c r="B387" s="60">
        <v>1.74731666666667</v>
      </c>
    </row>
    <row r="388" spans="1:2" x14ac:dyDescent="0.25">
      <c r="A388" s="75">
        <v>45917.125</v>
      </c>
      <c r="B388" s="60">
        <v>2.3025000000000002</v>
      </c>
    </row>
    <row r="389" spans="1:2" x14ac:dyDescent="0.25">
      <c r="A389" s="75">
        <v>45917.166666666701</v>
      </c>
      <c r="B389" s="60">
        <v>2.2156166666666701</v>
      </c>
    </row>
    <row r="390" spans="1:2" x14ac:dyDescent="0.25">
      <c r="A390" s="75">
        <v>45917.208333333299</v>
      </c>
      <c r="B390" s="60">
        <v>1.65337931034483</v>
      </c>
    </row>
    <row r="391" spans="1:2" x14ac:dyDescent="0.25">
      <c r="A391" s="75">
        <v>45917.25</v>
      </c>
      <c r="B391" s="60">
        <v>0.74793333333333301</v>
      </c>
    </row>
    <row r="392" spans="1:2" x14ac:dyDescent="0.25">
      <c r="A392" s="75">
        <v>45917.291666666701</v>
      </c>
      <c r="B392" s="60">
        <v>0.69623883103448303</v>
      </c>
    </row>
    <row r="393" spans="1:2" x14ac:dyDescent="0.25">
      <c r="A393" s="75">
        <v>45917.333333333299</v>
      </c>
      <c r="B393" s="60">
        <v>0.60251666666666703</v>
      </c>
    </row>
    <row r="394" spans="1:2" x14ac:dyDescent="0.25">
      <c r="A394" s="75">
        <v>45917.375</v>
      </c>
      <c r="B394" s="60">
        <v>0.30761395689655202</v>
      </c>
    </row>
    <row r="395" spans="1:2" x14ac:dyDescent="0.25">
      <c r="A395" s="75">
        <v>45917.416666666701</v>
      </c>
      <c r="B395" s="60">
        <v>7.7249999999999999E-2</v>
      </c>
    </row>
    <row r="396" spans="1:2" x14ac:dyDescent="0.25">
      <c r="A396" s="75">
        <v>45917.458333333299</v>
      </c>
      <c r="B396" s="60">
        <v>0.49227898275862098</v>
      </c>
    </row>
    <row r="397" spans="1:2" x14ac:dyDescent="0.25">
      <c r="A397" s="75">
        <v>45917.5</v>
      </c>
      <c r="B397" s="60">
        <v>0.39338333333333297</v>
      </c>
    </row>
    <row r="398" spans="1:2" x14ac:dyDescent="0.25">
      <c r="A398" s="75">
        <v>45917.541666666701</v>
      </c>
      <c r="B398" s="60">
        <v>0.65072337758620702</v>
      </c>
    </row>
    <row r="399" spans="1:2" x14ac:dyDescent="0.25">
      <c r="A399" s="75">
        <v>45917.583333333299</v>
      </c>
      <c r="B399" s="60">
        <v>0.88033874999999995</v>
      </c>
    </row>
    <row r="400" spans="1:2" x14ac:dyDescent="0.25">
      <c r="A400" s="75">
        <v>45917.625</v>
      </c>
      <c r="B400" s="60">
        <v>0.479617562068965</v>
      </c>
    </row>
    <row r="401" spans="1:2" x14ac:dyDescent="0.25">
      <c r="A401" s="75">
        <v>45917.666666666701</v>
      </c>
      <c r="B401" s="60">
        <v>0.49054999999999999</v>
      </c>
    </row>
    <row r="402" spans="1:2" x14ac:dyDescent="0.25">
      <c r="A402" s="75">
        <v>45917.708333333299</v>
      </c>
      <c r="B402" s="60">
        <v>0.57404330344827603</v>
      </c>
    </row>
    <row r="403" spans="1:2" x14ac:dyDescent="0.25">
      <c r="A403" s="75">
        <v>45917.75</v>
      </c>
      <c r="B403" s="60">
        <v>0.51783333333333303</v>
      </c>
    </row>
    <row r="404" spans="1:2" x14ac:dyDescent="0.25">
      <c r="A404" s="75">
        <v>45917.791666666701</v>
      </c>
      <c r="B404" s="60">
        <v>0.36447092241379297</v>
      </c>
    </row>
    <row r="405" spans="1:2" x14ac:dyDescent="0.25">
      <c r="A405" s="75">
        <v>45917.833333333299</v>
      </c>
      <c r="B405" s="60">
        <v>0.28868333333333301</v>
      </c>
    </row>
    <row r="406" spans="1:2" x14ac:dyDescent="0.25">
      <c r="A406" s="75">
        <v>45917.875</v>
      </c>
      <c r="B406" s="60">
        <v>0.49597768448275897</v>
      </c>
    </row>
    <row r="407" spans="1:2" x14ac:dyDescent="0.25">
      <c r="A407" s="75">
        <v>45917.916666666701</v>
      </c>
      <c r="B407" s="60">
        <v>0.53549999999999998</v>
      </c>
    </row>
    <row r="408" spans="1:2" x14ac:dyDescent="0.25">
      <c r="A408" s="75">
        <v>45917.958333333299</v>
      </c>
      <c r="B408" s="60">
        <v>0.63281034482758602</v>
      </c>
    </row>
    <row r="409" spans="1:2" x14ac:dyDescent="0.25">
      <c r="A409" s="75">
        <v>45918</v>
      </c>
      <c r="B409" s="60">
        <v>0.62046666666666705</v>
      </c>
    </row>
    <row r="410" spans="1:2" x14ac:dyDescent="0.25">
      <c r="A410" s="75">
        <v>45918.041666666701</v>
      </c>
      <c r="B410" s="60">
        <v>0.61974137931034501</v>
      </c>
    </row>
    <row r="411" spans="1:2" x14ac:dyDescent="0.25">
      <c r="A411" s="75">
        <v>45918.083333333299</v>
      </c>
      <c r="B411" s="60">
        <v>0.48603333333333298</v>
      </c>
    </row>
    <row r="412" spans="1:2" x14ac:dyDescent="0.25">
      <c r="A412" s="75">
        <v>45918.125</v>
      </c>
      <c r="B412" s="60">
        <v>0.40557814137930998</v>
      </c>
    </row>
    <row r="413" spans="1:2" x14ac:dyDescent="0.25">
      <c r="A413" s="75">
        <v>45918.166666666701</v>
      </c>
      <c r="B413" s="60">
        <v>0.46779999999999999</v>
      </c>
    </row>
    <row r="414" spans="1:2" x14ac:dyDescent="0.25">
      <c r="A414" s="75">
        <v>45918.208333333299</v>
      </c>
      <c r="B414" s="60">
        <v>0.27715193965517199</v>
      </c>
    </row>
    <row r="415" spans="1:2" x14ac:dyDescent="0.25">
      <c r="A415" s="75">
        <v>45918.25</v>
      </c>
      <c r="B415" s="60">
        <v>0.18890000000000001</v>
      </c>
    </row>
    <row r="416" spans="1:2" x14ac:dyDescent="0.25">
      <c r="A416" s="75">
        <v>45918.291666666701</v>
      </c>
      <c r="B416" s="60">
        <v>0.23078316034482799</v>
      </c>
    </row>
    <row r="417" spans="1:2" x14ac:dyDescent="0.25">
      <c r="A417" s="75">
        <v>45918.333333333299</v>
      </c>
      <c r="B417" s="60">
        <v>0.58491666666666697</v>
      </c>
    </row>
    <row r="418" spans="1:2" x14ac:dyDescent="0.25">
      <c r="A418" s="75">
        <v>45918.375</v>
      </c>
      <c r="B418" s="60">
        <v>0.39103943103448302</v>
      </c>
    </row>
    <row r="419" spans="1:2" x14ac:dyDescent="0.25">
      <c r="A419" s="75">
        <v>45918.416666666701</v>
      </c>
      <c r="B419" s="60">
        <v>0.251950705</v>
      </c>
    </row>
    <row r="420" spans="1:2" x14ac:dyDescent="0.25">
      <c r="A420" s="75">
        <v>45918.458333333299</v>
      </c>
      <c r="B420" s="60">
        <v>0.55260344827586205</v>
      </c>
    </row>
    <row r="421" spans="1:2" x14ac:dyDescent="0.25">
      <c r="A421" s="75">
        <v>45918.5</v>
      </c>
      <c r="B421" s="60">
        <v>0.92831666666666701</v>
      </c>
    </row>
    <row r="422" spans="1:2" x14ac:dyDescent="0.25">
      <c r="A422" s="75">
        <v>45918.541666666701</v>
      </c>
      <c r="B422" s="60">
        <v>1.29715517241379</v>
      </c>
    </row>
    <row r="423" spans="1:2" x14ac:dyDescent="0.25">
      <c r="A423" s="75">
        <v>45918.583333333299</v>
      </c>
      <c r="B423" s="60">
        <v>2.1261000000000001</v>
      </c>
    </row>
    <row r="424" spans="1:2" x14ac:dyDescent="0.25">
      <c r="A424" s="75">
        <v>45918.625</v>
      </c>
      <c r="B424" s="60">
        <v>0.39381034482758598</v>
      </c>
    </row>
    <row r="425" spans="1:2" x14ac:dyDescent="0.25">
      <c r="A425" s="75">
        <v>45918.666666666701</v>
      </c>
      <c r="B425" s="60">
        <v>0.34605000000000002</v>
      </c>
    </row>
    <row r="426" spans="1:2" x14ac:dyDescent="0.25">
      <c r="A426" s="75">
        <v>45918.708333333299</v>
      </c>
      <c r="B426" s="60">
        <v>0.56122405172413803</v>
      </c>
    </row>
    <row r="427" spans="1:2" x14ac:dyDescent="0.25">
      <c r="A427" s="75">
        <v>45918.75</v>
      </c>
      <c r="B427" s="60">
        <v>0.86628333333333296</v>
      </c>
    </row>
    <row r="428" spans="1:2" x14ac:dyDescent="0.25">
      <c r="A428" s="75">
        <v>45918.791666666701</v>
      </c>
      <c r="B428" s="60">
        <v>1.95584844827586</v>
      </c>
    </row>
    <row r="429" spans="1:2" x14ac:dyDescent="0.25">
      <c r="A429" s="75">
        <v>45918.833333333299</v>
      </c>
      <c r="B429" s="60">
        <v>2.4298166666666701</v>
      </c>
    </row>
    <row r="430" spans="1:2" x14ac:dyDescent="0.25">
      <c r="A430" s="75">
        <v>45918.875</v>
      </c>
      <c r="B430" s="60">
        <v>2.3955089655172399</v>
      </c>
    </row>
    <row r="431" spans="1:2" x14ac:dyDescent="0.25">
      <c r="A431" s="75">
        <v>45918.916666666701</v>
      </c>
      <c r="B431" s="60">
        <v>2.3444833333333301</v>
      </c>
    </row>
    <row r="432" spans="1:2" x14ac:dyDescent="0.25">
      <c r="A432" s="75">
        <v>45918.958333333299</v>
      </c>
      <c r="B432" s="60">
        <v>2.5900696551724098</v>
      </c>
    </row>
    <row r="433" spans="1:2" x14ac:dyDescent="0.25">
      <c r="A433" s="75">
        <v>45919</v>
      </c>
      <c r="B433" s="60">
        <v>3.0407166666666701</v>
      </c>
    </row>
    <row r="434" spans="1:2" x14ac:dyDescent="0.25">
      <c r="A434" s="75">
        <v>45919.041666666701</v>
      </c>
      <c r="B434" s="60">
        <v>3.5761653448275901</v>
      </c>
    </row>
    <row r="435" spans="1:2" x14ac:dyDescent="0.25">
      <c r="A435" s="75">
        <v>45919.083333333299</v>
      </c>
      <c r="B435" s="60">
        <v>3.6871833333333299</v>
      </c>
    </row>
    <row r="436" spans="1:2" x14ac:dyDescent="0.25">
      <c r="A436" s="75">
        <v>45919.125</v>
      </c>
      <c r="B436" s="60">
        <v>3.2329827586206901</v>
      </c>
    </row>
    <row r="437" spans="1:2" x14ac:dyDescent="0.25">
      <c r="A437" s="75">
        <v>45919.166666666701</v>
      </c>
      <c r="B437" s="60">
        <v>2.9836666666666698</v>
      </c>
    </row>
    <row r="438" spans="1:2" x14ac:dyDescent="0.25">
      <c r="A438" s="75">
        <v>45919.208333333299</v>
      </c>
      <c r="B438" s="60">
        <v>3.0640862068965502</v>
      </c>
    </row>
    <row r="439" spans="1:2" x14ac:dyDescent="0.25">
      <c r="A439" s="75">
        <v>45919.25</v>
      </c>
      <c r="B439" s="60">
        <v>2.7815500000000002</v>
      </c>
    </row>
    <row r="440" spans="1:2" x14ac:dyDescent="0.25">
      <c r="A440" s="75">
        <v>45919.291666666701</v>
      </c>
      <c r="B440" s="60">
        <v>2.94329206896552</v>
      </c>
    </row>
    <row r="441" spans="1:2" x14ac:dyDescent="0.25">
      <c r="A441" s="75">
        <v>45919.333333333299</v>
      </c>
      <c r="B441" s="60">
        <v>2.96471666666667</v>
      </c>
    </row>
    <row r="442" spans="1:2" x14ac:dyDescent="0.25">
      <c r="A442" s="75">
        <v>45919.375</v>
      </c>
      <c r="B442" s="60">
        <v>3.9080862068965501</v>
      </c>
    </row>
    <row r="443" spans="1:2" x14ac:dyDescent="0.25">
      <c r="A443" s="75">
        <v>45919.416666666701</v>
      </c>
      <c r="B443" s="60">
        <v>2.3639333333333301</v>
      </c>
    </row>
    <row r="444" spans="1:2" x14ac:dyDescent="0.25">
      <c r="A444" s="75">
        <v>45919.458333333299</v>
      </c>
      <c r="B444" s="60">
        <v>2.8159999999999998</v>
      </c>
    </row>
    <row r="445" spans="1:2" x14ac:dyDescent="0.25">
      <c r="A445" s="75">
        <v>45919.5</v>
      </c>
      <c r="B445" s="60">
        <v>3.1321166666666702</v>
      </c>
    </row>
    <row r="446" spans="1:2" x14ac:dyDescent="0.25">
      <c r="A446" s="75">
        <v>45919.541666666701</v>
      </c>
      <c r="B446" s="60">
        <v>3.31451982758621</v>
      </c>
    </row>
    <row r="447" spans="1:2" x14ac:dyDescent="0.25">
      <c r="A447" s="75">
        <v>45919.583333333299</v>
      </c>
      <c r="B447" s="60">
        <v>4.3144868333333299</v>
      </c>
    </row>
    <row r="448" spans="1:2" x14ac:dyDescent="0.25">
      <c r="A448" s="75">
        <v>45919.625</v>
      </c>
      <c r="B448" s="60">
        <v>4.1032931034482703</v>
      </c>
    </row>
    <row r="449" spans="1:2" x14ac:dyDescent="0.25">
      <c r="A449" s="75">
        <v>45919.666666666701</v>
      </c>
      <c r="B449" s="60">
        <v>4.8380345</v>
      </c>
    </row>
    <row r="450" spans="1:2" x14ac:dyDescent="0.25">
      <c r="A450" s="75">
        <v>45919.708333333299</v>
      </c>
      <c r="B450" s="60">
        <v>4.8689137931034496</v>
      </c>
    </row>
    <row r="451" spans="1:2" x14ac:dyDescent="0.25">
      <c r="A451" s="75">
        <v>45919.75</v>
      </c>
      <c r="B451" s="60">
        <v>4.4207748333333301</v>
      </c>
    </row>
    <row r="452" spans="1:2" x14ac:dyDescent="0.25">
      <c r="A452" s="75">
        <v>45919.791666666701</v>
      </c>
      <c r="B452" s="60">
        <v>4.8707931034482801</v>
      </c>
    </row>
    <row r="453" spans="1:2" x14ac:dyDescent="0.25">
      <c r="A453" s="75">
        <v>45919.833333333299</v>
      </c>
      <c r="B453" s="60">
        <v>5.2438933333333297</v>
      </c>
    </row>
    <row r="454" spans="1:2" x14ac:dyDescent="0.25">
      <c r="A454" s="75">
        <v>45919.875</v>
      </c>
      <c r="B454" s="60">
        <v>6.3120362068965497</v>
      </c>
    </row>
    <row r="455" spans="1:2" x14ac:dyDescent="0.25">
      <c r="A455" s="75">
        <v>45919.916666666701</v>
      </c>
      <c r="B455" s="60">
        <v>6.7993166666666696</v>
      </c>
    </row>
    <row r="456" spans="1:2" x14ac:dyDescent="0.25">
      <c r="A456" s="75">
        <v>45919.958333333299</v>
      </c>
      <c r="B456" s="60">
        <v>6.1437586206896597</v>
      </c>
    </row>
    <row r="457" spans="1:2" x14ac:dyDescent="0.25">
      <c r="A457" s="75">
        <v>45920</v>
      </c>
      <c r="B457" s="60">
        <v>5.8297499999999998</v>
      </c>
    </row>
    <row r="458" spans="1:2" x14ac:dyDescent="0.25">
      <c r="A458" s="75">
        <v>45920.041666666701</v>
      </c>
      <c r="B458" s="60">
        <v>5.2716551724137899</v>
      </c>
    </row>
    <row r="459" spans="1:2" x14ac:dyDescent="0.25">
      <c r="A459" s="75">
        <v>45920.083333333299</v>
      </c>
      <c r="B459" s="60">
        <v>5.07358333333333</v>
      </c>
    </row>
    <row r="460" spans="1:2" x14ac:dyDescent="0.25">
      <c r="A460" s="75">
        <v>45920.125</v>
      </c>
      <c r="B460" s="60">
        <v>2.9729801724137901</v>
      </c>
    </row>
    <row r="461" spans="1:2" x14ac:dyDescent="0.25">
      <c r="A461" s="75">
        <v>45920.166666666701</v>
      </c>
      <c r="B461" s="60">
        <v>3.3352833333333298</v>
      </c>
    </row>
    <row r="462" spans="1:2" x14ac:dyDescent="0.25">
      <c r="A462" s="75">
        <v>45920.208333333299</v>
      </c>
      <c r="B462" s="60">
        <v>5.8816034482758601</v>
      </c>
    </row>
    <row r="463" spans="1:2" x14ac:dyDescent="0.25">
      <c r="A463" s="75">
        <v>45920.25</v>
      </c>
      <c r="B463" s="60">
        <v>7.5670833333333301</v>
      </c>
    </row>
    <row r="464" spans="1:2" x14ac:dyDescent="0.25">
      <c r="A464" s="75">
        <v>45920.291666666701</v>
      </c>
      <c r="B464" s="60">
        <v>7.7815172413793103</v>
      </c>
    </row>
    <row r="465" spans="1:2" x14ac:dyDescent="0.25">
      <c r="A465" s="75">
        <v>45920.333333333299</v>
      </c>
      <c r="B465" s="60">
        <v>6.9402499999999998</v>
      </c>
    </row>
    <row r="466" spans="1:2" x14ac:dyDescent="0.25">
      <c r="A466" s="75">
        <v>45920.375</v>
      </c>
      <c r="B466" s="60">
        <v>6.24084706896552</v>
      </c>
    </row>
    <row r="467" spans="1:2" x14ac:dyDescent="0.25">
      <c r="A467" s="75">
        <v>45920.416666666701</v>
      </c>
      <c r="B467" s="60">
        <v>5.8009544999999996</v>
      </c>
    </row>
    <row r="468" spans="1:2" x14ac:dyDescent="0.25">
      <c r="A468" s="75">
        <v>45920.458333333299</v>
      </c>
      <c r="B468" s="60">
        <v>5.8549827586206904</v>
      </c>
    </row>
    <row r="469" spans="1:2" x14ac:dyDescent="0.25">
      <c r="A469" s="75">
        <v>45920.5</v>
      </c>
      <c r="B469" s="60">
        <v>7.2150790000000002</v>
      </c>
    </row>
    <row r="470" spans="1:2" x14ac:dyDescent="0.25">
      <c r="A470" s="75">
        <v>45920.541666666701</v>
      </c>
      <c r="B470" s="60">
        <v>6.9601551724137902</v>
      </c>
    </row>
    <row r="471" spans="1:2" x14ac:dyDescent="0.25">
      <c r="A471" s="75">
        <v>45920.583333333299</v>
      </c>
      <c r="B471" s="60">
        <v>6.4335013333333304</v>
      </c>
    </row>
    <row r="472" spans="1:2" x14ac:dyDescent="0.25">
      <c r="A472" s="75">
        <v>45920.625</v>
      </c>
      <c r="B472" s="60">
        <v>7.0645172413793098</v>
      </c>
    </row>
    <row r="473" spans="1:2" x14ac:dyDescent="0.25">
      <c r="A473" s="75">
        <v>45920.666666666701</v>
      </c>
      <c r="B473" s="60">
        <v>7.1839613333333299</v>
      </c>
    </row>
    <row r="474" spans="1:2" x14ac:dyDescent="0.25">
      <c r="A474" s="75">
        <v>45920.708333333299</v>
      </c>
      <c r="B474" s="60">
        <v>6.0584113793103498</v>
      </c>
    </row>
    <row r="475" spans="1:2" x14ac:dyDescent="0.25">
      <c r="A475" s="75">
        <v>45920.75</v>
      </c>
      <c r="B475" s="60">
        <v>5.3579999999999997</v>
      </c>
    </row>
    <row r="476" spans="1:2" x14ac:dyDescent="0.25">
      <c r="A476" s="75">
        <v>45920.791666666701</v>
      </c>
      <c r="B476" s="60">
        <v>3.4478620689655202</v>
      </c>
    </row>
    <row r="477" spans="1:2" x14ac:dyDescent="0.25">
      <c r="A477" s="75">
        <v>45920.833333333299</v>
      </c>
      <c r="B477" s="60">
        <v>2.9555333333333298</v>
      </c>
    </row>
    <row r="478" spans="1:2" x14ac:dyDescent="0.25">
      <c r="A478" s="75">
        <v>45920.875</v>
      </c>
      <c r="B478" s="60">
        <v>2.8374310344827598</v>
      </c>
    </row>
    <row r="479" spans="1:2" x14ac:dyDescent="0.25">
      <c r="A479" s="75">
        <v>45920.916666666701</v>
      </c>
      <c r="B479" s="60">
        <v>3.2448999999999999</v>
      </c>
    </row>
    <row r="480" spans="1:2" x14ac:dyDescent="0.25">
      <c r="A480" s="75">
        <v>45920.958333333299</v>
      </c>
      <c r="B480" s="60">
        <v>0.78173199999999998</v>
      </c>
    </row>
    <row r="481" spans="1:2" x14ac:dyDescent="0.25">
      <c r="A481" s="75">
        <v>45921</v>
      </c>
      <c r="B481" s="60">
        <v>0.76841666666666697</v>
      </c>
    </row>
    <row r="482" spans="1:2" x14ac:dyDescent="0.25">
      <c r="A482" s="75">
        <v>45921.041666666701</v>
      </c>
      <c r="B482" s="60">
        <v>0.46251571896551702</v>
      </c>
    </row>
    <row r="483" spans="1:2" x14ac:dyDescent="0.25">
      <c r="A483" s="75">
        <v>45921.083333333299</v>
      </c>
      <c r="B483" s="60">
        <v>0.38233333333333303</v>
      </c>
    </row>
    <row r="484" spans="1:2" x14ac:dyDescent="0.25">
      <c r="A484" s="75">
        <v>45921.125</v>
      </c>
      <c r="B484" s="60">
        <v>0.41975612711864402</v>
      </c>
    </row>
    <row r="485" spans="1:2" x14ac:dyDescent="0.25">
      <c r="A485" s="75">
        <v>45921.166666666701</v>
      </c>
      <c r="B485" s="60">
        <v>0.53220000000000001</v>
      </c>
    </row>
    <row r="486" spans="1:2" x14ac:dyDescent="0.25">
      <c r="A486" s="75">
        <v>45921.208333333299</v>
      </c>
      <c r="B486" s="60">
        <v>0.50649089482758602</v>
      </c>
    </row>
    <row r="487" spans="1:2" x14ac:dyDescent="0.25">
      <c r="A487" s="75">
        <v>45921.25</v>
      </c>
      <c r="B487" s="60">
        <v>0.69081666666666697</v>
      </c>
    </row>
    <row r="488" spans="1:2" x14ac:dyDescent="0.25">
      <c r="A488" s="75">
        <v>45921.291666666701</v>
      </c>
      <c r="B488" s="60">
        <v>0.94077586206896502</v>
      </c>
    </row>
    <row r="489" spans="1:2" x14ac:dyDescent="0.25">
      <c r="A489" s="75">
        <v>45921.333333333299</v>
      </c>
      <c r="B489" s="60">
        <v>1.4168499999999999</v>
      </c>
    </row>
    <row r="490" spans="1:2" x14ac:dyDescent="0.25">
      <c r="A490" s="75">
        <v>45921.375</v>
      </c>
      <c r="B490" s="60">
        <v>1.1683448275862101</v>
      </c>
    </row>
    <row r="491" spans="1:2" x14ac:dyDescent="0.25">
      <c r="A491" s="75">
        <v>45921.416666666701</v>
      </c>
      <c r="B491" s="60">
        <v>0.76886666666666703</v>
      </c>
    </row>
    <row r="492" spans="1:2" x14ac:dyDescent="0.25">
      <c r="A492" s="75">
        <v>45921.458333333299</v>
      </c>
      <c r="B492" s="60">
        <v>1.42429310344828</v>
      </c>
    </row>
    <row r="493" spans="1:2" x14ac:dyDescent="0.25">
      <c r="A493" s="75">
        <v>45921.5</v>
      </c>
      <c r="B493" s="60">
        <v>112.01439999999999</v>
      </c>
    </row>
    <row r="494" spans="1:2" x14ac:dyDescent="0.25">
      <c r="A494" s="75">
        <v>45921.541666666701</v>
      </c>
      <c r="B494" s="60">
        <v>6.7691034482758603</v>
      </c>
    </row>
    <row r="495" spans="1:2" x14ac:dyDescent="0.25">
      <c r="A495" s="75">
        <v>45921.583333333299</v>
      </c>
      <c r="B495" s="60">
        <v>1.3169865000000001</v>
      </c>
    </row>
    <row r="496" spans="1:2" x14ac:dyDescent="0.25">
      <c r="A496" s="75">
        <v>45921.625</v>
      </c>
      <c r="B496" s="60">
        <v>1.1449482758620699</v>
      </c>
    </row>
    <row r="497" spans="1:2" x14ac:dyDescent="0.25">
      <c r="A497" s="75">
        <v>45921.666666666701</v>
      </c>
      <c r="B497" s="60">
        <v>1.43375133333333</v>
      </c>
    </row>
    <row r="498" spans="1:2" x14ac:dyDescent="0.25">
      <c r="A498" s="75">
        <v>45921.708333333299</v>
      </c>
      <c r="B498" s="60">
        <v>1.37870689655173</v>
      </c>
    </row>
    <row r="499" spans="1:2" x14ac:dyDescent="0.25">
      <c r="A499" s="75">
        <v>45921.75</v>
      </c>
      <c r="B499" s="60">
        <v>1.27171883333333</v>
      </c>
    </row>
    <row r="500" spans="1:2" x14ac:dyDescent="0.25">
      <c r="A500" s="75">
        <v>45921.791666666701</v>
      </c>
      <c r="B500" s="60">
        <v>1.7050213793103499</v>
      </c>
    </row>
    <row r="501" spans="1:2" x14ac:dyDescent="0.25">
      <c r="A501" s="75">
        <v>45921.833333333299</v>
      </c>
      <c r="B501" s="60">
        <v>2.5234074999999998</v>
      </c>
    </row>
    <row r="502" spans="1:2" x14ac:dyDescent="0.25">
      <c r="A502" s="75">
        <v>45921.875</v>
      </c>
      <c r="B502" s="60">
        <v>1.992</v>
      </c>
    </row>
    <row r="503" spans="1:2" x14ac:dyDescent="0.25">
      <c r="A503" s="75">
        <v>45921.916666666701</v>
      </c>
      <c r="B503" s="60">
        <v>1.7158143833333299</v>
      </c>
    </row>
    <row r="504" spans="1:2" x14ac:dyDescent="0.25">
      <c r="A504" s="75">
        <v>45921.958333333299</v>
      </c>
      <c r="B504" s="60">
        <v>2.3216724137931002</v>
      </c>
    </row>
    <row r="505" spans="1:2" x14ac:dyDescent="0.25">
      <c r="A505" s="75">
        <v>45922</v>
      </c>
      <c r="B505" s="60">
        <v>1.851124</v>
      </c>
    </row>
    <row r="506" spans="1:2" x14ac:dyDescent="0.25">
      <c r="A506" s="75">
        <v>45922.041666666701</v>
      </c>
      <c r="B506" s="60">
        <v>2.5209827586206899</v>
      </c>
    </row>
    <row r="507" spans="1:2" x14ac:dyDescent="0.25">
      <c r="A507" s="75">
        <v>45922.083333333299</v>
      </c>
      <c r="B507" s="60">
        <v>1.6936701000000001</v>
      </c>
    </row>
    <row r="508" spans="1:2" x14ac:dyDescent="0.25">
      <c r="A508" s="75">
        <v>45922.125</v>
      </c>
      <c r="B508" s="60">
        <v>2.37101724137931</v>
      </c>
    </row>
    <row r="509" spans="1:2" x14ac:dyDescent="0.25">
      <c r="A509" s="75">
        <v>45922.166666666701</v>
      </c>
      <c r="B509" s="60">
        <v>2.0882333333333301</v>
      </c>
    </row>
    <row r="510" spans="1:2" x14ac:dyDescent="0.25">
      <c r="A510" s="75">
        <v>45922.208333333299</v>
      </c>
      <c r="B510" s="60">
        <v>2.45413793103448</v>
      </c>
    </row>
    <row r="511" spans="1:2" x14ac:dyDescent="0.25">
      <c r="A511" s="75">
        <v>45922.25</v>
      </c>
      <c r="B511" s="60">
        <v>2.3565666666666698</v>
      </c>
    </row>
    <row r="512" spans="1:2" x14ac:dyDescent="0.25">
      <c r="A512" s="75">
        <v>45922.291666666701</v>
      </c>
      <c r="B512" s="60">
        <v>2.1604999999999999</v>
      </c>
    </row>
    <row r="513" spans="1:2" x14ac:dyDescent="0.25">
      <c r="A513" s="75">
        <v>45922.333333333299</v>
      </c>
      <c r="B513" s="60">
        <v>2.37784833333333</v>
      </c>
    </row>
    <row r="514" spans="1:2" x14ac:dyDescent="0.25">
      <c r="A514" s="75">
        <v>45922.375</v>
      </c>
      <c r="B514" s="60">
        <v>4.4108275862068904</v>
      </c>
    </row>
    <row r="515" spans="1:2" x14ac:dyDescent="0.25">
      <c r="A515" s="75">
        <v>45922.416666666701</v>
      </c>
      <c r="B515" s="60">
        <v>4.7197736666666703</v>
      </c>
    </row>
    <row r="516" spans="1:2" x14ac:dyDescent="0.25">
      <c r="A516" s="75">
        <v>45922.458333333299</v>
      </c>
      <c r="B516" s="60">
        <v>2.5354137931034502</v>
      </c>
    </row>
    <row r="517" spans="1:2" x14ac:dyDescent="0.25">
      <c r="A517" s="75">
        <v>45922.5</v>
      </c>
      <c r="B517" s="60">
        <v>1.8513978333333301</v>
      </c>
    </row>
    <row r="518" spans="1:2" x14ac:dyDescent="0.25">
      <c r="A518" s="75">
        <v>45922.541666666701</v>
      </c>
      <c r="B518" s="60">
        <v>1.45470689655172</v>
      </c>
    </row>
    <row r="519" spans="1:2" x14ac:dyDescent="0.25">
      <c r="A519" s="75">
        <v>45922.583333333299</v>
      </c>
      <c r="B519" s="60">
        <v>1.41033566666667</v>
      </c>
    </row>
    <row r="520" spans="1:2" x14ac:dyDescent="0.25">
      <c r="A520" s="75">
        <v>45922.625</v>
      </c>
      <c r="B520" s="60">
        <v>1.6886455172413799</v>
      </c>
    </row>
    <row r="521" spans="1:2" x14ac:dyDescent="0.25">
      <c r="A521" s="75">
        <v>45922.666666666701</v>
      </c>
      <c r="B521" s="60">
        <v>1.6831161666666701</v>
      </c>
    </row>
    <row r="522" spans="1:2" x14ac:dyDescent="0.25">
      <c r="A522" s="75">
        <v>45922.708333333299</v>
      </c>
      <c r="B522" s="60">
        <v>1.4023620689655201</v>
      </c>
    </row>
    <row r="523" spans="1:2" x14ac:dyDescent="0.25">
      <c r="A523" s="75">
        <v>45922.75</v>
      </c>
      <c r="B523" s="60">
        <v>2.1218481666666702</v>
      </c>
    </row>
    <row r="524" spans="1:2" x14ac:dyDescent="0.25">
      <c r="A524" s="75">
        <v>45922.791666666701</v>
      </c>
      <c r="B524" s="60">
        <v>2.4370517241379299</v>
      </c>
    </row>
    <row r="525" spans="1:2" x14ac:dyDescent="0.25">
      <c r="A525" s="75">
        <v>45922.833333333299</v>
      </c>
      <c r="B525" s="60">
        <v>3.2881178333333301</v>
      </c>
    </row>
    <row r="526" spans="1:2" x14ac:dyDescent="0.25">
      <c r="A526" s="75">
        <v>45922.875</v>
      </c>
      <c r="B526" s="60">
        <v>3.8552413793103399</v>
      </c>
    </row>
    <row r="527" spans="1:2" x14ac:dyDescent="0.25">
      <c r="A527" s="75">
        <v>45922.916666666701</v>
      </c>
      <c r="B527" s="60">
        <v>2.5678973333333301</v>
      </c>
    </row>
    <row r="528" spans="1:2" x14ac:dyDescent="0.25">
      <c r="A528" s="75">
        <v>45922.958333333299</v>
      </c>
      <c r="B528" s="60">
        <v>3.2823275862068999</v>
      </c>
    </row>
    <row r="529" spans="1:2" x14ac:dyDescent="0.25">
      <c r="A529" s="75">
        <v>45923</v>
      </c>
      <c r="B529" s="60">
        <v>3.4703166666666698</v>
      </c>
    </row>
    <row r="530" spans="1:2" x14ac:dyDescent="0.25">
      <c r="A530" s="75">
        <v>45923.041666666701</v>
      </c>
      <c r="B530" s="60">
        <v>2.9216896551724099</v>
      </c>
    </row>
    <row r="531" spans="1:2" x14ac:dyDescent="0.25">
      <c r="A531" s="75">
        <v>45923.083333333299</v>
      </c>
      <c r="B531" s="60">
        <v>2.6046666666666698</v>
      </c>
    </row>
    <row r="532" spans="1:2" x14ac:dyDescent="0.25">
      <c r="A532" s="75">
        <v>45923.125</v>
      </c>
      <c r="B532" s="60">
        <v>4.4412068965517202</v>
      </c>
    </row>
    <row r="533" spans="1:2" x14ac:dyDescent="0.25">
      <c r="A533" s="75">
        <v>45923.166666666701</v>
      </c>
      <c r="B533" s="60">
        <v>4.7045003333333302</v>
      </c>
    </row>
    <row r="534" spans="1:2" x14ac:dyDescent="0.25">
      <c r="A534" s="75">
        <v>45923.208333333299</v>
      </c>
      <c r="B534" s="60">
        <v>5.2823448275862104</v>
      </c>
    </row>
    <row r="535" spans="1:2" x14ac:dyDescent="0.25">
      <c r="A535" s="75">
        <v>45923.25</v>
      </c>
      <c r="B535" s="60">
        <v>5.7459116666666699</v>
      </c>
    </row>
    <row r="536" spans="1:2" x14ac:dyDescent="0.25">
      <c r="A536" s="75">
        <v>45923.291666666701</v>
      </c>
      <c r="B536" s="60">
        <v>8.57198275862069</v>
      </c>
    </row>
    <row r="537" spans="1:2" x14ac:dyDescent="0.25">
      <c r="A537" s="75">
        <v>45923.333333333299</v>
      </c>
      <c r="B537" s="60">
        <v>10.969158</v>
      </c>
    </row>
    <row r="538" spans="1:2" x14ac:dyDescent="0.25">
      <c r="A538" s="75">
        <v>45923.375</v>
      </c>
      <c r="B538" s="60">
        <v>8.0196896551724102</v>
      </c>
    </row>
    <row r="539" spans="1:2" x14ac:dyDescent="0.25">
      <c r="A539" s="75">
        <v>45923.416666666701</v>
      </c>
      <c r="B539" s="60">
        <v>7.7333163333333301</v>
      </c>
    </row>
    <row r="540" spans="1:2" x14ac:dyDescent="0.25">
      <c r="A540" s="75">
        <v>45923.458333333299</v>
      </c>
      <c r="B540" s="60">
        <v>3.6243965517241401</v>
      </c>
    </row>
    <row r="541" spans="1:2" x14ac:dyDescent="0.25">
      <c r="A541" s="75">
        <v>45923.5</v>
      </c>
      <c r="B541" s="60">
        <v>2.29301666666667</v>
      </c>
    </row>
    <row r="542" spans="1:2" x14ac:dyDescent="0.25">
      <c r="A542" s="75">
        <v>45923.541666666701</v>
      </c>
      <c r="B542" s="60">
        <v>2.9645172413793102</v>
      </c>
    </row>
    <row r="543" spans="1:2" x14ac:dyDescent="0.25">
      <c r="A543" s="75">
        <v>45923.583333333299</v>
      </c>
      <c r="B543" s="60">
        <v>3.73495</v>
      </c>
    </row>
    <row r="544" spans="1:2" x14ac:dyDescent="0.25">
      <c r="A544" s="75">
        <v>45923.625</v>
      </c>
      <c r="B544" s="60">
        <v>2.3129655172413801</v>
      </c>
    </row>
    <row r="545" spans="1:2" x14ac:dyDescent="0.25">
      <c r="A545" s="75">
        <v>45923.666666666701</v>
      </c>
      <c r="B545" s="60">
        <v>2.4998833333333299</v>
      </c>
    </row>
    <row r="546" spans="1:2" x14ac:dyDescent="0.25">
      <c r="A546" s="75">
        <v>45923.708333333299</v>
      </c>
      <c r="B546" s="60">
        <v>2.7524999999999999</v>
      </c>
    </row>
    <row r="547" spans="1:2" x14ac:dyDescent="0.25">
      <c r="A547" s="75">
        <v>45923.75</v>
      </c>
      <c r="B547" s="60">
        <v>3.0922499999999999</v>
      </c>
    </row>
    <row r="548" spans="1:2" x14ac:dyDescent="0.25">
      <c r="A548" s="75">
        <v>45923.791666666701</v>
      </c>
      <c r="B548" s="60">
        <v>3.1179999999999999</v>
      </c>
    </row>
    <row r="549" spans="1:2" x14ac:dyDescent="0.25">
      <c r="A549" s="75">
        <v>45923.833333333299</v>
      </c>
      <c r="B549" s="60">
        <v>4.2860666666666702</v>
      </c>
    </row>
    <row r="550" spans="1:2" x14ac:dyDescent="0.25">
      <c r="A550" s="75">
        <v>45923.875</v>
      </c>
      <c r="B550" s="60">
        <v>4.6990517241379299</v>
      </c>
    </row>
    <row r="551" spans="1:2" x14ac:dyDescent="0.25">
      <c r="A551" s="75">
        <v>45923.916666666701</v>
      </c>
      <c r="B551" s="60">
        <v>5.9540166666666696</v>
      </c>
    </row>
    <row r="552" spans="1:2" x14ac:dyDescent="0.25">
      <c r="A552" s="75">
        <v>45923.958333333299</v>
      </c>
      <c r="B552" s="60">
        <v>6.2466034482758603</v>
      </c>
    </row>
    <row r="553" spans="1:2" x14ac:dyDescent="0.25">
      <c r="A553" s="75">
        <v>45924</v>
      </c>
      <c r="B553" s="60">
        <v>5.4409755000000004</v>
      </c>
    </row>
    <row r="554" spans="1:2" x14ac:dyDescent="0.25">
      <c r="A554" s="75">
        <v>45924.041666666701</v>
      </c>
      <c r="B554" s="60">
        <v>7.7515481034482798</v>
      </c>
    </row>
    <row r="555" spans="1:2" x14ac:dyDescent="0.25">
      <c r="A555" s="75">
        <v>45924.083333333299</v>
      </c>
      <c r="B555" s="60">
        <v>6.2630333333333299</v>
      </c>
    </row>
    <row r="556" spans="1:2" x14ac:dyDescent="0.25">
      <c r="A556" s="75">
        <v>45924.125</v>
      </c>
      <c r="B556" s="60">
        <v>7.4347636206896599</v>
      </c>
    </row>
    <row r="557" spans="1:2" x14ac:dyDescent="0.25">
      <c r="A557" s="75">
        <v>45924.166666666701</v>
      </c>
      <c r="B557" s="60">
        <v>7.32128333333333</v>
      </c>
    </row>
    <row r="558" spans="1:2" x14ac:dyDescent="0.25">
      <c r="A558" s="75">
        <v>45924.208333333299</v>
      </c>
      <c r="B558" s="60">
        <v>5.0499886206896498</v>
      </c>
    </row>
    <row r="559" spans="1:2" x14ac:dyDescent="0.25">
      <c r="A559" s="75">
        <v>45924.25</v>
      </c>
      <c r="B559" s="60">
        <v>6.2014333333333296</v>
      </c>
    </row>
    <row r="560" spans="1:2" x14ac:dyDescent="0.25">
      <c r="A560" s="75">
        <v>45924.291666666701</v>
      </c>
      <c r="B560" s="60">
        <v>8.5968170689655192</v>
      </c>
    </row>
    <row r="561" spans="1:2" x14ac:dyDescent="0.25">
      <c r="A561" s="75">
        <v>45924.333333333299</v>
      </c>
      <c r="B561" s="60">
        <v>9.9452373333333295</v>
      </c>
    </row>
    <row r="562" spans="1:2" x14ac:dyDescent="0.25">
      <c r="A562" s="75">
        <v>45924.375</v>
      </c>
      <c r="B562" s="60">
        <v>10.332931034482799</v>
      </c>
    </row>
    <row r="563" spans="1:2" x14ac:dyDescent="0.25">
      <c r="A563" s="75">
        <v>45924.416666666701</v>
      </c>
      <c r="B563" s="60">
        <v>6.6460166666666698</v>
      </c>
    </row>
    <row r="564" spans="1:2" x14ac:dyDescent="0.25">
      <c r="A564" s="75">
        <v>45924.458333333299</v>
      </c>
      <c r="B564" s="60">
        <v>3.9389096551724099</v>
      </c>
    </row>
    <row r="565" spans="1:2" x14ac:dyDescent="0.25">
      <c r="A565" s="75">
        <v>45924.5</v>
      </c>
      <c r="B565" s="60">
        <v>2.51406666666667</v>
      </c>
    </row>
    <row r="566" spans="1:2" x14ac:dyDescent="0.25">
      <c r="A566" s="75">
        <v>45924.541666666701</v>
      </c>
      <c r="B566" s="60">
        <v>2.2474236206896601</v>
      </c>
    </row>
    <row r="567" spans="1:2" x14ac:dyDescent="0.25">
      <c r="A567" s="75">
        <v>45924.583333333299</v>
      </c>
      <c r="B567" s="60">
        <v>2.07731666666667</v>
      </c>
    </row>
    <row r="568" spans="1:2" x14ac:dyDescent="0.25">
      <c r="A568" s="75">
        <v>45924.625</v>
      </c>
      <c r="B568" s="60">
        <v>1.8512360344827601</v>
      </c>
    </row>
    <row r="569" spans="1:2" x14ac:dyDescent="0.25">
      <c r="A569" s="75">
        <v>45924.666666666701</v>
      </c>
      <c r="B569" s="60">
        <v>2.0197333333333298</v>
      </c>
    </row>
    <row r="570" spans="1:2" x14ac:dyDescent="0.25">
      <c r="A570" s="75">
        <v>45924.708333333299</v>
      </c>
      <c r="B570" s="60">
        <v>2.4888620689655201</v>
      </c>
    </row>
    <row r="571" spans="1:2" x14ac:dyDescent="0.25">
      <c r="A571" s="75">
        <v>45924.75</v>
      </c>
      <c r="B571" s="60">
        <v>2.6961666666666702</v>
      </c>
    </row>
    <row r="572" spans="1:2" x14ac:dyDescent="0.25">
      <c r="A572" s="75">
        <v>45924.791666666701</v>
      </c>
      <c r="B572" s="60">
        <v>2.6953448275862102</v>
      </c>
    </row>
    <row r="573" spans="1:2" x14ac:dyDescent="0.25">
      <c r="A573" s="75">
        <v>45924.833333333299</v>
      </c>
      <c r="B573" s="60">
        <v>3.5866333333333298</v>
      </c>
    </row>
    <row r="574" spans="1:2" x14ac:dyDescent="0.25">
      <c r="A574" s="75">
        <v>45924.875</v>
      </c>
      <c r="B574" s="60">
        <v>2.4389072413793098</v>
      </c>
    </row>
    <row r="575" spans="1:2" x14ac:dyDescent="0.25">
      <c r="A575" s="75">
        <v>45924.916666666701</v>
      </c>
      <c r="B575" s="60">
        <v>5.0758999999999999</v>
      </c>
    </row>
    <row r="576" spans="1:2" x14ac:dyDescent="0.25">
      <c r="A576" s="75">
        <v>45924.958333333299</v>
      </c>
      <c r="B576" s="60">
        <v>4.7094648275862099</v>
      </c>
    </row>
    <row r="577" spans="1:2" x14ac:dyDescent="0.25">
      <c r="A577" s="75">
        <v>45925</v>
      </c>
      <c r="B577" s="60">
        <v>3.5782500000000002</v>
      </c>
    </row>
    <row r="578" spans="1:2" x14ac:dyDescent="0.25">
      <c r="A578" s="75">
        <v>45925.041666666701</v>
      </c>
      <c r="B578" s="60">
        <v>4.7587755172413804</v>
      </c>
    </row>
    <row r="579" spans="1:2" x14ac:dyDescent="0.25">
      <c r="A579" s="75">
        <v>45925.083333333299</v>
      </c>
      <c r="B579" s="60">
        <v>3.9742833333333301</v>
      </c>
    </row>
    <row r="580" spans="1:2" x14ac:dyDescent="0.25">
      <c r="A580" s="75">
        <v>45925.125</v>
      </c>
      <c r="B580" s="60">
        <v>3.8457037931034499</v>
      </c>
    </row>
    <row r="581" spans="1:2" x14ac:dyDescent="0.25">
      <c r="A581" s="75">
        <v>45925.166666666701</v>
      </c>
      <c r="B581" s="60">
        <v>3.9785765</v>
      </c>
    </row>
    <row r="582" spans="1:2" x14ac:dyDescent="0.25">
      <c r="A582" s="75">
        <v>45925.208333333299</v>
      </c>
      <c r="B582" s="60">
        <v>3.79367396551724</v>
      </c>
    </row>
    <row r="583" spans="1:2" x14ac:dyDescent="0.25">
      <c r="A583" s="75">
        <v>45925.25</v>
      </c>
      <c r="B583" s="60">
        <v>5.0251000000000001</v>
      </c>
    </row>
    <row r="584" spans="1:2" x14ac:dyDescent="0.25">
      <c r="A584" s="75">
        <v>45925.291666666701</v>
      </c>
      <c r="B584" s="60">
        <v>5.59665310344828</v>
      </c>
    </row>
    <row r="585" spans="1:2" x14ac:dyDescent="0.25">
      <c r="A585" s="75">
        <v>45925.333333333299</v>
      </c>
      <c r="B585" s="60">
        <v>6.5027166666666698</v>
      </c>
    </row>
    <row r="586" spans="1:2" x14ac:dyDescent="0.25">
      <c r="A586" s="75">
        <v>45925.375</v>
      </c>
      <c r="B586" s="60">
        <v>7.3297110344827603</v>
      </c>
    </row>
    <row r="587" spans="1:2" x14ac:dyDescent="0.25">
      <c r="A587" s="75">
        <v>45925.416666666701</v>
      </c>
      <c r="B587" s="60">
        <v>5.7222</v>
      </c>
    </row>
    <row r="588" spans="1:2" x14ac:dyDescent="0.25">
      <c r="A588" s="75">
        <v>45925.458333333299</v>
      </c>
      <c r="B588" s="60">
        <v>3.6569086206896499</v>
      </c>
    </row>
    <row r="589" spans="1:2" x14ac:dyDescent="0.25">
      <c r="A589" s="75">
        <v>45925.5</v>
      </c>
      <c r="B589" s="60">
        <v>3.61358333333333</v>
      </c>
    </row>
    <row r="590" spans="1:2" x14ac:dyDescent="0.25">
      <c r="A590" s="75">
        <v>45925.541666666701</v>
      </c>
      <c r="B590" s="60">
        <v>3.6330862068965502</v>
      </c>
    </row>
    <row r="591" spans="1:2" x14ac:dyDescent="0.25">
      <c r="A591" s="75">
        <v>45925.583333333299</v>
      </c>
      <c r="B591" s="60">
        <v>3.3987500000000002</v>
      </c>
    </row>
    <row r="592" spans="1:2" x14ac:dyDescent="0.25">
      <c r="A592" s="75">
        <v>45925.625</v>
      </c>
      <c r="B592" s="60">
        <v>2.7743448275862099</v>
      </c>
    </row>
    <row r="593" spans="1:2" x14ac:dyDescent="0.25">
      <c r="A593" s="75">
        <v>45925.666666666701</v>
      </c>
      <c r="B593" s="60">
        <v>2.6971833333333302</v>
      </c>
    </row>
    <row r="594" spans="1:2" x14ac:dyDescent="0.25">
      <c r="A594" s="75">
        <v>45925.708333333299</v>
      </c>
      <c r="B594" s="60">
        <v>2.3428956896551698</v>
      </c>
    </row>
    <row r="595" spans="1:2" x14ac:dyDescent="0.25">
      <c r="A595" s="75">
        <v>45925.75</v>
      </c>
      <c r="B595" s="60">
        <v>2.47465</v>
      </c>
    </row>
    <row r="596" spans="1:2" x14ac:dyDescent="0.25">
      <c r="A596" s="75">
        <v>45925.791666666701</v>
      </c>
      <c r="B596" s="60">
        <v>2.9280036206896498</v>
      </c>
    </row>
    <row r="597" spans="1:2" x14ac:dyDescent="0.25">
      <c r="A597" s="75">
        <v>45925.833333333299</v>
      </c>
      <c r="B597" s="60">
        <v>4.0535333333333297</v>
      </c>
    </row>
    <row r="598" spans="1:2" x14ac:dyDescent="0.25">
      <c r="A598" s="75">
        <v>45925.875</v>
      </c>
      <c r="B598" s="60">
        <v>3.6793791379310301</v>
      </c>
    </row>
    <row r="599" spans="1:2" x14ac:dyDescent="0.25">
      <c r="A599" s="75">
        <v>45925.916666666701</v>
      </c>
      <c r="B599" s="60">
        <v>5.2850999999999999</v>
      </c>
    </row>
    <row r="600" spans="1:2" x14ac:dyDescent="0.25">
      <c r="A600" s="75">
        <v>45925.958333333299</v>
      </c>
      <c r="B600" s="60">
        <v>4.6742656896551704</v>
      </c>
    </row>
    <row r="601" spans="1:2" x14ac:dyDescent="0.25">
      <c r="A601" s="75">
        <v>45926</v>
      </c>
      <c r="B601" s="60">
        <v>3.5989339999999999</v>
      </c>
    </row>
    <row r="602" spans="1:2" x14ac:dyDescent="0.25">
      <c r="A602" s="75">
        <v>45926.041666666701</v>
      </c>
      <c r="B602" s="60">
        <v>3.9526379310344799</v>
      </c>
    </row>
    <row r="603" spans="1:2" x14ac:dyDescent="0.25">
      <c r="A603" s="75">
        <v>45926.083333333299</v>
      </c>
      <c r="B603" s="60">
        <v>4.5486333333333304</v>
      </c>
    </row>
    <row r="604" spans="1:2" x14ac:dyDescent="0.25">
      <c r="A604" s="75">
        <v>45926.125</v>
      </c>
      <c r="B604" s="60">
        <v>3.3617586206896601</v>
      </c>
    </row>
    <row r="605" spans="1:2" x14ac:dyDescent="0.25">
      <c r="A605" s="75">
        <v>45926.166666666701</v>
      </c>
      <c r="B605" s="60">
        <v>3.0868333333333302</v>
      </c>
    </row>
    <row r="606" spans="1:2" x14ac:dyDescent="0.25">
      <c r="A606" s="75">
        <v>45926.208333333299</v>
      </c>
      <c r="B606" s="60">
        <v>4.2814655172413802</v>
      </c>
    </row>
    <row r="607" spans="1:2" x14ac:dyDescent="0.25">
      <c r="A607" s="75">
        <v>45926.25</v>
      </c>
      <c r="B607" s="60">
        <v>4.2329833333333298</v>
      </c>
    </row>
    <row r="608" spans="1:2" x14ac:dyDescent="0.25">
      <c r="A608" s="75">
        <v>45926.291666666701</v>
      </c>
      <c r="B608" s="60">
        <v>4.0522043103448304</v>
      </c>
    </row>
    <row r="609" spans="1:2" x14ac:dyDescent="0.25">
      <c r="A609" s="75">
        <v>45926.333333333299</v>
      </c>
      <c r="B609" s="60">
        <v>5.4258333333333297</v>
      </c>
    </row>
    <row r="610" spans="1:2" x14ac:dyDescent="0.25">
      <c r="A610" s="75">
        <v>45926.375</v>
      </c>
      <c r="B610" s="60">
        <v>7.0904398275862102</v>
      </c>
    </row>
    <row r="611" spans="1:2" x14ac:dyDescent="0.25">
      <c r="A611" s="75">
        <v>45926.416666666701</v>
      </c>
      <c r="B611" s="60">
        <v>7.4956166666666704</v>
      </c>
    </row>
    <row r="612" spans="1:2" x14ac:dyDescent="0.25">
      <c r="A612" s="75">
        <v>45926.458333333299</v>
      </c>
      <c r="B612" s="60">
        <v>6.4275070689655198</v>
      </c>
    </row>
    <row r="613" spans="1:2" x14ac:dyDescent="0.25">
      <c r="A613" s="75">
        <v>45926.5</v>
      </c>
      <c r="B613" s="60">
        <v>4.7294166666666699</v>
      </c>
    </row>
    <row r="614" spans="1:2" x14ac:dyDescent="0.25">
      <c r="A614" s="75">
        <v>45926.541666666701</v>
      </c>
      <c r="B614" s="60">
        <v>5.4249812068965504</v>
      </c>
    </row>
    <row r="615" spans="1:2" x14ac:dyDescent="0.25">
      <c r="A615" s="75">
        <v>45926.583333333299</v>
      </c>
      <c r="B615" s="60">
        <v>5.1001500000000002</v>
      </c>
    </row>
    <row r="616" spans="1:2" x14ac:dyDescent="0.25">
      <c r="A616" s="75">
        <v>45926.625</v>
      </c>
      <c r="B616" s="60">
        <v>5.3933153448275899</v>
      </c>
    </row>
    <row r="617" spans="1:2" x14ac:dyDescent="0.25">
      <c r="A617" s="75">
        <v>45926.666666666701</v>
      </c>
      <c r="B617" s="60">
        <v>5.9565000000000001</v>
      </c>
    </row>
    <row r="618" spans="1:2" x14ac:dyDescent="0.25">
      <c r="A618" s="75">
        <v>45926.708333333299</v>
      </c>
      <c r="B618" s="60">
        <v>5.7011206896551698</v>
      </c>
    </row>
    <row r="619" spans="1:2" x14ac:dyDescent="0.25">
      <c r="A619" s="75">
        <v>45926.75</v>
      </c>
      <c r="B619" s="60">
        <v>6.42573333333333</v>
      </c>
    </row>
    <row r="620" spans="1:2" x14ac:dyDescent="0.25">
      <c r="A620" s="75">
        <v>45926.791666666701</v>
      </c>
      <c r="B620" s="60">
        <v>6.41793103448276</v>
      </c>
    </row>
    <row r="621" spans="1:2" x14ac:dyDescent="0.25">
      <c r="A621" s="75">
        <v>45926.833333333299</v>
      </c>
      <c r="B621" s="60">
        <v>7.2184166666666698</v>
      </c>
    </row>
    <row r="622" spans="1:2" x14ac:dyDescent="0.25">
      <c r="A622" s="75">
        <v>45926.875</v>
      </c>
      <c r="B622" s="60">
        <v>8.0154617241379302</v>
      </c>
    </row>
    <row r="623" spans="1:2" x14ac:dyDescent="0.25">
      <c r="A623" s="75">
        <v>45926.916666666701</v>
      </c>
      <c r="B623" s="60">
        <v>9.1134666666666604</v>
      </c>
    </row>
    <row r="624" spans="1:2" x14ac:dyDescent="0.25">
      <c r="A624" s="75">
        <v>45926.958333333299</v>
      </c>
      <c r="B624" s="60">
        <v>9.1621379310344793</v>
      </c>
    </row>
    <row r="625" spans="1:2" x14ac:dyDescent="0.25">
      <c r="A625" s="75">
        <v>45927</v>
      </c>
      <c r="B625" s="60">
        <v>9.4723166666666696</v>
      </c>
    </row>
    <row r="626" spans="1:2" x14ac:dyDescent="0.25">
      <c r="A626" s="75">
        <v>45927.041666666701</v>
      </c>
      <c r="B626" s="60">
        <v>9.8501379310344799</v>
      </c>
    </row>
    <row r="627" spans="1:2" x14ac:dyDescent="0.25">
      <c r="A627" s="75">
        <v>45927.083333333299</v>
      </c>
      <c r="B627" s="60">
        <v>9.8707166666666595</v>
      </c>
    </row>
    <row r="628" spans="1:2" x14ac:dyDescent="0.25">
      <c r="A628" s="75">
        <v>45927.125</v>
      </c>
      <c r="B628" s="60">
        <v>10.421333620689699</v>
      </c>
    </row>
    <row r="629" spans="1:2" x14ac:dyDescent="0.25">
      <c r="A629" s="75">
        <v>45927.166666666701</v>
      </c>
      <c r="B629" s="60">
        <v>11.81006</v>
      </c>
    </row>
    <row r="630" spans="1:2" x14ac:dyDescent="0.25">
      <c r="A630" s="75">
        <v>45927.208333333299</v>
      </c>
      <c r="B630" s="60">
        <v>12.6758275862069</v>
      </c>
    </row>
    <row r="631" spans="1:2" x14ac:dyDescent="0.25">
      <c r="A631" s="75">
        <v>45927.25</v>
      </c>
      <c r="B631" s="60">
        <v>13.859123333333301</v>
      </c>
    </row>
    <row r="632" spans="1:2" x14ac:dyDescent="0.25">
      <c r="A632" s="75">
        <v>45927.291666666701</v>
      </c>
      <c r="B632" s="60">
        <v>15.6271034482759</v>
      </c>
    </row>
    <row r="633" spans="1:2" x14ac:dyDescent="0.25">
      <c r="A633" s="75">
        <v>45927.333333333299</v>
      </c>
      <c r="B633" s="60">
        <v>16.084523333333301</v>
      </c>
    </row>
    <row r="634" spans="1:2" x14ac:dyDescent="0.25">
      <c r="A634" s="75">
        <v>45927.375</v>
      </c>
      <c r="B634" s="60">
        <v>17.6214482758621</v>
      </c>
    </row>
    <row r="635" spans="1:2" x14ac:dyDescent="0.25">
      <c r="A635" s="75">
        <v>45927.416666666701</v>
      </c>
      <c r="B635" s="60">
        <v>16.486435</v>
      </c>
    </row>
    <row r="636" spans="1:2" x14ac:dyDescent="0.25">
      <c r="A636" s="75">
        <v>45927.458333333299</v>
      </c>
      <c r="B636" s="60">
        <v>15.041746551724099</v>
      </c>
    </row>
    <row r="637" spans="1:2" x14ac:dyDescent="0.25">
      <c r="A637" s="75">
        <v>45927.5</v>
      </c>
      <c r="B637" s="60">
        <v>13.786716666666701</v>
      </c>
    </row>
    <row r="638" spans="1:2" x14ac:dyDescent="0.25">
      <c r="A638" s="75">
        <v>45927.541666666701</v>
      </c>
      <c r="B638" s="60">
        <v>11.1445862068966</v>
      </c>
    </row>
    <row r="639" spans="1:2" x14ac:dyDescent="0.25">
      <c r="A639" s="75">
        <v>45927.583333333299</v>
      </c>
      <c r="B639" s="60">
        <v>11.570916666666699</v>
      </c>
    </row>
    <row r="640" spans="1:2" x14ac:dyDescent="0.25">
      <c r="A640" s="75">
        <v>45927.625</v>
      </c>
      <c r="B640" s="60">
        <v>14.4483965517241</v>
      </c>
    </row>
    <row r="641" spans="1:2" x14ac:dyDescent="0.25">
      <c r="A641" s="75">
        <v>45927.666666666701</v>
      </c>
      <c r="B641" s="60">
        <v>10.893366666666701</v>
      </c>
    </row>
    <row r="642" spans="1:2" x14ac:dyDescent="0.25">
      <c r="A642" s="75">
        <v>45927.708333333299</v>
      </c>
      <c r="B642" s="60">
        <v>7.1571948275862098</v>
      </c>
    </row>
    <row r="643" spans="1:2" x14ac:dyDescent="0.25">
      <c r="A643" s="75">
        <v>45927.75</v>
      </c>
      <c r="B643" s="60">
        <v>9.4249500000000008</v>
      </c>
    </row>
    <row r="644" spans="1:2" x14ac:dyDescent="0.25">
      <c r="A644" s="75">
        <v>45927.791666666701</v>
      </c>
      <c r="B644" s="60">
        <v>11.885862068965499</v>
      </c>
    </row>
    <row r="645" spans="1:2" x14ac:dyDescent="0.25">
      <c r="A645" s="75">
        <v>45927.833333333299</v>
      </c>
      <c r="B645" s="60">
        <v>9.0267333333333308</v>
      </c>
    </row>
    <row r="646" spans="1:2" x14ac:dyDescent="0.25">
      <c r="A646" s="75">
        <v>45927.875</v>
      </c>
      <c r="B646" s="60">
        <v>10.8794655172414</v>
      </c>
    </row>
    <row r="647" spans="1:2" x14ac:dyDescent="0.25">
      <c r="A647" s="75">
        <v>45927.916666666701</v>
      </c>
      <c r="B647" s="60">
        <v>11.52885</v>
      </c>
    </row>
    <row r="648" spans="1:2" x14ac:dyDescent="0.25">
      <c r="A648" s="75">
        <v>45927.958333333299</v>
      </c>
      <c r="B648" s="60">
        <v>11.7622465517241</v>
      </c>
    </row>
    <row r="649" spans="1:2" x14ac:dyDescent="0.25">
      <c r="A649" s="75">
        <v>45928</v>
      </c>
      <c r="B649" s="60">
        <v>13.3271816666667</v>
      </c>
    </row>
    <row r="650" spans="1:2" x14ac:dyDescent="0.25">
      <c r="A650" s="75">
        <v>45928.041666666701</v>
      </c>
      <c r="B650" s="60">
        <v>14.219862068965501</v>
      </c>
    </row>
    <row r="651" spans="1:2" x14ac:dyDescent="0.25">
      <c r="A651" s="75">
        <v>45928.083333333299</v>
      </c>
      <c r="B651" s="60">
        <v>13.3104833333333</v>
      </c>
    </row>
    <row r="652" spans="1:2" x14ac:dyDescent="0.25">
      <c r="A652" s="75">
        <v>45928.125</v>
      </c>
      <c r="B652" s="60">
        <v>11.2645254237288</v>
      </c>
    </row>
    <row r="653" spans="1:2" x14ac:dyDescent="0.25">
      <c r="A653" s="75">
        <v>45928.166666666701</v>
      </c>
      <c r="B653" s="60">
        <v>9.7616464999999994</v>
      </c>
    </row>
    <row r="654" spans="1:2" x14ac:dyDescent="0.25">
      <c r="A654" s="75">
        <v>45928.208333333299</v>
      </c>
      <c r="B654" s="60">
        <v>9.5812241379310397</v>
      </c>
    </row>
    <row r="655" spans="1:2" x14ac:dyDescent="0.25">
      <c r="A655" s="75">
        <v>45928.25</v>
      </c>
      <c r="B655" s="60">
        <v>9.3341256666666599</v>
      </c>
    </row>
    <row r="656" spans="1:2" x14ac:dyDescent="0.25">
      <c r="A656" s="75">
        <v>45928.291666666701</v>
      </c>
      <c r="B656" s="60">
        <v>9.7367125862069006</v>
      </c>
    </row>
    <row r="657" spans="1:2" x14ac:dyDescent="0.25">
      <c r="A657" s="75">
        <v>45928.333333333299</v>
      </c>
      <c r="B657" s="60">
        <v>10.104366666666699</v>
      </c>
    </row>
    <row r="658" spans="1:2" x14ac:dyDescent="0.25">
      <c r="A658" s="75">
        <v>45928.375</v>
      </c>
      <c r="B658" s="60">
        <v>7.6710172413793103</v>
      </c>
    </row>
    <row r="659" spans="1:2" x14ac:dyDescent="0.25">
      <c r="A659" s="75">
        <v>45928.416666666701</v>
      </c>
      <c r="B659" s="60">
        <v>4.27095</v>
      </c>
    </row>
    <row r="660" spans="1:2" x14ac:dyDescent="0.25">
      <c r="A660" s="75">
        <v>45928.458333333299</v>
      </c>
      <c r="B660" s="60">
        <v>5.6348275862069004</v>
      </c>
    </row>
    <row r="661" spans="1:2" x14ac:dyDescent="0.25">
      <c r="A661" s="75">
        <v>45928.5</v>
      </c>
      <c r="B661" s="60">
        <v>4.1496333333333304</v>
      </c>
    </row>
    <row r="662" spans="1:2" x14ac:dyDescent="0.25">
      <c r="A662" s="75">
        <v>45928.541666666701</v>
      </c>
      <c r="B662" s="60">
        <v>4.1820918965517198</v>
      </c>
    </row>
    <row r="663" spans="1:2" x14ac:dyDescent="0.25">
      <c r="A663" s="75">
        <v>45928.583333333299</v>
      </c>
      <c r="B663" s="60">
        <v>3.9177833333333298</v>
      </c>
    </row>
    <row r="664" spans="1:2" x14ac:dyDescent="0.25">
      <c r="A664" s="75">
        <v>45928.625</v>
      </c>
      <c r="B664" s="60">
        <v>3.7446624137931002</v>
      </c>
    </row>
    <row r="665" spans="1:2" x14ac:dyDescent="0.25">
      <c r="A665" s="75">
        <v>45928.666666666701</v>
      </c>
      <c r="B665" s="60">
        <v>4.5351833333333396</v>
      </c>
    </row>
    <row r="666" spans="1:2" x14ac:dyDescent="0.25">
      <c r="A666" s="75">
        <v>45928.708333333299</v>
      </c>
      <c r="B666" s="60">
        <v>2.8111834482758602</v>
      </c>
    </row>
    <row r="667" spans="1:2" x14ac:dyDescent="0.25">
      <c r="A667" s="75">
        <v>45928.75</v>
      </c>
      <c r="B667" s="60">
        <v>1.79291666666667</v>
      </c>
    </row>
    <row r="668" spans="1:2" x14ac:dyDescent="0.25">
      <c r="A668" s="75">
        <v>45928.791666666701</v>
      </c>
      <c r="B668" s="60">
        <v>2.2730918965517199</v>
      </c>
    </row>
    <row r="669" spans="1:2" x14ac:dyDescent="0.25">
      <c r="A669" s="75">
        <v>45928.833333333299</v>
      </c>
      <c r="B669" s="60">
        <v>3.8586166666666699</v>
      </c>
    </row>
    <row r="670" spans="1:2" x14ac:dyDescent="0.25">
      <c r="A670" s="75">
        <v>45928.875</v>
      </c>
      <c r="B670" s="60">
        <v>5.4454137931034499</v>
      </c>
    </row>
    <row r="671" spans="1:2" x14ac:dyDescent="0.25">
      <c r="A671" s="75">
        <v>45928.916666666701</v>
      </c>
      <c r="B671" s="60">
        <v>5.11168333333333</v>
      </c>
    </row>
    <row r="672" spans="1:2" x14ac:dyDescent="0.25">
      <c r="A672" s="75">
        <v>45928.958333333299</v>
      </c>
      <c r="B672" s="60">
        <v>4.4216896551724103</v>
      </c>
    </row>
    <row r="673" spans="1:2" x14ac:dyDescent="0.25">
      <c r="A673" s="75">
        <v>45929</v>
      </c>
      <c r="B673" s="60">
        <v>4.3882333333333303</v>
      </c>
    </row>
    <row r="674" spans="1:2" x14ac:dyDescent="0.25">
      <c r="A674" s="75">
        <v>45929.041666666701</v>
      </c>
      <c r="B674" s="60">
        <v>4.31037931034483</v>
      </c>
    </row>
    <row r="675" spans="1:2" x14ac:dyDescent="0.25">
      <c r="A675" s="75">
        <v>45929.083333333299</v>
      </c>
      <c r="B675" s="60">
        <v>3.4067833333333302</v>
      </c>
    </row>
    <row r="676" spans="1:2" x14ac:dyDescent="0.25">
      <c r="A676" s="75">
        <v>45929.125</v>
      </c>
      <c r="B676" s="60">
        <v>3.7797758620689601</v>
      </c>
    </row>
    <row r="677" spans="1:2" x14ac:dyDescent="0.25">
      <c r="A677" s="75">
        <v>45929.166666666701</v>
      </c>
      <c r="B677" s="60">
        <v>3.5577193333333299</v>
      </c>
    </row>
    <row r="678" spans="1:2" x14ac:dyDescent="0.25">
      <c r="A678" s="75">
        <v>45929.208333333299</v>
      </c>
      <c r="B678" s="60">
        <v>5.0055344827586197</v>
      </c>
    </row>
    <row r="679" spans="1:2" x14ac:dyDescent="0.25">
      <c r="A679" s="75">
        <v>45929.25</v>
      </c>
      <c r="B679" s="60">
        <v>5.2473088333333298</v>
      </c>
    </row>
    <row r="680" spans="1:2" x14ac:dyDescent="0.25">
      <c r="A680" s="75">
        <v>45929.291666666701</v>
      </c>
      <c r="B680" s="60">
        <v>6.64</v>
      </c>
    </row>
    <row r="681" spans="1:2" x14ac:dyDescent="0.25">
      <c r="A681" s="75">
        <v>45929.333333333299</v>
      </c>
      <c r="B681" s="60">
        <v>6.65262316666667</v>
      </c>
    </row>
    <row r="682" spans="1:2" x14ac:dyDescent="0.25">
      <c r="A682" s="75">
        <v>45929.375</v>
      </c>
      <c r="B682" s="60">
        <v>6.7848453448275796</v>
      </c>
    </row>
    <row r="683" spans="1:2" x14ac:dyDescent="0.25">
      <c r="A683" s="75">
        <v>45929.416666666701</v>
      </c>
      <c r="B683" s="60">
        <v>9.0447376666666699</v>
      </c>
    </row>
    <row r="684" spans="1:2" x14ac:dyDescent="0.25">
      <c r="A684" s="75">
        <v>45929.458333333299</v>
      </c>
      <c r="B684" s="60">
        <v>3.82487931034483</v>
      </c>
    </row>
    <row r="685" spans="1:2" x14ac:dyDescent="0.25">
      <c r="A685" s="75">
        <v>45929.5</v>
      </c>
      <c r="B685" s="60">
        <v>3.1569686666666699</v>
      </c>
    </row>
    <row r="686" spans="1:2" x14ac:dyDescent="0.25">
      <c r="A686" s="75">
        <v>45929.541666666701</v>
      </c>
      <c r="B686" s="60">
        <v>2.8928103448275899</v>
      </c>
    </row>
    <row r="687" spans="1:2" x14ac:dyDescent="0.25">
      <c r="A687" s="75">
        <v>45929.583333333299</v>
      </c>
      <c r="B687" s="60">
        <v>3.78470483333333</v>
      </c>
    </row>
    <row r="688" spans="1:2" x14ac:dyDescent="0.25">
      <c r="A688" s="75">
        <v>45929.625</v>
      </c>
      <c r="B688" s="60">
        <v>2.8042758620689701</v>
      </c>
    </row>
    <row r="689" spans="1:2" x14ac:dyDescent="0.25">
      <c r="A689" s="75">
        <v>45929.666666666701</v>
      </c>
      <c r="B689" s="60">
        <v>2.7473368333333301</v>
      </c>
    </row>
    <row r="690" spans="1:2" x14ac:dyDescent="0.25">
      <c r="A690" s="75">
        <v>45929.708333333299</v>
      </c>
      <c r="B690" s="60">
        <v>2.7228275862069</v>
      </c>
    </row>
    <row r="691" spans="1:2" x14ac:dyDescent="0.25">
      <c r="A691" s="75">
        <v>45929.75</v>
      </c>
      <c r="B691" s="60">
        <v>2.8080166666666702</v>
      </c>
    </row>
    <row r="692" spans="1:2" x14ac:dyDescent="0.25">
      <c r="A692" s="75">
        <v>45929.791666666701</v>
      </c>
      <c r="B692" s="60">
        <v>3.6421206896551701</v>
      </c>
    </row>
    <row r="693" spans="1:2" x14ac:dyDescent="0.25">
      <c r="A693" s="75">
        <v>45929.833333333299</v>
      </c>
      <c r="B693" s="60">
        <v>4.8676000000000004</v>
      </c>
    </row>
    <row r="694" spans="1:2" x14ac:dyDescent="0.25">
      <c r="A694" s="75">
        <v>45929.875</v>
      </c>
      <c r="B694" s="60">
        <v>4.3215517241379304</v>
      </c>
    </row>
    <row r="695" spans="1:2" x14ac:dyDescent="0.25">
      <c r="A695" s="75">
        <v>45929.916666666701</v>
      </c>
      <c r="B695" s="60">
        <v>6.4566176666666699</v>
      </c>
    </row>
    <row r="696" spans="1:2" x14ac:dyDescent="0.25">
      <c r="A696" s="75">
        <v>45929.958333333299</v>
      </c>
      <c r="B696" s="60">
        <v>6.8703965517241397</v>
      </c>
    </row>
    <row r="697" spans="1:2" x14ac:dyDescent="0.25">
      <c r="A697" s="75">
        <v>45930</v>
      </c>
      <c r="B697" s="60">
        <v>6.6833695000000004</v>
      </c>
    </row>
    <row r="698" spans="1:2" x14ac:dyDescent="0.25">
      <c r="A698" s="75">
        <v>45930.041666666701</v>
      </c>
      <c r="B698" s="60">
        <v>6.1823965517241399</v>
      </c>
    </row>
    <row r="699" spans="1:2" x14ac:dyDescent="0.25">
      <c r="A699" s="75">
        <v>45930.083333333299</v>
      </c>
      <c r="B699" s="60">
        <v>6.2561828333333303</v>
      </c>
    </row>
    <row r="700" spans="1:2" x14ac:dyDescent="0.25">
      <c r="A700" s="75">
        <v>45930.125</v>
      </c>
      <c r="B700" s="60">
        <v>6.8444137931034499</v>
      </c>
    </row>
    <row r="701" spans="1:2" x14ac:dyDescent="0.25">
      <c r="A701" s="75">
        <v>45930.166666666701</v>
      </c>
      <c r="B701" s="60">
        <v>7.2461345000000001</v>
      </c>
    </row>
    <row r="702" spans="1:2" x14ac:dyDescent="0.25">
      <c r="A702" s="75">
        <v>45930.208333333299</v>
      </c>
      <c r="B702" s="60">
        <v>7.5748898275862002</v>
      </c>
    </row>
    <row r="703" spans="1:2" x14ac:dyDescent="0.25">
      <c r="A703" s="75">
        <v>45930.25</v>
      </c>
      <c r="B703" s="60">
        <v>8.1081850000000006</v>
      </c>
    </row>
    <row r="704" spans="1:2" x14ac:dyDescent="0.25">
      <c r="A704" s="75">
        <v>45930.291666666701</v>
      </c>
      <c r="B704" s="60">
        <v>8.0473793103448301</v>
      </c>
    </row>
    <row r="705" spans="1:2" x14ac:dyDescent="0.25">
      <c r="A705" s="75">
        <v>45930.333333333299</v>
      </c>
      <c r="B705" s="60">
        <v>8.5274338333333297</v>
      </c>
    </row>
    <row r="706" spans="1:2" x14ac:dyDescent="0.25">
      <c r="A706" s="75">
        <v>45930.375</v>
      </c>
      <c r="B706" s="60">
        <v>10.854586206896601</v>
      </c>
    </row>
    <row r="707" spans="1:2" x14ac:dyDescent="0.25">
      <c r="A707" s="75">
        <v>45930.416666666701</v>
      </c>
      <c r="B707" s="60">
        <v>11.347663000000001</v>
      </c>
    </row>
    <row r="708" spans="1:2" x14ac:dyDescent="0.25">
      <c r="A708" s="75">
        <v>45930.458333333299</v>
      </c>
      <c r="B708" s="60">
        <v>5.9122931034482802</v>
      </c>
    </row>
    <row r="709" spans="1:2" x14ac:dyDescent="0.25">
      <c r="A709" s="75">
        <v>45930.5</v>
      </c>
      <c r="B709" s="60">
        <v>6.3294329999999999</v>
      </c>
    </row>
    <row r="710" spans="1:2" x14ac:dyDescent="0.25">
      <c r="A710" s="75">
        <v>45930.541666666701</v>
      </c>
      <c r="B710" s="60">
        <v>4.0228275862069003</v>
      </c>
    </row>
    <row r="711" spans="1:2" x14ac:dyDescent="0.25">
      <c r="A711" s="75">
        <v>45930.583333333299</v>
      </c>
      <c r="B711" s="60">
        <v>3.7410999999999999</v>
      </c>
    </row>
    <row r="712" spans="1:2" x14ac:dyDescent="0.25">
      <c r="A712" s="75">
        <v>45930.625</v>
      </c>
      <c r="B712" s="60">
        <v>4.0381551724137896</v>
      </c>
    </row>
    <row r="713" spans="1:2" x14ac:dyDescent="0.25">
      <c r="A713" s="75">
        <v>45930.666666666701</v>
      </c>
      <c r="B713" s="60">
        <v>4.4418166666666696</v>
      </c>
    </row>
    <row r="714" spans="1:2" x14ac:dyDescent="0.25">
      <c r="A714" s="75">
        <v>45930.708333333299</v>
      </c>
      <c r="B714" s="60">
        <v>3.3262931034482799</v>
      </c>
    </row>
    <row r="715" spans="1:2" x14ac:dyDescent="0.25">
      <c r="A715" s="75">
        <v>45930.75</v>
      </c>
      <c r="B715" s="60">
        <v>3.1312918333333299</v>
      </c>
    </row>
    <row r="716" spans="1:2" x14ac:dyDescent="0.25">
      <c r="A716" s="75">
        <v>45930.791666666701</v>
      </c>
      <c r="B716" s="60">
        <v>3.9184655172413798</v>
      </c>
    </row>
    <row r="717" spans="1:2" x14ac:dyDescent="0.25">
      <c r="A717" s="75">
        <v>45930.833333333299</v>
      </c>
      <c r="B717" s="60">
        <v>5.3914989999999996</v>
      </c>
    </row>
    <row r="718" spans="1:2" x14ac:dyDescent="0.25">
      <c r="A718" s="75">
        <v>45930.875</v>
      </c>
      <c r="B718" s="60">
        <v>5.6050517241379296</v>
      </c>
    </row>
    <row r="719" spans="1:2" x14ac:dyDescent="0.25">
      <c r="A719" s="75">
        <v>45930.916666666701</v>
      </c>
      <c r="B719" s="60">
        <v>6.9463841666666699</v>
      </c>
    </row>
    <row r="720" spans="1:2" x14ac:dyDescent="0.25">
      <c r="A720" s="75">
        <v>45930.958333333299</v>
      </c>
      <c r="B720" s="60">
        <v>7.8578103448275902</v>
      </c>
    </row>
    <row r="721" spans="1:2" x14ac:dyDescent="0.25">
      <c r="A721" s="75">
        <v>45931</v>
      </c>
      <c r="B721" s="60">
        <v>9.0212404999999993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759BF-7A2B-435B-A98E-0F41B865F2A5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2.6903383333333299</v>
      </c>
      <c r="D2" s="60" t="s">
        <v>210</v>
      </c>
      <c r="E2" s="60" t="s">
        <v>272</v>
      </c>
      <c r="F2" s="75">
        <v>45901.041666666701</v>
      </c>
      <c r="G2" s="75">
        <v>45931</v>
      </c>
      <c r="H2" s="60">
        <v>3.82</v>
      </c>
      <c r="I2" s="60">
        <v>0.02</v>
      </c>
      <c r="J2" s="60">
        <v>21.03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2.8557894827586199</v>
      </c>
    </row>
    <row r="4" spans="1:12" x14ac:dyDescent="0.25">
      <c r="A4" s="75">
        <v>45901.125</v>
      </c>
      <c r="B4" s="60">
        <v>2.78471466666667</v>
      </c>
    </row>
    <row r="5" spans="1:12" x14ac:dyDescent="0.25">
      <c r="A5" s="75">
        <v>45901.166666666701</v>
      </c>
      <c r="B5" s="60">
        <v>2.58420810344828</v>
      </c>
    </row>
    <row r="6" spans="1:12" x14ac:dyDescent="0.25">
      <c r="A6" s="75">
        <v>45901.208333333299</v>
      </c>
      <c r="B6" s="60">
        <v>2.48866916666667</v>
      </c>
    </row>
    <row r="7" spans="1:12" x14ac:dyDescent="0.25">
      <c r="A7" s="75">
        <v>45901.25</v>
      </c>
      <c r="B7" s="60">
        <v>2.8548655172413802</v>
      </c>
    </row>
    <row r="8" spans="1:12" x14ac:dyDescent="0.25">
      <c r="A8" s="75">
        <v>45901.291666666701</v>
      </c>
      <c r="B8" s="60">
        <v>2.5489635000000002</v>
      </c>
    </row>
    <row r="9" spans="1:12" x14ac:dyDescent="0.25">
      <c r="A9" s="75">
        <v>45901.333333333299</v>
      </c>
      <c r="B9" s="60">
        <v>2.4475972413793099</v>
      </c>
    </row>
    <row r="10" spans="1:12" x14ac:dyDescent="0.25">
      <c r="A10" s="75">
        <v>45901.375</v>
      </c>
      <c r="B10" s="60">
        <v>1.8269705000000001</v>
      </c>
    </row>
    <row r="11" spans="1:12" x14ac:dyDescent="0.25">
      <c r="A11" s="75">
        <v>45901.416666666701</v>
      </c>
      <c r="B11" s="60">
        <v>2.19475293103448</v>
      </c>
    </row>
    <row r="12" spans="1:12" x14ac:dyDescent="0.25">
      <c r="A12" s="75">
        <v>45901.458333333299</v>
      </c>
      <c r="B12" s="60">
        <v>1.4007569666666699</v>
      </c>
    </row>
    <row r="13" spans="1:12" x14ac:dyDescent="0.25">
      <c r="A13" s="75">
        <v>45901.5</v>
      </c>
      <c r="B13" s="60">
        <v>1.41953665517241</v>
      </c>
    </row>
    <row r="14" spans="1:12" x14ac:dyDescent="0.25">
      <c r="A14" s="75">
        <v>45901.541666666701</v>
      </c>
      <c r="B14" s="60">
        <v>0.80641825</v>
      </c>
    </row>
    <row r="15" spans="1:12" x14ac:dyDescent="0.25">
      <c r="A15" s="75">
        <v>45901.583333333299</v>
      </c>
      <c r="B15" s="60">
        <v>1.5454075</v>
      </c>
    </row>
    <row r="16" spans="1:12" x14ac:dyDescent="0.25">
      <c r="A16" s="75">
        <v>45901.625</v>
      </c>
      <c r="B16" s="60">
        <v>2.07339566666667</v>
      </c>
    </row>
    <row r="17" spans="1:2" x14ac:dyDescent="0.25">
      <c r="A17" s="75">
        <v>45901.666666666701</v>
      </c>
      <c r="B17" s="60">
        <v>0.77790505172413804</v>
      </c>
    </row>
    <row r="18" spans="1:2" x14ac:dyDescent="0.25">
      <c r="A18" s="75">
        <v>45901.708333333299</v>
      </c>
      <c r="B18" s="60">
        <v>0.35428233999999997</v>
      </c>
    </row>
    <row r="19" spans="1:2" x14ac:dyDescent="0.25">
      <c r="A19" s="75">
        <v>45901.75</v>
      </c>
      <c r="B19" s="60">
        <v>1.31761812068965</v>
      </c>
    </row>
    <row r="20" spans="1:2" x14ac:dyDescent="0.25">
      <c r="A20" s="75">
        <v>45901.791666666701</v>
      </c>
      <c r="B20" s="60">
        <v>2.48823366666667</v>
      </c>
    </row>
    <row r="21" spans="1:2" x14ac:dyDescent="0.25">
      <c r="A21" s="75">
        <v>45901.833333333299</v>
      </c>
      <c r="B21" s="60">
        <v>3.0590953448275902</v>
      </c>
    </row>
    <row r="22" spans="1:2" x14ac:dyDescent="0.25">
      <c r="A22" s="75">
        <v>45901.875</v>
      </c>
      <c r="B22" s="60">
        <v>4.0915904999999997</v>
      </c>
    </row>
    <row r="23" spans="1:2" x14ac:dyDescent="0.25">
      <c r="A23" s="75">
        <v>45901.916666666701</v>
      </c>
      <c r="B23" s="60">
        <v>2.9937325862069</v>
      </c>
    </row>
    <row r="24" spans="1:2" x14ac:dyDescent="0.25">
      <c r="A24" s="75">
        <v>45901.958333333299</v>
      </c>
      <c r="B24" s="60">
        <v>3.7858408333333302</v>
      </c>
    </row>
    <row r="25" spans="1:2" x14ac:dyDescent="0.25">
      <c r="A25" s="75">
        <v>45902</v>
      </c>
      <c r="B25" s="60">
        <v>3.4135687931034502</v>
      </c>
    </row>
    <row r="26" spans="1:2" x14ac:dyDescent="0.25">
      <c r="A26" s="75">
        <v>45902.041666666701</v>
      </c>
      <c r="B26" s="60">
        <v>3.6247145000000001</v>
      </c>
    </row>
    <row r="27" spans="1:2" x14ac:dyDescent="0.25">
      <c r="A27" s="75">
        <v>45902.083333333299</v>
      </c>
      <c r="B27" s="60">
        <v>3.6065827586206902</v>
      </c>
    </row>
    <row r="28" spans="1:2" x14ac:dyDescent="0.25">
      <c r="A28" s="75">
        <v>45902.125</v>
      </c>
      <c r="B28" s="60">
        <v>3.1256583333333299</v>
      </c>
    </row>
    <row r="29" spans="1:2" x14ac:dyDescent="0.25">
      <c r="A29" s="75">
        <v>45902.166666666701</v>
      </c>
      <c r="B29" s="60">
        <v>2.5998912068965501</v>
      </c>
    </row>
    <row r="30" spans="1:2" x14ac:dyDescent="0.25">
      <c r="A30" s="75">
        <v>45902.208333333299</v>
      </c>
      <c r="B30" s="60">
        <v>2.4481385000000002</v>
      </c>
    </row>
    <row r="31" spans="1:2" x14ac:dyDescent="0.25">
      <c r="A31" s="75">
        <v>45902.25</v>
      </c>
      <c r="B31" s="60">
        <v>2.5870198965517299</v>
      </c>
    </row>
    <row r="32" spans="1:2" x14ac:dyDescent="0.25">
      <c r="A32" s="75">
        <v>45902.291666666701</v>
      </c>
      <c r="B32" s="60">
        <v>2.8481605000000001</v>
      </c>
    </row>
    <row r="33" spans="1:2" x14ac:dyDescent="0.25">
      <c r="A33" s="75">
        <v>45902.333333333299</v>
      </c>
      <c r="B33" s="60">
        <v>3.23086189655172</v>
      </c>
    </row>
    <row r="34" spans="1:2" x14ac:dyDescent="0.25">
      <c r="A34" s="75">
        <v>45902.375</v>
      </c>
      <c r="B34" s="60">
        <v>2.886396</v>
      </c>
    </row>
    <row r="35" spans="1:2" x14ac:dyDescent="0.25">
      <c r="A35" s="75">
        <v>45902.416666666701</v>
      </c>
      <c r="B35" s="60">
        <v>2.3852458620689698</v>
      </c>
    </row>
    <row r="36" spans="1:2" x14ac:dyDescent="0.25">
      <c r="A36" s="75">
        <v>45902.458333333299</v>
      </c>
      <c r="B36" s="60">
        <v>1.2396078500000001</v>
      </c>
    </row>
    <row r="37" spans="1:2" x14ac:dyDescent="0.25">
      <c r="A37" s="75">
        <v>45902.5</v>
      </c>
      <c r="B37" s="60">
        <v>2.5013981034482802</v>
      </c>
    </row>
    <row r="38" spans="1:2" x14ac:dyDescent="0.25">
      <c r="A38" s="75">
        <v>45902.541666666701</v>
      </c>
      <c r="B38" s="60">
        <v>2.0730473333333301</v>
      </c>
    </row>
    <row r="39" spans="1:2" x14ac:dyDescent="0.25">
      <c r="A39" s="75">
        <v>45902.583333333299</v>
      </c>
      <c r="B39" s="60">
        <v>1.7762855172413801</v>
      </c>
    </row>
    <row r="40" spans="1:2" x14ac:dyDescent="0.25">
      <c r="A40" s="75">
        <v>45902.625</v>
      </c>
      <c r="B40" s="60">
        <v>1.5401593333333301</v>
      </c>
    </row>
    <row r="41" spans="1:2" x14ac:dyDescent="0.25">
      <c r="A41" s="75">
        <v>45902.666666666701</v>
      </c>
      <c r="B41" s="60">
        <v>1.7161820689655201</v>
      </c>
    </row>
    <row r="42" spans="1:2" x14ac:dyDescent="0.25">
      <c r="A42" s="75">
        <v>45902.708333333299</v>
      </c>
      <c r="B42" s="60">
        <v>1.4048886166666701</v>
      </c>
    </row>
    <row r="43" spans="1:2" x14ac:dyDescent="0.25">
      <c r="A43" s="75">
        <v>45902.75</v>
      </c>
      <c r="B43" s="60">
        <v>2.96922</v>
      </c>
    </row>
    <row r="44" spans="1:2" x14ac:dyDescent="0.25">
      <c r="A44" s="75">
        <v>45902.791666666701</v>
      </c>
      <c r="B44" s="60">
        <v>3.8928189999999998</v>
      </c>
    </row>
    <row r="45" spans="1:2" x14ac:dyDescent="0.25">
      <c r="A45" s="75">
        <v>45902.833333333299</v>
      </c>
      <c r="B45" s="60">
        <v>4.6701494827586201</v>
      </c>
    </row>
    <row r="46" spans="1:2" x14ac:dyDescent="0.25">
      <c r="A46" s="75">
        <v>45902.875</v>
      </c>
      <c r="B46" s="60">
        <v>4.4268694999999996</v>
      </c>
    </row>
    <row r="47" spans="1:2" x14ac:dyDescent="0.25">
      <c r="A47" s="75">
        <v>45902.916666666701</v>
      </c>
      <c r="B47" s="60">
        <v>3.81572465517241</v>
      </c>
    </row>
    <row r="48" spans="1:2" x14ac:dyDescent="0.25">
      <c r="A48" s="75">
        <v>45902.958333333299</v>
      </c>
      <c r="B48" s="60">
        <v>6.2371914999999998</v>
      </c>
    </row>
    <row r="49" spans="1:2" x14ac:dyDescent="0.25">
      <c r="A49" s="75">
        <v>45903</v>
      </c>
      <c r="B49" s="60">
        <v>6.0721541379310304</v>
      </c>
    </row>
    <row r="50" spans="1:2" x14ac:dyDescent="0.25">
      <c r="A50" s="75">
        <v>45903.041666666701</v>
      </c>
      <c r="B50" s="60">
        <v>4.9574591666666699</v>
      </c>
    </row>
    <row r="51" spans="1:2" x14ac:dyDescent="0.25">
      <c r="A51" s="75">
        <v>45903.083333333299</v>
      </c>
      <c r="B51" s="60">
        <v>4.2996367241379296</v>
      </c>
    </row>
    <row r="52" spans="1:2" x14ac:dyDescent="0.25">
      <c r="A52" s="75">
        <v>45903.125</v>
      </c>
      <c r="B52" s="60">
        <v>3.8603291666666699</v>
      </c>
    </row>
    <row r="53" spans="1:2" x14ac:dyDescent="0.25">
      <c r="A53" s="75">
        <v>45903.166666666701</v>
      </c>
      <c r="B53" s="60">
        <v>3.2045265517241401</v>
      </c>
    </row>
    <row r="54" spans="1:2" x14ac:dyDescent="0.25">
      <c r="A54" s="75">
        <v>45903.208333333299</v>
      </c>
      <c r="B54" s="60">
        <v>3.0597993333333302</v>
      </c>
    </row>
    <row r="55" spans="1:2" x14ac:dyDescent="0.25">
      <c r="A55" s="75">
        <v>45903.25</v>
      </c>
      <c r="B55" s="60">
        <v>3.1849893103448301</v>
      </c>
    </row>
    <row r="56" spans="1:2" x14ac:dyDescent="0.25">
      <c r="A56" s="75">
        <v>45903.291666666701</v>
      </c>
      <c r="B56" s="60">
        <v>2.5900108333333298</v>
      </c>
    </row>
    <row r="57" spans="1:2" x14ac:dyDescent="0.25">
      <c r="A57" s="75">
        <v>45903.333333333299</v>
      </c>
      <c r="B57" s="60">
        <v>1.89458620689655</v>
      </c>
    </row>
    <row r="58" spans="1:2" x14ac:dyDescent="0.25">
      <c r="A58" s="75">
        <v>45903.375</v>
      </c>
      <c r="B58" s="60">
        <v>0.50733528166666697</v>
      </c>
    </row>
    <row r="59" spans="1:2" x14ac:dyDescent="0.25">
      <c r="A59" s="75">
        <v>45903.416666666701</v>
      </c>
      <c r="B59" s="60">
        <v>1.04310074310345</v>
      </c>
    </row>
    <row r="60" spans="1:2" x14ac:dyDescent="0.25">
      <c r="A60" s="75">
        <v>45903.458333333299</v>
      </c>
      <c r="B60" s="60">
        <v>7.5848236666666596E-2</v>
      </c>
    </row>
    <row r="61" spans="1:2" x14ac:dyDescent="0.25">
      <c r="A61" s="75">
        <v>45903.5</v>
      </c>
      <c r="B61" s="60">
        <v>1.13954511551724</v>
      </c>
    </row>
    <row r="62" spans="1:2" x14ac:dyDescent="0.25">
      <c r="A62" s="75">
        <v>45903.541666666701</v>
      </c>
      <c r="B62" s="60">
        <v>1.1073308500000001</v>
      </c>
    </row>
    <row r="63" spans="1:2" x14ac:dyDescent="0.25">
      <c r="A63" s="75">
        <v>45903.583333333299</v>
      </c>
      <c r="B63" s="60">
        <v>1.6199125862068999</v>
      </c>
    </row>
    <row r="64" spans="1:2" x14ac:dyDescent="0.25">
      <c r="A64" s="75">
        <v>45903.625</v>
      </c>
      <c r="B64" s="60">
        <v>2.5090386666666702</v>
      </c>
    </row>
    <row r="65" spans="1:2" x14ac:dyDescent="0.25">
      <c r="A65" s="75">
        <v>45903.666666666701</v>
      </c>
      <c r="B65" s="60">
        <v>2.50033706896552</v>
      </c>
    </row>
    <row r="66" spans="1:2" x14ac:dyDescent="0.25">
      <c r="A66" s="75">
        <v>45903.708333333299</v>
      </c>
      <c r="B66" s="60">
        <v>1.61602133333333</v>
      </c>
    </row>
    <row r="67" spans="1:2" x14ac:dyDescent="0.25">
      <c r="A67" s="75">
        <v>45903.75</v>
      </c>
      <c r="B67" s="60">
        <v>1.1262135172413801</v>
      </c>
    </row>
    <row r="68" spans="1:2" x14ac:dyDescent="0.25">
      <c r="A68" s="75">
        <v>45903.791666666701</v>
      </c>
      <c r="B68" s="60">
        <v>1.42620066666667</v>
      </c>
    </row>
    <row r="69" spans="1:2" x14ac:dyDescent="0.25">
      <c r="A69" s="75">
        <v>45903.833333333299</v>
      </c>
      <c r="B69" s="60">
        <v>1.67207206896552</v>
      </c>
    </row>
    <row r="70" spans="1:2" x14ac:dyDescent="0.25">
      <c r="A70" s="75">
        <v>45903.875</v>
      </c>
      <c r="B70" s="60">
        <v>2.7479724999999999</v>
      </c>
    </row>
    <row r="71" spans="1:2" x14ac:dyDescent="0.25">
      <c r="A71" s="75">
        <v>45903.916666666701</v>
      </c>
      <c r="B71" s="60">
        <v>1.5088051724137901</v>
      </c>
    </row>
    <row r="72" spans="1:2" x14ac:dyDescent="0.25">
      <c r="A72" s="75">
        <v>45903.958333333299</v>
      </c>
      <c r="B72" s="60">
        <v>1.73281633333333</v>
      </c>
    </row>
    <row r="73" spans="1:2" x14ac:dyDescent="0.25">
      <c r="A73" s="75">
        <v>45904</v>
      </c>
      <c r="B73" s="60">
        <v>1.24460568965517</v>
      </c>
    </row>
    <row r="74" spans="1:2" x14ac:dyDescent="0.25">
      <c r="A74" s="75">
        <v>45904.041666666701</v>
      </c>
      <c r="B74" s="60">
        <v>1.5604231666666699</v>
      </c>
    </row>
    <row r="75" spans="1:2" x14ac:dyDescent="0.25">
      <c r="A75" s="75">
        <v>45904.083333333299</v>
      </c>
      <c r="B75" s="60">
        <v>1.9089441379310299</v>
      </c>
    </row>
    <row r="76" spans="1:2" x14ac:dyDescent="0.25">
      <c r="A76" s="75">
        <v>45904.125</v>
      </c>
      <c r="B76" s="60">
        <v>2.4478800000000001</v>
      </c>
    </row>
    <row r="77" spans="1:2" x14ac:dyDescent="0.25">
      <c r="A77" s="75">
        <v>45904.166666666701</v>
      </c>
      <c r="B77" s="60">
        <v>3.4990339655172402</v>
      </c>
    </row>
    <row r="78" spans="1:2" x14ac:dyDescent="0.25">
      <c r="A78" s="75">
        <v>45904.208333333299</v>
      </c>
      <c r="B78" s="60">
        <v>2.7515186666666702</v>
      </c>
    </row>
    <row r="79" spans="1:2" x14ac:dyDescent="0.25">
      <c r="A79" s="75">
        <v>45904.25</v>
      </c>
      <c r="B79" s="60">
        <v>2.4851193103448299</v>
      </c>
    </row>
    <row r="80" spans="1:2" x14ac:dyDescent="0.25">
      <c r="A80" s="75">
        <v>45904.291666666701</v>
      </c>
      <c r="B80" s="60">
        <v>1.5346916666666699</v>
      </c>
    </row>
    <row r="81" spans="1:2" x14ac:dyDescent="0.25">
      <c r="A81" s="75">
        <v>45904.333333333299</v>
      </c>
      <c r="B81" s="60">
        <v>1.9152</v>
      </c>
    </row>
    <row r="82" spans="1:2" x14ac:dyDescent="0.25">
      <c r="A82" s="75">
        <v>45904.375</v>
      </c>
      <c r="B82" s="60">
        <v>1.45476955</v>
      </c>
    </row>
    <row r="83" spans="1:2" x14ac:dyDescent="0.25">
      <c r="A83" s="75">
        <v>45904.416666666701</v>
      </c>
      <c r="B83" s="60">
        <v>2.2299089655172399</v>
      </c>
    </row>
    <row r="84" spans="1:2" x14ac:dyDescent="0.25">
      <c r="A84" s="75">
        <v>45904.458333333299</v>
      </c>
      <c r="B84" s="60">
        <v>1.1762281750000001</v>
      </c>
    </row>
    <row r="85" spans="1:2" x14ac:dyDescent="0.25">
      <c r="A85" s="75">
        <v>45904.5</v>
      </c>
      <c r="B85" s="60">
        <v>0.85789610344827605</v>
      </c>
    </row>
    <row r="86" spans="1:2" x14ac:dyDescent="0.25">
      <c r="A86" s="75">
        <v>45904.541666666701</v>
      </c>
      <c r="B86" s="60">
        <v>2.2465113333333302</v>
      </c>
    </row>
    <row r="87" spans="1:2" x14ac:dyDescent="0.25">
      <c r="A87" s="75">
        <v>45904.583333333299</v>
      </c>
      <c r="B87" s="60">
        <v>0.70420058103448302</v>
      </c>
    </row>
    <row r="88" spans="1:2" x14ac:dyDescent="0.25">
      <c r="A88" s="75">
        <v>45904.625</v>
      </c>
      <c r="B88" s="60">
        <v>3.25539616666667E-2</v>
      </c>
    </row>
    <row r="89" spans="1:2" x14ac:dyDescent="0.25">
      <c r="A89" s="75">
        <v>45904.666666666701</v>
      </c>
      <c r="B89" s="60">
        <v>1.7210731689655201</v>
      </c>
    </row>
    <row r="90" spans="1:2" x14ac:dyDescent="0.25">
      <c r="A90" s="75">
        <v>45904.708333333299</v>
      </c>
      <c r="B90" s="60">
        <v>1.29296383333333</v>
      </c>
    </row>
    <row r="91" spans="1:2" x14ac:dyDescent="0.25">
      <c r="A91" s="75">
        <v>45904.75</v>
      </c>
      <c r="B91" s="60">
        <v>3.6813293103448301</v>
      </c>
    </row>
    <row r="92" spans="1:2" x14ac:dyDescent="0.25">
      <c r="A92" s="75">
        <v>45904.791666666701</v>
      </c>
      <c r="B92" s="60">
        <v>4.6281913333333398</v>
      </c>
    </row>
    <row r="93" spans="1:2" x14ac:dyDescent="0.25">
      <c r="A93" s="75">
        <v>45904.833333333299</v>
      </c>
      <c r="B93" s="60">
        <v>2.61254775862069</v>
      </c>
    </row>
    <row r="94" spans="1:2" x14ac:dyDescent="0.25">
      <c r="A94" s="75">
        <v>45904.875</v>
      </c>
      <c r="B94" s="60">
        <v>3.91699983333333</v>
      </c>
    </row>
    <row r="95" spans="1:2" x14ac:dyDescent="0.25">
      <c r="A95" s="75">
        <v>45904.916666666701</v>
      </c>
      <c r="B95" s="60">
        <v>2.9113853448275901</v>
      </c>
    </row>
    <row r="96" spans="1:2" x14ac:dyDescent="0.25">
      <c r="A96" s="75">
        <v>45904.958333333299</v>
      </c>
      <c r="B96" s="60">
        <v>3.0552986666666699</v>
      </c>
    </row>
    <row r="97" spans="1:2" x14ac:dyDescent="0.25">
      <c r="A97" s="75">
        <v>45905</v>
      </c>
      <c r="B97" s="60">
        <v>2.79426379310345</v>
      </c>
    </row>
    <row r="98" spans="1:2" x14ac:dyDescent="0.25">
      <c r="A98" s="75">
        <v>45905.041666666701</v>
      </c>
      <c r="B98" s="60">
        <v>2.5044068333333298</v>
      </c>
    </row>
    <row r="99" spans="1:2" x14ac:dyDescent="0.25">
      <c r="A99" s="75">
        <v>45905.083333333299</v>
      </c>
      <c r="B99" s="60">
        <v>2.4404531034482799</v>
      </c>
    </row>
    <row r="100" spans="1:2" x14ac:dyDescent="0.25">
      <c r="A100" s="75">
        <v>45905.125</v>
      </c>
      <c r="B100" s="60">
        <v>2.3497895</v>
      </c>
    </row>
    <row r="101" spans="1:2" x14ac:dyDescent="0.25">
      <c r="A101" s="75">
        <v>45905.166666666701</v>
      </c>
      <c r="B101" s="60">
        <v>2.39315362068966</v>
      </c>
    </row>
    <row r="102" spans="1:2" x14ac:dyDescent="0.25">
      <c r="A102" s="75">
        <v>45905.208333333299</v>
      </c>
      <c r="B102" s="60">
        <v>1.891626</v>
      </c>
    </row>
    <row r="103" spans="1:2" x14ac:dyDescent="0.25">
      <c r="A103" s="75">
        <v>45905.25</v>
      </c>
      <c r="B103" s="60">
        <v>2.00526517241379</v>
      </c>
    </row>
    <row r="104" spans="1:2" x14ac:dyDescent="0.25">
      <c r="A104" s="75">
        <v>45905.291666666701</v>
      </c>
      <c r="B104" s="60">
        <v>2.2647824999999999</v>
      </c>
    </row>
    <row r="105" spans="1:2" x14ac:dyDescent="0.25">
      <c r="A105" s="75">
        <v>45905.333333333299</v>
      </c>
      <c r="B105" s="60">
        <v>2.4655468965517202</v>
      </c>
    </row>
    <row r="106" spans="1:2" x14ac:dyDescent="0.25">
      <c r="A106" s="75">
        <v>45905.375</v>
      </c>
      <c r="B106" s="60">
        <v>2.3893498333333301</v>
      </c>
    </row>
    <row r="107" spans="1:2" x14ac:dyDescent="0.25">
      <c r="A107" s="75">
        <v>45905.416666666701</v>
      </c>
      <c r="B107" s="60">
        <v>2.85752775862069</v>
      </c>
    </row>
    <row r="108" spans="1:2" x14ac:dyDescent="0.25">
      <c r="A108" s="75">
        <v>45905.458333333299</v>
      </c>
      <c r="B108" s="60">
        <v>1.06557453333333</v>
      </c>
    </row>
    <row r="109" spans="1:2" x14ac:dyDescent="0.25">
      <c r="A109" s="75">
        <v>45905.5</v>
      </c>
      <c r="B109" s="60">
        <v>1.3255297413793099</v>
      </c>
    </row>
    <row r="110" spans="1:2" x14ac:dyDescent="0.25">
      <c r="A110" s="75">
        <v>45905.541666666701</v>
      </c>
      <c r="B110" s="60">
        <v>0.38049329500000001</v>
      </c>
    </row>
    <row r="111" spans="1:2" x14ac:dyDescent="0.25">
      <c r="A111" s="75">
        <v>45905.583333333299</v>
      </c>
      <c r="B111" s="60">
        <v>1.46246453448276</v>
      </c>
    </row>
    <row r="112" spans="1:2" x14ac:dyDescent="0.25">
      <c r="A112" s="75">
        <v>45905.625</v>
      </c>
      <c r="B112" s="60">
        <v>1.7940481666666701</v>
      </c>
    </row>
    <row r="113" spans="1:2" x14ac:dyDescent="0.25">
      <c r="A113" s="75">
        <v>45905.666666666701</v>
      </c>
      <c r="B113" s="60">
        <v>1.6308086206896599</v>
      </c>
    </row>
    <row r="114" spans="1:2" x14ac:dyDescent="0.25">
      <c r="A114" s="75">
        <v>45905.708333333299</v>
      </c>
      <c r="B114" s="60">
        <v>1.9260375000000001</v>
      </c>
    </row>
    <row r="115" spans="1:2" x14ac:dyDescent="0.25">
      <c r="A115" s="75">
        <v>45905.75</v>
      </c>
      <c r="B115" s="60">
        <v>2.2285079310344802</v>
      </c>
    </row>
    <row r="116" spans="1:2" x14ac:dyDescent="0.25">
      <c r="A116" s="75">
        <v>45905.791666666701</v>
      </c>
      <c r="B116" s="60">
        <v>3.7961453333333299</v>
      </c>
    </row>
    <row r="117" spans="1:2" x14ac:dyDescent="0.25">
      <c r="A117" s="75">
        <v>45905.833333333299</v>
      </c>
      <c r="B117" s="60">
        <v>3.1530496551724099</v>
      </c>
    </row>
    <row r="118" spans="1:2" x14ac:dyDescent="0.25">
      <c r="A118" s="75">
        <v>45905.875</v>
      </c>
      <c r="B118" s="60">
        <v>3.9403308333333298</v>
      </c>
    </row>
    <row r="119" spans="1:2" x14ac:dyDescent="0.25">
      <c r="A119" s="75">
        <v>45905.916666666701</v>
      </c>
      <c r="B119" s="60">
        <v>3.6780384482758599</v>
      </c>
    </row>
    <row r="120" spans="1:2" x14ac:dyDescent="0.25">
      <c r="A120" s="75">
        <v>45905.958333333299</v>
      </c>
      <c r="B120" s="60">
        <v>4.1246503333333298</v>
      </c>
    </row>
    <row r="121" spans="1:2" x14ac:dyDescent="0.25">
      <c r="A121" s="75">
        <v>45906</v>
      </c>
      <c r="B121" s="60">
        <v>3.4170501724137901</v>
      </c>
    </row>
    <row r="122" spans="1:2" x14ac:dyDescent="0.25">
      <c r="A122" s="75">
        <v>45906.041666666701</v>
      </c>
      <c r="B122" s="60">
        <v>3.5900613333333302</v>
      </c>
    </row>
    <row r="123" spans="1:2" x14ac:dyDescent="0.25">
      <c r="A123" s="75">
        <v>45906.083333333299</v>
      </c>
      <c r="B123" s="60">
        <v>4.2268044827586202</v>
      </c>
    </row>
    <row r="124" spans="1:2" x14ac:dyDescent="0.25">
      <c r="A124" s="75">
        <v>45906.125</v>
      </c>
      <c r="B124" s="60">
        <v>6.38111416666667</v>
      </c>
    </row>
    <row r="125" spans="1:2" x14ac:dyDescent="0.25">
      <c r="A125" s="75">
        <v>45906.166666666701</v>
      </c>
      <c r="B125" s="60">
        <v>6.5289013793103496</v>
      </c>
    </row>
    <row r="126" spans="1:2" x14ac:dyDescent="0.25">
      <c r="A126" s="75">
        <v>45906.208333333299</v>
      </c>
      <c r="B126" s="60">
        <v>5.7276993333333301</v>
      </c>
    </row>
    <row r="127" spans="1:2" x14ac:dyDescent="0.25">
      <c r="A127" s="75">
        <v>45906.25</v>
      </c>
      <c r="B127" s="60">
        <v>4.8806656896551699</v>
      </c>
    </row>
    <row r="128" spans="1:2" x14ac:dyDescent="0.25">
      <c r="A128" s="75">
        <v>45906.291666666701</v>
      </c>
      <c r="B128" s="60">
        <v>4.5936896666666698</v>
      </c>
    </row>
    <row r="129" spans="1:2" x14ac:dyDescent="0.25">
      <c r="A129" s="75">
        <v>45906.333333333299</v>
      </c>
      <c r="B129" s="60">
        <v>3.85393396551724</v>
      </c>
    </row>
    <row r="130" spans="1:2" x14ac:dyDescent="0.25">
      <c r="A130" s="75">
        <v>45906.375</v>
      </c>
      <c r="B130" s="60">
        <v>3.1847938333333299</v>
      </c>
    </row>
    <row r="131" spans="1:2" x14ac:dyDescent="0.25">
      <c r="A131" s="75">
        <v>45906.416666666701</v>
      </c>
      <c r="B131" s="60">
        <v>3.3217493103448299</v>
      </c>
    </row>
    <row r="132" spans="1:2" x14ac:dyDescent="0.25">
      <c r="A132" s="75">
        <v>45906.458333333299</v>
      </c>
      <c r="B132" s="60">
        <v>1.1957803333333299</v>
      </c>
    </row>
    <row r="133" spans="1:2" x14ac:dyDescent="0.25">
      <c r="A133" s="75">
        <v>45906.5</v>
      </c>
      <c r="B133" s="60">
        <v>2.3815420517241401</v>
      </c>
    </row>
    <row r="134" spans="1:2" x14ac:dyDescent="0.25">
      <c r="A134" s="75">
        <v>45906.541666666701</v>
      </c>
      <c r="B134" s="60">
        <v>2.2852361666666701</v>
      </c>
    </row>
    <row r="135" spans="1:2" x14ac:dyDescent="0.25">
      <c r="A135" s="75">
        <v>45906.583333333299</v>
      </c>
      <c r="B135" s="60">
        <v>3.33176724137931</v>
      </c>
    </row>
    <row r="136" spans="1:2" x14ac:dyDescent="0.25">
      <c r="A136" s="75">
        <v>45906.625</v>
      </c>
      <c r="B136" s="60">
        <v>3.5888225</v>
      </c>
    </row>
    <row r="137" spans="1:2" x14ac:dyDescent="0.25">
      <c r="A137" s="75">
        <v>45906.666666666701</v>
      </c>
      <c r="B137" s="60">
        <v>3.1713941379310402</v>
      </c>
    </row>
    <row r="138" spans="1:2" x14ac:dyDescent="0.25">
      <c r="A138" s="75">
        <v>45906.708333333299</v>
      </c>
      <c r="B138" s="60">
        <v>12.6808505</v>
      </c>
    </row>
    <row r="139" spans="1:2" x14ac:dyDescent="0.25">
      <c r="A139" s="75">
        <v>45906.75</v>
      </c>
      <c r="B139" s="60">
        <v>3.6798556896551702</v>
      </c>
    </row>
    <row r="140" spans="1:2" x14ac:dyDescent="0.25">
      <c r="A140" s="75">
        <v>45906.791666666701</v>
      </c>
      <c r="B140" s="60">
        <v>4.7171001666666701</v>
      </c>
    </row>
    <row r="141" spans="1:2" x14ac:dyDescent="0.25">
      <c r="A141" s="75">
        <v>45906.833333333299</v>
      </c>
      <c r="B141" s="60">
        <v>3.1126601724137899</v>
      </c>
    </row>
    <row r="142" spans="1:2" x14ac:dyDescent="0.25">
      <c r="A142" s="75">
        <v>45906.875</v>
      </c>
      <c r="B142" s="60">
        <v>4.2320623333333298</v>
      </c>
    </row>
    <row r="143" spans="1:2" x14ac:dyDescent="0.25">
      <c r="A143" s="75">
        <v>45906.916666666701</v>
      </c>
      <c r="B143" s="60">
        <v>3.0048184482758602</v>
      </c>
    </row>
    <row r="144" spans="1:2" x14ac:dyDescent="0.25">
      <c r="A144" s="75">
        <v>45906.958333333299</v>
      </c>
      <c r="B144" s="60">
        <v>4.29605716666667</v>
      </c>
    </row>
    <row r="145" spans="1:2" x14ac:dyDescent="0.25">
      <c r="A145" s="75">
        <v>45907</v>
      </c>
      <c r="B145" s="60">
        <v>3.9446387931034499</v>
      </c>
    </row>
    <row r="146" spans="1:2" x14ac:dyDescent="0.25">
      <c r="A146" s="75">
        <v>45907.041666666701</v>
      </c>
      <c r="B146" s="60">
        <v>3.6753611864406799</v>
      </c>
    </row>
    <row r="147" spans="1:2" x14ac:dyDescent="0.25">
      <c r="A147" s="75">
        <v>45907.083333333299</v>
      </c>
      <c r="B147" s="60">
        <v>4.0367135000000003</v>
      </c>
    </row>
    <row r="148" spans="1:2" x14ac:dyDescent="0.25">
      <c r="A148" s="75">
        <v>45907.125</v>
      </c>
      <c r="B148" s="60">
        <v>3.9827348333333301</v>
      </c>
    </row>
    <row r="149" spans="1:2" x14ac:dyDescent="0.25">
      <c r="A149" s="75">
        <v>45907.166666666701</v>
      </c>
      <c r="B149" s="60">
        <v>3.4798160344827598</v>
      </c>
    </row>
    <row r="150" spans="1:2" x14ac:dyDescent="0.25">
      <c r="A150" s="75">
        <v>45907.208333333299</v>
      </c>
      <c r="B150" s="60">
        <v>3.28151816666667</v>
      </c>
    </row>
    <row r="151" spans="1:2" x14ac:dyDescent="0.25">
      <c r="A151" s="75">
        <v>45907.25</v>
      </c>
      <c r="B151" s="60">
        <v>2.6159556896551699</v>
      </c>
    </row>
    <row r="152" spans="1:2" x14ac:dyDescent="0.25">
      <c r="A152" s="75">
        <v>45907.291666666701</v>
      </c>
      <c r="B152" s="60">
        <v>2.2531245000000002</v>
      </c>
    </row>
    <row r="153" spans="1:2" x14ac:dyDescent="0.25">
      <c r="A153" s="75">
        <v>45907.333333333299</v>
      </c>
      <c r="B153" s="60">
        <v>2.6127810344827598</v>
      </c>
    </row>
    <row r="154" spans="1:2" x14ac:dyDescent="0.25">
      <c r="A154" s="75">
        <v>45907.375</v>
      </c>
      <c r="B154" s="60">
        <v>2.29976783333333</v>
      </c>
    </row>
    <row r="155" spans="1:2" x14ac:dyDescent="0.25">
      <c r="A155" s="75">
        <v>45907.416666666701</v>
      </c>
      <c r="B155" s="60">
        <v>2.4705286206896502</v>
      </c>
    </row>
    <row r="156" spans="1:2" x14ac:dyDescent="0.25">
      <c r="A156" s="75">
        <v>45907.458333333299</v>
      </c>
      <c r="B156" s="60">
        <v>1.37944268333333</v>
      </c>
    </row>
    <row r="157" spans="1:2" x14ac:dyDescent="0.25">
      <c r="A157" s="75">
        <v>45907.5</v>
      </c>
      <c r="B157" s="60">
        <v>3.7174501724137898</v>
      </c>
    </row>
    <row r="158" spans="1:2" x14ac:dyDescent="0.25">
      <c r="A158" s="75">
        <v>45907.541666666701</v>
      </c>
      <c r="B158" s="60">
        <v>4.3244990000000003</v>
      </c>
    </row>
    <row r="159" spans="1:2" x14ac:dyDescent="0.25">
      <c r="A159" s="75">
        <v>45907.583333333299</v>
      </c>
      <c r="B159" s="60">
        <v>5.3444534482758597</v>
      </c>
    </row>
    <row r="160" spans="1:2" x14ac:dyDescent="0.25">
      <c r="A160" s="75">
        <v>45907.625</v>
      </c>
      <c r="B160" s="60">
        <v>4.2814649999999999</v>
      </c>
    </row>
    <row r="161" spans="1:2" x14ac:dyDescent="0.25">
      <c r="A161" s="75">
        <v>45907.666666666701</v>
      </c>
      <c r="B161" s="60">
        <v>5.4229799999999999</v>
      </c>
    </row>
    <row r="162" spans="1:2" x14ac:dyDescent="0.25">
      <c r="A162" s="75">
        <v>45907.708333333299</v>
      </c>
      <c r="B162" s="60">
        <v>6.1944171666666703</v>
      </c>
    </row>
    <row r="163" spans="1:2" x14ac:dyDescent="0.25">
      <c r="A163" s="75">
        <v>45907.75</v>
      </c>
      <c r="B163" s="60">
        <v>7.1504574137930996</v>
      </c>
    </row>
    <row r="164" spans="1:2" x14ac:dyDescent="0.25">
      <c r="A164" s="75">
        <v>45907.791666666701</v>
      </c>
      <c r="B164" s="60">
        <v>5.9071146666666703</v>
      </c>
    </row>
    <row r="165" spans="1:2" x14ac:dyDescent="0.25">
      <c r="A165" s="75">
        <v>45907.833333333299</v>
      </c>
      <c r="B165" s="60">
        <v>2.4267144827586198</v>
      </c>
    </row>
    <row r="166" spans="1:2" x14ac:dyDescent="0.25">
      <c r="A166" s="75">
        <v>45907.875</v>
      </c>
      <c r="B166" s="60">
        <v>3.8210204999999999</v>
      </c>
    </row>
    <row r="167" spans="1:2" x14ac:dyDescent="0.25">
      <c r="A167" s="75">
        <v>45907.916666666701</v>
      </c>
      <c r="B167" s="60">
        <v>2.3500410344827598</v>
      </c>
    </row>
    <row r="168" spans="1:2" x14ac:dyDescent="0.25">
      <c r="A168" s="75">
        <v>45907.958333333299</v>
      </c>
      <c r="B168" s="60">
        <v>2.9924355</v>
      </c>
    </row>
    <row r="169" spans="1:2" x14ac:dyDescent="0.25">
      <c r="A169" s="75">
        <v>45908</v>
      </c>
      <c r="B169" s="60">
        <v>1.9339081034482799</v>
      </c>
    </row>
    <row r="170" spans="1:2" x14ac:dyDescent="0.25">
      <c r="A170" s="75">
        <v>45908.041666666701</v>
      </c>
      <c r="B170" s="60">
        <v>2.3464965000000002</v>
      </c>
    </row>
    <row r="171" spans="1:2" x14ac:dyDescent="0.25">
      <c r="A171" s="75">
        <v>45908.083333333299</v>
      </c>
      <c r="B171" s="60">
        <v>2.2523127586206901</v>
      </c>
    </row>
    <row r="172" spans="1:2" x14ac:dyDescent="0.25">
      <c r="A172" s="75">
        <v>45908.125</v>
      </c>
      <c r="B172" s="60">
        <v>2.1066421666666701</v>
      </c>
    </row>
    <row r="173" spans="1:2" x14ac:dyDescent="0.25">
      <c r="A173" s="75">
        <v>45908.166666666701</v>
      </c>
      <c r="B173" s="60">
        <v>1.17134051724138</v>
      </c>
    </row>
    <row r="174" spans="1:2" x14ac:dyDescent="0.25">
      <c r="A174" s="75">
        <v>45908.208333333299</v>
      </c>
      <c r="B174" s="60">
        <v>1.2572081666666699</v>
      </c>
    </row>
    <row r="175" spans="1:2" x14ac:dyDescent="0.25">
      <c r="A175" s="75">
        <v>45908.25</v>
      </c>
      <c r="B175" s="60">
        <v>1.14701712068966</v>
      </c>
    </row>
    <row r="176" spans="1:2" x14ac:dyDescent="0.25">
      <c r="A176" s="75">
        <v>45908.291666666701</v>
      </c>
      <c r="B176" s="60">
        <v>1.1149524333333301</v>
      </c>
    </row>
    <row r="177" spans="1:2" x14ac:dyDescent="0.25">
      <c r="A177" s="75">
        <v>45908.333333333299</v>
      </c>
      <c r="B177" s="60">
        <v>1.27096689655172</v>
      </c>
    </row>
    <row r="178" spans="1:2" x14ac:dyDescent="0.25">
      <c r="A178" s="75">
        <v>45908.375</v>
      </c>
      <c r="B178" s="60">
        <v>2.1129340000000001</v>
      </c>
    </row>
    <row r="179" spans="1:2" x14ac:dyDescent="0.25">
      <c r="A179" s="75">
        <v>45908.416666666701</v>
      </c>
      <c r="B179" s="60">
        <v>2.38063810344828</v>
      </c>
    </row>
    <row r="180" spans="1:2" x14ac:dyDescent="0.25">
      <c r="A180" s="75">
        <v>45908.458333333299</v>
      </c>
      <c r="B180" s="60">
        <v>2.5022043333333301</v>
      </c>
    </row>
    <row r="181" spans="1:2" x14ac:dyDescent="0.25">
      <c r="A181" s="75">
        <v>45908.5</v>
      </c>
      <c r="B181" s="60">
        <v>1.68804332586207</v>
      </c>
    </row>
    <row r="182" spans="1:2" x14ac:dyDescent="0.25">
      <c r="A182" s="75">
        <v>45908.541666666701</v>
      </c>
      <c r="B182" s="60">
        <v>0.34111480833333302</v>
      </c>
    </row>
    <row r="183" spans="1:2" x14ac:dyDescent="0.25">
      <c r="A183" s="75">
        <v>45908.583333333299</v>
      </c>
      <c r="B183" s="60">
        <v>2.7806156413793102</v>
      </c>
    </row>
    <row r="184" spans="1:2" x14ac:dyDescent="0.25">
      <c r="A184" s="75">
        <v>45908.625</v>
      </c>
      <c r="B184" s="60">
        <v>2.9352779999999998</v>
      </c>
    </row>
    <row r="185" spans="1:2" x14ac:dyDescent="0.25">
      <c r="A185" s="75">
        <v>45908.666666666701</v>
      </c>
      <c r="B185" s="60">
        <v>3.13446844827586</v>
      </c>
    </row>
    <row r="186" spans="1:2" x14ac:dyDescent="0.25">
      <c r="A186" s="75">
        <v>45908.708333333299</v>
      </c>
      <c r="B186" s="60">
        <v>4.1649279999999997</v>
      </c>
    </row>
    <row r="187" spans="1:2" x14ac:dyDescent="0.25">
      <c r="A187" s="75">
        <v>45908.75</v>
      </c>
      <c r="B187" s="60">
        <v>1.2105548275862099</v>
      </c>
    </row>
    <row r="188" spans="1:2" x14ac:dyDescent="0.25">
      <c r="A188" s="75">
        <v>45908.791666666701</v>
      </c>
      <c r="B188" s="60">
        <v>1.08310966666667</v>
      </c>
    </row>
    <row r="189" spans="1:2" x14ac:dyDescent="0.25">
      <c r="A189" s="75">
        <v>45908.833333333299</v>
      </c>
      <c r="B189" s="60">
        <v>1.63216551724138</v>
      </c>
    </row>
    <row r="190" spans="1:2" x14ac:dyDescent="0.25">
      <c r="A190" s="75">
        <v>45908.875</v>
      </c>
      <c r="B190" s="60">
        <v>2.5568689999999998</v>
      </c>
    </row>
    <row r="191" spans="1:2" x14ac:dyDescent="0.25">
      <c r="A191" s="75">
        <v>45908.916666666701</v>
      </c>
      <c r="B191" s="60">
        <v>3.0505817241379298</v>
      </c>
    </row>
    <row r="192" spans="1:2" x14ac:dyDescent="0.25">
      <c r="A192" s="75">
        <v>45908.958333333299</v>
      </c>
      <c r="B192" s="60">
        <v>3.9784069999999998</v>
      </c>
    </row>
    <row r="193" spans="1:2" x14ac:dyDescent="0.25">
      <c r="A193" s="75">
        <v>45909</v>
      </c>
      <c r="B193" s="60">
        <v>4.24587672413793</v>
      </c>
    </row>
    <row r="194" spans="1:2" x14ac:dyDescent="0.25">
      <c r="A194" s="75">
        <v>45909.041666666701</v>
      </c>
      <c r="B194" s="60">
        <v>3.5847060000000002</v>
      </c>
    </row>
    <row r="195" spans="1:2" x14ac:dyDescent="0.25">
      <c r="A195" s="75">
        <v>45909.083333333299</v>
      </c>
      <c r="B195" s="60">
        <v>2.9810891379310398</v>
      </c>
    </row>
    <row r="196" spans="1:2" x14ac:dyDescent="0.25">
      <c r="A196" s="75">
        <v>45909.125</v>
      </c>
      <c r="B196" s="60">
        <v>2.9339738333333298</v>
      </c>
    </row>
    <row r="197" spans="1:2" x14ac:dyDescent="0.25">
      <c r="A197" s="75">
        <v>45909.166666666701</v>
      </c>
      <c r="B197" s="60">
        <v>3.2668001724137898</v>
      </c>
    </row>
    <row r="198" spans="1:2" x14ac:dyDescent="0.25">
      <c r="A198" s="75">
        <v>45909.208333333299</v>
      </c>
      <c r="B198" s="60">
        <v>3.03059383333333</v>
      </c>
    </row>
    <row r="199" spans="1:2" x14ac:dyDescent="0.25">
      <c r="A199" s="75">
        <v>45909.25</v>
      </c>
      <c r="B199" s="60">
        <v>3.23598189655173</v>
      </c>
    </row>
    <row r="200" spans="1:2" x14ac:dyDescent="0.25">
      <c r="A200" s="75">
        <v>45909.291666666701</v>
      </c>
      <c r="B200" s="60">
        <v>3.4847531666666698</v>
      </c>
    </row>
    <row r="201" spans="1:2" x14ac:dyDescent="0.25">
      <c r="A201" s="75">
        <v>45909.333333333299</v>
      </c>
      <c r="B201" s="60">
        <v>4.3529698275862101</v>
      </c>
    </row>
    <row r="202" spans="1:2" x14ac:dyDescent="0.25">
      <c r="A202" s="75">
        <v>45909.375</v>
      </c>
      <c r="B202" s="60">
        <v>5.3084823333333304</v>
      </c>
    </row>
    <row r="203" spans="1:2" x14ac:dyDescent="0.25">
      <c r="A203" s="75">
        <v>45909.416666666701</v>
      </c>
      <c r="B203" s="60">
        <v>2.6432056896551699</v>
      </c>
    </row>
    <row r="204" spans="1:2" x14ac:dyDescent="0.25">
      <c r="A204" s="75">
        <v>45909.458333333299</v>
      </c>
      <c r="B204" s="60">
        <v>0.789368546666667</v>
      </c>
    </row>
    <row r="205" spans="1:2" x14ac:dyDescent="0.25">
      <c r="A205" s="75">
        <v>45909.5</v>
      </c>
      <c r="B205" s="60">
        <v>1.47865194827586</v>
      </c>
    </row>
    <row r="206" spans="1:2" x14ac:dyDescent="0.25">
      <c r="A206" s="75">
        <v>45909.541666666701</v>
      </c>
      <c r="B206" s="60">
        <v>0.22833073000000001</v>
      </c>
    </row>
    <row r="207" spans="1:2" x14ac:dyDescent="0.25">
      <c r="A207" s="75">
        <v>45909.583333333299</v>
      </c>
      <c r="B207" s="60">
        <v>1.3060853965517201</v>
      </c>
    </row>
    <row r="208" spans="1:2" x14ac:dyDescent="0.25">
      <c r="A208" s="75">
        <v>45909.625</v>
      </c>
      <c r="B208" s="60">
        <v>2.05239216666667</v>
      </c>
    </row>
    <row r="209" spans="1:2" x14ac:dyDescent="0.25">
      <c r="A209" s="75">
        <v>45909.666666666701</v>
      </c>
      <c r="B209" s="60">
        <v>2.0743265517241398</v>
      </c>
    </row>
    <row r="210" spans="1:2" x14ac:dyDescent="0.25">
      <c r="A210" s="75">
        <v>45909.708333333299</v>
      </c>
      <c r="B210" s="60">
        <v>3.0154083333333301</v>
      </c>
    </row>
    <row r="211" spans="1:2" x14ac:dyDescent="0.25">
      <c r="A211" s="75">
        <v>45909.75</v>
      </c>
      <c r="B211" s="60">
        <v>2.27084120689655</v>
      </c>
    </row>
    <row r="212" spans="1:2" x14ac:dyDescent="0.25">
      <c r="A212" s="75">
        <v>45909.791666666701</v>
      </c>
      <c r="B212" s="60">
        <v>3.012677</v>
      </c>
    </row>
    <row r="213" spans="1:2" x14ac:dyDescent="0.25">
      <c r="A213" s="75">
        <v>45909.833333333299</v>
      </c>
      <c r="B213" s="60">
        <v>2.9396544827586202</v>
      </c>
    </row>
    <row r="214" spans="1:2" x14ac:dyDescent="0.25">
      <c r="A214" s="75">
        <v>45909.875</v>
      </c>
      <c r="B214" s="60">
        <v>4.0426616666666702</v>
      </c>
    </row>
    <row r="215" spans="1:2" x14ac:dyDescent="0.25">
      <c r="A215" s="75">
        <v>45909.916666666701</v>
      </c>
      <c r="B215" s="60">
        <v>3.8650401724137899</v>
      </c>
    </row>
    <row r="216" spans="1:2" x14ac:dyDescent="0.25">
      <c r="A216" s="75">
        <v>45909.958333333299</v>
      </c>
      <c r="B216" s="60">
        <v>3.0430181666666698</v>
      </c>
    </row>
    <row r="217" spans="1:2" x14ac:dyDescent="0.25">
      <c r="A217" s="75">
        <v>45910</v>
      </c>
      <c r="B217" s="60">
        <v>2.6756103448275899</v>
      </c>
    </row>
    <row r="218" spans="1:2" x14ac:dyDescent="0.25">
      <c r="A218" s="75">
        <v>45910.041666666701</v>
      </c>
      <c r="B218" s="60">
        <v>2.8274931666666698</v>
      </c>
    </row>
    <row r="219" spans="1:2" x14ac:dyDescent="0.25">
      <c r="A219" s="75">
        <v>45910.083333333299</v>
      </c>
      <c r="B219" s="60">
        <v>2.7509399999999999</v>
      </c>
    </row>
    <row r="220" spans="1:2" x14ac:dyDescent="0.25">
      <c r="A220" s="75">
        <v>45910.125</v>
      </c>
      <c r="B220" s="60">
        <v>2.6303204999999998</v>
      </c>
    </row>
    <row r="221" spans="1:2" x14ac:dyDescent="0.25">
      <c r="A221" s="75">
        <v>45910.166666666701</v>
      </c>
      <c r="B221" s="60">
        <v>3.2706584482758601</v>
      </c>
    </row>
    <row r="222" spans="1:2" x14ac:dyDescent="0.25">
      <c r="A222" s="75">
        <v>45910.208333333299</v>
      </c>
      <c r="B222" s="60">
        <v>3.2120419999999998</v>
      </c>
    </row>
    <row r="223" spans="1:2" x14ac:dyDescent="0.25">
      <c r="A223" s="75">
        <v>45910.25</v>
      </c>
      <c r="B223" s="60">
        <v>3.0765324137931001</v>
      </c>
    </row>
    <row r="224" spans="1:2" x14ac:dyDescent="0.25">
      <c r="A224" s="75">
        <v>45910.291666666701</v>
      </c>
      <c r="B224" s="60">
        <v>3.2256051666666701</v>
      </c>
    </row>
    <row r="225" spans="1:2" x14ac:dyDescent="0.25">
      <c r="A225" s="75">
        <v>45910.333333333299</v>
      </c>
      <c r="B225" s="60">
        <v>2.4785525862069</v>
      </c>
    </row>
    <row r="226" spans="1:2" x14ac:dyDescent="0.25">
      <c r="A226" s="75">
        <v>45910.375</v>
      </c>
      <c r="B226" s="60">
        <v>1.46752516666667</v>
      </c>
    </row>
    <row r="227" spans="1:2" x14ac:dyDescent="0.25">
      <c r="A227" s="75">
        <v>45910.416666666701</v>
      </c>
      <c r="B227" s="60">
        <v>1.4613181034482801</v>
      </c>
    </row>
    <row r="228" spans="1:2" x14ac:dyDescent="0.25">
      <c r="A228" s="75">
        <v>45910.458333333299</v>
      </c>
      <c r="B228" s="60">
        <v>1.03588216666667</v>
      </c>
    </row>
    <row r="229" spans="1:2" x14ac:dyDescent="0.25">
      <c r="A229" s="75">
        <v>45910.5</v>
      </c>
      <c r="B229" s="60">
        <v>2.04367775862069</v>
      </c>
    </row>
    <row r="230" spans="1:2" x14ac:dyDescent="0.25">
      <c r="A230" s="75">
        <v>45910.541666666701</v>
      </c>
      <c r="B230" s="60">
        <v>1.0995653999999999</v>
      </c>
    </row>
    <row r="231" spans="1:2" x14ac:dyDescent="0.25">
      <c r="A231" s="75">
        <v>45910.583333333299</v>
      </c>
      <c r="B231" s="60">
        <v>2.8059351206896599</v>
      </c>
    </row>
    <row r="232" spans="1:2" x14ac:dyDescent="0.25">
      <c r="A232" s="75">
        <v>45910.625</v>
      </c>
      <c r="B232" s="60">
        <v>2.1983303333333302</v>
      </c>
    </row>
    <row r="233" spans="1:2" x14ac:dyDescent="0.25">
      <c r="A233" s="75">
        <v>45910.666666666701</v>
      </c>
      <c r="B233" s="60">
        <v>1.43164603448276</v>
      </c>
    </row>
    <row r="234" spans="1:2" x14ac:dyDescent="0.25">
      <c r="A234" s="75">
        <v>45910.708333333299</v>
      </c>
      <c r="B234" s="60">
        <v>1.1842253333333299</v>
      </c>
    </row>
    <row r="235" spans="1:2" x14ac:dyDescent="0.25">
      <c r="A235" s="75">
        <v>45910.75</v>
      </c>
      <c r="B235" s="60">
        <v>1.7028053448275899</v>
      </c>
    </row>
    <row r="236" spans="1:2" x14ac:dyDescent="0.25">
      <c r="A236" s="75">
        <v>45910.791666666701</v>
      </c>
      <c r="B236" s="60">
        <v>2.1003996666666702</v>
      </c>
    </row>
    <row r="237" spans="1:2" x14ac:dyDescent="0.25">
      <c r="A237" s="75">
        <v>45910.833333333299</v>
      </c>
      <c r="B237" s="60">
        <v>1.8136863793103499</v>
      </c>
    </row>
    <row r="238" spans="1:2" x14ac:dyDescent="0.25">
      <c r="A238" s="75">
        <v>45910.875</v>
      </c>
      <c r="B238" s="60">
        <v>2.0513970000000001</v>
      </c>
    </row>
    <row r="239" spans="1:2" x14ac:dyDescent="0.25">
      <c r="A239" s="75">
        <v>45910.916666666701</v>
      </c>
      <c r="B239" s="60">
        <v>1.4201772413793099</v>
      </c>
    </row>
    <row r="240" spans="1:2" x14ac:dyDescent="0.25">
      <c r="A240" s="75">
        <v>45910.958333333299</v>
      </c>
      <c r="B240" s="60">
        <v>2.3378060000000001</v>
      </c>
    </row>
    <row r="241" spans="1:2" x14ac:dyDescent="0.25">
      <c r="A241" s="75">
        <v>45911</v>
      </c>
      <c r="B241" s="60">
        <v>1.5756282758620701</v>
      </c>
    </row>
    <row r="242" spans="1:2" x14ac:dyDescent="0.25">
      <c r="A242" s="75">
        <v>45911.041666666701</v>
      </c>
      <c r="B242" s="60">
        <v>2.1755358333333299</v>
      </c>
    </row>
    <row r="243" spans="1:2" x14ac:dyDescent="0.25">
      <c r="A243" s="75">
        <v>45911.083333333299</v>
      </c>
      <c r="B243" s="60">
        <v>2.1755753448275899</v>
      </c>
    </row>
    <row r="244" spans="1:2" x14ac:dyDescent="0.25">
      <c r="A244" s="75">
        <v>45911.125</v>
      </c>
      <c r="B244" s="60">
        <v>2.2412925000000001</v>
      </c>
    </row>
    <row r="245" spans="1:2" x14ac:dyDescent="0.25">
      <c r="A245" s="75">
        <v>45911.166666666701</v>
      </c>
      <c r="B245" s="60">
        <v>2.17445413793103</v>
      </c>
    </row>
    <row r="246" spans="1:2" x14ac:dyDescent="0.25">
      <c r="A246" s="75">
        <v>45911.208333333299</v>
      </c>
      <c r="B246" s="60">
        <v>2.2528498333333302</v>
      </c>
    </row>
    <row r="247" spans="1:2" x14ac:dyDescent="0.25">
      <c r="A247" s="75">
        <v>45911.25</v>
      </c>
      <c r="B247" s="60">
        <v>2.4632179310344799</v>
      </c>
    </row>
    <row r="248" spans="1:2" x14ac:dyDescent="0.25">
      <c r="A248" s="75">
        <v>45911.291666666701</v>
      </c>
      <c r="B248" s="60">
        <v>2.6184810000000001</v>
      </c>
    </row>
    <row r="249" spans="1:2" x14ac:dyDescent="0.25">
      <c r="A249" s="75">
        <v>45911.333333333299</v>
      </c>
      <c r="B249" s="60">
        <v>2.7033618965517201</v>
      </c>
    </row>
    <row r="250" spans="1:2" x14ac:dyDescent="0.25">
      <c r="A250" s="75">
        <v>45911.375</v>
      </c>
      <c r="B250" s="60">
        <v>3.3095305000000002</v>
      </c>
    </row>
    <row r="251" spans="1:2" x14ac:dyDescent="0.25">
      <c r="A251" s="75">
        <v>45911.416666666701</v>
      </c>
      <c r="B251" s="60">
        <v>2.95316086206897</v>
      </c>
    </row>
    <row r="252" spans="1:2" x14ac:dyDescent="0.25">
      <c r="A252" s="75">
        <v>45911.458333333299</v>
      </c>
      <c r="B252" s="60">
        <v>2.7753809999999999</v>
      </c>
    </row>
    <row r="253" spans="1:2" x14ac:dyDescent="0.25">
      <c r="A253" s="75">
        <v>45911.5</v>
      </c>
      <c r="B253" s="60">
        <v>2.1938840517241398</v>
      </c>
    </row>
    <row r="254" spans="1:2" x14ac:dyDescent="0.25">
      <c r="A254" s="75">
        <v>45911.541666666701</v>
      </c>
      <c r="B254" s="60">
        <v>0.95646572833333299</v>
      </c>
    </row>
    <row r="255" spans="1:2" x14ac:dyDescent="0.25">
      <c r="A255" s="75">
        <v>45911.583333333299</v>
      </c>
      <c r="B255" s="60">
        <v>2.6321127586206901</v>
      </c>
    </row>
    <row r="256" spans="1:2" x14ac:dyDescent="0.25">
      <c r="A256" s="75">
        <v>45911.625</v>
      </c>
      <c r="B256" s="60">
        <v>2.6827804999999998</v>
      </c>
    </row>
    <row r="257" spans="1:2" x14ac:dyDescent="0.25">
      <c r="A257" s="75">
        <v>45911.666666666701</v>
      </c>
      <c r="B257" s="60">
        <v>1.9765001724137901</v>
      </c>
    </row>
    <row r="258" spans="1:2" x14ac:dyDescent="0.25">
      <c r="A258" s="75">
        <v>45911.708333333299</v>
      </c>
      <c r="B258" s="60">
        <v>1.406064</v>
      </c>
    </row>
    <row r="259" spans="1:2" x14ac:dyDescent="0.25">
      <c r="A259" s="75">
        <v>45911.75</v>
      </c>
      <c r="B259" s="60">
        <v>2.25545534482759</v>
      </c>
    </row>
    <row r="260" spans="1:2" x14ac:dyDescent="0.25">
      <c r="A260" s="75">
        <v>45911.791666666701</v>
      </c>
      <c r="B260" s="60">
        <v>3.1413836666666701</v>
      </c>
    </row>
    <row r="261" spans="1:2" x14ac:dyDescent="0.25">
      <c r="A261" s="75">
        <v>45911.833333333299</v>
      </c>
      <c r="B261" s="60">
        <v>1.5595365000000001</v>
      </c>
    </row>
    <row r="262" spans="1:2" x14ac:dyDescent="0.25">
      <c r="A262" s="75">
        <v>45911.875</v>
      </c>
      <c r="B262" s="60">
        <v>0.36809487833333299</v>
      </c>
    </row>
    <row r="263" spans="1:2" x14ac:dyDescent="0.25">
      <c r="A263" s="75">
        <v>45911.916666666701</v>
      </c>
      <c r="B263" s="60">
        <v>0.338433594827586</v>
      </c>
    </row>
    <row r="264" spans="1:2" x14ac:dyDescent="0.25">
      <c r="A264" s="75">
        <v>45911.958333333299</v>
      </c>
      <c r="B264" s="60">
        <v>0.91714894999999996</v>
      </c>
    </row>
    <row r="265" spans="1:2" x14ac:dyDescent="0.25">
      <c r="A265" s="75">
        <v>45912</v>
      </c>
      <c r="B265" s="60">
        <v>1.3688320517241399</v>
      </c>
    </row>
    <row r="266" spans="1:2" x14ac:dyDescent="0.25">
      <c r="A266" s="75">
        <v>45912.041666666701</v>
      </c>
      <c r="B266" s="60">
        <v>0.61265795333333295</v>
      </c>
    </row>
    <row r="267" spans="1:2" x14ac:dyDescent="0.25">
      <c r="A267" s="75">
        <v>45912.083333333299</v>
      </c>
      <c r="B267" s="60">
        <v>0.34265153448275898</v>
      </c>
    </row>
    <row r="268" spans="1:2" x14ac:dyDescent="0.25">
      <c r="A268" s="75">
        <v>45912.125</v>
      </c>
      <c r="B268" s="60">
        <v>0.51208633333333298</v>
      </c>
    </row>
    <row r="269" spans="1:2" x14ac:dyDescent="0.25">
      <c r="A269" s="75">
        <v>45912.166666666701</v>
      </c>
      <c r="B269" s="60">
        <v>1.10562798275862</v>
      </c>
    </row>
    <row r="270" spans="1:2" x14ac:dyDescent="0.25">
      <c r="A270" s="75">
        <v>45912.208333333299</v>
      </c>
      <c r="B270" s="60">
        <v>1.5455783333333299</v>
      </c>
    </row>
    <row r="271" spans="1:2" x14ac:dyDescent="0.25">
      <c r="A271" s="75">
        <v>45912.25</v>
      </c>
      <c r="B271" s="60">
        <v>1.7600581034482801</v>
      </c>
    </row>
    <row r="272" spans="1:2" x14ac:dyDescent="0.25">
      <c r="A272" s="75">
        <v>45912.291666666701</v>
      </c>
      <c r="B272" s="60">
        <v>1.9812573333333301</v>
      </c>
    </row>
    <row r="273" spans="1:2" x14ac:dyDescent="0.25">
      <c r="A273" s="75">
        <v>45912.333333333299</v>
      </c>
      <c r="B273" s="60">
        <v>2.03102844827586</v>
      </c>
    </row>
    <row r="274" spans="1:2" x14ac:dyDescent="0.25">
      <c r="A274" s="75">
        <v>45912.375</v>
      </c>
      <c r="B274" s="60">
        <v>2.48300066666667</v>
      </c>
    </row>
    <row r="275" spans="1:2" x14ac:dyDescent="0.25">
      <c r="A275" s="75">
        <v>45912.416666666701</v>
      </c>
      <c r="B275" s="60">
        <v>2.3960774137930998</v>
      </c>
    </row>
    <row r="276" spans="1:2" x14ac:dyDescent="0.25">
      <c r="A276" s="75">
        <v>45912.458333333299</v>
      </c>
      <c r="B276" s="60">
        <v>1.72849638333333</v>
      </c>
    </row>
    <row r="277" spans="1:2" x14ac:dyDescent="0.25">
      <c r="A277" s="75">
        <v>45912.5</v>
      </c>
      <c r="B277" s="60">
        <v>1.68620655172414</v>
      </c>
    </row>
    <row r="278" spans="1:2" x14ac:dyDescent="0.25">
      <c r="A278" s="75">
        <v>45912.541666666701</v>
      </c>
      <c r="B278" s="60">
        <v>0.55321603833333299</v>
      </c>
    </row>
    <row r="279" spans="1:2" x14ac:dyDescent="0.25">
      <c r="A279" s="75">
        <v>45912.583333333299</v>
      </c>
      <c r="B279" s="60">
        <v>2.4629313275862099</v>
      </c>
    </row>
    <row r="280" spans="1:2" x14ac:dyDescent="0.25">
      <c r="A280" s="75">
        <v>45912.625</v>
      </c>
      <c r="B280" s="60">
        <v>3.3878606666666702</v>
      </c>
    </row>
    <row r="281" spans="1:2" x14ac:dyDescent="0.25">
      <c r="A281" s="75">
        <v>45912.666666666701</v>
      </c>
      <c r="B281" s="60">
        <v>2.0814701724137898</v>
      </c>
    </row>
    <row r="282" spans="1:2" x14ac:dyDescent="0.25">
      <c r="A282" s="75">
        <v>45912.708333333299</v>
      </c>
      <c r="B282" s="60">
        <v>2.8417539999999999</v>
      </c>
    </row>
    <row r="283" spans="1:2" x14ac:dyDescent="0.25">
      <c r="A283" s="75">
        <v>45912.75</v>
      </c>
      <c r="B283" s="60">
        <v>1.2491571206896599</v>
      </c>
    </row>
    <row r="284" spans="1:2" x14ac:dyDescent="0.25">
      <c r="A284" s="75">
        <v>45912.791666666701</v>
      </c>
      <c r="B284" s="60">
        <v>1.52478261666667</v>
      </c>
    </row>
    <row r="285" spans="1:2" x14ac:dyDescent="0.25">
      <c r="A285" s="75">
        <v>45912.833333333299</v>
      </c>
      <c r="B285" s="60">
        <v>2.4560217241379299</v>
      </c>
    </row>
    <row r="286" spans="1:2" x14ac:dyDescent="0.25">
      <c r="A286" s="75">
        <v>45912.875</v>
      </c>
      <c r="B286" s="60">
        <v>3.7134481666666699</v>
      </c>
    </row>
    <row r="287" spans="1:2" x14ac:dyDescent="0.25">
      <c r="A287" s="75">
        <v>45912.916666666701</v>
      </c>
      <c r="B287" s="60">
        <v>2.5732753448275898</v>
      </c>
    </row>
    <row r="288" spans="1:2" x14ac:dyDescent="0.25">
      <c r="A288" s="75">
        <v>45912.958333333299</v>
      </c>
      <c r="B288" s="60">
        <v>1.96693233333333</v>
      </c>
    </row>
    <row r="289" spans="1:2" x14ac:dyDescent="0.25">
      <c r="A289" s="75">
        <v>45913</v>
      </c>
      <c r="B289" s="60">
        <v>1.40057482758621</v>
      </c>
    </row>
    <row r="290" spans="1:2" x14ac:dyDescent="0.25">
      <c r="A290" s="75">
        <v>45913.041666666701</v>
      </c>
      <c r="B290" s="60">
        <v>1.5715558333333299</v>
      </c>
    </row>
    <row r="291" spans="1:2" x14ac:dyDescent="0.25">
      <c r="A291" s="75">
        <v>45913.083333333299</v>
      </c>
      <c r="B291" s="60">
        <v>1.7171927586206901</v>
      </c>
    </row>
    <row r="292" spans="1:2" x14ac:dyDescent="0.25">
      <c r="A292" s="75">
        <v>45913.125</v>
      </c>
      <c r="B292" s="60">
        <v>1.8437705</v>
      </c>
    </row>
    <row r="293" spans="1:2" x14ac:dyDescent="0.25">
      <c r="A293" s="75">
        <v>45913.166666666701</v>
      </c>
      <c r="B293" s="60">
        <v>1.85731586206897</v>
      </c>
    </row>
    <row r="294" spans="1:2" x14ac:dyDescent="0.25">
      <c r="A294" s="75">
        <v>45913.208333333299</v>
      </c>
      <c r="B294" s="60">
        <v>1.3223511999999999</v>
      </c>
    </row>
    <row r="295" spans="1:2" x14ac:dyDescent="0.25">
      <c r="A295" s="75">
        <v>45913.25</v>
      </c>
      <c r="B295" s="60">
        <v>0.91056698275862002</v>
      </c>
    </row>
    <row r="296" spans="1:2" x14ac:dyDescent="0.25">
      <c r="A296" s="75">
        <v>45913.291666666701</v>
      </c>
      <c r="B296" s="60">
        <v>0.98199781666666597</v>
      </c>
    </row>
    <row r="297" spans="1:2" x14ac:dyDescent="0.25">
      <c r="A297" s="75">
        <v>45913.333333333299</v>
      </c>
      <c r="B297" s="60">
        <v>1.4114929310344799</v>
      </c>
    </row>
    <row r="298" spans="1:2" x14ac:dyDescent="0.25">
      <c r="A298" s="75">
        <v>45913.375</v>
      </c>
      <c r="B298" s="60">
        <v>1.6450216666666699</v>
      </c>
    </row>
    <row r="299" spans="1:2" x14ac:dyDescent="0.25">
      <c r="A299" s="75">
        <v>45913.416666666701</v>
      </c>
      <c r="B299" s="60">
        <v>1.8301432758620699</v>
      </c>
    </row>
    <row r="300" spans="1:2" x14ac:dyDescent="0.25">
      <c r="A300" s="75">
        <v>45913.458333333299</v>
      </c>
      <c r="B300" s="60">
        <v>1.3697895499999999</v>
      </c>
    </row>
    <row r="301" spans="1:2" x14ac:dyDescent="0.25">
      <c r="A301" s="75">
        <v>45913.5</v>
      </c>
      <c r="B301" s="60">
        <v>1.9610332758620701</v>
      </c>
    </row>
    <row r="302" spans="1:2" x14ac:dyDescent="0.25">
      <c r="A302" s="75">
        <v>45913.541666666701</v>
      </c>
      <c r="B302" s="60">
        <v>0.60474692333333302</v>
      </c>
    </row>
    <row r="303" spans="1:2" x14ac:dyDescent="0.25">
      <c r="A303" s="75">
        <v>45913.583333333299</v>
      </c>
      <c r="B303" s="60">
        <v>2.2695669137931</v>
      </c>
    </row>
    <row r="304" spans="1:2" x14ac:dyDescent="0.25">
      <c r="A304" s="75">
        <v>45913.625</v>
      </c>
      <c r="B304" s="60">
        <v>3.1949540000000001</v>
      </c>
    </row>
    <row r="305" spans="1:2" x14ac:dyDescent="0.25">
      <c r="A305" s="75">
        <v>45913.666666666701</v>
      </c>
      <c r="B305" s="60">
        <v>0.57787331551724097</v>
      </c>
    </row>
    <row r="306" spans="1:2" x14ac:dyDescent="0.25">
      <c r="A306" s="75">
        <v>45913.708333333299</v>
      </c>
      <c r="B306" s="60">
        <v>0.377801206666667</v>
      </c>
    </row>
    <row r="307" spans="1:2" x14ac:dyDescent="0.25">
      <c r="A307" s="75">
        <v>45913.75</v>
      </c>
      <c r="B307" s="60">
        <v>1.62212631034483</v>
      </c>
    </row>
    <row r="308" spans="1:2" x14ac:dyDescent="0.25">
      <c r="A308" s="75">
        <v>45913.791666666701</v>
      </c>
      <c r="B308" s="60">
        <v>1.9713050000000001</v>
      </c>
    </row>
    <row r="309" spans="1:2" x14ac:dyDescent="0.25">
      <c r="A309" s="75">
        <v>45913.833333333299</v>
      </c>
      <c r="B309" s="60">
        <v>2.0413794827586198</v>
      </c>
    </row>
    <row r="310" spans="1:2" x14ac:dyDescent="0.25">
      <c r="A310" s="75">
        <v>45913.875</v>
      </c>
      <c r="B310" s="60">
        <v>2.6631508333333298</v>
      </c>
    </row>
    <row r="311" spans="1:2" x14ac:dyDescent="0.25">
      <c r="A311" s="75">
        <v>45913.916666666701</v>
      </c>
      <c r="B311" s="60">
        <v>2.18612982758621</v>
      </c>
    </row>
    <row r="312" spans="1:2" x14ac:dyDescent="0.25">
      <c r="A312" s="75">
        <v>45913.958333333299</v>
      </c>
      <c r="B312" s="60">
        <v>2.2183623333333302</v>
      </c>
    </row>
    <row r="313" spans="1:2" x14ac:dyDescent="0.25">
      <c r="A313" s="75">
        <v>45914</v>
      </c>
      <c r="B313" s="60">
        <v>1.9961001724137899</v>
      </c>
    </row>
    <row r="314" spans="1:2" x14ac:dyDescent="0.25">
      <c r="A314" s="75">
        <v>45914.041666666701</v>
      </c>
      <c r="B314" s="60">
        <v>2.0046020338983102</v>
      </c>
    </row>
    <row r="315" spans="1:2" x14ac:dyDescent="0.25">
      <c r="A315" s="75">
        <v>45914.083333333299</v>
      </c>
      <c r="B315" s="60">
        <v>1.9983501666666701</v>
      </c>
    </row>
    <row r="316" spans="1:2" x14ac:dyDescent="0.25">
      <c r="A316" s="75">
        <v>45914.125</v>
      </c>
      <c r="B316" s="60">
        <v>1.94888866666667</v>
      </c>
    </row>
    <row r="317" spans="1:2" x14ac:dyDescent="0.25">
      <c r="A317" s="75">
        <v>45914.166666666701</v>
      </c>
      <c r="B317" s="60">
        <v>2.1213356896551701</v>
      </c>
    </row>
    <row r="318" spans="1:2" x14ac:dyDescent="0.25">
      <c r="A318" s="75">
        <v>45914.208333333299</v>
      </c>
      <c r="B318" s="60">
        <v>2.0736508333333301</v>
      </c>
    </row>
    <row r="319" spans="1:2" x14ac:dyDescent="0.25">
      <c r="A319" s="75">
        <v>45914.25</v>
      </c>
      <c r="B319" s="60">
        <v>2.0739327586206899</v>
      </c>
    </row>
    <row r="320" spans="1:2" x14ac:dyDescent="0.25">
      <c r="A320" s="75">
        <v>45914.291666666701</v>
      </c>
      <c r="B320" s="60">
        <v>2.4241978333333298</v>
      </c>
    </row>
    <row r="321" spans="1:2" x14ac:dyDescent="0.25">
      <c r="A321" s="75">
        <v>45914.333333333299</v>
      </c>
      <c r="B321" s="60">
        <v>3.1117582758620701</v>
      </c>
    </row>
    <row r="322" spans="1:2" x14ac:dyDescent="0.25">
      <c r="A322" s="75">
        <v>45914.375</v>
      </c>
      <c r="B322" s="60">
        <v>3.5578530000000002</v>
      </c>
    </row>
    <row r="323" spans="1:2" x14ac:dyDescent="0.25">
      <c r="A323" s="75">
        <v>45914.416666666701</v>
      </c>
      <c r="B323" s="60">
        <v>3.3363401724137902</v>
      </c>
    </row>
    <row r="324" spans="1:2" x14ac:dyDescent="0.25">
      <c r="A324" s="75">
        <v>45914.458333333299</v>
      </c>
      <c r="B324" s="60">
        <v>2.5392156666666699</v>
      </c>
    </row>
    <row r="325" spans="1:2" x14ac:dyDescent="0.25">
      <c r="A325" s="75">
        <v>45914.5</v>
      </c>
      <c r="B325" s="60">
        <v>3.0483648275862101</v>
      </c>
    </row>
    <row r="326" spans="1:2" x14ac:dyDescent="0.25">
      <c r="A326" s="75">
        <v>45914.541666666701</v>
      </c>
      <c r="B326" s="60">
        <v>2.9025998333333298</v>
      </c>
    </row>
    <row r="327" spans="1:2" x14ac:dyDescent="0.25">
      <c r="A327" s="75">
        <v>45914.583333333299</v>
      </c>
      <c r="B327" s="60">
        <v>2.89914724137931</v>
      </c>
    </row>
    <row r="328" spans="1:2" x14ac:dyDescent="0.25">
      <c r="A328" s="75">
        <v>45914.625</v>
      </c>
      <c r="B328" s="60">
        <v>3.1851148333333299</v>
      </c>
    </row>
    <row r="329" spans="1:2" x14ac:dyDescent="0.25">
      <c r="A329" s="75">
        <v>45914.666666666701</v>
      </c>
      <c r="B329" s="60">
        <v>3.5199893103448301</v>
      </c>
    </row>
    <row r="330" spans="1:2" x14ac:dyDescent="0.25">
      <c r="A330" s="75">
        <v>45914.708333333299</v>
      </c>
      <c r="B330" s="60">
        <v>3.0977946666666698</v>
      </c>
    </row>
    <row r="331" spans="1:2" x14ac:dyDescent="0.25">
      <c r="A331" s="75">
        <v>45914.75</v>
      </c>
      <c r="B331" s="60">
        <v>1.54948789655172</v>
      </c>
    </row>
    <row r="332" spans="1:2" x14ac:dyDescent="0.25">
      <c r="A332" s="75">
        <v>45914.791666666701</v>
      </c>
      <c r="B332" s="60">
        <v>6.6567373333333305E-2</v>
      </c>
    </row>
    <row r="333" spans="1:2" x14ac:dyDescent="0.25">
      <c r="A333" s="75">
        <v>45914.833333333299</v>
      </c>
      <c r="B333" s="60">
        <v>0.80859131551724095</v>
      </c>
    </row>
    <row r="334" spans="1:2" x14ac:dyDescent="0.25">
      <c r="A334" s="75">
        <v>45914.875</v>
      </c>
      <c r="B334" s="60">
        <v>0.501418266666667</v>
      </c>
    </row>
    <row r="335" spans="1:2" x14ac:dyDescent="0.25">
      <c r="A335" s="75">
        <v>45914.916666666701</v>
      </c>
      <c r="B335" s="60">
        <v>3.7555093103448298</v>
      </c>
    </row>
    <row r="336" spans="1:2" x14ac:dyDescent="0.25">
      <c r="A336" s="75">
        <v>45914.958333333299</v>
      </c>
      <c r="B336" s="60">
        <v>4.3108681666666699</v>
      </c>
    </row>
    <row r="337" spans="1:2" x14ac:dyDescent="0.25">
      <c r="A337" s="75">
        <v>45915</v>
      </c>
      <c r="B337" s="60">
        <v>2.76418431034483</v>
      </c>
    </row>
    <row r="338" spans="1:2" x14ac:dyDescent="0.25">
      <c r="A338" s="75">
        <v>45915.041666666701</v>
      </c>
      <c r="B338" s="60">
        <v>3.40561916666667</v>
      </c>
    </row>
    <row r="339" spans="1:2" x14ac:dyDescent="0.25">
      <c r="A339" s="75">
        <v>45915.083333333299</v>
      </c>
      <c r="B339" s="60">
        <v>2.4760477586206902</v>
      </c>
    </row>
    <row r="340" spans="1:2" x14ac:dyDescent="0.25">
      <c r="A340" s="75">
        <v>45915.125</v>
      </c>
      <c r="B340" s="60">
        <v>3.8861706666666702</v>
      </c>
    </row>
    <row r="341" spans="1:2" x14ac:dyDescent="0.25">
      <c r="A341" s="75">
        <v>45915.166666666701</v>
      </c>
      <c r="B341" s="60">
        <v>3.8850901724137898</v>
      </c>
    </row>
    <row r="342" spans="1:2" x14ac:dyDescent="0.25">
      <c r="A342" s="75">
        <v>45915.208333333299</v>
      </c>
      <c r="B342" s="60">
        <v>3.5915361666666699</v>
      </c>
    </row>
    <row r="343" spans="1:2" x14ac:dyDescent="0.25">
      <c r="A343" s="75">
        <v>45915.25</v>
      </c>
      <c r="B343" s="60">
        <v>3.9331544827586198</v>
      </c>
    </row>
    <row r="344" spans="1:2" x14ac:dyDescent="0.25">
      <c r="A344" s="75">
        <v>45915.291666666701</v>
      </c>
      <c r="B344" s="60">
        <v>3.5127993333333301</v>
      </c>
    </row>
    <row r="345" spans="1:2" x14ac:dyDescent="0.25">
      <c r="A345" s="75">
        <v>45915.333333333299</v>
      </c>
      <c r="B345" s="60">
        <v>2.9795839655172398</v>
      </c>
    </row>
    <row r="346" spans="1:2" x14ac:dyDescent="0.25">
      <c r="A346" s="75">
        <v>45915.375</v>
      </c>
      <c r="B346" s="60">
        <v>2.5799219999999998</v>
      </c>
    </row>
    <row r="347" spans="1:2" x14ac:dyDescent="0.25">
      <c r="A347" s="75">
        <v>45915.416666666701</v>
      </c>
      <c r="B347" s="60">
        <v>2.9289541379310302</v>
      </c>
    </row>
    <row r="348" spans="1:2" x14ac:dyDescent="0.25">
      <c r="A348" s="75">
        <v>45915.458333333299</v>
      </c>
      <c r="B348" s="60">
        <v>2.4388843333333301</v>
      </c>
    </row>
    <row r="349" spans="1:2" x14ac:dyDescent="0.25">
      <c r="A349" s="75">
        <v>45915.5</v>
      </c>
      <c r="B349" s="60">
        <v>2.6821694827586202</v>
      </c>
    </row>
    <row r="350" spans="1:2" x14ac:dyDescent="0.25">
      <c r="A350" s="75">
        <v>45915.541666666701</v>
      </c>
      <c r="B350" s="60">
        <v>1.928722</v>
      </c>
    </row>
    <row r="351" spans="1:2" x14ac:dyDescent="0.25">
      <c r="A351" s="75">
        <v>45915.583333333299</v>
      </c>
      <c r="B351" s="60">
        <v>3.2179358620689702</v>
      </c>
    </row>
    <row r="352" spans="1:2" x14ac:dyDescent="0.25">
      <c r="A352" s="75">
        <v>45915.625</v>
      </c>
      <c r="B352" s="60">
        <v>2.8379288333333301</v>
      </c>
    </row>
    <row r="353" spans="1:2" x14ac:dyDescent="0.25">
      <c r="A353" s="75">
        <v>45915.666666666701</v>
      </c>
      <c r="B353" s="60">
        <v>3.2929193103448302</v>
      </c>
    </row>
    <row r="354" spans="1:2" x14ac:dyDescent="0.25">
      <c r="A354" s="75">
        <v>45915.708333333299</v>
      </c>
      <c r="B354" s="60">
        <v>3.5689518333333301</v>
      </c>
    </row>
    <row r="355" spans="1:2" x14ac:dyDescent="0.25">
      <c r="A355" s="75">
        <v>45915.75</v>
      </c>
      <c r="B355" s="60">
        <v>2.1242229310344798</v>
      </c>
    </row>
    <row r="356" spans="1:2" x14ac:dyDescent="0.25">
      <c r="A356" s="75">
        <v>45915.791666666701</v>
      </c>
      <c r="B356" s="60">
        <v>2.1529846666666699</v>
      </c>
    </row>
    <row r="357" spans="1:2" x14ac:dyDescent="0.25">
      <c r="A357" s="75">
        <v>45915.833333333299</v>
      </c>
      <c r="B357" s="60">
        <v>2.5921193103448301</v>
      </c>
    </row>
    <row r="358" spans="1:2" x14ac:dyDescent="0.25">
      <c r="A358" s="75">
        <v>45915.875</v>
      </c>
      <c r="B358" s="60">
        <v>3.0280014999999998</v>
      </c>
    </row>
    <row r="359" spans="1:2" x14ac:dyDescent="0.25">
      <c r="A359" s="75">
        <v>45915.916666666701</v>
      </c>
      <c r="B359" s="60">
        <v>2.73779672413793</v>
      </c>
    </row>
    <row r="360" spans="1:2" x14ac:dyDescent="0.25">
      <c r="A360" s="75">
        <v>45915.958333333299</v>
      </c>
      <c r="B360" s="60">
        <v>2.7457933333333302</v>
      </c>
    </row>
    <row r="361" spans="1:2" x14ac:dyDescent="0.25">
      <c r="A361" s="75">
        <v>45916</v>
      </c>
      <c r="B361" s="60">
        <v>2.41258827586207</v>
      </c>
    </row>
    <row r="362" spans="1:2" x14ac:dyDescent="0.25">
      <c r="A362" s="75">
        <v>45916.041666666701</v>
      </c>
      <c r="B362" s="60">
        <v>2.847499</v>
      </c>
    </row>
    <row r="363" spans="1:2" x14ac:dyDescent="0.25">
      <c r="A363" s="75">
        <v>45916.083333333299</v>
      </c>
      <c r="B363" s="60">
        <v>2.2151877586206901</v>
      </c>
    </row>
    <row r="364" spans="1:2" x14ac:dyDescent="0.25">
      <c r="A364" s="75">
        <v>45916.125</v>
      </c>
      <c r="B364" s="60">
        <v>2.3226063333333302</v>
      </c>
    </row>
    <row r="365" spans="1:2" x14ac:dyDescent="0.25">
      <c r="A365" s="75">
        <v>45916.166666666701</v>
      </c>
      <c r="B365" s="60">
        <v>2.2674860344827601</v>
      </c>
    </row>
    <row r="366" spans="1:2" x14ac:dyDescent="0.25">
      <c r="A366" s="75">
        <v>45916.208333333299</v>
      </c>
      <c r="B366" s="60">
        <v>2.1812183333333302</v>
      </c>
    </row>
    <row r="367" spans="1:2" x14ac:dyDescent="0.25">
      <c r="A367" s="75">
        <v>45916.25</v>
      </c>
      <c r="B367" s="60">
        <v>2.1917194827586202</v>
      </c>
    </row>
    <row r="368" spans="1:2" x14ac:dyDescent="0.25">
      <c r="A368" s="75">
        <v>45916.291666666701</v>
      </c>
      <c r="B368" s="60">
        <v>2.0993784999999998</v>
      </c>
    </row>
    <row r="369" spans="1:2" x14ac:dyDescent="0.25">
      <c r="A369" s="75">
        <v>45916.333333333299</v>
      </c>
      <c r="B369" s="60">
        <v>1.70876551724138</v>
      </c>
    </row>
    <row r="370" spans="1:2" x14ac:dyDescent="0.25">
      <c r="A370" s="75">
        <v>45916.375</v>
      </c>
      <c r="B370" s="60">
        <v>1.67700283333333</v>
      </c>
    </row>
    <row r="371" spans="1:2" x14ac:dyDescent="0.25">
      <c r="A371" s="75">
        <v>45916.416666666701</v>
      </c>
      <c r="B371" s="60">
        <v>1.86243172413793</v>
      </c>
    </row>
    <row r="372" spans="1:2" x14ac:dyDescent="0.25">
      <c r="A372" s="75">
        <v>45916.458333333299</v>
      </c>
      <c r="B372" s="60">
        <v>0.914567783333333</v>
      </c>
    </row>
    <row r="373" spans="1:2" x14ac:dyDescent="0.25">
      <c r="A373" s="75">
        <v>45916.5</v>
      </c>
      <c r="B373" s="60">
        <v>1.3340377068965501</v>
      </c>
    </row>
    <row r="374" spans="1:2" x14ac:dyDescent="0.25">
      <c r="A374" s="75">
        <v>45916.541666666701</v>
      </c>
      <c r="B374" s="60">
        <v>1.03337446666667</v>
      </c>
    </row>
    <row r="375" spans="1:2" x14ac:dyDescent="0.25">
      <c r="A375" s="75">
        <v>45916.583333333299</v>
      </c>
      <c r="B375" s="60">
        <v>1.1039292931034499</v>
      </c>
    </row>
    <row r="376" spans="1:2" x14ac:dyDescent="0.25">
      <c r="A376" s="75">
        <v>45916.625</v>
      </c>
      <c r="B376" s="60">
        <v>0.57065823333333299</v>
      </c>
    </row>
    <row r="377" spans="1:2" x14ac:dyDescent="0.25">
      <c r="A377" s="75">
        <v>45916.666666666701</v>
      </c>
      <c r="B377" s="60">
        <v>2.3330901724137898</v>
      </c>
    </row>
    <row r="378" spans="1:2" x14ac:dyDescent="0.25">
      <c r="A378" s="75">
        <v>45916.708333333299</v>
      </c>
      <c r="B378" s="60">
        <v>3.4544000000000001</v>
      </c>
    </row>
    <row r="379" spans="1:2" x14ac:dyDescent="0.25">
      <c r="A379" s="75">
        <v>45916.75</v>
      </c>
      <c r="B379" s="60">
        <v>2.1891137931034499</v>
      </c>
    </row>
    <row r="380" spans="1:2" x14ac:dyDescent="0.25">
      <c r="A380" s="75">
        <v>45916.791666666701</v>
      </c>
      <c r="B380" s="60">
        <v>3.8193048333333302</v>
      </c>
    </row>
    <row r="381" spans="1:2" x14ac:dyDescent="0.25">
      <c r="A381" s="75">
        <v>45916.833333333299</v>
      </c>
      <c r="B381" s="60">
        <v>2.2302246551724099</v>
      </c>
    </row>
    <row r="382" spans="1:2" x14ac:dyDescent="0.25">
      <c r="A382" s="75">
        <v>45916.875</v>
      </c>
      <c r="B382" s="60">
        <v>2.7913713333333301</v>
      </c>
    </row>
    <row r="383" spans="1:2" x14ac:dyDescent="0.25">
      <c r="A383" s="75">
        <v>45916.916666666701</v>
      </c>
      <c r="B383" s="60">
        <v>3.1646825862068999</v>
      </c>
    </row>
    <row r="384" spans="1:2" x14ac:dyDescent="0.25">
      <c r="A384" s="75">
        <v>45916.958333333299</v>
      </c>
      <c r="B384" s="60">
        <v>2.7938575000000001</v>
      </c>
    </row>
    <row r="385" spans="1:2" x14ac:dyDescent="0.25">
      <c r="A385" s="75">
        <v>45917</v>
      </c>
      <c r="B385" s="60">
        <v>2.4469708620689601</v>
      </c>
    </row>
    <row r="386" spans="1:2" x14ac:dyDescent="0.25">
      <c r="A386" s="75">
        <v>45917.041666666701</v>
      </c>
      <c r="B386" s="60">
        <v>2.3455408333333301</v>
      </c>
    </row>
    <row r="387" spans="1:2" x14ac:dyDescent="0.25">
      <c r="A387" s="75">
        <v>45917.083333333299</v>
      </c>
      <c r="B387" s="60">
        <v>2.1364184482758599</v>
      </c>
    </row>
    <row r="388" spans="1:2" x14ac:dyDescent="0.25">
      <c r="A388" s="75">
        <v>45917.125</v>
      </c>
      <c r="B388" s="60">
        <v>2.2442470000000001</v>
      </c>
    </row>
    <row r="389" spans="1:2" x14ac:dyDescent="0.25">
      <c r="A389" s="75">
        <v>45917.166666666701</v>
      </c>
      <c r="B389" s="60">
        <v>2.4391839655172398</v>
      </c>
    </row>
    <row r="390" spans="1:2" x14ac:dyDescent="0.25">
      <c r="A390" s="75">
        <v>45917.208333333299</v>
      </c>
      <c r="B390" s="60">
        <v>1.6583861666666699</v>
      </c>
    </row>
    <row r="391" spans="1:2" x14ac:dyDescent="0.25">
      <c r="A391" s="75">
        <v>45917.25</v>
      </c>
      <c r="B391" s="60">
        <v>1.0109965862068999</v>
      </c>
    </row>
    <row r="392" spans="1:2" x14ac:dyDescent="0.25">
      <c r="A392" s="75">
        <v>45917.291666666701</v>
      </c>
      <c r="B392" s="60">
        <v>0.75999328333333305</v>
      </c>
    </row>
    <row r="393" spans="1:2" x14ac:dyDescent="0.25">
      <c r="A393" s="75">
        <v>45917.333333333299</v>
      </c>
      <c r="B393" s="60">
        <v>0.388233312068965</v>
      </c>
    </row>
    <row r="394" spans="1:2" x14ac:dyDescent="0.25">
      <c r="A394" s="75">
        <v>45917.375</v>
      </c>
      <c r="B394" s="60">
        <v>3.6663065000000002E-2</v>
      </c>
    </row>
    <row r="395" spans="1:2" x14ac:dyDescent="0.25">
      <c r="A395" s="75">
        <v>45917.416666666701</v>
      </c>
      <c r="B395" s="60">
        <v>8.1751801724137901E-2</v>
      </c>
    </row>
    <row r="396" spans="1:2" x14ac:dyDescent="0.25">
      <c r="A396" s="75">
        <v>45917.458333333299</v>
      </c>
      <c r="B396" s="60">
        <v>2.0223133333333299E-2</v>
      </c>
    </row>
    <row r="397" spans="1:2" x14ac:dyDescent="0.25">
      <c r="A397" s="75">
        <v>45917.5</v>
      </c>
      <c r="B397" s="60">
        <v>0.70662802758620702</v>
      </c>
    </row>
    <row r="398" spans="1:2" x14ac:dyDescent="0.25">
      <c r="A398" s="75">
        <v>45917.541666666701</v>
      </c>
      <c r="B398" s="60">
        <v>2.1987900000000001E-2</v>
      </c>
    </row>
    <row r="399" spans="1:2" x14ac:dyDescent="0.25">
      <c r="A399" s="75">
        <v>45917.583333333299</v>
      </c>
      <c r="B399" s="60">
        <v>0.30696248793103398</v>
      </c>
    </row>
    <row r="400" spans="1:2" x14ac:dyDescent="0.25">
      <c r="A400" s="75">
        <v>45917.625</v>
      </c>
      <c r="B400" s="60">
        <v>1.01234949666667</v>
      </c>
    </row>
    <row r="401" spans="1:2" x14ac:dyDescent="0.25">
      <c r="A401" s="75">
        <v>45917.666666666701</v>
      </c>
      <c r="B401" s="60">
        <v>0.77339902241379299</v>
      </c>
    </row>
    <row r="402" spans="1:2" x14ac:dyDescent="0.25">
      <c r="A402" s="75">
        <v>45917.708333333299</v>
      </c>
      <c r="B402" s="60">
        <v>0.97975040000000002</v>
      </c>
    </row>
    <row r="403" spans="1:2" x14ac:dyDescent="0.25">
      <c r="A403" s="75">
        <v>45917.75</v>
      </c>
      <c r="B403" s="60">
        <v>0.82371393103448298</v>
      </c>
    </row>
    <row r="404" spans="1:2" x14ac:dyDescent="0.25">
      <c r="A404" s="75">
        <v>45917.791666666701</v>
      </c>
      <c r="B404" s="60">
        <v>0.94181110000000001</v>
      </c>
    </row>
    <row r="405" spans="1:2" x14ac:dyDescent="0.25">
      <c r="A405" s="75">
        <v>45917.833333333299</v>
      </c>
      <c r="B405" s="60">
        <v>0.69389993620689705</v>
      </c>
    </row>
    <row r="406" spans="1:2" x14ac:dyDescent="0.25">
      <c r="A406" s="75">
        <v>45917.875</v>
      </c>
      <c r="B406" s="60">
        <v>1.39138116666667</v>
      </c>
    </row>
    <row r="407" spans="1:2" x14ac:dyDescent="0.25">
      <c r="A407" s="75">
        <v>45917.916666666701</v>
      </c>
      <c r="B407" s="60">
        <v>0.28224837758620702</v>
      </c>
    </row>
    <row r="408" spans="1:2" x14ac:dyDescent="0.25">
      <c r="A408" s="75">
        <v>45917.958333333299</v>
      </c>
      <c r="B408" s="60">
        <v>0.120333475</v>
      </c>
    </row>
    <row r="409" spans="1:2" x14ac:dyDescent="0.25">
      <c r="A409" s="75">
        <v>45918</v>
      </c>
      <c r="B409" s="60">
        <v>0.92996210344827601</v>
      </c>
    </row>
    <row r="410" spans="1:2" x14ac:dyDescent="0.25">
      <c r="A410" s="75">
        <v>45918.041666666701</v>
      </c>
      <c r="B410" s="60">
        <v>1.0453824</v>
      </c>
    </row>
    <row r="411" spans="1:2" x14ac:dyDescent="0.25">
      <c r="A411" s="75">
        <v>45918.083333333299</v>
      </c>
      <c r="B411" s="60">
        <v>0.48821672413793099</v>
      </c>
    </row>
    <row r="412" spans="1:2" x14ac:dyDescent="0.25">
      <c r="A412" s="75">
        <v>45918.125</v>
      </c>
      <c r="B412" s="60">
        <v>0.73918058333333303</v>
      </c>
    </row>
    <row r="413" spans="1:2" x14ac:dyDescent="0.25">
      <c r="A413" s="75">
        <v>45918.166666666701</v>
      </c>
      <c r="B413" s="60">
        <v>0.33203837413793102</v>
      </c>
    </row>
    <row r="414" spans="1:2" x14ac:dyDescent="0.25">
      <c r="A414" s="75">
        <v>45918.208333333299</v>
      </c>
      <c r="B414" s="60">
        <v>1.0008894666666699</v>
      </c>
    </row>
    <row r="415" spans="1:2" x14ac:dyDescent="0.25">
      <c r="A415" s="75">
        <v>45918.25</v>
      </c>
      <c r="B415" s="60">
        <v>9.2769779310344802E-2</v>
      </c>
    </row>
    <row r="416" spans="1:2" x14ac:dyDescent="0.25">
      <c r="A416" s="75">
        <v>45918.291666666701</v>
      </c>
      <c r="B416" s="60">
        <v>3.1106708333333299E-2</v>
      </c>
    </row>
    <row r="417" spans="1:2" x14ac:dyDescent="0.25">
      <c r="A417" s="75">
        <v>45918.333333333299</v>
      </c>
      <c r="B417" s="60">
        <v>0.36482952241379302</v>
      </c>
    </row>
    <row r="418" spans="1:2" x14ac:dyDescent="0.25">
      <c r="A418" s="75">
        <v>45918.375</v>
      </c>
      <c r="B418" s="60">
        <v>8.9742286666666699E-2</v>
      </c>
    </row>
    <row r="419" spans="1:2" x14ac:dyDescent="0.25">
      <c r="A419" s="75">
        <v>45918.416666666701</v>
      </c>
      <c r="B419" s="60">
        <v>7.4934839655172406E-2</v>
      </c>
    </row>
    <row r="420" spans="1:2" x14ac:dyDescent="0.25">
      <c r="A420" s="75">
        <v>45918.458333333299</v>
      </c>
      <c r="B420" s="60">
        <v>5.0833361666666702E-2</v>
      </c>
    </row>
    <row r="421" spans="1:2" x14ac:dyDescent="0.25">
      <c r="A421" s="75">
        <v>45918.5</v>
      </c>
      <c r="B421" s="60">
        <v>0.78120402931034505</v>
      </c>
    </row>
    <row r="422" spans="1:2" x14ac:dyDescent="0.25">
      <c r="A422" s="75">
        <v>45918.541666666701</v>
      </c>
      <c r="B422" s="60">
        <v>0.31416967166666698</v>
      </c>
    </row>
    <row r="423" spans="1:2" x14ac:dyDescent="0.25">
      <c r="A423" s="75">
        <v>45918.583333333299</v>
      </c>
      <c r="B423" s="60">
        <v>0.98492470689655198</v>
      </c>
    </row>
    <row r="424" spans="1:2" x14ac:dyDescent="0.25">
      <c r="A424" s="75">
        <v>45918.625</v>
      </c>
      <c r="B424" s="60">
        <v>0.94621856666666604</v>
      </c>
    </row>
    <row r="425" spans="1:2" x14ac:dyDescent="0.25">
      <c r="A425" s="75">
        <v>45918.666666666701</v>
      </c>
      <c r="B425" s="60">
        <v>0.95921082758620702</v>
      </c>
    </row>
    <row r="426" spans="1:2" x14ac:dyDescent="0.25">
      <c r="A426" s="75">
        <v>45918.708333333299</v>
      </c>
      <c r="B426" s="60">
        <v>1.4522006999999999</v>
      </c>
    </row>
    <row r="427" spans="1:2" x14ac:dyDescent="0.25">
      <c r="A427" s="75">
        <v>45918.75</v>
      </c>
      <c r="B427" s="60">
        <v>2.00741448275862</v>
      </c>
    </row>
    <row r="428" spans="1:2" x14ac:dyDescent="0.25">
      <c r="A428" s="75">
        <v>45918.791666666701</v>
      </c>
      <c r="B428" s="60">
        <v>3.7157740000000001</v>
      </c>
    </row>
    <row r="429" spans="1:2" x14ac:dyDescent="0.25">
      <c r="A429" s="75">
        <v>45918.833333333299</v>
      </c>
      <c r="B429" s="60">
        <v>2.9919960344827601</v>
      </c>
    </row>
    <row r="430" spans="1:2" x14ac:dyDescent="0.25">
      <c r="A430" s="75">
        <v>45918.875</v>
      </c>
      <c r="B430" s="60">
        <v>4.1753073333333299</v>
      </c>
    </row>
    <row r="431" spans="1:2" x14ac:dyDescent="0.25">
      <c r="A431" s="75">
        <v>45918.916666666701</v>
      </c>
      <c r="B431" s="60">
        <v>3.30918724137931</v>
      </c>
    </row>
    <row r="432" spans="1:2" x14ac:dyDescent="0.25">
      <c r="A432" s="75">
        <v>45918.958333333299</v>
      </c>
      <c r="B432" s="60">
        <v>3.9261123333333301</v>
      </c>
    </row>
    <row r="433" spans="1:2" x14ac:dyDescent="0.25">
      <c r="A433" s="75">
        <v>45919</v>
      </c>
      <c r="B433" s="60">
        <v>4.0666532758620697</v>
      </c>
    </row>
    <row r="434" spans="1:2" x14ac:dyDescent="0.25">
      <c r="A434" s="75">
        <v>45919.041666666701</v>
      </c>
      <c r="B434" s="60">
        <v>4.2218113333333296</v>
      </c>
    </row>
    <row r="435" spans="1:2" x14ac:dyDescent="0.25">
      <c r="A435" s="75">
        <v>45919.083333333299</v>
      </c>
      <c r="B435" s="60">
        <v>4.2073829310344797</v>
      </c>
    </row>
    <row r="436" spans="1:2" x14ac:dyDescent="0.25">
      <c r="A436" s="75">
        <v>45919.125</v>
      </c>
      <c r="B436" s="60">
        <v>3.8724835</v>
      </c>
    </row>
    <row r="437" spans="1:2" x14ac:dyDescent="0.25">
      <c r="A437" s="75">
        <v>45919.166666666701</v>
      </c>
      <c r="B437" s="60">
        <v>3.93087482758621</v>
      </c>
    </row>
    <row r="438" spans="1:2" x14ac:dyDescent="0.25">
      <c r="A438" s="75">
        <v>45919.208333333299</v>
      </c>
      <c r="B438" s="60">
        <v>3.9498403333333298</v>
      </c>
    </row>
    <row r="439" spans="1:2" x14ac:dyDescent="0.25">
      <c r="A439" s="75">
        <v>45919.25</v>
      </c>
      <c r="B439" s="60">
        <v>3.78515637931035</v>
      </c>
    </row>
    <row r="440" spans="1:2" x14ac:dyDescent="0.25">
      <c r="A440" s="75">
        <v>45919.291666666701</v>
      </c>
      <c r="B440" s="60">
        <v>3.9998179999999999</v>
      </c>
    </row>
    <row r="441" spans="1:2" x14ac:dyDescent="0.25">
      <c r="A441" s="75">
        <v>45919.333333333299</v>
      </c>
      <c r="B441" s="60">
        <v>3.1014849999999998</v>
      </c>
    </row>
    <row r="442" spans="1:2" x14ac:dyDescent="0.25">
      <c r="A442" s="75">
        <v>45919.375</v>
      </c>
      <c r="B442" s="60">
        <v>3.0832813333333302</v>
      </c>
    </row>
    <row r="443" spans="1:2" x14ac:dyDescent="0.25">
      <c r="A443" s="75">
        <v>45919.416666666701</v>
      </c>
      <c r="B443" s="60">
        <v>3.5598862068965502</v>
      </c>
    </row>
    <row r="444" spans="1:2" x14ac:dyDescent="0.25">
      <c r="A444" s="75">
        <v>45919.458333333299</v>
      </c>
      <c r="B444" s="60">
        <v>2.1541728333333299</v>
      </c>
    </row>
    <row r="445" spans="1:2" x14ac:dyDescent="0.25">
      <c r="A445" s="75">
        <v>45919.5</v>
      </c>
      <c r="B445" s="60">
        <v>3.68401517241379</v>
      </c>
    </row>
    <row r="446" spans="1:2" x14ac:dyDescent="0.25">
      <c r="A446" s="75">
        <v>45919.541666666701</v>
      </c>
      <c r="B446" s="60">
        <v>2.9473395</v>
      </c>
    </row>
    <row r="447" spans="1:2" x14ac:dyDescent="0.25">
      <c r="A447" s="75">
        <v>45919.583333333299</v>
      </c>
      <c r="B447" s="60">
        <v>3.9770117241379301</v>
      </c>
    </row>
    <row r="448" spans="1:2" x14ac:dyDescent="0.25">
      <c r="A448" s="75">
        <v>45919.625</v>
      </c>
      <c r="B448" s="60">
        <v>3.0469603333333302</v>
      </c>
    </row>
    <row r="449" spans="1:2" x14ac:dyDescent="0.25">
      <c r="A449" s="75">
        <v>45919.666666666701</v>
      </c>
      <c r="B449" s="60">
        <v>5.4359853448275803</v>
      </c>
    </row>
    <row r="450" spans="1:2" x14ac:dyDescent="0.25">
      <c r="A450" s="75">
        <v>45919.708333333299</v>
      </c>
      <c r="B450" s="60">
        <v>5.60450583333333</v>
      </c>
    </row>
    <row r="451" spans="1:2" x14ac:dyDescent="0.25">
      <c r="A451" s="75">
        <v>45919.75</v>
      </c>
      <c r="B451" s="60">
        <v>5.6867539655172399</v>
      </c>
    </row>
    <row r="452" spans="1:2" x14ac:dyDescent="0.25">
      <c r="A452" s="75">
        <v>45919.791666666701</v>
      </c>
      <c r="B452" s="60">
        <v>7.0913849999999998</v>
      </c>
    </row>
    <row r="453" spans="1:2" x14ac:dyDescent="0.25">
      <c r="A453" s="75">
        <v>45919.833333333299</v>
      </c>
      <c r="B453" s="60">
        <v>6.6272194827586199</v>
      </c>
    </row>
    <row r="454" spans="1:2" x14ac:dyDescent="0.25">
      <c r="A454" s="75">
        <v>45919.875</v>
      </c>
      <c r="B454" s="60">
        <v>7.8425624999999997</v>
      </c>
    </row>
    <row r="455" spans="1:2" x14ac:dyDescent="0.25">
      <c r="A455" s="75">
        <v>45919.916666666701</v>
      </c>
      <c r="B455" s="60">
        <v>6.42209189655172</v>
      </c>
    </row>
    <row r="456" spans="1:2" x14ac:dyDescent="0.25">
      <c r="A456" s="75">
        <v>45919.958333333299</v>
      </c>
      <c r="B456" s="60">
        <v>7.8360894999999999</v>
      </c>
    </row>
    <row r="457" spans="1:2" x14ac:dyDescent="0.25">
      <c r="A457" s="75">
        <v>45920</v>
      </c>
      <c r="B457" s="60">
        <v>6.79167568965517</v>
      </c>
    </row>
    <row r="458" spans="1:2" x14ac:dyDescent="0.25">
      <c r="A458" s="75">
        <v>45920.041666666701</v>
      </c>
      <c r="B458" s="60">
        <v>6.4913421666666702</v>
      </c>
    </row>
    <row r="459" spans="1:2" x14ac:dyDescent="0.25">
      <c r="A459" s="75">
        <v>45920.083333333299</v>
      </c>
      <c r="B459" s="60">
        <v>3.5571727586206898</v>
      </c>
    </row>
    <row r="460" spans="1:2" x14ac:dyDescent="0.25">
      <c r="A460" s="75">
        <v>45920.125</v>
      </c>
      <c r="B460" s="60">
        <v>3.6056010000000001</v>
      </c>
    </row>
    <row r="461" spans="1:2" x14ac:dyDescent="0.25">
      <c r="A461" s="75">
        <v>45920.166666666701</v>
      </c>
      <c r="B461" s="60">
        <v>4.9096979310344802</v>
      </c>
    </row>
    <row r="462" spans="1:2" x14ac:dyDescent="0.25">
      <c r="A462" s="75">
        <v>45920.208333333299</v>
      </c>
      <c r="B462" s="60">
        <v>6.7538528333333296</v>
      </c>
    </row>
    <row r="463" spans="1:2" x14ac:dyDescent="0.25">
      <c r="A463" s="75">
        <v>45920.25</v>
      </c>
      <c r="B463" s="60">
        <v>8.7637789655172398</v>
      </c>
    </row>
    <row r="464" spans="1:2" x14ac:dyDescent="0.25">
      <c r="A464" s="75">
        <v>45920.291666666701</v>
      </c>
      <c r="B464" s="60">
        <v>8.8321808333333305</v>
      </c>
    </row>
    <row r="465" spans="1:2" x14ac:dyDescent="0.25">
      <c r="A465" s="75">
        <v>45920.333333333299</v>
      </c>
      <c r="B465" s="60">
        <v>7.56483155172414</v>
      </c>
    </row>
    <row r="466" spans="1:2" x14ac:dyDescent="0.25">
      <c r="A466" s="75">
        <v>45920.375</v>
      </c>
      <c r="B466" s="60">
        <v>5.2501245000000001</v>
      </c>
    </row>
    <row r="467" spans="1:2" x14ac:dyDescent="0.25">
      <c r="A467" s="75">
        <v>45920.416666666701</v>
      </c>
      <c r="B467" s="60">
        <v>6.6697710344827597</v>
      </c>
    </row>
    <row r="468" spans="1:2" x14ac:dyDescent="0.25">
      <c r="A468" s="75">
        <v>45920.458333333299</v>
      </c>
      <c r="B468" s="60">
        <v>5.3747249999999998</v>
      </c>
    </row>
    <row r="469" spans="1:2" x14ac:dyDescent="0.25">
      <c r="A469" s="75">
        <v>45920.5</v>
      </c>
      <c r="B469" s="60">
        <v>6.6583051724138</v>
      </c>
    </row>
    <row r="470" spans="1:2" x14ac:dyDescent="0.25">
      <c r="A470" s="75">
        <v>45920.541666666701</v>
      </c>
      <c r="B470" s="60">
        <v>6.8904065000000001</v>
      </c>
    </row>
    <row r="471" spans="1:2" x14ac:dyDescent="0.25">
      <c r="A471" s="75">
        <v>45920.583333333299</v>
      </c>
      <c r="B471" s="60">
        <v>6.2023465517241396</v>
      </c>
    </row>
    <row r="472" spans="1:2" x14ac:dyDescent="0.25">
      <c r="A472" s="75">
        <v>45920.625</v>
      </c>
      <c r="B472" s="60">
        <v>6.66997366666667</v>
      </c>
    </row>
    <row r="473" spans="1:2" x14ac:dyDescent="0.25">
      <c r="A473" s="75">
        <v>45920.666666666701</v>
      </c>
      <c r="B473" s="60">
        <v>6.98048379310345</v>
      </c>
    </row>
    <row r="474" spans="1:2" x14ac:dyDescent="0.25">
      <c r="A474" s="75">
        <v>45920.708333333299</v>
      </c>
      <c r="B474" s="60">
        <v>6.271077</v>
      </c>
    </row>
    <row r="475" spans="1:2" x14ac:dyDescent="0.25">
      <c r="A475" s="75">
        <v>45920.75</v>
      </c>
      <c r="B475" s="60">
        <v>5.7254317241379296</v>
      </c>
    </row>
    <row r="476" spans="1:2" x14ac:dyDescent="0.25">
      <c r="A476" s="75">
        <v>45920.791666666701</v>
      </c>
      <c r="B476" s="60">
        <v>3.7883969999999998</v>
      </c>
    </row>
    <row r="477" spans="1:2" x14ac:dyDescent="0.25">
      <c r="A477" s="75">
        <v>45920.833333333299</v>
      </c>
      <c r="B477" s="60">
        <v>3.8659248275862099</v>
      </c>
    </row>
    <row r="478" spans="1:2" x14ac:dyDescent="0.25">
      <c r="A478" s="75">
        <v>45920.875</v>
      </c>
      <c r="B478" s="60">
        <v>4.5361356666666701</v>
      </c>
    </row>
    <row r="479" spans="1:2" x14ac:dyDescent="0.25">
      <c r="A479" s="75">
        <v>45920.916666666701</v>
      </c>
      <c r="B479" s="60">
        <v>3.6421991379310299</v>
      </c>
    </row>
    <row r="480" spans="1:2" x14ac:dyDescent="0.25">
      <c r="A480" s="75">
        <v>45920.958333333299</v>
      </c>
      <c r="B480" s="60">
        <v>1.4759628333333299</v>
      </c>
    </row>
    <row r="481" spans="1:2" x14ac:dyDescent="0.25">
      <c r="A481" s="75">
        <v>45921</v>
      </c>
      <c r="B481" s="60">
        <v>0.202280977586207</v>
      </c>
    </row>
    <row r="482" spans="1:2" x14ac:dyDescent="0.25">
      <c r="A482" s="75">
        <v>45921.041666666701</v>
      </c>
      <c r="B482" s="60">
        <v>0.354766872881356</v>
      </c>
    </row>
    <row r="483" spans="1:2" x14ac:dyDescent="0.25">
      <c r="A483" s="75">
        <v>45921.083333333299</v>
      </c>
      <c r="B483" s="60">
        <v>0.13809318500000001</v>
      </c>
    </row>
    <row r="484" spans="1:2" x14ac:dyDescent="0.25">
      <c r="A484" s="75">
        <v>45921.125</v>
      </c>
      <c r="B484" s="60">
        <v>0.35950928333333299</v>
      </c>
    </row>
    <row r="485" spans="1:2" x14ac:dyDescent="0.25">
      <c r="A485" s="75">
        <v>45921.166666666701</v>
      </c>
      <c r="B485" s="60">
        <v>0.12158959137931</v>
      </c>
    </row>
    <row r="486" spans="1:2" x14ac:dyDescent="0.25">
      <c r="A486" s="75">
        <v>45921.208333333299</v>
      </c>
      <c r="B486" s="60">
        <v>7.7470908333333297E-2</v>
      </c>
    </row>
    <row r="487" spans="1:2" x14ac:dyDescent="0.25">
      <c r="A487" s="75">
        <v>45921.25</v>
      </c>
      <c r="B487" s="60">
        <v>0.63002001206896596</v>
      </c>
    </row>
    <row r="488" spans="1:2" x14ac:dyDescent="0.25">
      <c r="A488" s="75">
        <v>45921.291666666701</v>
      </c>
      <c r="B488" s="60">
        <v>1.19835466666667</v>
      </c>
    </row>
    <row r="489" spans="1:2" x14ac:dyDescent="0.25">
      <c r="A489" s="75">
        <v>45921.333333333299</v>
      </c>
      <c r="B489" s="60">
        <v>1.2113110862069001</v>
      </c>
    </row>
    <row r="490" spans="1:2" x14ac:dyDescent="0.25">
      <c r="A490" s="75">
        <v>45921.375</v>
      </c>
      <c r="B490" s="60">
        <v>1.7415021666666699</v>
      </c>
    </row>
    <row r="491" spans="1:2" x14ac:dyDescent="0.25">
      <c r="A491" s="75">
        <v>45921.416666666701</v>
      </c>
      <c r="B491" s="60">
        <v>2.1385870689655202</v>
      </c>
    </row>
    <row r="492" spans="1:2" x14ac:dyDescent="0.25">
      <c r="A492" s="75">
        <v>45921.458333333299</v>
      </c>
      <c r="B492" s="60">
        <v>2.1548078333333298</v>
      </c>
    </row>
    <row r="493" spans="1:2" x14ac:dyDescent="0.25">
      <c r="A493" s="75">
        <v>45921.5</v>
      </c>
      <c r="B493" s="60">
        <v>1.7047352586206901</v>
      </c>
    </row>
    <row r="494" spans="1:2" x14ac:dyDescent="0.25">
      <c r="A494" s="75">
        <v>45921.541666666701</v>
      </c>
      <c r="B494" s="60">
        <v>0.18552921999999999</v>
      </c>
    </row>
    <row r="495" spans="1:2" x14ac:dyDescent="0.25">
      <c r="A495" s="75">
        <v>45921.583333333299</v>
      </c>
      <c r="B495" s="60">
        <v>1.37597534482759</v>
      </c>
    </row>
    <row r="496" spans="1:2" x14ac:dyDescent="0.25">
      <c r="A496" s="75">
        <v>45921.625</v>
      </c>
      <c r="B496" s="60">
        <v>1.2333430999999999</v>
      </c>
    </row>
    <row r="497" spans="1:2" x14ac:dyDescent="0.25">
      <c r="A497" s="75">
        <v>45921.666666666701</v>
      </c>
      <c r="B497" s="60">
        <v>1.9604620689655201</v>
      </c>
    </row>
    <row r="498" spans="1:2" x14ac:dyDescent="0.25">
      <c r="A498" s="75">
        <v>45921.708333333299</v>
      </c>
      <c r="B498" s="60">
        <v>3.8107408333333299</v>
      </c>
    </row>
    <row r="499" spans="1:2" x14ac:dyDescent="0.25">
      <c r="A499" s="75">
        <v>45921.75</v>
      </c>
      <c r="B499" s="60">
        <v>1.3158233275862099</v>
      </c>
    </row>
    <row r="500" spans="1:2" x14ac:dyDescent="0.25">
      <c r="A500" s="75">
        <v>45921.791666666701</v>
      </c>
      <c r="B500" s="60">
        <v>2.2621083333333298</v>
      </c>
    </row>
    <row r="501" spans="1:2" x14ac:dyDescent="0.25">
      <c r="A501" s="75">
        <v>45921.833333333299</v>
      </c>
      <c r="B501" s="60">
        <v>2.9129718965517202</v>
      </c>
    </row>
    <row r="502" spans="1:2" x14ac:dyDescent="0.25">
      <c r="A502" s="75">
        <v>45921.875</v>
      </c>
      <c r="B502" s="60">
        <v>1.5567313333333299</v>
      </c>
    </row>
    <row r="503" spans="1:2" x14ac:dyDescent="0.25">
      <c r="A503" s="75">
        <v>45921.916666666701</v>
      </c>
      <c r="B503" s="60">
        <v>1.9912725862069001</v>
      </c>
    </row>
    <row r="504" spans="1:2" x14ac:dyDescent="0.25">
      <c r="A504" s="75">
        <v>45921.958333333299</v>
      </c>
      <c r="B504" s="60">
        <v>1.0419256666666701</v>
      </c>
    </row>
    <row r="505" spans="1:2" x14ac:dyDescent="0.25">
      <c r="A505" s="75">
        <v>45922</v>
      </c>
      <c r="B505" s="60">
        <v>2.43476224137931</v>
      </c>
    </row>
    <row r="506" spans="1:2" x14ac:dyDescent="0.25">
      <c r="A506" s="75">
        <v>45922.041666666701</v>
      </c>
      <c r="B506" s="60">
        <v>1.7949904999999999</v>
      </c>
    </row>
    <row r="507" spans="1:2" x14ac:dyDescent="0.25">
      <c r="A507" s="75">
        <v>45922.083333333299</v>
      </c>
      <c r="B507" s="60">
        <v>2.3361715517241399</v>
      </c>
    </row>
    <row r="508" spans="1:2" x14ac:dyDescent="0.25">
      <c r="A508" s="75">
        <v>45922.125</v>
      </c>
      <c r="B508" s="60">
        <v>1.9674535</v>
      </c>
    </row>
    <row r="509" spans="1:2" x14ac:dyDescent="0.25">
      <c r="A509" s="75">
        <v>45922.166666666701</v>
      </c>
      <c r="B509" s="60">
        <v>2.9589462068965502</v>
      </c>
    </row>
    <row r="510" spans="1:2" x14ac:dyDescent="0.25">
      <c r="A510" s="75">
        <v>45922.208333333299</v>
      </c>
      <c r="B510" s="60">
        <v>2.3888561666666699</v>
      </c>
    </row>
    <row r="511" spans="1:2" x14ac:dyDescent="0.25">
      <c r="A511" s="75">
        <v>45922.25</v>
      </c>
      <c r="B511" s="60">
        <v>2.6133739655172401</v>
      </c>
    </row>
    <row r="512" spans="1:2" x14ac:dyDescent="0.25">
      <c r="A512" s="75">
        <v>45922.291666666701</v>
      </c>
      <c r="B512" s="60">
        <v>2.77953266666667</v>
      </c>
    </row>
    <row r="513" spans="1:2" x14ac:dyDescent="0.25">
      <c r="A513" s="75">
        <v>45922.333333333299</v>
      </c>
      <c r="B513" s="60">
        <v>4.3744086206896604</v>
      </c>
    </row>
    <row r="514" spans="1:2" x14ac:dyDescent="0.25">
      <c r="A514" s="75">
        <v>45922.375</v>
      </c>
      <c r="B514" s="60">
        <v>5.6483941666666704</v>
      </c>
    </row>
    <row r="515" spans="1:2" x14ac:dyDescent="0.25">
      <c r="A515" s="75">
        <v>45922.416666666701</v>
      </c>
      <c r="B515" s="60">
        <v>4.1405700000000003</v>
      </c>
    </row>
    <row r="516" spans="1:2" x14ac:dyDescent="0.25">
      <c r="A516" s="75">
        <v>45922.458333333299</v>
      </c>
      <c r="B516" s="60">
        <v>5.1887583333333298</v>
      </c>
    </row>
    <row r="517" spans="1:2" x14ac:dyDescent="0.25">
      <c r="A517" s="75">
        <v>45922.5</v>
      </c>
      <c r="B517" s="60">
        <v>3.1574615517241398</v>
      </c>
    </row>
    <row r="518" spans="1:2" x14ac:dyDescent="0.25">
      <c r="A518" s="75">
        <v>45922.541666666701</v>
      </c>
      <c r="B518" s="60">
        <v>1.22214958333333</v>
      </c>
    </row>
    <row r="519" spans="1:2" x14ac:dyDescent="0.25">
      <c r="A519" s="75">
        <v>45922.583333333299</v>
      </c>
      <c r="B519" s="60">
        <v>2.2133092413793101</v>
      </c>
    </row>
    <row r="520" spans="1:2" x14ac:dyDescent="0.25">
      <c r="A520" s="75">
        <v>45922.625</v>
      </c>
      <c r="B520" s="60">
        <v>3.0283807166666699</v>
      </c>
    </row>
    <row r="521" spans="1:2" x14ac:dyDescent="0.25">
      <c r="A521" s="75">
        <v>45922.666666666701</v>
      </c>
      <c r="B521" s="60">
        <v>4.3280096551724103</v>
      </c>
    </row>
    <row r="522" spans="1:2" x14ac:dyDescent="0.25">
      <c r="A522" s="75">
        <v>45922.708333333299</v>
      </c>
      <c r="B522" s="60">
        <v>3.837113</v>
      </c>
    </row>
    <row r="523" spans="1:2" x14ac:dyDescent="0.25">
      <c r="A523" s="75">
        <v>45922.75</v>
      </c>
      <c r="B523" s="60">
        <v>3.6113386206896498</v>
      </c>
    </row>
    <row r="524" spans="1:2" x14ac:dyDescent="0.25">
      <c r="A524" s="75">
        <v>45922.791666666701</v>
      </c>
      <c r="B524" s="60">
        <v>5.9147543333333399</v>
      </c>
    </row>
    <row r="525" spans="1:2" x14ac:dyDescent="0.25">
      <c r="A525" s="75">
        <v>45922.833333333299</v>
      </c>
      <c r="B525" s="60">
        <v>3.2580746551724098</v>
      </c>
    </row>
    <row r="526" spans="1:2" x14ac:dyDescent="0.25">
      <c r="A526" s="75">
        <v>45922.875</v>
      </c>
      <c r="B526" s="60">
        <v>1.8067032833333301</v>
      </c>
    </row>
    <row r="527" spans="1:2" x14ac:dyDescent="0.25">
      <c r="A527" s="75">
        <v>45922.916666666701</v>
      </c>
      <c r="B527" s="60">
        <v>4.4049360344827599</v>
      </c>
    </row>
    <row r="528" spans="1:2" x14ac:dyDescent="0.25">
      <c r="A528" s="75">
        <v>45922.958333333299</v>
      </c>
      <c r="B528" s="60">
        <v>2.6942963333333299</v>
      </c>
    </row>
    <row r="529" spans="1:2" x14ac:dyDescent="0.25">
      <c r="A529" s="75">
        <v>45923</v>
      </c>
      <c r="B529" s="60">
        <v>3.5392905172413802</v>
      </c>
    </row>
    <row r="530" spans="1:2" x14ac:dyDescent="0.25">
      <c r="A530" s="75">
        <v>45923.041666666701</v>
      </c>
      <c r="B530" s="60">
        <v>3.5325869999999999</v>
      </c>
    </row>
    <row r="531" spans="1:2" x14ac:dyDescent="0.25">
      <c r="A531" s="75">
        <v>45923.083333333299</v>
      </c>
      <c r="B531" s="60">
        <v>3.7096374137931001</v>
      </c>
    </row>
    <row r="532" spans="1:2" x14ac:dyDescent="0.25">
      <c r="A532" s="75">
        <v>45923.125</v>
      </c>
      <c r="B532" s="60">
        <v>5.3737138333333299</v>
      </c>
    </row>
    <row r="533" spans="1:2" x14ac:dyDescent="0.25">
      <c r="A533" s="75">
        <v>45923.166666666701</v>
      </c>
      <c r="B533" s="60">
        <v>6.2647246551724098</v>
      </c>
    </row>
    <row r="534" spans="1:2" x14ac:dyDescent="0.25">
      <c r="A534" s="75">
        <v>45923.208333333299</v>
      </c>
      <c r="B534" s="60">
        <v>7.0027758333333301</v>
      </c>
    </row>
    <row r="535" spans="1:2" x14ac:dyDescent="0.25">
      <c r="A535" s="75">
        <v>45923.25</v>
      </c>
      <c r="B535" s="60">
        <v>7.58451655172414</v>
      </c>
    </row>
    <row r="536" spans="1:2" x14ac:dyDescent="0.25">
      <c r="A536" s="75">
        <v>45923.291666666701</v>
      </c>
      <c r="B536" s="60">
        <v>7.8683191666666703</v>
      </c>
    </row>
    <row r="537" spans="1:2" x14ac:dyDescent="0.25">
      <c r="A537" s="75">
        <v>45923.333333333299</v>
      </c>
      <c r="B537" s="60">
        <v>8.8880306896551708</v>
      </c>
    </row>
    <row r="538" spans="1:2" x14ac:dyDescent="0.25">
      <c r="A538" s="75">
        <v>45923.375</v>
      </c>
      <c r="B538" s="60">
        <v>11.9923778333333</v>
      </c>
    </row>
    <row r="539" spans="1:2" x14ac:dyDescent="0.25">
      <c r="A539" s="75">
        <v>45923.416666666701</v>
      </c>
      <c r="B539" s="60">
        <v>9.2938510344827598</v>
      </c>
    </row>
    <row r="540" spans="1:2" x14ac:dyDescent="0.25">
      <c r="A540" s="75">
        <v>45923.458333333299</v>
      </c>
      <c r="B540" s="60">
        <v>7.5328373333333296</v>
      </c>
    </row>
    <row r="541" spans="1:2" x14ac:dyDescent="0.25">
      <c r="A541" s="75">
        <v>45923.5</v>
      </c>
      <c r="B541" s="60">
        <v>5.23228810344827</v>
      </c>
    </row>
    <row r="542" spans="1:2" x14ac:dyDescent="0.25">
      <c r="A542" s="75">
        <v>45923.541666666701</v>
      </c>
      <c r="B542" s="60">
        <v>2.23018221666667</v>
      </c>
    </row>
    <row r="543" spans="1:2" x14ac:dyDescent="0.25">
      <c r="A543" s="75">
        <v>45923.583333333299</v>
      </c>
      <c r="B543" s="60">
        <v>3.22587431034483</v>
      </c>
    </row>
    <row r="544" spans="1:2" x14ac:dyDescent="0.25">
      <c r="A544" s="75">
        <v>45923.625</v>
      </c>
      <c r="B544" s="60">
        <v>2.4239815</v>
      </c>
    </row>
    <row r="545" spans="1:2" x14ac:dyDescent="0.25">
      <c r="A545" s="75">
        <v>45923.666666666701</v>
      </c>
      <c r="B545" s="60">
        <v>4.1533313793103401</v>
      </c>
    </row>
    <row r="546" spans="1:2" x14ac:dyDescent="0.25">
      <c r="A546" s="75">
        <v>45923.708333333299</v>
      </c>
      <c r="B546" s="60">
        <v>5.6959691666666696</v>
      </c>
    </row>
    <row r="547" spans="1:2" x14ac:dyDescent="0.25">
      <c r="A547" s="75">
        <v>45923.75</v>
      </c>
      <c r="B547" s="60">
        <v>3.6943882758620701</v>
      </c>
    </row>
    <row r="548" spans="1:2" x14ac:dyDescent="0.25">
      <c r="A548" s="75">
        <v>45923.791666666701</v>
      </c>
      <c r="B548" s="60">
        <v>4.7193486666666704</v>
      </c>
    </row>
    <row r="549" spans="1:2" x14ac:dyDescent="0.25">
      <c r="A549" s="75">
        <v>45923.833333333299</v>
      </c>
      <c r="B549" s="60">
        <v>3.3323386206896499</v>
      </c>
    </row>
    <row r="550" spans="1:2" x14ac:dyDescent="0.25">
      <c r="A550" s="75">
        <v>45923.875</v>
      </c>
      <c r="B550" s="60">
        <v>3.2003016666666699</v>
      </c>
    </row>
    <row r="551" spans="1:2" x14ac:dyDescent="0.25">
      <c r="A551" s="75">
        <v>45923.916666666701</v>
      </c>
      <c r="B551" s="60">
        <v>4.6982589655172404</v>
      </c>
    </row>
    <row r="552" spans="1:2" x14ac:dyDescent="0.25">
      <c r="A552" s="75">
        <v>45923.958333333299</v>
      </c>
      <c r="B552" s="60">
        <v>4.9633711666666596</v>
      </c>
    </row>
    <row r="553" spans="1:2" x14ac:dyDescent="0.25">
      <c r="A553" s="75">
        <v>45924</v>
      </c>
      <c r="B553" s="60">
        <v>5.8323200000000002</v>
      </c>
    </row>
    <row r="554" spans="1:2" x14ac:dyDescent="0.25">
      <c r="A554" s="75">
        <v>45924.041666666701</v>
      </c>
      <c r="B554" s="60">
        <v>5.9907398333333299</v>
      </c>
    </row>
    <row r="555" spans="1:2" x14ac:dyDescent="0.25">
      <c r="A555" s="75">
        <v>45924.083333333299</v>
      </c>
      <c r="B555" s="60">
        <v>7.2167181034482804</v>
      </c>
    </row>
    <row r="556" spans="1:2" x14ac:dyDescent="0.25">
      <c r="A556" s="75">
        <v>45924.125</v>
      </c>
      <c r="B556" s="60">
        <v>7.8058751666666701</v>
      </c>
    </row>
    <row r="557" spans="1:2" x14ac:dyDescent="0.25">
      <c r="A557" s="75">
        <v>45924.166666666701</v>
      </c>
      <c r="B557" s="60">
        <v>8.1781372413793108</v>
      </c>
    </row>
    <row r="558" spans="1:2" x14ac:dyDescent="0.25">
      <c r="A558" s="75">
        <v>45924.208333333299</v>
      </c>
      <c r="B558" s="60">
        <v>7.6823083333333297</v>
      </c>
    </row>
    <row r="559" spans="1:2" x14ac:dyDescent="0.25">
      <c r="A559" s="75">
        <v>45924.25</v>
      </c>
      <c r="B559" s="60">
        <v>9.7640008620689702</v>
      </c>
    </row>
    <row r="560" spans="1:2" x14ac:dyDescent="0.25">
      <c r="A560" s="75">
        <v>45924.291666666701</v>
      </c>
      <c r="B560" s="60">
        <v>12.5167583333333</v>
      </c>
    </row>
    <row r="561" spans="1:2" x14ac:dyDescent="0.25">
      <c r="A561" s="75">
        <v>45924.333333333299</v>
      </c>
      <c r="B561" s="60">
        <v>13.959144827586201</v>
      </c>
    </row>
    <row r="562" spans="1:2" x14ac:dyDescent="0.25">
      <c r="A562" s="75">
        <v>45924.375</v>
      </c>
      <c r="B562" s="60">
        <v>15.314448333333299</v>
      </c>
    </row>
    <row r="563" spans="1:2" x14ac:dyDescent="0.25">
      <c r="A563" s="75">
        <v>45924.416666666701</v>
      </c>
      <c r="B563" s="60">
        <v>10.4135724137931</v>
      </c>
    </row>
    <row r="564" spans="1:2" x14ac:dyDescent="0.25">
      <c r="A564" s="75">
        <v>45924.458333333299</v>
      </c>
      <c r="B564" s="60">
        <v>4.6075134999999996</v>
      </c>
    </row>
    <row r="565" spans="1:2" x14ac:dyDescent="0.25">
      <c r="A565" s="75">
        <v>45924.5</v>
      </c>
      <c r="B565" s="60">
        <v>2.2310335344827599</v>
      </c>
    </row>
    <row r="566" spans="1:2" x14ac:dyDescent="0.25">
      <c r="A566" s="75">
        <v>45924.541666666701</v>
      </c>
      <c r="B566" s="60">
        <v>18.825283433333301</v>
      </c>
    </row>
    <row r="567" spans="1:2" x14ac:dyDescent="0.25">
      <c r="A567" s="75">
        <v>45924.583333333299</v>
      </c>
      <c r="B567" s="60">
        <v>2.5184298793103399</v>
      </c>
    </row>
    <row r="568" spans="1:2" x14ac:dyDescent="0.25">
      <c r="A568" s="75">
        <v>45924.625</v>
      </c>
      <c r="B568" s="60">
        <v>2.2444726166666702</v>
      </c>
    </row>
    <row r="569" spans="1:2" x14ac:dyDescent="0.25">
      <c r="A569" s="75">
        <v>45924.666666666701</v>
      </c>
      <c r="B569" s="60">
        <v>2.8202729310344798</v>
      </c>
    </row>
    <row r="570" spans="1:2" x14ac:dyDescent="0.25">
      <c r="A570" s="75">
        <v>45924.708333333299</v>
      </c>
      <c r="B570" s="60">
        <v>2.8255555000000001</v>
      </c>
    </row>
    <row r="571" spans="1:2" x14ac:dyDescent="0.25">
      <c r="A571" s="75">
        <v>45924.75</v>
      </c>
      <c r="B571" s="60">
        <v>3.5818408620689701</v>
      </c>
    </row>
    <row r="572" spans="1:2" x14ac:dyDescent="0.25">
      <c r="A572" s="75">
        <v>45924.791666666701</v>
      </c>
      <c r="B572" s="60">
        <v>4.9619369999999998</v>
      </c>
    </row>
    <row r="573" spans="1:2" x14ac:dyDescent="0.25">
      <c r="A573" s="75">
        <v>45924.833333333299</v>
      </c>
      <c r="B573" s="60">
        <v>3.4451782758620699</v>
      </c>
    </row>
    <row r="574" spans="1:2" x14ac:dyDescent="0.25">
      <c r="A574" s="75">
        <v>45924.875</v>
      </c>
      <c r="B574" s="60">
        <v>2.5872459999999999</v>
      </c>
    </row>
    <row r="575" spans="1:2" x14ac:dyDescent="0.25">
      <c r="A575" s="75">
        <v>45924.916666666701</v>
      </c>
      <c r="B575" s="60">
        <v>1.3489798275862099</v>
      </c>
    </row>
    <row r="576" spans="1:2" x14ac:dyDescent="0.25">
      <c r="A576" s="75">
        <v>45924.958333333299</v>
      </c>
      <c r="B576" s="60">
        <v>1.1588885499999999</v>
      </c>
    </row>
    <row r="577" spans="1:2" x14ac:dyDescent="0.25">
      <c r="A577" s="75">
        <v>45925</v>
      </c>
      <c r="B577" s="60">
        <v>2.6037391379310399</v>
      </c>
    </row>
    <row r="578" spans="1:2" x14ac:dyDescent="0.25">
      <c r="A578" s="75">
        <v>45925.041666666701</v>
      </c>
      <c r="B578" s="60">
        <v>3.09430783333333</v>
      </c>
    </row>
    <row r="579" spans="1:2" x14ac:dyDescent="0.25">
      <c r="A579" s="75">
        <v>45925.083333333299</v>
      </c>
      <c r="B579" s="60">
        <v>4.1000948275862097</v>
      </c>
    </row>
    <row r="580" spans="1:2" x14ac:dyDescent="0.25">
      <c r="A580" s="75">
        <v>45925.125</v>
      </c>
      <c r="B580" s="60">
        <v>3.6229313333333302</v>
      </c>
    </row>
    <row r="581" spans="1:2" x14ac:dyDescent="0.25">
      <c r="A581" s="75">
        <v>45925.166666666701</v>
      </c>
      <c r="B581" s="60">
        <v>4.7556918965517196</v>
      </c>
    </row>
    <row r="582" spans="1:2" x14ac:dyDescent="0.25">
      <c r="A582" s="75">
        <v>45925.208333333299</v>
      </c>
      <c r="B582" s="60">
        <v>4.7094351666666698</v>
      </c>
    </row>
    <row r="583" spans="1:2" x14ac:dyDescent="0.25">
      <c r="A583" s="75">
        <v>45925.25</v>
      </c>
      <c r="B583" s="60">
        <v>5.7267565517241401</v>
      </c>
    </row>
    <row r="584" spans="1:2" x14ac:dyDescent="0.25">
      <c r="A584" s="75">
        <v>45925.291666666701</v>
      </c>
      <c r="B584" s="60">
        <v>6.3200063333333301</v>
      </c>
    </row>
    <row r="585" spans="1:2" x14ac:dyDescent="0.25">
      <c r="A585" s="75">
        <v>45925.333333333299</v>
      </c>
      <c r="B585" s="60">
        <v>8.9851093103448303</v>
      </c>
    </row>
    <row r="586" spans="1:2" x14ac:dyDescent="0.25">
      <c r="A586" s="75">
        <v>45925.375</v>
      </c>
      <c r="B586" s="60">
        <v>9.8988195000000001</v>
      </c>
    </row>
    <row r="587" spans="1:2" x14ac:dyDescent="0.25">
      <c r="A587" s="75">
        <v>45925.416666666701</v>
      </c>
      <c r="B587" s="60">
        <v>8.2494934482758602</v>
      </c>
    </row>
    <row r="588" spans="1:2" x14ac:dyDescent="0.25">
      <c r="A588" s="75">
        <v>45925.458333333299</v>
      </c>
      <c r="B588" s="60">
        <v>5.0936111666666699</v>
      </c>
    </row>
    <row r="589" spans="1:2" x14ac:dyDescent="0.25">
      <c r="A589" s="75">
        <v>45925.5</v>
      </c>
      <c r="B589" s="60">
        <v>3.7358008620689702</v>
      </c>
    </row>
    <row r="590" spans="1:2" x14ac:dyDescent="0.25">
      <c r="A590" s="75">
        <v>45925.541666666701</v>
      </c>
      <c r="B590" s="60">
        <v>2.0816669999999999</v>
      </c>
    </row>
    <row r="591" spans="1:2" x14ac:dyDescent="0.25">
      <c r="A591" s="75">
        <v>45925.583333333299</v>
      </c>
      <c r="B591" s="60">
        <v>5.0215541379310302</v>
      </c>
    </row>
    <row r="592" spans="1:2" x14ac:dyDescent="0.25">
      <c r="A592" s="75">
        <v>45925.625</v>
      </c>
      <c r="B592" s="60">
        <v>4.8853541666666702</v>
      </c>
    </row>
    <row r="593" spans="1:2" x14ac:dyDescent="0.25">
      <c r="A593" s="75">
        <v>45925.666666666701</v>
      </c>
      <c r="B593" s="60">
        <v>5.5766287931034499</v>
      </c>
    </row>
    <row r="594" spans="1:2" x14ac:dyDescent="0.25">
      <c r="A594" s="75">
        <v>45925.708333333299</v>
      </c>
      <c r="B594" s="60">
        <v>5.2750081666666704</v>
      </c>
    </row>
    <row r="595" spans="1:2" x14ac:dyDescent="0.25">
      <c r="A595" s="75">
        <v>45925.75</v>
      </c>
      <c r="B595" s="60">
        <v>4.2185636206896602</v>
      </c>
    </row>
    <row r="596" spans="1:2" x14ac:dyDescent="0.25">
      <c r="A596" s="75">
        <v>45925.791666666701</v>
      </c>
      <c r="B596" s="60">
        <v>4.9551648333333302</v>
      </c>
    </row>
    <row r="597" spans="1:2" x14ac:dyDescent="0.25">
      <c r="A597" s="75">
        <v>45925.833333333299</v>
      </c>
      <c r="B597" s="60">
        <v>3.1122481034482798</v>
      </c>
    </row>
    <row r="598" spans="1:2" x14ac:dyDescent="0.25">
      <c r="A598" s="75">
        <v>45925.875</v>
      </c>
      <c r="B598" s="60">
        <v>4.7200011666666697</v>
      </c>
    </row>
    <row r="599" spans="1:2" x14ac:dyDescent="0.25">
      <c r="A599" s="75">
        <v>45925.916666666701</v>
      </c>
      <c r="B599" s="60">
        <v>3.4100524137931001</v>
      </c>
    </row>
    <row r="600" spans="1:2" x14ac:dyDescent="0.25">
      <c r="A600" s="75">
        <v>45925.958333333299</v>
      </c>
      <c r="B600" s="60">
        <v>2.7731724999999998</v>
      </c>
    </row>
    <row r="601" spans="1:2" x14ac:dyDescent="0.25">
      <c r="A601" s="75">
        <v>45926</v>
      </c>
      <c r="B601" s="60">
        <v>4.1520398275862096</v>
      </c>
    </row>
    <row r="602" spans="1:2" x14ac:dyDescent="0.25">
      <c r="A602" s="75">
        <v>45926.041666666701</v>
      </c>
      <c r="B602" s="60">
        <v>4.9114151666666697</v>
      </c>
    </row>
    <row r="603" spans="1:2" x14ac:dyDescent="0.25">
      <c r="A603" s="75">
        <v>45926.083333333299</v>
      </c>
      <c r="B603" s="60">
        <v>5.8626879310344799</v>
      </c>
    </row>
    <row r="604" spans="1:2" x14ac:dyDescent="0.25">
      <c r="A604" s="75">
        <v>45926.125</v>
      </c>
      <c r="B604" s="60">
        <v>4.7362943333333298</v>
      </c>
    </row>
    <row r="605" spans="1:2" x14ac:dyDescent="0.25">
      <c r="A605" s="75">
        <v>45926.166666666701</v>
      </c>
      <c r="B605" s="60">
        <v>4.0215777586206896</v>
      </c>
    </row>
    <row r="606" spans="1:2" x14ac:dyDescent="0.25">
      <c r="A606" s="75">
        <v>45926.208333333299</v>
      </c>
      <c r="B606" s="60">
        <v>4.2561228333333299</v>
      </c>
    </row>
    <row r="607" spans="1:2" x14ac:dyDescent="0.25">
      <c r="A607" s="75">
        <v>45926.25</v>
      </c>
      <c r="B607" s="60">
        <v>4.9052522413793103</v>
      </c>
    </row>
    <row r="608" spans="1:2" x14ac:dyDescent="0.25">
      <c r="A608" s="75">
        <v>45926.291666666701</v>
      </c>
      <c r="B608" s="60">
        <v>5.5258658333333299</v>
      </c>
    </row>
    <row r="609" spans="1:2" x14ac:dyDescent="0.25">
      <c r="A609" s="75">
        <v>45926.333333333299</v>
      </c>
      <c r="B609" s="60">
        <v>7.3481044827586199</v>
      </c>
    </row>
    <row r="610" spans="1:2" x14ac:dyDescent="0.25">
      <c r="A610" s="75">
        <v>45926.375</v>
      </c>
      <c r="B610" s="60">
        <v>7.6577846666666698</v>
      </c>
    </row>
    <row r="611" spans="1:2" x14ac:dyDescent="0.25">
      <c r="A611" s="75">
        <v>45926.416666666701</v>
      </c>
      <c r="B611" s="60">
        <v>10.30059</v>
      </c>
    </row>
    <row r="612" spans="1:2" x14ac:dyDescent="0.25">
      <c r="A612" s="75">
        <v>45926.458333333299</v>
      </c>
      <c r="B612" s="60">
        <v>10.164725000000001</v>
      </c>
    </row>
    <row r="613" spans="1:2" x14ac:dyDescent="0.25">
      <c r="A613" s="75">
        <v>45926.5</v>
      </c>
      <c r="B613" s="60">
        <v>6.7604224137931004</v>
      </c>
    </row>
    <row r="614" spans="1:2" x14ac:dyDescent="0.25">
      <c r="A614" s="75">
        <v>45926.541666666701</v>
      </c>
      <c r="B614" s="60">
        <v>5.1618308333333296</v>
      </c>
    </row>
    <row r="615" spans="1:2" x14ac:dyDescent="0.25">
      <c r="A615" s="75">
        <v>45926.583333333299</v>
      </c>
      <c r="B615" s="60">
        <v>5.0067163793103404</v>
      </c>
    </row>
    <row r="616" spans="1:2" x14ac:dyDescent="0.25">
      <c r="A616" s="75">
        <v>45926.625</v>
      </c>
      <c r="B616" s="60">
        <v>5.2519678333333299</v>
      </c>
    </row>
    <row r="617" spans="1:2" x14ac:dyDescent="0.25">
      <c r="A617" s="75">
        <v>45926.666666666701</v>
      </c>
      <c r="B617" s="60">
        <v>6.4575077586206904</v>
      </c>
    </row>
    <row r="618" spans="1:2" x14ac:dyDescent="0.25">
      <c r="A618" s="75">
        <v>45926.708333333299</v>
      </c>
      <c r="B618" s="60">
        <v>7.2888898333333296</v>
      </c>
    </row>
    <row r="619" spans="1:2" x14ac:dyDescent="0.25">
      <c r="A619" s="75">
        <v>45926.75</v>
      </c>
      <c r="B619" s="60">
        <v>6.7701303448275896</v>
      </c>
    </row>
    <row r="620" spans="1:2" x14ac:dyDescent="0.25">
      <c r="A620" s="75">
        <v>45926.791666666701</v>
      </c>
      <c r="B620" s="60">
        <v>6.5997586666666699</v>
      </c>
    </row>
    <row r="621" spans="1:2" x14ac:dyDescent="0.25">
      <c r="A621" s="75">
        <v>45926.833333333299</v>
      </c>
      <c r="B621" s="60">
        <v>5.3646906896551698</v>
      </c>
    </row>
    <row r="622" spans="1:2" x14ac:dyDescent="0.25">
      <c r="A622" s="75">
        <v>45926.875</v>
      </c>
      <c r="B622" s="60">
        <v>6.2142189999999999</v>
      </c>
    </row>
    <row r="623" spans="1:2" x14ac:dyDescent="0.25">
      <c r="A623" s="75">
        <v>45926.916666666701</v>
      </c>
      <c r="B623" s="60">
        <v>7.1356427586206896</v>
      </c>
    </row>
    <row r="624" spans="1:2" x14ac:dyDescent="0.25">
      <c r="A624" s="75">
        <v>45926.958333333299</v>
      </c>
      <c r="B624" s="60">
        <v>9.0046371666666705</v>
      </c>
    </row>
    <row r="625" spans="1:2" x14ac:dyDescent="0.25">
      <c r="A625" s="75">
        <v>45927</v>
      </c>
      <c r="B625" s="60">
        <v>9.3773348275862105</v>
      </c>
    </row>
    <row r="626" spans="1:2" x14ac:dyDescent="0.25">
      <c r="A626" s="75">
        <v>45927.041666666701</v>
      </c>
      <c r="B626" s="60">
        <v>10.465453</v>
      </c>
    </row>
    <row r="627" spans="1:2" x14ac:dyDescent="0.25">
      <c r="A627" s="75">
        <v>45927.083333333299</v>
      </c>
      <c r="B627" s="60">
        <v>10.6287379310345</v>
      </c>
    </row>
    <row r="628" spans="1:2" x14ac:dyDescent="0.25">
      <c r="A628" s="75">
        <v>45927.125</v>
      </c>
      <c r="B628" s="60">
        <v>11.402561666666699</v>
      </c>
    </row>
    <row r="629" spans="1:2" x14ac:dyDescent="0.25">
      <c r="A629" s="75">
        <v>45927.166666666701</v>
      </c>
      <c r="B629" s="60">
        <v>13.4653775862069</v>
      </c>
    </row>
    <row r="630" spans="1:2" x14ac:dyDescent="0.25">
      <c r="A630" s="75">
        <v>45927.208333333299</v>
      </c>
      <c r="B630" s="60">
        <v>14.8014166666667</v>
      </c>
    </row>
    <row r="631" spans="1:2" x14ac:dyDescent="0.25">
      <c r="A631" s="75">
        <v>45927.25</v>
      </c>
      <c r="B631" s="60">
        <v>16.848687931034501</v>
      </c>
    </row>
    <row r="632" spans="1:2" x14ac:dyDescent="0.25">
      <c r="A632" s="75">
        <v>45927.291666666701</v>
      </c>
      <c r="B632" s="60">
        <v>18.714725000000001</v>
      </c>
    </row>
    <row r="633" spans="1:2" x14ac:dyDescent="0.25">
      <c r="A633" s="75">
        <v>45927.333333333299</v>
      </c>
      <c r="B633" s="60">
        <v>19.320256896551701</v>
      </c>
    </row>
    <row r="634" spans="1:2" x14ac:dyDescent="0.25">
      <c r="A634" s="75">
        <v>45927.375</v>
      </c>
      <c r="B634" s="60">
        <v>20.6900983333333</v>
      </c>
    </row>
    <row r="635" spans="1:2" x14ac:dyDescent="0.25">
      <c r="A635" s="75">
        <v>45927.416666666701</v>
      </c>
      <c r="B635" s="60">
        <v>21.0322931034483</v>
      </c>
    </row>
    <row r="636" spans="1:2" x14ac:dyDescent="0.25">
      <c r="A636" s="75">
        <v>45927.458333333299</v>
      </c>
      <c r="B636" s="60">
        <v>18.3677766666667</v>
      </c>
    </row>
    <row r="637" spans="1:2" x14ac:dyDescent="0.25">
      <c r="A637" s="75">
        <v>45927.5</v>
      </c>
      <c r="B637" s="60">
        <v>14.381710344827599</v>
      </c>
    </row>
    <row r="638" spans="1:2" x14ac:dyDescent="0.25">
      <c r="A638" s="75">
        <v>45927.541666666701</v>
      </c>
      <c r="B638" s="60">
        <v>11.607516666666699</v>
      </c>
    </row>
    <row r="639" spans="1:2" x14ac:dyDescent="0.25">
      <c r="A639" s="75">
        <v>45927.583333333299</v>
      </c>
      <c r="B639" s="60">
        <v>14.054906896551699</v>
      </c>
    </row>
    <row r="640" spans="1:2" x14ac:dyDescent="0.25">
      <c r="A640" s="75">
        <v>45927.625</v>
      </c>
      <c r="B640" s="60">
        <v>16.828793333333302</v>
      </c>
    </row>
    <row r="641" spans="1:2" x14ac:dyDescent="0.25">
      <c r="A641" s="75">
        <v>45927.666666666701</v>
      </c>
      <c r="B641" s="60">
        <v>12.324308620689701</v>
      </c>
    </row>
    <row r="642" spans="1:2" x14ac:dyDescent="0.25">
      <c r="A642" s="75">
        <v>45927.708333333299</v>
      </c>
      <c r="B642" s="60">
        <v>9.1529838333333409</v>
      </c>
    </row>
    <row r="643" spans="1:2" x14ac:dyDescent="0.25">
      <c r="A643" s="75">
        <v>45927.75</v>
      </c>
      <c r="B643" s="60">
        <v>10.8737729310345</v>
      </c>
    </row>
    <row r="644" spans="1:2" x14ac:dyDescent="0.25">
      <c r="A644" s="75">
        <v>45927.791666666701</v>
      </c>
      <c r="B644" s="60">
        <v>13.1427933333333</v>
      </c>
    </row>
    <row r="645" spans="1:2" x14ac:dyDescent="0.25">
      <c r="A645" s="75">
        <v>45927.833333333299</v>
      </c>
      <c r="B645" s="60">
        <v>9.5745722413793093</v>
      </c>
    </row>
    <row r="646" spans="1:2" x14ac:dyDescent="0.25">
      <c r="A646" s="75">
        <v>45927.875</v>
      </c>
      <c r="B646" s="60">
        <v>12.0251</v>
      </c>
    </row>
    <row r="647" spans="1:2" x14ac:dyDescent="0.25">
      <c r="A647" s="75">
        <v>45927.916666666701</v>
      </c>
      <c r="B647" s="60">
        <v>12.6599913793103</v>
      </c>
    </row>
    <row r="648" spans="1:2" x14ac:dyDescent="0.25">
      <c r="A648" s="75">
        <v>45927.958333333299</v>
      </c>
      <c r="B648" s="60">
        <v>12.876386666666701</v>
      </c>
    </row>
    <row r="649" spans="1:2" x14ac:dyDescent="0.25">
      <c r="A649" s="75">
        <v>45928</v>
      </c>
      <c r="B649" s="60">
        <v>15.9818844827586</v>
      </c>
    </row>
    <row r="650" spans="1:2" x14ac:dyDescent="0.25">
      <c r="A650" s="75">
        <v>45928.041666666701</v>
      </c>
      <c r="B650" s="60">
        <v>17.046827118644099</v>
      </c>
    </row>
    <row r="651" spans="1:2" x14ac:dyDescent="0.25">
      <c r="A651" s="75">
        <v>45928.083333333299</v>
      </c>
      <c r="B651" s="60">
        <v>15.418851666666701</v>
      </c>
    </row>
    <row r="652" spans="1:2" x14ac:dyDescent="0.25">
      <c r="A652" s="75">
        <v>45928.125</v>
      </c>
      <c r="B652" s="60">
        <v>13.6794666666667</v>
      </c>
    </row>
    <row r="653" spans="1:2" x14ac:dyDescent="0.25">
      <c r="A653" s="75">
        <v>45928.166666666701</v>
      </c>
      <c r="B653" s="60">
        <v>11.8960775862069</v>
      </c>
    </row>
    <row r="654" spans="1:2" x14ac:dyDescent="0.25">
      <c r="A654" s="75">
        <v>45928.208333333299</v>
      </c>
      <c r="B654" s="60">
        <v>11.700665000000001</v>
      </c>
    </row>
    <row r="655" spans="1:2" x14ac:dyDescent="0.25">
      <c r="A655" s="75">
        <v>45928.25</v>
      </c>
      <c r="B655" s="60">
        <v>11.336203448275899</v>
      </c>
    </row>
    <row r="656" spans="1:2" x14ac:dyDescent="0.25">
      <c r="A656" s="75">
        <v>45928.291666666701</v>
      </c>
      <c r="B656" s="60">
        <v>11.401</v>
      </c>
    </row>
    <row r="657" spans="1:2" x14ac:dyDescent="0.25">
      <c r="A657" s="75">
        <v>45928.333333333299</v>
      </c>
      <c r="B657" s="60">
        <v>11.670734482758601</v>
      </c>
    </row>
    <row r="658" spans="1:2" x14ac:dyDescent="0.25">
      <c r="A658" s="75">
        <v>45928.375</v>
      </c>
      <c r="B658" s="60">
        <v>8.2340901666666699</v>
      </c>
    </row>
    <row r="659" spans="1:2" x14ac:dyDescent="0.25">
      <c r="A659" s="75">
        <v>45928.416666666701</v>
      </c>
      <c r="B659" s="60">
        <v>6.2022331034482798</v>
      </c>
    </row>
    <row r="660" spans="1:2" x14ac:dyDescent="0.25">
      <c r="A660" s="75">
        <v>45928.458333333299</v>
      </c>
      <c r="B660" s="60">
        <v>4.7662518333333299</v>
      </c>
    </row>
    <row r="661" spans="1:2" x14ac:dyDescent="0.25">
      <c r="A661" s="75">
        <v>45928.5</v>
      </c>
      <c r="B661" s="60">
        <v>4.6400377586206902</v>
      </c>
    </row>
    <row r="662" spans="1:2" x14ac:dyDescent="0.25">
      <c r="A662" s="75">
        <v>45928.541666666701</v>
      </c>
      <c r="B662" s="60">
        <v>3.4526578333333302</v>
      </c>
    </row>
    <row r="663" spans="1:2" x14ac:dyDescent="0.25">
      <c r="A663" s="75">
        <v>45928.583333333299</v>
      </c>
      <c r="B663" s="60">
        <v>4.5221468965517202</v>
      </c>
    </row>
    <row r="664" spans="1:2" x14ac:dyDescent="0.25">
      <c r="A664" s="75">
        <v>45928.625</v>
      </c>
      <c r="B664" s="60">
        <v>3.2084765000000002</v>
      </c>
    </row>
    <row r="665" spans="1:2" x14ac:dyDescent="0.25">
      <c r="A665" s="75">
        <v>45928.666666666701</v>
      </c>
      <c r="B665" s="60">
        <v>7.0954660344827598</v>
      </c>
    </row>
    <row r="666" spans="1:2" x14ac:dyDescent="0.25">
      <c r="A666" s="75">
        <v>45928.708333333299</v>
      </c>
      <c r="B666" s="60">
        <v>5.7264351666666604</v>
      </c>
    </row>
    <row r="667" spans="1:2" x14ac:dyDescent="0.25">
      <c r="A667" s="75">
        <v>45928.75</v>
      </c>
      <c r="B667" s="60">
        <v>2.0342489655172402</v>
      </c>
    </row>
    <row r="668" spans="1:2" x14ac:dyDescent="0.25">
      <c r="A668" s="75">
        <v>45928.791666666701</v>
      </c>
      <c r="B668" s="60">
        <v>3.6504129310344799</v>
      </c>
    </row>
    <row r="669" spans="1:2" x14ac:dyDescent="0.25">
      <c r="A669" s="75">
        <v>45928.833333333299</v>
      </c>
      <c r="B669" s="60">
        <v>5.1167734999999999</v>
      </c>
    </row>
    <row r="670" spans="1:2" x14ac:dyDescent="0.25">
      <c r="A670" s="75">
        <v>45928.875</v>
      </c>
      <c r="B670" s="60">
        <v>3.6555574137931002</v>
      </c>
    </row>
    <row r="671" spans="1:2" x14ac:dyDescent="0.25">
      <c r="A671" s="75">
        <v>45928.916666666701</v>
      </c>
      <c r="B671" s="60">
        <v>3.0490883333333301</v>
      </c>
    </row>
    <row r="672" spans="1:2" x14ac:dyDescent="0.25">
      <c r="A672" s="75">
        <v>45928.958333333299</v>
      </c>
      <c r="B672" s="60">
        <v>4.2094372413793097</v>
      </c>
    </row>
    <row r="673" spans="1:2" x14ac:dyDescent="0.25">
      <c r="A673" s="75">
        <v>45929</v>
      </c>
      <c r="B673" s="60">
        <v>4.7117994999999997</v>
      </c>
    </row>
    <row r="674" spans="1:2" x14ac:dyDescent="0.25">
      <c r="A674" s="75">
        <v>45929.041666666701</v>
      </c>
      <c r="B674" s="60">
        <v>4.94572155172414</v>
      </c>
    </row>
    <row r="675" spans="1:2" x14ac:dyDescent="0.25">
      <c r="A675" s="75">
        <v>45929.083333333299</v>
      </c>
      <c r="B675" s="60">
        <v>4.7858703333333299</v>
      </c>
    </row>
    <row r="676" spans="1:2" x14ac:dyDescent="0.25">
      <c r="A676" s="75">
        <v>45929.125</v>
      </c>
      <c r="B676" s="60">
        <v>4.3423106896551698</v>
      </c>
    </row>
    <row r="677" spans="1:2" x14ac:dyDescent="0.25">
      <c r="A677" s="75">
        <v>45929.166666666701</v>
      </c>
      <c r="B677" s="60">
        <v>4.3610154999999997</v>
      </c>
    </row>
    <row r="678" spans="1:2" x14ac:dyDescent="0.25">
      <c r="A678" s="75">
        <v>45929.208333333299</v>
      </c>
      <c r="B678" s="60">
        <v>5.1154275862068896</v>
      </c>
    </row>
    <row r="679" spans="1:2" x14ac:dyDescent="0.25">
      <c r="A679" s="75">
        <v>45929.25</v>
      </c>
      <c r="B679" s="60">
        <v>4.795966</v>
      </c>
    </row>
    <row r="680" spans="1:2" x14ac:dyDescent="0.25">
      <c r="A680" s="75">
        <v>45929.291666666701</v>
      </c>
      <c r="B680" s="60">
        <v>4.9448178793103397</v>
      </c>
    </row>
    <row r="681" spans="1:2" x14ac:dyDescent="0.25">
      <c r="A681" s="75">
        <v>45929.333333333299</v>
      </c>
      <c r="B681" s="60">
        <v>8.9785671666666698</v>
      </c>
    </row>
    <row r="682" spans="1:2" x14ac:dyDescent="0.25">
      <c r="A682" s="75">
        <v>45929.375</v>
      </c>
      <c r="B682" s="60">
        <v>10.493335862068999</v>
      </c>
    </row>
    <row r="683" spans="1:2" x14ac:dyDescent="0.25">
      <c r="A683" s="75">
        <v>45929.416666666701</v>
      </c>
      <c r="B683" s="60">
        <v>14.0018816666667</v>
      </c>
    </row>
    <row r="684" spans="1:2" x14ac:dyDescent="0.25">
      <c r="A684" s="75">
        <v>45929.458333333299</v>
      </c>
      <c r="B684" s="60">
        <v>9.5047810344827504</v>
      </c>
    </row>
    <row r="685" spans="1:2" x14ac:dyDescent="0.25">
      <c r="A685" s="75">
        <v>45929.5</v>
      </c>
      <c r="B685" s="60">
        <v>3.47760766666666</v>
      </c>
    </row>
    <row r="686" spans="1:2" x14ac:dyDescent="0.25">
      <c r="A686" s="75">
        <v>45929.541666666701</v>
      </c>
      <c r="B686" s="60">
        <v>0.81013332203389798</v>
      </c>
    </row>
    <row r="687" spans="1:2" x14ac:dyDescent="0.25">
      <c r="A687" s="75">
        <v>45929.583333333299</v>
      </c>
      <c r="B687" s="60">
        <v>3.6241856666666701</v>
      </c>
    </row>
    <row r="688" spans="1:2" x14ac:dyDescent="0.25">
      <c r="A688" s="75">
        <v>45929.625</v>
      </c>
      <c r="B688" s="60">
        <v>3.2466737931034499</v>
      </c>
    </row>
    <row r="689" spans="1:2" x14ac:dyDescent="0.25">
      <c r="A689" s="75">
        <v>45929.666666666701</v>
      </c>
      <c r="B689" s="60">
        <v>4.7045453333333302</v>
      </c>
    </row>
    <row r="690" spans="1:2" x14ac:dyDescent="0.25">
      <c r="A690" s="75">
        <v>45929.708333333299</v>
      </c>
      <c r="B690" s="60">
        <v>4.0995003448275904</v>
      </c>
    </row>
    <row r="691" spans="1:2" x14ac:dyDescent="0.25">
      <c r="A691" s="75">
        <v>45929.75</v>
      </c>
      <c r="B691" s="60">
        <v>4.2227736666666704</v>
      </c>
    </row>
    <row r="692" spans="1:2" x14ac:dyDescent="0.25">
      <c r="A692" s="75">
        <v>45929.791666666701</v>
      </c>
      <c r="B692" s="60">
        <v>3.6967777586206898</v>
      </c>
    </row>
    <row r="693" spans="1:2" x14ac:dyDescent="0.25">
      <c r="A693" s="75">
        <v>45929.833333333299</v>
      </c>
      <c r="B693" s="60">
        <v>4.9369281666666698</v>
      </c>
    </row>
    <row r="694" spans="1:2" x14ac:dyDescent="0.25">
      <c r="A694" s="75">
        <v>45929.875</v>
      </c>
      <c r="B694" s="60">
        <v>4.2066327586206897</v>
      </c>
    </row>
    <row r="695" spans="1:2" x14ac:dyDescent="0.25">
      <c r="A695" s="75">
        <v>45929.916666666701</v>
      </c>
      <c r="B695" s="60">
        <v>3.65350033333333</v>
      </c>
    </row>
    <row r="696" spans="1:2" x14ac:dyDescent="0.25">
      <c r="A696" s="75">
        <v>45929.958333333299</v>
      </c>
      <c r="B696" s="60">
        <v>3.7045082758620702</v>
      </c>
    </row>
    <row r="697" spans="1:2" x14ac:dyDescent="0.25">
      <c r="A697" s="75">
        <v>45930</v>
      </c>
      <c r="B697" s="60">
        <v>3.3492201666666701</v>
      </c>
    </row>
    <row r="698" spans="1:2" x14ac:dyDescent="0.25">
      <c r="A698" s="75">
        <v>45930.041666666701</v>
      </c>
      <c r="B698" s="60">
        <v>3.7899185689655202</v>
      </c>
    </row>
    <row r="699" spans="1:2" x14ac:dyDescent="0.25">
      <c r="A699" s="75">
        <v>45930.083333333299</v>
      </c>
      <c r="B699" s="60">
        <v>4.1850655000000003</v>
      </c>
    </row>
    <row r="700" spans="1:2" x14ac:dyDescent="0.25">
      <c r="A700" s="75">
        <v>45930.125</v>
      </c>
      <c r="B700" s="60">
        <v>4.3220056896551702</v>
      </c>
    </row>
    <row r="701" spans="1:2" x14ac:dyDescent="0.25">
      <c r="A701" s="75">
        <v>45930.166666666701</v>
      </c>
      <c r="B701" s="60">
        <v>4.6177463333333302</v>
      </c>
    </row>
    <row r="702" spans="1:2" x14ac:dyDescent="0.25">
      <c r="A702" s="75">
        <v>45930.208333333299</v>
      </c>
      <c r="B702" s="60">
        <v>6.5950867241379303</v>
      </c>
    </row>
    <row r="703" spans="1:2" x14ac:dyDescent="0.25">
      <c r="A703" s="75">
        <v>45930.25</v>
      </c>
      <c r="B703" s="60">
        <v>7.9794274999999999</v>
      </c>
    </row>
    <row r="704" spans="1:2" x14ac:dyDescent="0.25">
      <c r="A704" s="75">
        <v>45930.291666666701</v>
      </c>
      <c r="B704" s="60">
        <v>9.9251450000000006</v>
      </c>
    </row>
    <row r="705" spans="1:2" x14ac:dyDescent="0.25">
      <c r="A705" s="75">
        <v>45930.333333333299</v>
      </c>
      <c r="B705" s="60">
        <v>9.8782708333333407</v>
      </c>
    </row>
    <row r="706" spans="1:2" x14ac:dyDescent="0.25">
      <c r="A706" s="75">
        <v>45930.375</v>
      </c>
      <c r="B706" s="60">
        <v>14.436321724137899</v>
      </c>
    </row>
    <row r="707" spans="1:2" x14ac:dyDescent="0.25">
      <c r="A707" s="75">
        <v>45930.416666666701</v>
      </c>
      <c r="B707" s="60">
        <v>18.268368333333299</v>
      </c>
    </row>
    <row r="708" spans="1:2" x14ac:dyDescent="0.25">
      <c r="A708" s="75">
        <v>45930.458333333299</v>
      </c>
      <c r="B708" s="60">
        <v>7.8499734482758701</v>
      </c>
    </row>
    <row r="709" spans="1:2" x14ac:dyDescent="0.25">
      <c r="A709" s="75">
        <v>45930.5</v>
      </c>
      <c r="B709" s="60">
        <v>4.2241730000000004</v>
      </c>
    </row>
    <row r="710" spans="1:2" x14ac:dyDescent="0.25">
      <c r="A710" s="75">
        <v>45930.541666666701</v>
      </c>
      <c r="B710" s="60">
        <v>4.12273931034483</v>
      </c>
    </row>
    <row r="711" spans="1:2" x14ac:dyDescent="0.25">
      <c r="A711" s="75">
        <v>45930.583333333299</v>
      </c>
      <c r="B711" s="60">
        <v>3.3143026666666699</v>
      </c>
    </row>
    <row r="712" spans="1:2" x14ac:dyDescent="0.25">
      <c r="A712" s="75">
        <v>45930.625</v>
      </c>
      <c r="B712" s="60">
        <v>4.2666810344827599</v>
      </c>
    </row>
    <row r="713" spans="1:2" x14ac:dyDescent="0.25">
      <c r="A713" s="75">
        <v>45930.666666666701</v>
      </c>
      <c r="B713" s="60">
        <v>5.5010389999999996</v>
      </c>
    </row>
    <row r="714" spans="1:2" x14ac:dyDescent="0.25">
      <c r="A714" s="75">
        <v>45930.708333333299</v>
      </c>
      <c r="B714" s="60">
        <v>5.4065758620689603</v>
      </c>
    </row>
    <row r="715" spans="1:2" x14ac:dyDescent="0.25">
      <c r="A715" s="75">
        <v>45930.75</v>
      </c>
      <c r="B715" s="60">
        <v>7.4981911666666701</v>
      </c>
    </row>
    <row r="716" spans="1:2" x14ac:dyDescent="0.25">
      <c r="A716" s="75">
        <v>45930.791666666701</v>
      </c>
      <c r="B716" s="60">
        <v>6.1464575862068997</v>
      </c>
    </row>
    <row r="717" spans="1:2" x14ac:dyDescent="0.25">
      <c r="A717" s="75">
        <v>45930.833333333299</v>
      </c>
      <c r="B717" s="60">
        <v>5.3740600000000001</v>
      </c>
    </row>
    <row r="718" spans="1:2" x14ac:dyDescent="0.25">
      <c r="A718" s="75">
        <v>45930.875</v>
      </c>
      <c r="B718" s="60">
        <v>5.0395043103448298</v>
      </c>
    </row>
    <row r="719" spans="1:2" x14ac:dyDescent="0.25">
      <c r="A719" s="75">
        <v>45930.916666666701</v>
      </c>
      <c r="B719" s="60">
        <v>5.4703514999999996</v>
      </c>
    </row>
    <row r="720" spans="1:2" x14ac:dyDescent="0.25">
      <c r="A720" s="75">
        <v>45930.958333333299</v>
      </c>
      <c r="B720" s="60">
        <v>9.1280122413793094</v>
      </c>
    </row>
    <row r="721" spans="1:2" x14ac:dyDescent="0.25">
      <c r="A721" s="75">
        <v>45931</v>
      </c>
      <c r="B721" s="60">
        <v>10.493560499999999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BCA55-4A4C-499A-A4B9-AEFF1C6093E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5.7297510000000003</v>
      </c>
      <c r="D2" s="60" t="s">
        <v>139</v>
      </c>
      <c r="E2" s="60" t="s">
        <v>273</v>
      </c>
      <c r="F2" s="75">
        <v>45901.041666666701</v>
      </c>
      <c r="G2" s="75">
        <v>45931</v>
      </c>
      <c r="H2" s="60">
        <v>5.58</v>
      </c>
      <c r="I2" s="60">
        <v>0.18</v>
      </c>
      <c r="J2" s="60">
        <v>29.29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5.9473912068965502</v>
      </c>
    </row>
    <row r="4" spans="1:12" x14ac:dyDescent="0.25">
      <c r="A4" s="75">
        <v>45901.125</v>
      </c>
      <c r="B4" s="60">
        <v>6.6039975000000002</v>
      </c>
    </row>
    <row r="5" spans="1:12" x14ac:dyDescent="0.25">
      <c r="A5" s="75">
        <v>45901.166666666701</v>
      </c>
      <c r="B5" s="60">
        <v>6.4896356896551701</v>
      </c>
    </row>
    <row r="6" spans="1:12" x14ac:dyDescent="0.25">
      <c r="A6" s="75">
        <v>45901.208333333299</v>
      </c>
      <c r="B6" s="60">
        <v>5.9597775000000004</v>
      </c>
    </row>
    <row r="7" spans="1:12" x14ac:dyDescent="0.25">
      <c r="A7" s="75">
        <v>45901.25</v>
      </c>
      <c r="B7" s="60">
        <v>6.0153443103448296</v>
      </c>
    </row>
    <row r="8" spans="1:12" x14ac:dyDescent="0.25">
      <c r="A8" s="75">
        <v>45901.291666666701</v>
      </c>
      <c r="B8" s="60">
        <v>6.03534683333333</v>
      </c>
    </row>
    <row r="9" spans="1:12" x14ac:dyDescent="0.25">
      <c r="A9" s="75">
        <v>45901.333333333299</v>
      </c>
      <c r="B9" s="60">
        <v>4.7855505172413801</v>
      </c>
    </row>
    <row r="10" spans="1:12" x14ac:dyDescent="0.25">
      <c r="A10" s="75">
        <v>45901.375</v>
      </c>
      <c r="B10" s="60">
        <v>3.5266793333333299</v>
      </c>
    </row>
    <row r="11" spans="1:12" x14ac:dyDescent="0.25">
      <c r="A11" s="75">
        <v>45901.416666666701</v>
      </c>
      <c r="B11" s="60">
        <v>4.2685884482758603</v>
      </c>
    </row>
    <row r="12" spans="1:12" x14ac:dyDescent="0.25">
      <c r="A12" s="75">
        <v>45901.458333333299</v>
      </c>
      <c r="B12" s="60">
        <v>2.9541981666666701</v>
      </c>
    </row>
    <row r="13" spans="1:12" x14ac:dyDescent="0.25">
      <c r="A13" s="75">
        <v>45901.5</v>
      </c>
      <c r="B13" s="60">
        <v>2.2123274137930999</v>
      </c>
    </row>
    <row r="14" spans="1:12" x14ac:dyDescent="0.25">
      <c r="A14" s="75">
        <v>45901.541666666701</v>
      </c>
      <c r="B14" s="60">
        <v>1.5922281</v>
      </c>
    </row>
    <row r="15" spans="1:12" x14ac:dyDescent="0.25">
      <c r="A15" s="75">
        <v>45901.583333333299</v>
      </c>
      <c r="B15" s="60">
        <v>1.7795035689655201</v>
      </c>
    </row>
    <row r="16" spans="1:12" x14ac:dyDescent="0.25">
      <c r="A16" s="75">
        <v>45901.625</v>
      </c>
      <c r="B16" s="60">
        <v>1.877197</v>
      </c>
    </row>
    <row r="17" spans="1:2" x14ac:dyDescent="0.25">
      <c r="A17" s="75">
        <v>45901.666666666701</v>
      </c>
      <c r="B17" s="60">
        <v>1.8732972413793101</v>
      </c>
    </row>
    <row r="18" spans="1:2" x14ac:dyDescent="0.25">
      <c r="A18" s="75">
        <v>45901.708333333299</v>
      </c>
      <c r="B18" s="60">
        <v>1.2039324166666701</v>
      </c>
    </row>
    <row r="19" spans="1:2" x14ac:dyDescent="0.25">
      <c r="A19" s="75">
        <v>45901.75</v>
      </c>
      <c r="B19" s="60">
        <v>1.9396</v>
      </c>
    </row>
    <row r="20" spans="1:2" x14ac:dyDescent="0.25">
      <c r="A20" s="75">
        <v>45901.791666666701</v>
      </c>
      <c r="B20" s="60">
        <v>2.2789000000000001</v>
      </c>
    </row>
    <row r="21" spans="1:2" x14ac:dyDescent="0.25">
      <c r="A21" s="75">
        <v>45901.833333333299</v>
      </c>
      <c r="B21" s="60">
        <v>3.5117374137930999</v>
      </c>
    </row>
    <row r="22" spans="1:2" x14ac:dyDescent="0.25">
      <c r="A22" s="75">
        <v>45901.875</v>
      </c>
      <c r="B22" s="60">
        <v>3.9252766666666701</v>
      </c>
    </row>
    <row r="23" spans="1:2" x14ac:dyDescent="0.25">
      <c r="A23" s="75">
        <v>45901.916666666701</v>
      </c>
      <c r="B23" s="60">
        <v>3.6796806896551701</v>
      </c>
    </row>
    <row r="24" spans="1:2" x14ac:dyDescent="0.25">
      <c r="A24" s="75">
        <v>45901.958333333299</v>
      </c>
      <c r="B24" s="60">
        <v>6.8682388333333302</v>
      </c>
    </row>
    <row r="25" spans="1:2" x14ac:dyDescent="0.25">
      <c r="A25" s="75">
        <v>45902</v>
      </c>
      <c r="B25" s="60">
        <v>6.1946886206896599</v>
      </c>
    </row>
    <row r="26" spans="1:2" x14ac:dyDescent="0.25">
      <c r="A26" s="75">
        <v>45902.041666666701</v>
      </c>
      <c r="B26" s="60">
        <v>6.8080809999999996</v>
      </c>
    </row>
    <row r="27" spans="1:2" x14ac:dyDescent="0.25">
      <c r="A27" s="75">
        <v>45902.083333333299</v>
      </c>
      <c r="B27" s="60">
        <v>7.08058913793103</v>
      </c>
    </row>
    <row r="28" spans="1:2" x14ac:dyDescent="0.25">
      <c r="A28" s="75">
        <v>45902.125</v>
      </c>
      <c r="B28" s="60">
        <v>7.4908281666666703</v>
      </c>
    </row>
    <row r="29" spans="1:2" x14ac:dyDescent="0.25">
      <c r="A29" s="75">
        <v>45902.166666666701</v>
      </c>
      <c r="B29" s="60">
        <v>7.0037056896551704</v>
      </c>
    </row>
    <row r="30" spans="1:2" x14ac:dyDescent="0.25">
      <c r="A30" s="75">
        <v>45902.208333333299</v>
      </c>
      <c r="B30" s="60">
        <v>6.587237</v>
      </c>
    </row>
    <row r="31" spans="1:2" x14ac:dyDescent="0.25">
      <c r="A31" s="75">
        <v>45902.25</v>
      </c>
      <c r="B31" s="60">
        <v>7.34029637931034</v>
      </c>
    </row>
    <row r="32" spans="1:2" x14ac:dyDescent="0.25">
      <c r="A32" s="75">
        <v>45902.291666666701</v>
      </c>
      <c r="B32" s="60">
        <v>9.1853674999999999</v>
      </c>
    </row>
    <row r="33" spans="1:2" x14ac:dyDescent="0.25">
      <c r="A33" s="75">
        <v>45902.333333333299</v>
      </c>
      <c r="B33" s="60">
        <v>7.8998455172413804</v>
      </c>
    </row>
    <row r="34" spans="1:2" x14ac:dyDescent="0.25">
      <c r="A34" s="75">
        <v>45902.375</v>
      </c>
      <c r="B34" s="60">
        <v>4.5985791666666698</v>
      </c>
    </row>
    <row r="35" spans="1:2" x14ac:dyDescent="0.25">
      <c r="A35" s="75">
        <v>45902.416666666701</v>
      </c>
      <c r="B35" s="60">
        <v>2.43935339655172</v>
      </c>
    </row>
    <row r="36" spans="1:2" x14ac:dyDescent="0.25">
      <c r="A36" s="75">
        <v>45902.458333333299</v>
      </c>
      <c r="B36" s="60">
        <v>0.63827710999999998</v>
      </c>
    </row>
    <row r="37" spans="1:2" x14ac:dyDescent="0.25">
      <c r="A37" s="75">
        <v>45902.5</v>
      </c>
      <c r="B37" s="60">
        <v>3.9794574655172399</v>
      </c>
    </row>
    <row r="38" spans="1:2" x14ac:dyDescent="0.25">
      <c r="A38" s="75">
        <v>45902.541666666701</v>
      </c>
      <c r="B38" s="60">
        <v>3.9811155</v>
      </c>
    </row>
    <row r="39" spans="1:2" x14ac:dyDescent="0.25">
      <c r="A39" s="75">
        <v>45902.583333333299</v>
      </c>
      <c r="B39" s="60">
        <v>3.9285024137931002</v>
      </c>
    </row>
    <row r="40" spans="1:2" x14ac:dyDescent="0.25">
      <c r="A40" s="75">
        <v>45902.625</v>
      </c>
      <c r="B40" s="60">
        <v>3.4222141666666701</v>
      </c>
    </row>
    <row r="41" spans="1:2" x14ac:dyDescent="0.25">
      <c r="A41" s="75">
        <v>45902.666666666701</v>
      </c>
      <c r="B41" s="60">
        <v>3.2022212068965499</v>
      </c>
    </row>
    <row r="42" spans="1:2" x14ac:dyDescent="0.25">
      <c r="A42" s="75">
        <v>45902.708333333299</v>
      </c>
      <c r="B42" s="60">
        <v>1.8860646666666701</v>
      </c>
    </row>
    <row r="43" spans="1:2" x14ac:dyDescent="0.25">
      <c r="A43" s="75">
        <v>45902.75</v>
      </c>
      <c r="B43" s="60">
        <v>3.23613534482759</v>
      </c>
    </row>
    <row r="44" spans="1:2" x14ac:dyDescent="0.25">
      <c r="A44" s="75">
        <v>45902.791666666701</v>
      </c>
      <c r="B44" s="60">
        <v>3.87820733333333</v>
      </c>
    </row>
    <row r="45" spans="1:2" x14ac:dyDescent="0.25">
      <c r="A45" s="75">
        <v>45902.833333333299</v>
      </c>
      <c r="B45" s="60">
        <v>4.66934775862069</v>
      </c>
    </row>
    <row r="46" spans="1:2" x14ac:dyDescent="0.25">
      <c r="A46" s="75">
        <v>45902.875</v>
      </c>
      <c r="B46" s="60">
        <v>4.1892036666666703</v>
      </c>
    </row>
    <row r="47" spans="1:2" x14ac:dyDescent="0.25">
      <c r="A47" s="75">
        <v>45902.916666666701</v>
      </c>
      <c r="B47" s="60">
        <v>4.6126522413793101</v>
      </c>
    </row>
    <row r="48" spans="1:2" x14ac:dyDescent="0.25">
      <c r="A48" s="75">
        <v>45902.958333333299</v>
      </c>
      <c r="B48" s="60">
        <v>9.4124984999999999</v>
      </c>
    </row>
    <row r="49" spans="1:2" x14ac:dyDescent="0.25">
      <c r="A49" s="75">
        <v>45903</v>
      </c>
      <c r="B49" s="60">
        <v>13.0384775862069</v>
      </c>
    </row>
    <row r="50" spans="1:2" x14ac:dyDescent="0.25">
      <c r="A50" s="75">
        <v>45903.041666666701</v>
      </c>
      <c r="B50" s="60">
        <v>11.6237558333333</v>
      </c>
    </row>
    <row r="51" spans="1:2" x14ac:dyDescent="0.25">
      <c r="A51" s="75">
        <v>45903.083333333299</v>
      </c>
      <c r="B51" s="60">
        <v>7.3733501724137902</v>
      </c>
    </row>
    <row r="52" spans="1:2" x14ac:dyDescent="0.25">
      <c r="A52" s="75">
        <v>45903.125</v>
      </c>
      <c r="B52" s="60">
        <v>8.3718594999999993</v>
      </c>
    </row>
    <row r="53" spans="1:2" x14ac:dyDescent="0.25">
      <c r="A53" s="75">
        <v>45903.166666666701</v>
      </c>
      <c r="B53" s="60">
        <v>6.4231106896551697</v>
      </c>
    </row>
    <row r="54" spans="1:2" x14ac:dyDescent="0.25">
      <c r="A54" s="75">
        <v>45903.208333333299</v>
      </c>
      <c r="B54" s="60">
        <v>7.6581235000000003</v>
      </c>
    </row>
    <row r="55" spans="1:2" x14ac:dyDescent="0.25">
      <c r="A55" s="75">
        <v>45903.25</v>
      </c>
      <c r="B55" s="60">
        <v>5.2605844827586203</v>
      </c>
    </row>
    <row r="56" spans="1:2" x14ac:dyDescent="0.25">
      <c r="A56" s="75">
        <v>45903.291666666701</v>
      </c>
      <c r="B56" s="60">
        <v>4.6724348333333303</v>
      </c>
    </row>
    <row r="57" spans="1:2" x14ac:dyDescent="0.25">
      <c r="A57" s="75">
        <v>45903.333333333299</v>
      </c>
      <c r="B57" s="60">
        <v>5.9914822413793098</v>
      </c>
    </row>
    <row r="58" spans="1:2" x14ac:dyDescent="0.25">
      <c r="A58" s="75">
        <v>45903.375</v>
      </c>
      <c r="B58" s="60">
        <v>3.8991319999999998</v>
      </c>
    </row>
    <row r="59" spans="1:2" x14ac:dyDescent="0.25">
      <c r="A59" s="75">
        <v>45903.416666666701</v>
      </c>
      <c r="B59" s="60">
        <v>3.4453415517241401</v>
      </c>
    </row>
    <row r="60" spans="1:2" x14ac:dyDescent="0.25">
      <c r="A60" s="75">
        <v>45903.458333333299</v>
      </c>
      <c r="B60" s="60">
        <v>1.1463242116666701</v>
      </c>
    </row>
    <row r="61" spans="1:2" x14ac:dyDescent="0.25">
      <c r="A61" s="75">
        <v>45903.5</v>
      </c>
      <c r="B61" s="60">
        <v>1.4360872293103399</v>
      </c>
    </row>
    <row r="62" spans="1:2" x14ac:dyDescent="0.25">
      <c r="A62" s="75">
        <v>45903.541666666701</v>
      </c>
      <c r="B62" s="60">
        <v>0.32247473333333299</v>
      </c>
    </row>
    <row r="63" spans="1:2" x14ac:dyDescent="0.25">
      <c r="A63" s="75">
        <v>45903.583333333299</v>
      </c>
      <c r="B63" s="60">
        <v>1.4857089948275899</v>
      </c>
    </row>
    <row r="64" spans="1:2" x14ac:dyDescent="0.25">
      <c r="A64" s="75">
        <v>45903.625</v>
      </c>
      <c r="B64" s="60">
        <v>1.6237309666666699</v>
      </c>
    </row>
    <row r="65" spans="1:2" x14ac:dyDescent="0.25">
      <c r="A65" s="75">
        <v>45903.666666666701</v>
      </c>
      <c r="B65" s="60">
        <v>3.0553262068965501</v>
      </c>
    </row>
    <row r="66" spans="1:2" x14ac:dyDescent="0.25">
      <c r="A66" s="75">
        <v>45903.708333333299</v>
      </c>
      <c r="B66" s="60">
        <v>2.8404833333333301</v>
      </c>
    </row>
    <row r="67" spans="1:2" x14ac:dyDescent="0.25">
      <c r="A67" s="75">
        <v>45903.75</v>
      </c>
      <c r="B67" s="60">
        <v>4.1375405172413799</v>
      </c>
    </row>
    <row r="68" spans="1:2" x14ac:dyDescent="0.25">
      <c r="A68" s="75">
        <v>45903.791666666701</v>
      </c>
      <c r="B68" s="60">
        <v>1.02221146666667</v>
      </c>
    </row>
    <row r="69" spans="1:2" x14ac:dyDescent="0.25">
      <c r="A69" s="75">
        <v>45903.833333333299</v>
      </c>
      <c r="B69" s="60">
        <v>1.6910479310344799</v>
      </c>
    </row>
    <row r="70" spans="1:2" x14ac:dyDescent="0.25">
      <c r="A70" s="75">
        <v>45903.875</v>
      </c>
      <c r="B70" s="60">
        <v>2.8086704999999998</v>
      </c>
    </row>
    <row r="71" spans="1:2" x14ac:dyDescent="0.25">
      <c r="A71" s="75">
        <v>45903.916666666701</v>
      </c>
      <c r="B71" s="60">
        <v>2.27546810344827</v>
      </c>
    </row>
    <row r="72" spans="1:2" x14ac:dyDescent="0.25">
      <c r="A72" s="75">
        <v>45903.958333333299</v>
      </c>
      <c r="B72" s="60">
        <v>2.9852690000000002</v>
      </c>
    </row>
    <row r="73" spans="1:2" x14ac:dyDescent="0.25">
      <c r="A73" s="75">
        <v>45904</v>
      </c>
      <c r="B73" s="60">
        <v>2.5006550000000001</v>
      </c>
    </row>
    <row r="74" spans="1:2" x14ac:dyDescent="0.25">
      <c r="A74" s="75">
        <v>45904.041666666701</v>
      </c>
      <c r="B74" s="60">
        <v>3.3029278333333298</v>
      </c>
    </row>
    <row r="75" spans="1:2" x14ac:dyDescent="0.25">
      <c r="A75" s="75">
        <v>45904.083333333299</v>
      </c>
      <c r="B75" s="60">
        <v>3.4506498275862101</v>
      </c>
    </row>
    <row r="76" spans="1:2" x14ac:dyDescent="0.25">
      <c r="A76" s="75">
        <v>45904.125</v>
      </c>
      <c r="B76" s="60">
        <v>4.5165474999999997</v>
      </c>
    </row>
    <row r="77" spans="1:2" x14ac:dyDescent="0.25">
      <c r="A77" s="75">
        <v>45904.166666666701</v>
      </c>
      <c r="B77" s="60">
        <v>5.0136108620689699</v>
      </c>
    </row>
    <row r="78" spans="1:2" x14ac:dyDescent="0.25">
      <c r="A78" s="75">
        <v>45904.208333333299</v>
      </c>
      <c r="B78" s="60">
        <v>8.1251178333333396</v>
      </c>
    </row>
    <row r="79" spans="1:2" x14ac:dyDescent="0.25">
      <c r="A79" s="75">
        <v>45904.25</v>
      </c>
      <c r="B79" s="60">
        <v>6.0459513793103499</v>
      </c>
    </row>
    <row r="80" spans="1:2" x14ac:dyDescent="0.25">
      <c r="A80" s="75">
        <v>45904.291666666701</v>
      </c>
      <c r="B80" s="60">
        <v>6.3972971666666698</v>
      </c>
    </row>
    <row r="81" spans="1:2" x14ac:dyDescent="0.25">
      <c r="A81" s="75">
        <v>45904.333333333299</v>
      </c>
      <c r="B81" s="60">
        <v>4.8196044827586197</v>
      </c>
    </row>
    <row r="82" spans="1:2" x14ac:dyDescent="0.25">
      <c r="A82" s="75">
        <v>45904.375</v>
      </c>
      <c r="B82" s="60">
        <v>4.6029088333333297</v>
      </c>
    </row>
    <row r="83" spans="1:2" x14ac:dyDescent="0.25">
      <c r="A83" s="75">
        <v>45904.416666666701</v>
      </c>
      <c r="B83" s="60">
        <v>4.6515199999999997</v>
      </c>
    </row>
    <row r="84" spans="1:2" x14ac:dyDescent="0.25">
      <c r="A84" s="75">
        <v>45904.458333333299</v>
      </c>
      <c r="B84" s="60">
        <v>4.4764636666666702</v>
      </c>
    </row>
    <row r="85" spans="1:2" x14ac:dyDescent="0.25">
      <c r="A85" s="75">
        <v>45904.5</v>
      </c>
      <c r="B85" s="60">
        <v>1.2359284879310299</v>
      </c>
    </row>
    <row r="86" spans="1:2" x14ac:dyDescent="0.25">
      <c r="A86" s="75">
        <v>45904.541666666701</v>
      </c>
      <c r="B86" s="60">
        <v>1.08914033333333</v>
      </c>
    </row>
    <row r="87" spans="1:2" x14ac:dyDescent="0.25">
      <c r="A87" s="75">
        <v>45904.583333333299</v>
      </c>
      <c r="B87" s="60">
        <v>0.62725708620689702</v>
      </c>
    </row>
    <row r="88" spans="1:2" x14ac:dyDescent="0.25">
      <c r="A88" s="75">
        <v>45904.625</v>
      </c>
      <c r="B88" s="60">
        <v>0.190110683333333</v>
      </c>
    </row>
    <row r="89" spans="1:2" x14ac:dyDescent="0.25">
      <c r="A89" s="75">
        <v>45904.666666666701</v>
      </c>
      <c r="B89" s="60">
        <v>1.5250679586206899</v>
      </c>
    </row>
    <row r="90" spans="1:2" x14ac:dyDescent="0.25">
      <c r="A90" s="75">
        <v>45904.708333333299</v>
      </c>
      <c r="B90" s="60">
        <v>0.22986965166666701</v>
      </c>
    </row>
    <row r="91" spans="1:2" x14ac:dyDescent="0.25">
      <c r="A91" s="75">
        <v>45904.75</v>
      </c>
      <c r="B91" s="60">
        <v>1.7107922758620699</v>
      </c>
    </row>
    <row r="92" spans="1:2" x14ac:dyDescent="0.25">
      <c r="A92" s="75">
        <v>45904.791666666701</v>
      </c>
      <c r="B92" s="60">
        <v>1.9969589999999999</v>
      </c>
    </row>
    <row r="93" spans="1:2" x14ac:dyDescent="0.25">
      <c r="A93" s="75">
        <v>45904.833333333299</v>
      </c>
      <c r="B93" s="60">
        <v>2.7148262068965501</v>
      </c>
    </row>
    <row r="94" spans="1:2" x14ac:dyDescent="0.25">
      <c r="A94" s="75">
        <v>45904.875</v>
      </c>
      <c r="B94" s="60">
        <v>4.5747011666666699</v>
      </c>
    </row>
    <row r="95" spans="1:2" x14ac:dyDescent="0.25">
      <c r="A95" s="75">
        <v>45904.916666666701</v>
      </c>
      <c r="B95" s="60">
        <v>3.6024744827586201</v>
      </c>
    </row>
    <row r="96" spans="1:2" x14ac:dyDescent="0.25">
      <c r="A96" s="75">
        <v>45904.958333333299</v>
      </c>
      <c r="B96" s="60">
        <v>4.501728</v>
      </c>
    </row>
    <row r="97" spans="1:2" x14ac:dyDescent="0.25">
      <c r="A97" s="75">
        <v>45905</v>
      </c>
      <c r="B97" s="60">
        <v>4.45909844827586</v>
      </c>
    </row>
    <row r="98" spans="1:2" x14ac:dyDescent="0.25">
      <c r="A98" s="75">
        <v>45905.041666666701</v>
      </c>
      <c r="B98" s="60">
        <v>5.1847261666666702</v>
      </c>
    </row>
    <row r="99" spans="1:2" x14ac:dyDescent="0.25">
      <c r="A99" s="75">
        <v>45905.083333333299</v>
      </c>
      <c r="B99" s="60">
        <v>4.97551275862069</v>
      </c>
    </row>
    <row r="100" spans="1:2" x14ac:dyDescent="0.25">
      <c r="A100" s="75">
        <v>45905.125</v>
      </c>
      <c r="B100" s="60">
        <v>4.8224348333333298</v>
      </c>
    </row>
    <row r="101" spans="1:2" x14ac:dyDescent="0.25">
      <c r="A101" s="75">
        <v>45905.166666666701</v>
      </c>
      <c r="B101" s="60">
        <v>5.38684310344828</v>
      </c>
    </row>
    <row r="102" spans="1:2" x14ac:dyDescent="0.25">
      <c r="A102" s="75">
        <v>45905.208333333299</v>
      </c>
      <c r="B102" s="60">
        <v>6.0883133333333301</v>
      </c>
    </row>
    <row r="103" spans="1:2" x14ac:dyDescent="0.25">
      <c r="A103" s="75">
        <v>45905.25</v>
      </c>
      <c r="B103" s="60">
        <v>6.4222055172413803</v>
      </c>
    </row>
    <row r="104" spans="1:2" x14ac:dyDescent="0.25">
      <c r="A104" s="75">
        <v>45905.291666666701</v>
      </c>
      <c r="B104" s="60">
        <v>7.0182845</v>
      </c>
    </row>
    <row r="105" spans="1:2" x14ac:dyDescent="0.25">
      <c r="A105" s="75">
        <v>45905.333333333299</v>
      </c>
      <c r="B105" s="60">
        <v>7.93108534482759</v>
      </c>
    </row>
    <row r="106" spans="1:2" x14ac:dyDescent="0.25">
      <c r="A106" s="75">
        <v>45905.375</v>
      </c>
      <c r="B106" s="60">
        <v>5.5405348333333402</v>
      </c>
    </row>
    <row r="107" spans="1:2" x14ac:dyDescent="0.25">
      <c r="A107" s="75">
        <v>45905.416666666701</v>
      </c>
      <c r="B107" s="60">
        <v>2.1377824137930999</v>
      </c>
    </row>
    <row r="108" spans="1:2" x14ac:dyDescent="0.25">
      <c r="A108" s="75">
        <v>45905.458333333299</v>
      </c>
      <c r="B108" s="60">
        <v>0.180636143333333</v>
      </c>
    </row>
    <row r="109" spans="1:2" x14ac:dyDescent="0.25">
      <c r="A109" s="75">
        <v>45905.5</v>
      </c>
      <c r="B109" s="60">
        <v>1.8872659913793099</v>
      </c>
    </row>
    <row r="110" spans="1:2" x14ac:dyDescent="0.25">
      <c r="A110" s="75">
        <v>45905.541666666701</v>
      </c>
      <c r="B110" s="60">
        <v>2.0817079999999999</v>
      </c>
    </row>
    <row r="111" spans="1:2" x14ac:dyDescent="0.25">
      <c r="A111" s="75">
        <v>45905.583333333299</v>
      </c>
      <c r="B111" s="60">
        <v>1.5426196551724101</v>
      </c>
    </row>
    <row r="112" spans="1:2" x14ac:dyDescent="0.25">
      <c r="A112" s="75">
        <v>45905.625</v>
      </c>
      <c r="B112" s="60">
        <v>1.6827158333333301</v>
      </c>
    </row>
    <row r="113" spans="1:2" x14ac:dyDescent="0.25">
      <c r="A113" s="75">
        <v>45905.666666666701</v>
      </c>
      <c r="B113" s="60">
        <v>1.8192346551724099</v>
      </c>
    </row>
    <row r="114" spans="1:2" x14ac:dyDescent="0.25">
      <c r="A114" s="75">
        <v>45905.708333333299</v>
      </c>
      <c r="B114" s="60">
        <v>1.6312958333333301</v>
      </c>
    </row>
    <row r="115" spans="1:2" x14ac:dyDescent="0.25">
      <c r="A115" s="75">
        <v>45905.75</v>
      </c>
      <c r="B115" s="60">
        <v>1.3790786206896599</v>
      </c>
    </row>
    <row r="116" spans="1:2" x14ac:dyDescent="0.25">
      <c r="A116" s="75">
        <v>45905.791666666701</v>
      </c>
      <c r="B116" s="60">
        <v>1.43508716666667</v>
      </c>
    </row>
    <row r="117" spans="1:2" x14ac:dyDescent="0.25">
      <c r="A117" s="75">
        <v>45905.833333333299</v>
      </c>
      <c r="B117" s="60">
        <v>3.2554484482758599</v>
      </c>
    </row>
    <row r="118" spans="1:2" x14ac:dyDescent="0.25">
      <c r="A118" s="75">
        <v>45905.875</v>
      </c>
      <c r="B118" s="60">
        <v>4.0228788333333299</v>
      </c>
    </row>
    <row r="119" spans="1:2" x14ac:dyDescent="0.25">
      <c r="A119" s="75">
        <v>45905.916666666701</v>
      </c>
      <c r="B119" s="60">
        <v>5.3012705172413801</v>
      </c>
    </row>
    <row r="120" spans="1:2" x14ac:dyDescent="0.25">
      <c r="A120" s="75">
        <v>45905.958333333299</v>
      </c>
      <c r="B120" s="60">
        <v>9.8554235000000006</v>
      </c>
    </row>
    <row r="121" spans="1:2" x14ac:dyDescent="0.25">
      <c r="A121" s="75">
        <v>45906</v>
      </c>
      <c r="B121" s="60">
        <v>8.9054713793103506</v>
      </c>
    </row>
    <row r="122" spans="1:2" x14ac:dyDescent="0.25">
      <c r="A122" s="75">
        <v>45906.041666666701</v>
      </c>
      <c r="B122" s="60">
        <v>8.3484053333333303</v>
      </c>
    </row>
    <row r="123" spans="1:2" x14ac:dyDescent="0.25">
      <c r="A123" s="75">
        <v>45906.083333333299</v>
      </c>
      <c r="B123" s="60">
        <v>7.1529139655172402</v>
      </c>
    </row>
    <row r="124" spans="1:2" x14ac:dyDescent="0.25">
      <c r="A124" s="75">
        <v>45906.125</v>
      </c>
      <c r="B124" s="60">
        <v>6.9677749999999996</v>
      </c>
    </row>
    <row r="125" spans="1:2" x14ac:dyDescent="0.25">
      <c r="A125" s="75">
        <v>45906.166666666701</v>
      </c>
      <c r="B125" s="60">
        <v>8.5102746551724096</v>
      </c>
    </row>
    <row r="126" spans="1:2" x14ac:dyDescent="0.25">
      <c r="A126" s="75">
        <v>45906.208333333299</v>
      </c>
      <c r="B126" s="60">
        <v>9.4682976666666594</v>
      </c>
    </row>
    <row r="127" spans="1:2" x14ac:dyDescent="0.25">
      <c r="A127" s="75">
        <v>45906.25</v>
      </c>
      <c r="B127" s="60">
        <v>8.1362405172413794</v>
      </c>
    </row>
    <row r="128" spans="1:2" x14ac:dyDescent="0.25">
      <c r="A128" s="75">
        <v>45906.291666666701</v>
      </c>
      <c r="B128" s="60">
        <v>8.2887448333333307</v>
      </c>
    </row>
    <row r="129" spans="1:2" x14ac:dyDescent="0.25">
      <c r="A129" s="75">
        <v>45906.333333333299</v>
      </c>
      <c r="B129" s="60">
        <v>7.5722093103448298</v>
      </c>
    </row>
    <row r="130" spans="1:2" x14ac:dyDescent="0.25">
      <c r="A130" s="75">
        <v>45906.375</v>
      </c>
      <c r="B130" s="60">
        <v>6.1696675000000001</v>
      </c>
    </row>
    <row r="131" spans="1:2" x14ac:dyDescent="0.25">
      <c r="A131" s="75">
        <v>45906.416666666701</v>
      </c>
      <c r="B131" s="60">
        <v>5.3335336206896597</v>
      </c>
    </row>
    <row r="132" spans="1:2" x14ac:dyDescent="0.25">
      <c r="A132" s="75">
        <v>45906.458333333299</v>
      </c>
      <c r="B132" s="60">
        <v>2.6966014999999999</v>
      </c>
    </row>
    <row r="133" spans="1:2" x14ac:dyDescent="0.25">
      <c r="A133" s="75">
        <v>45906.5</v>
      </c>
      <c r="B133" s="60">
        <v>1.9880594655172401</v>
      </c>
    </row>
    <row r="134" spans="1:2" x14ac:dyDescent="0.25">
      <c r="A134" s="75">
        <v>45906.541666666701</v>
      </c>
      <c r="B134" s="60">
        <v>1.68390311666667</v>
      </c>
    </row>
    <row r="135" spans="1:2" x14ac:dyDescent="0.25">
      <c r="A135" s="75">
        <v>45906.583333333299</v>
      </c>
      <c r="B135" s="60">
        <v>3.8403770689655201</v>
      </c>
    </row>
    <row r="136" spans="1:2" x14ac:dyDescent="0.25">
      <c r="A136" s="75">
        <v>45906.625</v>
      </c>
      <c r="B136" s="60">
        <v>3.6774680000000002</v>
      </c>
    </row>
    <row r="137" spans="1:2" x14ac:dyDescent="0.25">
      <c r="A137" s="75">
        <v>45906.666666666701</v>
      </c>
      <c r="B137" s="60">
        <v>3.4279084482758599</v>
      </c>
    </row>
    <row r="138" spans="1:2" x14ac:dyDescent="0.25">
      <c r="A138" s="75">
        <v>45906.708333333299</v>
      </c>
      <c r="B138" s="60">
        <v>3.3819256666666702</v>
      </c>
    </row>
    <row r="139" spans="1:2" x14ac:dyDescent="0.25">
      <c r="A139" s="75">
        <v>45906.75</v>
      </c>
      <c r="B139" s="60">
        <v>3.5142527586206902</v>
      </c>
    </row>
    <row r="140" spans="1:2" x14ac:dyDescent="0.25">
      <c r="A140" s="75">
        <v>45906.791666666701</v>
      </c>
      <c r="B140" s="60">
        <v>2.9209058333333302</v>
      </c>
    </row>
    <row r="141" spans="1:2" x14ac:dyDescent="0.25">
      <c r="A141" s="75">
        <v>45906.833333333299</v>
      </c>
      <c r="B141" s="60">
        <v>2.9315246551724199</v>
      </c>
    </row>
    <row r="142" spans="1:2" x14ac:dyDescent="0.25">
      <c r="A142" s="75">
        <v>45906.875</v>
      </c>
      <c r="B142" s="60">
        <v>3.39949066666667</v>
      </c>
    </row>
    <row r="143" spans="1:2" x14ac:dyDescent="0.25">
      <c r="A143" s="75">
        <v>45906.916666666701</v>
      </c>
      <c r="B143" s="60">
        <v>4.0927120689655201</v>
      </c>
    </row>
    <row r="144" spans="1:2" x14ac:dyDescent="0.25">
      <c r="A144" s="75">
        <v>45906.958333333299</v>
      </c>
      <c r="B144" s="60">
        <v>6.6277513333333298</v>
      </c>
    </row>
    <row r="145" spans="1:2" x14ac:dyDescent="0.25">
      <c r="A145" s="75">
        <v>45907</v>
      </c>
      <c r="B145" s="60">
        <v>5.7405365517241398</v>
      </c>
    </row>
    <row r="146" spans="1:2" x14ac:dyDescent="0.25">
      <c r="A146" s="75">
        <v>45907.041666666701</v>
      </c>
      <c r="B146" s="60">
        <v>5.43369866666667</v>
      </c>
    </row>
    <row r="147" spans="1:2" x14ac:dyDescent="0.25">
      <c r="A147" s="75">
        <v>45907.083333333299</v>
      </c>
      <c r="B147" s="60">
        <v>5.75158745762712</v>
      </c>
    </row>
    <row r="148" spans="1:2" x14ac:dyDescent="0.25">
      <c r="A148" s="75">
        <v>45907.125</v>
      </c>
      <c r="B148" s="60">
        <v>6.0528096666666702</v>
      </c>
    </row>
    <row r="149" spans="1:2" x14ac:dyDescent="0.25">
      <c r="A149" s="75">
        <v>45907.166666666701</v>
      </c>
      <c r="B149" s="60">
        <v>4.03338206896552</v>
      </c>
    </row>
    <row r="150" spans="1:2" x14ac:dyDescent="0.25">
      <c r="A150" s="75">
        <v>45907.208333333299</v>
      </c>
      <c r="B150" s="60">
        <v>4.1016356666666702</v>
      </c>
    </row>
    <row r="151" spans="1:2" x14ac:dyDescent="0.25">
      <c r="A151" s="75">
        <v>45907.25</v>
      </c>
      <c r="B151" s="60">
        <v>4.2319922413793103</v>
      </c>
    </row>
    <row r="152" spans="1:2" x14ac:dyDescent="0.25">
      <c r="A152" s="75">
        <v>45907.291666666701</v>
      </c>
      <c r="B152" s="60">
        <v>3.9998749999999998</v>
      </c>
    </row>
    <row r="153" spans="1:2" x14ac:dyDescent="0.25">
      <c r="A153" s="75">
        <v>45907.333333333299</v>
      </c>
      <c r="B153" s="60">
        <v>3.7585481034482799</v>
      </c>
    </row>
    <row r="154" spans="1:2" x14ac:dyDescent="0.25">
      <c r="A154" s="75">
        <v>45907.375</v>
      </c>
      <c r="B154" s="60">
        <v>3.3482106666666702</v>
      </c>
    </row>
    <row r="155" spans="1:2" x14ac:dyDescent="0.25">
      <c r="A155" s="75">
        <v>45907.416666666701</v>
      </c>
      <c r="B155" s="60">
        <v>2.9570139655172398</v>
      </c>
    </row>
    <row r="156" spans="1:2" x14ac:dyDescent="0.25">
      <c r="A156" s="75">
        <v>45907.458333333299</v>
      </c>
      <c r="B156" s="60">
        <v>2.23065283333333</v>
      </c>
    </row>
    <row r="157" spans="1:2" x14ac:dyDescent="0.25">
      <c r="A157" s="75">
        <v>45907.5</v>
      </c>
      <c r="B157" s="60">
        <v>4.4764536206896501</v>
      </c>
    </row>
    <row r="158" spans="1:2" x14ac:dyDescent="0.25">
      <c r="A158" s="75">
        <v>45907.541666666701</v>
      </c>
      <c r="B158" s="60">
        <v>6.3610838333333399</v>
      </c>
    </row>
    <row r="159" spans="1:2" x14ac:dyDescent="0.25">
      <c r="A159" s="75">
        <v>45907.583333333299</v>
      </c>
      <c r="B159" s="60">
        <v>7.0917117241379302</v>
      </c>
    </row>
    <row r="160" spans="1:2" x14ac:dyDescent="0.25">
      <c r="A160" s="75">
        <v>45907.625</v>
      </c>
      <c r="B160" s="60">
        <v>6.6902245000000002</v>
      </c>
    </row>
    <row r="161" spans="1:2" x14ac:dyDescent="0.25">
      <c r="A161" s="75">
        <v>45907.666666666701</v>
      </c>
      <c r="B161" s="60">
        <v>6.3731787931034498</v>
      </c>
    </row>
    <row r="162" spans="1:2" x14ac:dyDescent="0.25">
      <c r="A162" s="75">
        <v>45907.708333333299</v>
      </c>
      <c r="B162" s="60">
        <v>7.1384826666666701</v>
      </c>
    </row>
    <row r="163" spans="1:2" x14ac:dyDescent="0.25">
      <c r="A163" s="75">
        <v>45907.75</v>
      </c>
      <c r="B163" s="60">
        <v>7.9509646551724096</v>
      </c>
    </row>
    <row r="164" spans="1:2" x14ac:dyDescent="0.25">
      <c r="A164" s="75">
        <v>45907.791666666701</v>
      </c>
      <c r="B164" s="60">
        <v>5.9094990000000003</v>
      </c>
    </row>
    <row r="165" spans="1:2" x14ac:dyDescent="0.25">
      <c r="A165" s="75">
        <v>45907.833333333299</v>
      </c>
      <c r="B165" s="60">
        <v>3.6006368965517299</v>
      </c>
    </row>
    <row r="166" spans="1:2" x14ac:dyDescent="0.25">
      <c r="A166" s="75">
        <v>45907.875</v>
      </c>
      <c r="B166" s="60">
        <v>2.3848713333333298</v>
      </c>
    </row>
    <row r="167" spans="1:2" x14ac:dyDescent="0.25">
      <c r="A167" s="75">
        <v>45907.916666666701</v>
      </c>
      <c r="B167" s="60">
        <v>3.2483318965517198</v>
      </c>
    </row>
    <row r="168" spans="1:2" x14ac:dyDescent="0.25">
      <c r="A168" s="75">
        <v>45907.958333333299</v>
      </c>
      <c r="B168" s="60">
        <v>4.941357</v>
      </c>
    </row>
    <row r="169" spans="1:2" x14ac:dyDescent="0.25">
      <c r="A169" s="75">
        <v>45908</v>
      </c>
      <c r="B169" s="60">
        <v>3.4181256896551702</v>
      </c>
    </row>
    <row r="170" spans="1:2" x14ac:dyDescent="0.25">
      <c r="A170" s="75">
        <v>45908.041666666701</v>
      </c>
      <c r="B170" s="60">
        <v>4.4360660000000003</v>
      </c>
    </row>
    <row r="171" spans="1:2" x14ac:dyDescent="0.25">
      <c r="A171" s="75">
        <v>45908.083333333299</v>
      </c>
      <c r="B171" s="60">
        <v>5.2165544827586201</v>
      </c>
    </row>
    <row r="172" spans="1:2" x14ac:dyDescent="0.25">
      <c r="A172" s="75">
        <v>45908.125</v>
      </c>
      <c r="B172" s="60">
        <v>5.7828061666666697</v>
      </c>
    </row>
    <row r="173" spans="1:2" x14ac:dyDescent="0.25">
      <c r="A173" s="75">
        <v>45908.166666666701</v>
      </c>
      <c r="B173" s="60">
        <v>4.2984806896551699</v>
      </c>
    </row>
    <row r="174" spans="1:2" x14ac:dyDescent="0.25">
      <c r="A174" s="75">
        <v>45908.208333333299</v>
      </c>
      <c r="B174" s="60">
        <v>3.2255180000000001</v>
      </c>
    </row>
    <row r="175" spans="1:2" x14ac:dyDescent="0.25">
      <c r="A175" s="75">
        <v>45908.25</v>
      </c>
      <c r="B175" s="60">
        <v>2.9786641379310299</v>
      </c>
    </row>
    <row r="176" spans="1:2" x14ac:dyDescent="0.25">
      <c r="A176" s="75">
        <v>45908.291666666701</v>
      </c>
      <c r="B176" s="60">
        <v>2.8522616666666698</v>
      </c>
    </row>
    <row r="177" spans="1:2" x14ac:dyDescent="0.25">
      <c r="A177" s="75">
        <v>45908.333333333299</v>
      </c>
      <c r="B177" s="60">
        <v>3.2737387931034498</v>
      </c>
    </row>
    <row r="178" spans="1:2" x14ac:dyDescent="0.25">
      <c r="A178" s="75">
        <v>45908.375</v>
      </c>
      <c r="B178" s="60">
        <v>2.5413903333333301</v>
      </c>
    </row>
    <row r="179" spans="1:2" x14ac:dyDescent="0.25">
      <c r="A179" s="75">
        <v>45908.416666666701</v>
      </c>
      <c r="B179" s="60">
        <v>2.4381832413793099</v>
      </c>
    </row>
    <row r="180" spans="1:2" x14ac:dyDescent="0.25">
      <c r="A180" s="75">
        <v>45908.458333333299</v>
      </c>
      <c r="B180" s="60">
        <v>0.49515083333333298</v>
      </c>
    </row>
    <row r="181" spans="1:2" x14ac:dyDescent="0.25">
      <c r="A181" s="75">
        <v>45908.5</v>
      </c>
      <c r="B181" s="60">
        <v>2.3406030000000002</v>
      </c>
    </row>
    <row r="182" spans="1:2" x14ac:dyDescent="0.25">
      <c r="A182" s="75">
        <v>45908.541666666701</v>
      </c>
      <c r="B182" s="60">
        <v>1.9535359999999999</v>
      </c>
    </row>
    <row r="183" spans="1:2" x14ac:dyDescent="0.25">
      <c r="A183" s="75">
        <v>45908.583333333299</v>
      </c>
      <c r="B183" s="60">
        <v>2.0350232758620699</v>
      </c>
    </row>
    <row r="184" spans="1:2" x14ac:dyDescent="0.25">
      <c r="A184" s="75">
        <v>45908.625</v>
      </c>
      <c r="B184" s="60">
        <v>2.0792776666666701</v>
      </c>
    </row>
    <row r="185" spans="1:2" x14ac:dyDescent="0.25">
      <c r="A185" s="75">
        <v>45908.666666666701</v>
      </c>
      <c r="B185" s="60">
        <v>2.1687715517241402</v>
      </c>
    </row>
    <row r="186" spans="1:2" x14ac:dyDescent="0.25">
      <c r="A186" s="75">
        <v>45908.708333333299</v>
      </c>
      <c r="B186" s="60">
        <v>1.5691169833333301</v>
      </c>
    </row>
    <row r="187" spans="1:2" x14ac:dyDescent="0.25">
      <c r="A187" s="75">
        <v>45908.75</v>
      </c>
      <c r="B187" s="60">
        <v>2.09789379310345</v>
      </c>
    </row>
    <row r="188" spans="1:2" x14ac:dyDescent="0.25">
      <c r="A188" s="75">
        <v>45908.791666666701</v>
      </c>
      <c r="B188" s="60">
        <v>2.4805888333333299</v>
      </c>
    </row>
    <row r="189" spans="1:2" x14ac:dyDescent="0.25">
      <c r="A189" s="75">
        <v>45908.833333333299</v>
      </c>
      <c r="B189" s="60">
        <v>2.7322805172413802</v>
      </c>
    </row>
    <row r="190" spans="1:2" x14ac:dyDescent="0.25">
      <c r="A190" s="75">
        <v>45908.875</v>
      </c>
      <c r="B190" s="60">
        <v>4.5889971666666698</v>
      </c>
    </row>
    <row r="191" spans="1:2" x14ac:dyDescent="0.25">
      <c r="A191" s="75">
        <v>45908.916666666701</v>
      </c>
      <c r="B191" s="60">
        <v>4.80467465517241</v>
      </c>
    </row>
    <row r="192" spans="1:2" x14ac:dyDescent="0.25">
      <c r="A192" s="75">
        <v>45908.958333333299</v>
      </c>
      <c r="B192" s="60">
        <v>6.9359548333333301</v>
      </c>
    </row>
    <row r="193" spans="1:2" x14ac:dyDescent="0.25">
      <c r="A193" s="75">
        <v>45909</v>
      </c>
      <c r="B193" s="60">
        <v>6.9880115517241403</v>
      </c>
    </row>
    <row r="194" spans="1:2" x14ac:dyDescent="0.25">
      <c r="A194" s="75">
        <v>45909.041666666701</v>
      </c>
      <c r="B194" s="60">
        <v>6.7734845000000004</v>
      </c>
    </row>
    <row r="195" spans="1:2" x14ac:dyDescent="0.25">
      <c r="A195" s="75">
        <v>45909.083333333299</v>
      </c>
      <c r="B195" s="60">
        <v>7.4509205172413804</v>
      </c>
    </row>
    <row r="196" spans="1:2" x14ac:dyDescent="0.25">
      <c r="A196" s="75">
        <v>45909.125</v>
      </c>
      <c r="B196" s="60">
        <v>8.4952983333333307</v>
      </c>
    </row>
    <row r="197" spans="1:2" x14ac:dyDescent="0.25">
      <c r="A197" s="75">
        <v>45909.166666666701</v>
      </c>
      <c r="B197" s="60">
        <v>8.8150767241379295</v>
      </c>
    </row>
    <row r="198" spans="1:2" x14ac:dyDescent="0.25">
      <c r="A198" s="75">
        <v>45909.208333333299</v>
      </c>
      <c r="B198" s="60">
        <v>8.0389888333333399</v>
      </c>
    </row>
    <row r="199" spans="1:2" x14ac:dyDescent="0.25">
      <c r="A199" s="75">
        <v>45909.25</v>
      </c>
      <c r="B199" s="60">
        <v>9.0860574137931103</v>
      </c>
    </row>
    <row r="200" spans="1:2" x14ac:dyDescent="0.25">
      <c r="A200" s="75">
        <v>45909.291666666701</v>
      </c>
      <c r="B200" s="60">
        <v>7.9481208333333297</v>
      </c>
    </row>
    <row r="201" spans="1:2" x14ac:dyDescent="0.25">
      <c r="A201" s="75">
        <v>45909.333333333299</v>
      </c>
      <c r="B201" s="60">
        <v>9.2724617241379299</v>
      </c>
    </row>
    <row r="202" spans="1:2" x14ac:dyDescent="0.25">
      <c r="A202" s="75">
        <v>45909.375</v>
      </c>
      <c r="B202" s="60">
        <v>4.5998421666666696</v>
      </c>
    </row>
    <row r="203" spans="1:2" x14ac:dyDescent="0.25">
      <c r="A203" s="75">
        <v>45909.416666666701</v>
      </c>
      <c r="B203" s="60">
        <v>3.6874241379310302</v>
      </c>
    </row>
    <row r="204" spans="1:2" x14ac:dyDescent="0.25">
      <c r="A204" s="75">
        <v>45909.458333333299</v>
      </c>
      <c r="B204" s="60">
        <v>1.3300685999999999</v>
      </c>
    </row>
    <row r="205" spans="1:2" x14ac:dyDescent="0.25">
      <c r="A205" s="75">
        <v>45909.5</v>
      </c>
      <c r="B205" s="60">
        <v>2.9070641379310298</v>
      </c>
    </row>
    <row r="206" spans="1:2" x14ac:dyDescent="0.25">
      <c r="A206" s="75">
        <v>45909.541666666701</v>
      </c>
      <c r="B206" s="60">
        <v>2.8113959999999998</v>
      </c>
    </row>
    <row r="207" spans="1:2" x14ac:dyDescent="0.25">
      <c r="A207" s="75">
        <v>45909.583333333299</v>
      </c>
      <c r="B207" s="60">
        <v>2.4223891379310301</v>
      </c>
    </row>
    <row r="208" spans="1:2" x14ac:dyDescent="0.25">
      <c r="A208" s="75">
        <v>45909.625</v>
      </c>
      <c r="B208" s="60">
        <v>2.2217943333333299</v>
      </c>
    </row>
    <row r="209" spans="1:2" x14ac:dyDescent="0.25">
      <c r="A209" s="75">
        <v>45909.666666666701</v>
      </c>
      <c r="B209" s="60">
        <v>2.46183413793104</v>
      </c>
    </row>
    <row r="210" spans="1:2" x14ac:dyDescent="0.25">
      <c r="A210" s="75">
        <v>45909.708333333299</v>
      </c>
      <c r="B210" s="60">
        <v>1.9055195</v>
      </c>
    </row>
    <row r="211" spans="1:2" x14ac:dyDescent="0.25">
      <c r="A211" s="75">
        <v>45909.75</v>
      </c>
      <c r="B211" s="60">
        <v>1.9858581034482801</v>
      </c>
    </row>
    <row r="212" spans="1:2" x14ac:dyDescent="0.25">
      <c r="A212" s="75">
        <v>45909.791666666701</v>
      </c>
      <c r="B212" s="60">
        <v>1.9772143333333301</v>
      </c>
    </row>
    <row r="213" spans="1:2" x14ac:dyDescent="0.25">
      <c r="A213" s="75">
        <v>45909.833333333299</v>
      </c>
      <c r="B213" s="60">
        <v>2.2106610344827602</v>
      </c>
    </row>
    <row r="214" spans="1:2" x14ac:dyDescent="0.25">
      <c r="A214" s="75">
        <v>45909.875</v>
      </c>
      <c r="B214" s="60">
        <v>2.89392466666667</v>
      </c>
    </row>
    <row r="215" spans="1:2" x14ac:dyDescent="0.25">
      <c r="A215" s="75">
        <v>45909.916666666701</v>
      </c>
      <c r="B215" s="60">
        <v>2.7743622413793099</v>
      </c>
    </row>
    <row r="216" spans="1:2" x14ac:dyDescent="0.25">
      <c r="A216" s="75">
        <v>45909.958333333299</v>
      </c>
      <c r="B216" s="60">
        <v>3.1692840000000002</v>
      </c>
    </row>
    <row r="217" spans="1:2" x14ac:dyDescent="0.25">
      <c r="A217" s="75">
        <v>45910</v>
      </c>
      <c r="B217" s="60">
        <v>3.55099431034483</v>
      </c>
    </row>
    <row r="218" spans="1:2" x14ac:dyDescent="0.25">
      <c r="A218" s="75">
        <v>45910.041666666701</v>
      </c>
      <c r="B218" s="60">
        <v>3.8247225</v>
      </c>
    </row>
    <row r="219" spans="1:2" x14ac:dyDescent="0.25">
      <c r="A219" s="75">
        <v>45910.083333333299</v>
      </c>
      <c r="B219" s="60">
        <v>3.8307105172413798</v>
      </c>
    </row>
    <row r="220" spans="1:2" x14ac:dyDescent="0.25">
      <c r="A220" s="75">
        <v>45910.125</v>
      </c>
      <c r="B220" s="60">
        <v>4.1890386666666704</v>
      </c>
    </row>
    <row r="221" spans="1:2" x14ac:dyDescent="0.25">
      <c r="A221" s="75">
        <v>45910.166666666701</v>
      </c>
      <c r="B221" s="60">
        <v>4.5382005172413802</v>
      </c>
    </row>
    <row r="222" spans="1:2" x14ac:dyDescent="0.25">
      <c r="A222" s="75">
        <v>45910.208333333299</v>
      </c>
      <c r="B222" s="60">
        <v>4.6127219999999998</v>
      </c>
    </row>
    <row r="223" spans="1:2" x14ac:dyDescent="0.25">
      <c r="A223" s="75">
        <v>45910.25</v>
      </c>
      <c r="B223" s="60">
        <v>4.8796284482758603</v>
      </c>
    </row>
    <row r="224" spans="1:2" x14ac:dyDescent="0.25">
      <c r="A224" s="75">
        <v>45910.291666666701</v>
      </c>
      <c r="B224" s="60">
        <v>5.9314696666666604</v>
      </c>
    </row>
    <row r="225" spans="1:2" x14ac:dyDescent="0.25">
      <c r="A225" s="75">
        <v>45910.333333333299</v>
      </c>
      <c r="B225" s="60">
        <v>4.9548931034482804</v>
      </c>
    </row>
    <row r="226" spans="1:2" x14ac:dyDescent="0.25">
      <c r="A226" s="75">
        <v>45910.375</v>
      </c>
      <c r="B226" s="60">
        <v>3.0715819999999998</v>
      </c>
    </row>
    <row r="227" spans="1:2" x14ac:dyDescent="0.25">
      <c r="A227" s="75">
        <v>45910.416666666701</v>
      </c>
      <c r="B227" s="60">
        <v>2.4440925862068998</v>
      </c>
    </row>
    <row r="228" spans="1:2" x14ac:dyDescent="0.25">
      <c r="A228" s="75">
        <v>45910.458333333299</v>
      </c>
      <c r="B228" s="60">
        <v>1.93479616666667</v>
      </c>
    </row>
    <row r="229" spans="1:2" x14ac:dyDescent="0.25">
      <c r="A229" s="75">
        <v>45910.5</v>
      </c>
      <c r="B229" s="60">
        <v>3.0551396551724102</v>
      </c>
    </row>
    <row r="230" spans="1:2" x14ac:dyDescent="0.25">
      <c r="A230" s="75">
        <v>45910.541666666701</v>
      </c>
      <c r="B230" s="60">
        <v>2.9121076666666701</v>
      </c>
    </row>
    <row r="231" spans="1:2" x14ac:dyDescent="0.25">
      <c r="A231" s="75">
        <v>45910.583333333299</v>
      </c>
      <c r="B231" s="60">
        <v>3.43801586206897</v>
      </c>
    </row>
    <row r="232" spans="1:2" x14ac:dyDescent="0.25">
      <c r="A232" s="75">
        <v>45910.625</v>
      </c>
      <c r="B232" s="60">
        <v>2.6606784999999999</v>
      </c>
    </row>
    <row r="233" spans="1:2" x14ac:dyDescent="0.25">
      <c r="A233" s="75">
        <v>45910.666666666701</v>
      </c>
      <c r="B233" s="60">
        <v>2.0984139655172398</v>
      </c>
    </row>
    <row r="234" spans="1:2" x14ac:dyDescent="0.25">
      <c r="A234" s="75">
        <v>45910.708333333299</v>
      </c>
      <c r="B234" s="60">
        <v>2.0471965000000001</v>
      </c>
    </row>
    <row r="235" spans="1:2" x14ac:dyDescent="0.25">
      <c r="A235" s="75">
        <v>45910.75</v>
      </c>
      <c r="B235" s="60">
        <v>2.2549882758620701</v>
      </c>
    </row>
    <row r="236" spans="1:2" x14ac:dyDescent="0.25">
      <c r="A236" s="75">
        <v>45910.791666666701</v>
      </c>
      <c r="B236" s="60">
        <v>2.1347828333333299</v>
      </c>
    </row>
    <row r="237" spans="1:2" x14ac:dyDescent="0.25">
      <c r="A237" s="75">
        <v>45910.833333333299</v>
      </c>
      <c r="B237" s="60">
        <v>3.3411474137931001</v>
      </c>
    </row>
    <row r="238" spans="1:2" x14ac:dyDescent="0.25">
      <c r="A238" s="75">
        <v>45910.875</v>
      </c>
      <c r="B238" s="60">
        <v>3.4980831666666701</v>
      </c>
    </row>
    <row r="239" spans="1:2" x14ac:dyDescent="0.25">
      <c r="A239" s="75">
        <v>45910.916666666701</v>
      </c>
      <c r="B239" s="60">
        <v>2.12359017241379</v>
      </c>
    </row>
    <row r="240" spans="1:2" x14ac:dyDescent="0.25">
      <c r="A240" s="75">
        <v>45910.958333333299</v>
      </c>
      <c r="B240" s="60">
        <v>4.0273423333333298</v>
      </c>
    </row>
    <row r="241" spans="1:2" x14ac:dyDescent="0.25">
      <c r="A241" s="75">
        <v>45911</v>
      </c>
      <c r="B241" s="60">
        <v>4.7762736206896497</v>
      </c>
    </row>
    <row r="242" spans="1:2" x14ac:dyDescent="0.25">
      <c r="A242" s="75">
        <v>45911.041666666701</v>
      </c>
      <c r="B242" s="60">
        <v>4.0658988333333301</v>
      </c>
    </row>
    <row r="243" spans="1:2" x14ac:dyDescent="0.25">
      <c r="A243" s="75">
        <v>45911.083333333299</v>
      </c>
      <c r="B243" s="60">
        <v>4.6695000000000002</v>
      </c>
    </row>
    <row r="244" spans="1:2" x14ac:dyDescent="0.25">
      <c r="A244" s="75">
        <v>45911.125</v>
      </c>
      <c r="B244" s="60">
        <v>5.2447545</v>
      </c>
    </row>
    <row r="245" spans="1:2" x14ac:dyDescent="0.25">
      <c r="A245" s="75">
        <v>45911.166666666701</v>
      </c>
      <c r="B245" s="60">
        <v>5.06283672413793</v>
      </c>
    </row>
    <row r="246" spans="1:2" x14ac:dyDescent="0.25">
      <c r="A246" s="75">
        <v>45911.208333333299</v>
      </c>
      <c r="B246" s="60">
        <v>4.7482175</v>
      </c>
    </row>
    <row r="247" spans="1:2" x14ac:dyDescent="0.25">
      <c r="A247" s="75">
        <v>45911.25</v>
      </c>
      <c r="B247" s="60">
        <v>5.3599199999999998</v>
      </c>
    </row>
    <row r="248" spans="1:2" x14ac:dyDescent="0.25">
      <c r="A248" s="75">
        <v>45911.291666666701</v>
      </c>
      <c r="B248" s="60">
        <v>5.9784781666666698</v>
      </c>
    </row>
    <row r="249" spans="1:2" x14ac:dyDescent="0.25">
      <c r="A249" s="75">
        <v>45911.333333333299</v>
      </c>
      <c r="B249" s="60">
        <v>5.6303132758620702</v>
      </c>
    </row>
    <row r="250" spans="1:2" x14ac:dyDescent="0.25">
      <c r="A250" s="75">
        <v>45911.375</v>
      </c>
      <c r="B250" s="60">
        <v>3.6876574999999998</v>
      </c>
    </row>
    <row r="251" spans="1:2" x14ac:dyDescent="0.25">
      <c r="A251" s="75">
        <v>45911.416666666701</v>
      </c>
      <c r="B251" s="60">
        <v>3.44772224137931</v>
      </c>
    </row>
    <row r="252" spans="1:2" x14ac:dyDescent="0.25">
      <c r="A252" s="75">
        <v>45911.458333333299</v>
      </c>
      <c r="B252" s="60">
        <v>2.6366795000000001</v>
      </c>
    </row>
    <row r="253" spans="1:2" x14ac:dyDescent="0.25">
      <c r="A253" s="75">
        <v>45911.5</v>
      </c>
      <c r="B253" s="60">
        <v>3.0771001724137901</v>
      </c>
    </row>
    <row r="254" spans="1:2" x14ac:dyDescent="0.25">
      <c r="A254" s="75">
        <v>45911.541666666701</v>
      </c>
      <c r="B254" s="60">
        <v>2.7722764999999998</v>
      </c>
    </row>
    <row r="255" spans="1:2" x14ac:dyDescent="0.25">
      <c r="A255" s="75">
        <v>45911.583333333299</v>
      </c>
      <c r="B255" s="60">
        <v>2.8918149999999998</v>
      </c>
    </row>
    <row r="256" spans="1:2" x14ac:dyDescent="0.25">
      <c r="A256" s="75">
        <v>45911.625</v>
      </c>
      <c r="B256" s="60">
        <v>3.4059483333333298</v>
      </c>
    </row>
    <row r="257" spans="1:2" x14ac:dyDescent="0.25">
      <c r="A257" s="75">
        <v>45911.666666666701</v>
      </c>
      <c r="B257" s="60">
        <v>1.8435051379310301</v>
      </c>
    </row>
    <row r="258" spans="1:2" x14ac:dyDescent="0.25">
      <c r="A258" s="75">
        <v>45911.708333333299</v>
      </c>
      <c r="B258" s="60">
        <v>0.42078961666666698</v>
      </c>
    </row>
    <row r="259" spans="1:2" x14ac:dyDescent="0.25">
      <c r="A259" s="75">
        <v>45911.75</v>
      </c>
      <c r="B259" s="60">
        <v>1.8738899137931</v>
      </c>
    </row>
    <row r="260" spans="1:2" x14ac:dyDescent="0.25">
      <c r="A260" s="75">
        <v>45911.791666666701</v>
      </c>
      <c r="B260" s="60">
        <v>2.9784410000000001</v>
      </c>
    </row>
    <row r="261" spans="1:2" x14ac:dyDescent="0.25">
      <c r="A261" s="75">
        <v>45911.833333333299</v>
      </c>
      <c r="B261" s="60">
        <v>3.0670427586206901</v>
      </c>
    </row>
    <row r="262" spans="1:2" x14ac:dyDescent="0.25">
      <c r="A262" s="75">
        <v>45911.875</v>
      </c>
      <c r="B262" s="60">
        <v>4.1094365000000002</v>
      </c>
    </row>
    <row r="263" spans="1:2" x14ac:dyDescent="0.25">
      <c r="A263" s="75">
        <v>45911.916666666701</v>
      </c>
      <c r="B263" s="60">
        <v>1.9348555172413799</v>
      </c>
    </row>
    <row r="264" spans="1:2" x14ac:dyDescent="0.25">
      <c r="A264" s="75">
        <v>45911.958333333299</v>
      </c>
      <c r="B264" s="60">
        <v>3.2266180000000002</v>
      </c>
    </row>
    <row r="265" spans="1:2" x14ac:dyDescent="0.25">
      <c r="A265" s="75">
        <v>45912</v>
      </c>
      <c r="B265" s="60">
        <v>2.64138551724138</v>
      </c>
    </row>
    <row r="266" spans="1:2" x14ac:dyDescent="0.25">
      <c r="A266" s="75">
        <v>45912.041666666701</v>
      </c>
      <c r="B266" s="60">
        <v>2.8962398333333299</v>
      </c>
    </row>
    <row r="267" spans="1:2" x14ac:dyDescent="0.25">
      <c r="A267" s="75">
        <v>45912.083333333299</v>
      </c>
      <c r="B267" s="60">
        <v>2.38878068965517</v>
      </c>
    </row>
    <row r="268" spans="1:2" x14ac:dyDescent="0.25">
      <c r="A268" s="75">
        <v>45912.125</v>
      </c>
      <c r="B268" s="60">
        <v>2.76501033333333</v>
      </c>
    </row>
    <row r="269" spans="1:2" x14ac:dyDescent="0.25">
      <c r="A269" s="75">
        <v>45912.166666666701</v>
      </c>
      <c r="B269" s="60">
        <v>3.04295465517241</v>
      </c>
    </row>
    <row r="270" spans="1:2" x14ac:dyDescent="0.25">
      <c r="A270" s="75">
        <v>45912.208333333299</v>
      </c>
      <c r="B270" s="60">
        <v>3.7511605000000001</v>
      </c>
    </row>
    <row r="271" spans="1:2" x14ac:dyDescent="0.25">
      <c r="A271" s="75">
        <v>45912.25</v>
      </c>
      <c r="B271" s="60">
        <v>4.6604793103448303</v>
      </c>
    </row>
    <row r="272" spans="1:2" x14ac:dyDescent="0.25">
      <c r="A272" s="75">
        <v>45912.291666666701</v>
      </c>
      <c r="B272" s="60">
        <v>5.18977966666667</v>
      </c>
    </row>
    <row r="273" spans="1:2" x14ac:dyDescent="0.25">
      <c r="A273" s="75">
        <v>45912.333333333299</v>
      </c>
      <c r="B273" s="60">
        <v>4.7049037931034503</v>
      </c>
    </row>
    <row r="274" spans="1:2" x14ac:dyDescent="0.25">
      <c r="A274" s="75">
        <v>45912.375</v>
      </c>
      <c r="B274" s="60">
        <v>3.0093401666666701</v>
      </c>
    </row>
    <row r="275" spans="1:2" x14ac:dyDescent="0.25">
      <c r="A275" s="75">
        <v>45912.416666666701</v>
      </c>
      <c r="B275" s="60">
        <v>2.6280313793103498</v>
      </c>
    </row>
    <row r="276" spans="1:2" x14ac:dyDescent="0.25">
      <c r="A276" s="75">
        <v>45912.458333333299</v>
      </c>
      <c r="B276" s="60">
        <v>0.70477350500000002</v>
      </c>
    </row>
    <row r="277" spans="1:2" x14ac:dyDescent="0.25">
      <c r="A277" s="75">
        <v>45912.5</v>
      </c>
      <c r="B277" s="60">
        <v>2.2290824310344801</v>
      </c>
    </row>
    <row r="278" spans="1:2" x14ac:dyDescent="0.25">
      <c r="A278" s="75">
        <v>45912.541666666701</v>
      </c>
      <c r="B278" s="60">
        <v>2.2222151666666701</v>
      </c>
    </row>
    <row r="279" spans="1:2" x14ac:dyDescent="0.25">
      <c r="A279" s="75">
        <v>45912.583333333299</v>
      </c>
      <c r="B279" s="60">
        <v>1.8465102758620699</v>
      </c>
    </row>
    <row r="280" spans="1:2" x14ac:dyDescent="0.25">
      <c r="A280" s="75">
        <v>45912.625</v>
      </c>
      <c r="B280" s="60">
        <v>1.40535836666667</v>
      </c>
    </row>
    <row r="281" spans="1:2" x14ac:dyDescent="0.25">
      <c r="A281" s="75">
        <v>45912.666666666701</v>
      </c>
      <c r="B281" s="60">
        <v>2.0868518965517202</v>
      </c>
    </row>
    <row r="282" spans="1:2" x14ac:dyDescent="0.25">
      <c r="A282" s="75">
        <v>45912.708333333299</v>
      </c>
      <c r="B282" s="60">
        <v>2.0718283333333298</v>
      </c>
    </row>
    <row r="283" spans="1:2" x14ac:dyDescent="0.25">
      <c r="A283" s="75">
        <v>45912.75</v>
      </c>
      <c r="B283" s="60">
        <v>1.5252861379310301</v>
      </c>
    </row>
    <row r="284" spans="1:2" x14ac:dyDescent="0.25">
      <c r="A284" s="75">
        <v>45912.791666666701</v>
      </c>
      <c r="B284" s="60">
        <v>2.6001080000000001</v>
      </c>
    </row>
    <row r="285" spans="1:2" x14ac:dyDescent="0.25">
      <c r="A285" s="75">
        <v>45912.833333333299</v>
      </c>
      <c r="B285" s="60">
        <v>2.92341344827586</v>
      </c>
    </row>
    <row r="286" spans="1:2" x14ac:dyDescent="0.25">
      <c r="A286" s="75">
        <v>45912.875</v>
      </c>
      <c r="B286" s="60">
        <v>4.0707181666666701</v>
      </c>
    </row>
    <row r="287" spans="1:2" x14ac:dyDescent="0.25">
      <c r="A287" s="75">
        <v>45912.916666666701</v>
      </c>
      <c r="B287" s="60">
        <v>3.9844072413793099</v>
      </c>
    </row>
    <row r="288" spans="1:2" x14ac:dyDescent="0.25">
      <c r="A288" s="75">
        <v>45912.958333333299</v>
      </c>
      <c r="B288" s="60">
        <v>4.18813983333333</v>
      </c>
    </row>
    <row r="289" spans="1:2" x14ac:dyDescent="0.25">
      <c r="A289" s="75">
        <v>45913</v>
      </c>
      <c r="B289" s="60">
        <v>2.8901748275862098</v>
      </c>
    </row>
    <row r="290" spans="1:2" x14ac:dyDescent="0.25">
      <c r="A290" s="75">
        <v>45913.041666666701</v>
      </c>
      <c r="B290" s="60">
        <v>2.90543533333333</v>
      </c>
    </row>
    <row r="291" spans="1:2" x14ac:dyDescent="0.25">
      <c r="A291" s="75">
        <v>45913.083333333299</v>
      </c>
      <c r="B291" s="60">
        <v>3.93678413793103</v>
      </c>
    </row>
    <row r="292" spans="1:2" x14ac:dyDescent="0.25">
      <c r="A292" s="75">
        <v>45913.125</v>
      </c>
      <c r="B292" s="60">
        <v>4.1679035000000004</v>
      </c>
    </row>
    <row r="293" spans="1:2" x14ac:dyDescent="0.25">
      <c r="A293" s="75">
        <v>45913.166666666701</v>
      </c>
      <c r="B293" s="60">
        <v>3.8533608620689699</v>
      </c>
    </row>
    <row r="294" spans="1:2" x14ac:dyDescent="0.25">
      <c r="A294" s="75">
        <v>45913.208333333299</v>
      </c>
      <c r="B294" s="60">
        <v>3.92696916666667</v>
      </c>
    </row>
    <row r="295" spans="1:2" x14ac:dyDescent="0.25">
      <c r="A295" s="75">
        <v>45913.25</v>
      </c>
      <c r="B295" s="60">
        <v>2.5113762068965499</v>
      </c>
    </row>
    <row r="296" spans="1:2" x14ac:dyDescent="0.25">
      <c r="A296" s="75">
        <v>45913.291666666701</v>
      </c>
      <c r="B296" s="60">
        <v>3.5702685000000001</v>
      </c>
    </row>
    <row r="297" spans="1:2" x14ac:dyDescent="0.25">
      <c r="A297" s="75">
        <v>45913.333333333299</v>
      </c>
      <c r="B297" s="60">
        <v>2.5592105172413802</v>
      </c>
    </row>
    <row r="298" spans="1:2" x14ac:dyDescent="0.25">
      <c r="A298" s="75">
        <v>45913.375</v>
      </c>
      <c r="B298" s="60">
        <v>1.15857501666667</v>
      </c>
    </row>
    <row r="299" spans="1:2" x14ac:dyDescent="0.25">
      <c r="A299" s="75">
        <v>45913.416666666701</v>
      </c>
      <c r="B299" s="60">
        <v>2.2352133793103501</v>
      </c>
    </row>
    <row r="300" spans="1:2" x14ac:dyDescent="0.25">
      <c r="A300" s="75">
        <v>45913.458333333299</v>
      </c>
      <c r="B300" s="60">
        <v>1.6357143333333299</v>
      </c>
    </row>
    <row r="301" spans="1:2" x14ac:dyDescent="0.25">
      <c r="A301" s="75">
        <v>45913.5</v>
      </c>
      <c r="B301" s="60">
        <v>3.2518636206896598</v>
      </c>
    </row>
    <row r="302" spans="1:2" x14ac:dyDescent="0.25">
      <c r="A302" s="75">
        <v>45913.541666666701</v>
      </c>
      <c r="B302" s="60">
        <v>2.8123718333333301</v>
      </c>
    </row>
    <row r="303" spans="1:2" x14ac:dyDescent="0.25">
      <c r="A303" s="75">
        <v>45913.583333333299</v>
      </c>
      <c r="B303" s="60">
        <v>2.7003375862069001</v>
      </c>
    </row>
    <row r="304" spans="1:2" x14ac:dyDescent="0.25">
      <c r="A304" s="75">
        <v>45913.625</v>
      </c>
      <c r="B304" s="60">
        <v>2.32738316666667</v>
      </c>
    </row>
    <row r="305" spans="1:2" x14ac:dyDescent="0.25">
      <c r="A305" s="75">
        <v>45913.666666666701</v>
      </c>
      <c r="B305" s="60">
        <v>1.74411431034483</v>
      </c>
    </row>
    <row r="306" spans="1:2" x14ac:dyDescent="0.25">
      <c r="A306" s="75">
        <v>45913.708333333299</v>
      </c>
      <c r="B306" s="60">
        <v>1.0722044666666699</v>
      </c>
    </row>
    <row r="307" spans="1:2" x14ac:dyDescent="0.25">
      <c r="A307" s="75">
        <v>45913.75</v>
      </c>
      <c r="B307" s="60">
        <v>3.0567477586206899</v>
      </c>
    </row>
    <row r="308" spans="1:2" x14ac:dyDescent="0.25">
      <c r="A308" s="75">
        <v>45913.791666666701</v>
      </c>
      <c r="B308" s="60">
        <v>3.731598</v>
      </c>
    </row>
    <row r="309" spans="1:2" x14ac:dyDescent="0.25">
      <c r="A309" s="75">
        <v>45913.833333333299</v>
      </c>
      <c r="B309" s="60">
        <v>3.46132155172414</v>
      </c>
    </row>
    <row r="310" spans="1:2" x14ac:dyDescent="0.25">
      <c r="A310" s="75">
        <v>45913.875</v>
      </c>
      <c r="B310" s="60">
        <v>5.4116061666666697</v>
      </c>
    </row>
    <row r="311" spans="1:2" x14ac:dyDescent="0.25">
      <c r="A311" s="75">
        <v>45913.916666666701</v>
      </c>
      <c r="B311" s="60">
        <v>4.5884246551724104</v>
      </c>
    </row>
    <row r="312" spans="1:2" x14ac:dyDescent="0.25">
      <c r="A312" s="75">
        <v>45913.958333333299</v>
      </c>
      <c r="B312" s="60">
        <v>5.5152711666666701</v>
      </c>
    </row>
    <row r="313" spans="1:2" x14ac:dyDescent="0.25">
      <c r="A313" s="75">
        <v>45914</v>
      </c>
      <c r="B313" s="60">
        <v>5.0861143103448301</v>
      </c>
    </row>
    <row r="314" spans="1:2" x14ac:dyDescent="0.25">
      <c r="A314" s="75">
        <v>45914.041666666701</v>
      </c>
      <c r="B314" s="60">
        <v>5.0108218333333303</v>
      </c>
    </row>
    <row r="315" spans="1:2" x14ac:dyDescent="0.25">
      <c r="A315" s="75">
        <v>45914.083333333299</v>
      </c>
      <c r="B315" s="60">
        <v>6.6073677966101698</v>
      </c>
    </row>
    <row r="316" spans="1:2" x14ac:dyDescent="0.25">
      <c r="A316" s="75">
        <v>45914.125</v>
      </c>
      <c r="B316" s="60">
        <v>5.66328266666667</v>
      </c>
    </row>
    <row r="317" spans="1:2" x14ac:dyDescent="0.25">
      <c r="A317" s="75">
        <v>45914.166666666701</v>
      </c>
      <c r="B317" s="60">
        <v>5.2645665517241396</v>
      </c>
    </row>
    <row r="318" spans="1:2" x14ac:dyDescent="0.25">
      <c r="A318" s="75">
        <v>45914.208333333299</v>
      </c>
      <c r="B318" s="60">
        <v>8.3089463333333295</v>
      </c>
    </row>
    <row r="319" spans="1:2" x14ac:dyDescent="0.25">
      <c r="A319" s="75">
        <v>45914.25</v>
      </c>
      <c r="B319" s="60">
        <v>5.5153063793103501</v>
      </c>
    </row>
    <row r="320" spans="1:2" x14ac:dyDescent="0.25">
      <c r="A320" s="75">
        <v>45914.291666666701</v>
      </c>
      <c r="B320" s="60">
        <v>6.5605089999999997</v>
      </c>
    </row>
    <row r="321" spans="1:2" x14ac:dyDescent="0.25">
      <c r="A321" s="75">
        <v>45914.333333333299</v>
      </c>
      <c r="B321" s="60">
        <v>5.4226151724137903</v>
      </c>
    </row>
    <row r="322" spans="1:2" x14ac:dyDescent="0.25">
      <c r="A322" s="75">
        <v>45914.375</v>
      </c>
      <c r="B322" s="60">
        <v>4.5995353333333302</v>
      </c>
    </row>
    <row r="323" spans="1:2" x14ac:dyDescent="0.25">
      <c r="A323" s="75">
        <v>45914.416666666701</v>
      </c>
      <c r="B323" s="60">
        <v>5.1414131034482802</v>
      </c>
    </row>
    <row r="324" spans="1:2" x14ac:dyDescent="0.25">
      <c r="A324" s="75">
        <v>45914.458333333299</v>
      </c>
      <c r="B324" s="60">
        <v>7.06069716666667</v>
      </c>
    </row>
    <row r="325" spans="1:2" x14ac:dyDescent="0.25">
      <c r="A325" s="75">
        <v>45914.5</v>
      </c>
      <c r="B325" s="60">
        <v>5.0559868965517198</v>
      </c>
    </row>
    <row r="326" spans="1:2" x14ac:dyDescent="0.25">
      <c r="A326" s="75">
        <v>45914.541666666701</v>
      </c>
      <c r="B326" s="60">
        <v>4.3856834999999998</v>
      </c>
    </row>
    <row r="327" spans="1:2" x14ac:dyDescent="0.25">
      <c r="A327" s="75">
        <v>45914.583333333299</v>
      </c>
      <c r="B327" s="60">
        <v>4.6628572413793101</v>
      </c>
    </row>
    <row r="328" spans="1:2" x14ac:dyDescent="0.25">
      <c r="A328" s="75">
        <v>45914.625</v>
      </c>
      <c r="B328" s="60">
        <v>5.8321885</v>
      </c>
    </row>
    <row r="329" spans="1:2" x14ac:dyDescent="0.25">
      <c r="A329" s="75">
        <v>45914.666666666701</v>
      </c>
      <c r="B329" s="60">
        <v>6.8576660344827598</v>
      </c>
    </row>
    <row r="330" spans="1:2" x14ac:dyDescent="0.25">
      <c r="A330" s="75">
        <v>45914.708333333299</v>
      </c>
      <c r="B330" s="60">
        <v>7.7525940000000002</v>
      </c>
    </row>
    <row r="331" spans="1:2" x14ac:dyDescent="0.25">
      <c r="A331" s="75">
        <v>45914.75</v>
      </c>
      <c r="B331" s="60">
        <v>5.7906374137930996</v>
      </c>
    </row>
    <row r="332" spans="1:2" x14ac:dyDescent="0.25">
      <c r="A332" s="75">
        <v>45914.791666666701</v>
      </c>
      <c r="B332" s="60">
        <v>2.39768616666667</v>
      </c>
    </row>
    <row r="333" spans="1:2" x14ac:dyDescent="0.25">
      <c r="A333" s="75">
        <v>45914.833333333299</v>
      </c>
      <c r="B333" s="60">
        <v>3.2897265517241401</v>
      </c>
    </row>
    <row r="334" spans="1:2" x14ac:dyDescent="0.25">
      <c r="A334" s="75">
        <v>45914.875</v>
      </c>
      <c r="B334" s="60">
        <v>3.2093256666666701</v>
      </c>
    </row>
    <row r="335" spans="1:2" x14ac:dyDescent="0.25">
      <c r="A335" s="75">
        <v>45914.916666666701</v>
      </c>
      <c r="B335" s="60">
        <v>6.5059203448275804</v>
      </c>
    </row>
    <row r="336" spans="1:2" x14ac:dyDescent="0.25">
      <c r="A336" s="75">
        <v>45914.958333333299</v>
      </c>
      <c r="B336" s="60">
        <v>6.4994841666666696</v>
      </c>
    </row>
    <row r="337" spans="1:2" x14ac:dyDescent="0.25">
      <c r="A337" s="75">
        <v>45915</v>
      </c>
      <c r="B337" s="60">
        <v>6.0210987931034499</v>
      </c>
    </row>
    <row r="338" spans="1:2" x14ac:dyDescent="0.25">
      <c r="A338" s="75">
        <v>45915.041666666701</v>
      </c>
      <c r="B338" s="60">
        <v>4.8615519999999997</v>
      </c>
    </row>
    <row r="339" spans="1:2" x14ac:dyDescent="0.25">
      <c r="A339" s="75">
        <v>45915.083333333299</v>
      </c>
      <c r="B339" s="60">
        <v>4.29646068965517</v>
      </c>
    </row>
    <row r="340" spans="1:2" x14ac:dyDescent="0.25">
      <c r="A340" s="75">
        <v>45915.125</v>
      </c>
      <c r="B340" s="60">
        <v>5.3918561666666696</v>
      </c>
    </row>
    <row r="341" spans="1:2" x14ac:dyDescent="0.25">
      <c r="A341" s="75">
        <v>45915.166666666701</v>
      </c>
      <c r="B341" s="60">
        <v>5.6453991379310402</v>
      </c>
    </row>
    <row r="342" spans="1:2" x14ac:dyDescent="0.25">
      <c r="A342" s="75">
        <v>45915.208333333299</v>
      </c>
      <c r="B342" s="60">
        <v>5.3785943333333304</v>
      </c>
    </row>
    <row r="343" spans="1:2" x14ac:dyDescent="0.25">
      <c r="A343" s="75">
        <v>45915.25</v>
      </c>
      <c r="B343" s="60">
        <v>5.5431400000000002</v>
      </c>
    </row>
    <row r="344" spans="1:2" x14ac:dyDescent="0.25">
      <c r="A344" s="75">
        <v>45915.291666666701</v>
      </c>
      <c r="B344" s="60">
        <v>5.1645430000000001</v>
      </c>
    </row>
    <row r="345" spans="1:2" x14ac:dyDescent="0.25">
      <c r="A345" s="75">
        <v>45915.333333333299</v>
      </c>
      <c r="B345" s="60">
        <v>4.2511475862069004</v>
      </c>
    </row>
    <row r="346" spans="1:2" x14ac:dyDescent="0.25">
      <c r="A346" s="75">
        <v>45915.375</v>
      </c>
      <c r="B346" s="60">
        <v>3.416566</v>
      </c>
    </row>
    <row r="347" spans="1:2" x14ac:dyDescent="0.25">
      <c r="A347" s="75">
        <v>45915.416666666701</v>
      </c>
      <c r="B347" s="60">
        <v>2.8935494827586199</v>
      </c>
    </row>
    <row r="348" spans="1:2" x14ac:dyDescent="0.25">
      <c r="A348" s="75">
        <v>45915.458333333299</v>
      </c>
      <c r="B348" s="60">
        <v>2.55868933333333</v>
      </c>
    </row>
    <row r="349" spans="1:2" x14ac:dyDescent="0.25">
      <c r="A349" s="75">
        <v>45915.5</v>
      </c>
      <c r="B349" s="60">
        <v>3.92980034482758</v>
      </c>
    </row>
    <row r="350" spans="1:2" x14ac:dyDescent="0.25">
      <c r="A350" s="75">
        <v>45915.541666666701</v>
      </c>
      <c r="B350" s="60">
        <v>3.2774165000000002</v>
      </c>
    </row>
    <row r="351" spans="1:2" x14ac:dyDescent="0.25">
      <c r="A351" s="75">
        <v>45915.583333333299</v>
      </c>
      <c r="B351" s="60">
        <v>2.9458608620689599</v>
      </c>
    </row>
    <row r="352" spans="1:2" x14ac:dyDescent="0.25">
      <c r="A352" s="75">
        <v>45915.625</v>
      </c>
      <c r="B352" s="60">
        <v>2.9417680000000002</v>
      </c>
    </row>
    <row r="353" spans="1:2" x14ac:dyDescent="0.25">
      <c r="A353" s="75">
        <v>45915.666666666701</v>
      </c>
      <c r="B353" s="60">
        <v>2.8346575862068999</v>
      </c>
    </row>
    <row r="354" spans="1:2" x14ac:dyDescent="0.25">
      <c r="A354" s="75">
        <v>45915.708333333299</v>
      </c>
      <c r="B354" s="60">
        <v>3.0881208333333299</v>
      </c>
    </row>
    <row r="355" spans="1:2" x14ac:dyDescent="0.25">
      <c r="A355" s="75">
        <v>45915.75</v>
      </c>
      <c r="B355" s="60">
        <v>2.2222894827586201</v>
      </c>
    </row>
    <row r="356" spans="1:2" x14ac:dyDescent="0.25">
      <c r="A356" s="75">
        <v>45915.791666666701</v>
      </c>
      <c r="B356" s="60">
        <v>2.5101963333333299</v>
      </c>
    </row>
    <row r="357" spans="1:2" x14ac:dyDescent="0.25">
      <c r="A357" s="75">
        <v>45915.833333333299</v>
      </c>
      <c r="B357" s="60">
        <v>3.3093149999999998</v>
      </c>
    </row>
    <row r="358" spans="1:2" x14ac:dyDescent="0.25">
      <c r="A358" s="75">
        <v>45915.875</v>
      </c>
      <c r="B358" s="60">
        <v>4.2326160000000002</v>
      </c>
    </row>
    <row r="359" spans="1:2" x14ac:dyDescent="0.25">
      <c r="A359" s="75">
        <v>45915.916666666701</v>
      </c>
      <c r="B359" s="60">
        <v>3.4099710344827598</v>
      </c>
    </row>
    <row r="360" spans="1:2" x14ac:dyDescent="0.25">
      <c r="A360" s="75">
        <v>45915.958333333299</v>
      </c>
      <c r="B360" s="60">
        <v>3.4122564999999998</v>
      </c>
    </row>
    <row r="361" spans="1:2" x14ac:dyDescent="0.25">
      <c r="A361" s="75">
        <v>45916</v>
      </c>
      <c r="B361" s="60">
        <v>3.1404703448275901</v>
      </c>
    </row>
    <row r="362" spans="1:2" x14ac:dyDescent="0.25">
      <c r="A362" s="75">
        <v>45916.041666666701</v>
      </c>
      <c r="B362" s="60">
        <v>3.8218251666666698</v>
      </c>
    </row>
    <row r="363" spans="1:2" x14ac:dyDescent="0.25">
      <c r="A363" s="75">
        <v>45916.083333333299</v>
      </c>
      <c r="B363" s="60">
        <v>3.5056456896551702</v>
      </c>
    </row>
    <row r="364" spans="1:2" x14ac:dyDescent="0.25">
      <c r="A364" s="75">
        <v>45916.125</v>
      </c>
      <c r="B364" s="60">
        <v>3.95216683333333</v>
      </c>
    </row>
    <row r="365" spans="1:2" x14ac:dyDescent="0.25">
      <c r="A365" s="75">
        <v>45916.166666666701</v>
      </c>
      <c r="B365" s="60">
        <v>3.16131931034483</v>
      </c>
    </row>
    <row r="366" spans="1:2" x14ac:dyDescent="0.25">
      <c r="A366" s="75">
        <v>45916.208333333299</v>
      </c>
      <c r="B366" s="60">
        <v>2.6606969999999999</v>
      </c>
    </row>
    <row r="367" spans="1:2" x14ac:dyDescent="0.25">
      <c r="A367" s="75">
        <v>45916.25</v>
      </c>
      <c r="B367" s="60">
        <v>2.6379813793103399</v>
      </c>
    </row>
    <row r="368" spans="1:2" x14ac:dyDescent="0.25">
      <c r="A368" s="75">
        <v>45916.291666666701</v>
      </c>
      <c r="B368" s="60">
        <v>2.4278833333333298</v>
      </c>
    </row>
    <row r="369" spans="1:2" x14ac:dyDescent="0.25">
      <c r="A369" s="75">
        <v>45916.333333333299</v>
      </c>
      <c r="B369" s="60">
        <v>2.73298086206897</v>
      </c>
    </row>
    <row r="370" spans="1:2" x14ac:dyDescent="0.25">
      <c r="A370" s="75">
        <v>45916.375</v>
      </c>
      <c r="B370" s="60">
        <v>2.8041578333333299</v>
      </c>
    </row>
    <row r="371" spans="1:2" x14ac:dyDescent="0.25">
      <c r="A371" s="75">
        <v>45916.416666666701</v>
      </c>
      <c r="B371" s="60">
        <v>2.7266882758620699</v>
      </c>
    </row>
    <row r="372" spans="1:2" x14ac:dyDescent="0.25">
      <c r="A372" s="75">
        <v>45916.458333333299</v>
      </c>
      <c r="B372" s="60">
        <v>1.7391496666666699</v>
      </c>
    </row>
    <row r="373" spans="1:2" x14ac:dyDescent="0.25">
      <c r="A373" s="75">
        <v>45916.5</v>
      </c>
      <c r="B373" s="60">
        <v>1.7309632758620701</v>
      </c>
    </row>
    <row r="374" spans="1:2" x14ac:dyDescent="0.25">
      <c r="A374" s="75">
        <v>45916.541666666701</v>
      </c>
      <c r="B374" s="60">
        <v>1.3886204499999999</v>
      </c>
    </row>
    <row r="375" spans="1:2" x14ac:dyDescent="0.25">
      <c r="A375" s="75">
        <v>45916.583333333299</v>
      </c>
      <c r="B375" s="60">
        <v>1.3497080344827601</v>
      </c>
    </row>
    <row r="376" spans="1:2" x14ac:dyDescent="0.25">
      <c r="A376" s="75">
        <v>45916.625</v>
      </c>
      <c r="B376" s="60">
        <v>1.4654271666666701</v>
      </c>
    </row>
    <row r="377" spans="1:2" x14ac:dyDescent="0.25">
      <c r="A377" s="75">
        <v>45916.666666666701</v>
      </c>
      <c r="B377" s="60">
        <v>1.6486648275862099</v>
      </c>
    </row>
    <row r="378" spans="1:2" x14ac:dyDescent="0.25">
      <c r="A378" s="75">
        <v>45916.708333333299</v>
      </c>
      <c r="B378" s="60">
        <v>1.5941844999999999</v>
      </c>
    </row>
    <row r="379" spans="1:2" x14ac:dyDescent="0.25">
      <c r="A379" s="75">
        <v>45916.75</v>
      </c>
      <c r="B379" s="60">
        <v>1.8770174137930999</v>
      </c>
    </row>
    <row r="380" spans="1:2" x14ac:dyDescent="0.25">
      <c r="A380" s="75">
        <v>45916.791666666701</v>
      </c>
      <c r="B380" s="60">
        <v>2.57204883333333</v>
      </c>
    </row>
    <row r="381" spans="1:2" x14ac:dyDescent="0.25">
      <c r="A381" s="75">
        <v>45916.833333333299</v>
      </c>
      <c r="B381" s="60">
        <v>2.9697108620689701</v>
      </c>
    </row>
    <row r="382" spans="1:2" x14ac:dyDescent="0.25">
      <c r="A382" s="75">
        <v>45916.875</v>
      </c>
      <c r="B382" s="60">
        <v>3.63834533333333</v>
      </c>
    </row>
    <row r="383" spans="1:2" x14ac:dyDescent="0.25">
      <c r="A383" s="75">
        <v>45916.916666666701</v>
      </c>
      <c r="B383" s="60">
        <v>2.7606672413793101</v>
      </c>
    </row>
    <row r="384" spans="1:2" x14ac:dyDescent="0.25">
      <c r="A384" s="75">
        <v>45916.958333333299</v>
      </c>
      <c r="B384" s="60">
        <v>3.7617286666666701</v>
      </c>
    </row>
    <row r="385" spans="1:2" x14ac:dyDescent="0.25">
      <c r="A385" s="75">
        <v>45917</v>
      </c>
      <c r="B385" s="60">
        <v>3.24679931034483</v>
      </c>
    </row>
    <row r="386" spans="1:2" x14ac:dyDescent="0.25">
      <c r="A386" s="75">
        <v>45917.041666666701</v>
      </c>
      <c r="B386" s="60">
        <v>4.2152648333333298</v>
      </c>
    </row>
    <row r="387" spans="1:2" x14ac:dyDescent="0.25">
      <c r="A387" s="75">
        <v>45917.083333333299</v>
      </c>
      <c r="B387" s="60">
        <v>9.1179612068965508</v>
      </c>
    </row>
    <row r="388" spans="1:2" x14ac:dyDescent="0.25">
      <c r="A388" s="75">
        <v>45917.125</v>
      </c>
      <c r="B388" s="60">
        <v>5.2544233333333299</v>
      </c>
    </row>
    <row r="389" spans="1:2" x14ac:dyDescent="0.25">
      <c r="A389" s="75">
        <v>45917.166666666701</v>
      </c>
      <c r="B389" s="60">
        <v>5.4804644827586202</v>
      </c>
    </row>
    <row r="390" spans="1:2" x14ac:dyDescent="0.25">
      <c r="A390" s="75">
        <v>45917.208333333299</v>
      </c>
      <c r="B390" s="60">
        <v>5.1759688333333296</v>
      </c>
    </row>
    <row r="391" spans="1:2" x14ac:dyDescent="0.25">
      <c r="A391" s="75">
        <v>45917.25</v>
      </c>
      <c r="B391" s="60">
        <v>3.3657737931034499</v>
      </c>
    </row>
    <row r="392" spans="1:2" x14ac:dyDescent="0.25">
      <c r="A392" s="75">
        <v>45917.291666666701</v>
      </c>
      <c r="B392" s="60">
        <v>3.0835318333333301</v>
      </c>
    </row>
    <row r="393" spans="1:2" x14ac:dyDescent="0.25">
      <c r="A393" s="75">
        <v>45917.333333333299</v>
      </c>
      <c r="B393" s="60">
        <v>3.24929517241379</v>
      </c>
    </row>
    <row r="394" spans="1:2" x14ac:dyDescent="0.25">
      <c r="A394" s="75">
        <v>45917.375</v>
      </c>
      <c r="B394" s="60">
        <v>3.09335433333333</v>
      </c>
    </row>
    <row r="395" spans="1:2" x14ac:dyDescent="0.25">
      <c r="A395" s="75">
        <v>45917.416666666701</v>
      </c>
      <c r="B395" s="60">
        <v>2.2730484482758602</v>
      </c>
    </row>
    <row r="396" spans="1:2" x14ac:dyDescent="0.25">
      <c r="A396" s="75">
        <v>45917.458333333299</v>
      </c>
      <c r="B396" s="60">
        <v>1.64524433333333</v>
      </c>
    </row>
    <row r="397" spans="1:2" x14ac:dyDescent="0.25">
      <c r="A397" s="75">
        <v>45917.5</v>
      </c>
      <c r="B397" s="60">
        <v>3.3027453448275899</v>
      </c>
    </row>
    <row r="398" spans="1:2" x14ac:dyDescent="0.25">
      <c r="A398" s="75">
        <v>45917.541666666701</v>
      </c>
      <c r="B398" s="60">
        <v>1.2772430699999999</v>
      </c>
    </row>
    <row r="399" spans="1:2" x14ac:dyDescent="0.25">
      <c r="A399" s="75">
        <v>45917.583333333299</v>
      </c>
      <c r="B399" s="60">
        <v>1.1839732465517201</v>
      </c>
    </row>
    <row r="400" spans="1:2" x14ac:dyDescent="0.25">
      <c r="A400" s="75">
        <v>45917.625</v>
      </c>
      <c r="B400" s="60">
        <v>1.59765016666667</v>
      </c>
    </row>
    <row r="401" spans="1:2" x14ac:dyDescent="0.25">
      <c r="A401" s="75">
        <v>45917.666666666701</v>
      </c>
      <c r="B401" s="60">
        <v>1.2777874137931</v>
      </c>
    </row>
    <row r="402" spans="1:2" x14ac:dyDescent="0.25">
      <c r="A402" s="75">
        <v>45917.708333333299</v>
      </c>
      <c r="B402" s="60">
        <v>0.98789875000000005</v>
      </c>
    </row>
    <row r="403" spans="1:2" x14ac:dyDescent="0.25">
      <c r="A403" s="75">
        <v>45917.75</v>
      </c>
      <c r="B403" s="60">
        <v>0.382324844827586</v>
      </c>
    </row>
    <row r="404" spans="1:2" x14ac:dyDescent="0.25">
      <c r="A404" s="75">
        <v>45917.791666666701</v>
      </c>
      <c r="B404" s="60">
        <v>0.33629680000000001</v>
      </c>
    </row>
    <row r="405" spans="1:2" x14ac:dyDescent="0.25">
      <c r="A405" s="75">
        <v>45917.833333333299</v>
      </c>
      <c r="B405" s="60">
        <v>0.95552184482758595</v>
      </c>
    </row>
    <row r="406" spans="1:2" x14ac:dyDescent="0.25">
      <c r="A406" s="75">
        <v>45917.875</v>
      </c>
      <c r="B406" s="60">
        <v>1.1087453333333299</v>
      </c>
    </row>
    <row r="407" spans="1:2" x14ac:dyDescent="0.25">
      <c r="A407" s="75">
        <v>45917.916666666701</v>
      </c>
      <c r="B407" s="60">
        <v>0.59112737931034498</v>
      </c>
    </row>
    <row r="408" spans="1:2" x14ac:dyDescent="0.25">
      <c r="A408" s="75">
        <v>45917.958333333299</v>
      </c>
      <c r="B408" s="60">
        <v>0.765234566666667</v>
      </c>
    </row>
    <row r="409" spans="1:2" x14ac:dyDescent="0.25">
      <c r="A409" s="75">
        <v>45918</v>
      </c>
      <c r="B409" s="60">
        <v>0.43052489137930999</v>
      </c>
    </row>
    <row r="410" spans="1:2" x14ac:dyDescent="0.25">
      <c r="A410" s="75">
        <v>45918.041666666701</v>
      </c>
      <c r="B410" s="60">
        <v>0.75690331666666699</v>
      </c>
    </row>
    <row r="411" spans="1:2" x14ac:dyDescent="0.25">
      <c r="A411" s="75">
        <v>45918.083333333299</v>
      </c>
      <c r="B411" s="60">
        <v>0.499103344827586</v>
      </c>
    </row>
    <row r="412" spans="1:2" x14ac:dyDescent="0.25">
      <c r="A412" s="75">
        <v>45918.125</v>
      </c>
      <c r="B412" s="60">
        <v>0.71701073333333298</v>
      </c>
    </row>
    <row r="413" spans="1:2" x14ac:dyDescent="0.25">
      <c r="A413" s="75">
        <v>45918.166666666701</v>
      </c>
      <c r="B413" s="60">
        <v>0.62878215517241398</v>
      </c>
    </row>
    <row r="414" spans="1:2" x14ac:dyDescent="0.25">
      <c r="A414" s="75">
        <v>45918.208333333299</v>
      </c>
      <c r="B414" s="60">
        <v>0.95939973333333295</v>
      </c>
    </row>
    <row r="415" spans="1:2" x14ac:dyDescent="0.25">
      <c r="A415" s="75">
        <v>45918.25</v>
      </c>
      <c r="B415" s="60">
        <v>0.30565904310344799</v>
      </c>
    </row>
    <row r="416" spans="1:2" x14ac:dyDescent="0.25">
      <c r="A416" s="75">
        <v>45918.291666666701</v>
      </c>
      <c r="B416" s="60">
        <v>0.31156995333333298</v>
      </c>
    </row>
    <row r="417" spans="1:2" x14ac:dyDescent="0.25">
      <c r="A417" s="75">
        <v>45918.333333333299</v>
      </c>
      <c r="B417" s="60">
        <v>1.79322851724138</v>
      </c>
    </row>
    <row r="418" spans="1:2" x14ac:dyDescent="0.25">
      <c r="A418" s="75">
        <v>45918.375</v>
      </c>
      <c r="B418" s="60">
        <v>1.5752268333333299</v>
      </c>
    </row>
    <row r="419" spans="1:2" x14ac:dyDescent="0.25">
      <c r="A419" s="75">
        <v>45918.416666666701</v>
      </c>
      <c r="B419" s="60">
        <v>0.60902351034482805</v>
      </c>
    </row>
    <row r="420" spans="1:2" x14ac:dyDescent="0.25">
      <c r="A420" s="75">
        <v>45918.458333333299</v>
      </c>
      <c r="B420" s="60">
        <v>0.217006111666667</v>
      </c>
    </row>
    <row r="421" spans="1:2" x14ac:dyDescent="0.25">
      <c r="A421" s="75">
        <v>45918.5</v>
      </c>
      <c r="B421" s="60">
        <v>1.1155801206896501</v>
      </c>
    </row>
    <row r="422" spans="1:2" x14ac:dyDescent="0.25">
      <c r="A422" s="75">
        <v>45918.541666666701</v>
      </c>
      <c r="B422" s="60">
        <v>1.33094183333333</v>
      </c>
    </row>
    <row r="423" spans="1:2" x14ac:dyDescent="0.25">
      <c r="A423" s="75">
        <v>45918.583333333299</v>
      </c>
      <c r="B423" s="60">
        <v>1.1071369827586199</v>
      </c>
    </row>
    <row r="424" spans="1:2" x14ac:dyDescent="0.25">
      <c r="A424" s="75">
        <v>45918.625</v>
      </c>
      <c r="B424" s="60">
        <v>1.31724166666667</v>
      </c>
    </row>
    <row r="425" spans="1:2" x14ac:dyDescent="0.25">
      <c r="A425" s="75">
        <v>45918.666666666701</v>
      </c>
      <c r="B425" s="60">
        <v>1.1290923275862099</v>
      </c>
    </row>
    <row r="426" spans="1:2" x14ac:dyDescent="0.25">
      <c r="A426" s="75">
        <v>45918.708333333299</v>
      </c>
      <c r="B426" s="60">
        <v>0.57277630000000002</v>
      </c>
    </row>
    <row r="427" spans="1:2" x14ac:dyDescent="0.25">
      <c r="A427" s="75">
        <v>45918.75</v>
      </c>
      <c r="B427" s="60">
        <v>1.4086213448275899</v>
      </c>
    </row>
    <row r="428" spans="1:2" x14ac:dyDescent="0.25">
      <c r="A428" s="75">
        <v>45918.791666666701</v>
      </c>
      <c r="B428" s="60">
        <v>1.96430533333333</v>
      </c>
    </row>
    <row r="429" spans="1:2" x14ac:dyDescent="0.25">
      <c r="A429" s="75">
        <v>45918.833333333299</v>
      </c>
      <c r="B429" s="60">
        <v>3.7849844827586199</v>
      </c>
    </row>
    <row r="430" spans="1:2" x14ac:dyDescent="0.25">
      <c r="A430" s="75">
        <v>45918.875</v>
      </c>
      <c r="B430" s="60">
        <v>4.3850045</v>
      </c>
    </row>
    <row r="431" spans="1:2" x14ac:dyDescent="0.25">
      <c r="A431" s="75">
        <v>45918.916666666701</v>
      </c>
      <c r="B431" s="60">
        <v>4.3985943103448299</v>
      </c>
    </row>
    <row r="432" spans="1:2" x14ac:dyDescent="0.25">
      <c r="A432" s="75">
        <v>45918.958333333299</v>
      </c>
      <c r="B432" s="60">
        <v>5.6692416666666698</v>
      </c>
    </row>
    <row r="433" spans="1:2" x14ac:dyDescent="0.25">
      <c r="A433" s="75">
        <v>45919</v>
      </c>
      <c r="B433" s="60">
        <v>6.0926917241379304</v>
      </c>
    </row>
    <row r="434" spans="1:2" x14ac:dyDescent="0.25">
      <c r="A434" s="75">
        <v>45919.041666666701</v>
      </c>
      <c r="B434" s="60">
        <v>6.5254301666666699</v>
      </c>
    </row>
    <row r="435" spans="1:2" x14ac:dyDescent="0.25">
      <c r="A435" s="75">
        <v>45919.083333333299</v>
      </c>
      <c r="B435" s="60">
        <v>6.902145</v>
      </c>
    </row>
    <row r="436" spans="1:2" x14ac:dyDescent="0.25">
      <c r="A436" s="75">
        <v>45919.125</v>
      </c>
      <c r="B436" s="60">
        <v>6.1337355000000002</v>
      </c>
    </row>
    <row r="437" spans="1:2" x14ac:dyDescent="0.25">
      <c r="A437" s="75">
        <v>45919.166666666701</v>
      </c>
      <c r="B437" s="60">
        <v>5.64096172413793</v>
      </c>
    </row>
    <row r="438" spans="1:2" x14ac:dyDescent="0.25">
      <c r="A438" s="75">
        <v>45919.208333333299</v>
      </c>
      <c r="B438" s="60">
        <v>5.0793910000000002</v>
      </c>
    </row>
    <row r="439" spans="1:2" x14ac:dyDescent="0.25">
      <c r="A439" s="75">
        <v>45919.25</v>
      </c>
      <c r="B439" s="60">
        <v>5.0206844827586199</v>
      </c>
    </row>
    <row r="440" spans="1:2" x14ac:dyDescent="0.25">
      <c r="A440" s="75">
        <v>45919.291666666701</v>
      </c>
      <c r="B440" s="60">
        <v>6.0578519999999996</v>
      </c>
    </row>
    <row r="441" spans="1:2" x14ac:dyDescent="0.25">
      <c r="A441" s="75">
        <v>45919.333333333299</v>
      </c>
      <c r="B441" s="60">
        <v>5.5417836206896602</v>
      </c>
    </row>
    <row r="442" spans="1:2" x14ac:dyDescent="0.25">
      <c r="A442" s="75">
        <v>45919.375</v>
      </c>
      <c r="B442" s="60">
        <v>5.13324933333333</v>
      </c>
    </row>
    <row r="443" spans="1:2" x14ac:dyDescent="0.25">
      <c r="A443" s="75">
        <v>45919.416666666701</v>
      </c>
      <c r="B443" s="60">
        <v>3.34200017241379</v>
      </c>
    </row>
    <row r="444" spans="1:2" x14ac:dyDescent="0.25">
      <c r="A444" s="75">
        <v>45919.458333333299</v>
      </c>
      <c r="B444" s="60">
        <v>2.7890148333333298</v>
      </c>
    </row>
    <row r="445" spans="1:2" x14ac:dyDescent="0.25">
      <c r="A445" s="75">
        <v>45919.5</v>
      </c>
      <c r="B445" s="60">
        <v>3.2578024137931001</v>
      </c>
    </row>
    <row r="446" spans="1:2" x14ac:dyDescent="0.25">
      <c r="A446" s="75">
        <v>45919.541666666701</v>
      </c>
      <c r="B446" s="60">
        <v>3.8438616666666698</v>
      </c>
    </row>
    <row r="447" spans="1:2" x14ac:dyDescent="0.25">
      <c r="A447" s="75">
        <v>45919.583333333299</v>
      </c>
      <c r="B447" s="60">
        <v>4.6444527586206901</v>
      </c>
    </row>
    <row r="448" spans="1:2" x14ac:dyDescent="0.25">
      <c r="A448" s="75">
        <v>45919.625</v>
      </c>
      <c r="B448" s="60">
        <v>4.7853888333333297</v>
      </c>
    </row>
    <row r="449" spans="1:2" x14ac:dyDescent="0.25">
      <c r="A449" s="75">
        <v>45919.666666666701</v>
      </c>
      <c r="B449" s="60">
        <v>5.2726284482758601</v>
      </c>
    </row>
    <row r="450" spans="1:2" x14ac:dyDescent="0.25">
      <c r="A450" s="75">
        <v>45919.708333333299</v>
      </c>
      <c r="B450" s="60">
        <v>5.6338485</v>
      </c>
    </row>
    <row r="451" spans="1:2" x14ac:dyDescent="0.25">
      <c r="A451" s="75">
        <v>45919.75</v>
      </c>
      <c r="B451" s="60">
        <v>4.9894894827586196</v>
      </c>
    </row>
    <row r="452" spans="1:2" x14ac:dyDescent="0.25">
      <c r="A452" s="75">
        <v>45919.791666666701</v>
      </c>
      <c r="B452" s="60">
        <v>4.4926748333333304</v>
      </c>
    </row>
    <row r="453" spans="1:2" x14ac:dyDescent="0.25">
      <c r="A453" s="75">
        <v>45919.833333333299</v>
      </c>
      <c r="B453" s="60">
        <v>6.4748496551724104</v>
      </c>
    </row>
    <row r="454" spans="1:2" x14ac:dyDescent="0.25">
      <c r="A454" s="75">
        <v>45919.875</v>
      </c>
      <c r="B454" s="60">
        <v>7.5908091666666602</v>
      </c>
    </row>
    <row r="455" spans="1:2" x14ac:dyDescent="0.25">
      <c r="A455" s="75">
        <v>45919.916666666701</v>
      </c>
      <c r="B455" s="60">
        <v>12.510453620689701</v>
      </c>
    </row>
    <row r="456" spans="1:2" x14ac:dyDescent="0.25">
      <c r="A456" s="75">
        <v>45919.958333333299</v>
      </c>
      <c r="B456" s="60">
        <v>11.7787583333333</v>
      </c>
    </row>
    <row r="457" spans="1:2" x14ac:dyDescent="0.25">
      <c r="A457" s="75">
        <v>45920</v>
      </c>
      <c r="B457" s="60">
        <v>11.888956896551701</v>
      </c>
    </row>
    <row r="458" spans="1:2" x14ac:dyDescent="0.25">
      <c r="A458" s="75">
        <v>45920.041666666701</v>
      </c>
      <c r="B458" s="60">
        <v>12.276985</v>
      </c>
    </row>
    <row r="459" spans="1:2" x14ac:dyDescent="0.25">
      <c r="A459" s="75">
        <v>45920.083333333299</v>
      </c>
      <c r="B459" s="60">
        <v>12.467146551724101</v>
      </c>
    </row>
    <row r="460" spans="1:2" x14ac:dyDescent="0.25">
      <c r="A460" s="75">
        <v>45920.125</v>
      </c>
      <c r="B460" s="60">
        <v>12.7371383333333</v>
      </c>
    </row>
    <row r="461" spans="1:2" x14ac:dyDescent="0.25">
      <c r="A461" s="75">
        <v>45920.166666666701</v>
      </c>
      <c r="B461" s="60">
        <v>10.5570834482759</v>
      </c>
    </row>
    <row r="462" spans="1:2" x14ac:dyDescent="0.25">
      <c r="A462" s="75">
        <v>45920.208333333299</v>
      </c>
      <c r="B462" s="60">
        <v>10.520590333333301</v>
      </c>
    </row>
    <row r="463" spans="1:2" x14ac:dyDescent="0.25">
      <c r="A463" s="75">
        <v>45920.25</v>
      </c>
      <c r="B463" s="60">
        <v>13.621275862069</v>
      </c>
    </row>
    <row r="464" spans="1:2" x14ac:dyDescent="0.25">
      <c r="A464" s="75">
        <v>45920.291666666701</v>
      </c>
      <c r="B464" s="60">
        <v>15.2735066666667</v>
      </c>
    </row>
    <row r="465" spans="1:2" x14ac:dyDescent="0.25">
      <c r="A465" s="75">
        <v>45920.333333333299</v>
      </c>
      <c r="B465" s="60">
        <v>17.5901120689655</v>
      </c>
    </row>
    <row r="466" spans="1:2" x14ac:dyDescent="0.25">
      <c r="A466" s="75">
        <v>45920.375</v>
      </c>
      <c r="B466" s="60">
        <v>9.7702758333333293</v>
      </c>
    </row>
    <row r="467" spans="1:2" x14ac:dyDescent="0.25">
      <c r="A467" s="75">
        <v>45920.416666666701</v>
      </c>
      <c r="B467" s="60">
        <v>8.8835468965517208</v>
      </c>
    </row>
    <row r="468" spans="1:2" x14ac:dyDescent="0.25">
      <c r="A468" s="75">
        <v>45920.458333333299</v>
      </c>
      <c r="B468" s="60">
        <v>6.5642286666666703</v>
      </c>
    </row>
    <row r="469" spans="1:2" x14ac:dyDescent="0.25">
      <c r="A469" s="75">
        <v>45920.5</v>
      </c>
      <c r="B469" s="60">
        <v>8.3433079310344809</v>
      </c>
    </row>
    <row r="470" spans="1:2" x14ac:dyDescent="0.25">
      <c r="A470" s="75">
        <v>45920.541666666701</v>
      </c>
      <c r="B470" s="60">
        <v>9.2736086666666697</v>
      </c>
    </row>
    <row r="471" spans="1:2" x14ac:dyDescent="0.25">
      <c r="A471" s="75">
        <v>45920.583333333299</v>
      </c>
      <c r="B471" s="60">
        <v>8.6978256896551702</v>
      </c>
    </row>
    <row r="472" spans="1:2" x14ac:dyDescent="0.25">
      <c r="A472" s="75">
        <v>45920.625</v>
      </c>
      <c r="B472" s="60">
        <v>10.482761</v>
      </c>
    </row>
    <row r="473" spans="1:2" x14ac:dyDescent="0.25">
      <c r="A473" s="75">
        <v>45920.666666666701</v>
      </c>
      <c r="B473" s="60">
        <v>10.5421824137931</v>
      </c>
    </row>
    <row r="474" spans="1:2" x14ac:dyDescent="0.25">
      <c r="A474" s="75">
        <v>45920.708333333299</v>
      </c>
      <c r="B474" s="60">
        <v>10.7034633333333</v>
      </c>
    </row>
    <row r="475" spans="1:2" x14ac:dyDescent="0.25">
      <c r="A475" s="75">
        <v>45920.75</v>
      </c>
      <c r="B475" s="60">
        <v>9.2432363793103498</v>
      </c>
    </row>
    <row r="476" spans="1:2" x14ac:dyDescent="0.25">
      <c r="A476" s="75">
        <v>45920.791666666701</v>
      </c>
      <c r="B476" s="60">
        <v>5.2363625000000003</v>
      </c>
    </row>
    <row r="477" spans="1:2" x14ac:dyDescent="0.25">
      <c r="A477" s="75">
        <v>45920.833333333299</v>
      </c>
      <c r="B477" s="60">
        <v>4.97814086206896</v>
      </c>
    </row>
    <row r="478" spans="1:2" x14ac:dyDescent="0.25">
      <c r="A478" s="75">
        <v>45920.875</v>
      </c>
      <c r="B478" s="60">
        <v>4.8575671666666702</v>
      </c>
    </row>
    <row r="479" spans="1:2" x14ac:dyDescent="0.25">
      <c r="A479" s="75">
        <v>45920.916666666701</v>
      </c>
      <c r="B479" s="60">
        <v>2.6972694827586201</v>
      </c>
    </row>
    <row r="480" spans="1:2" x14ac:dyDescent="0.25">
      <c r="A480" s="75">
        <v>45920.958333333299</v>
      </c>
      <c r="B480" s="60">
        <v>2.3913461666666702</v>
      </c>
    </row>
    <row r="481" spans="1:2" x14ac:dyDescent="0.25">
      <c r="A481" s="75">
        <v>45921</v>
      </c>
      <c r="B481" s="60">
        <v>1.3036122068965501</v>
      </c>
    </row>
    <row r="482" spans="1:2" x14ac:dyDescent="0.25">
      <c r="A482" s="75">
        <v>45921.041666666701</v>
      </c>
      <c r="B482" s="60">
        <v>1.702582</v>
      </c>
    </row>
    <row r="483" spans="1:2" x14ac:dyDescent="0.25">
      <c r="A483" s="75">
        <v>45921.083333333299</v>
      </c>
      <c r="B483" s="60">
        <v>2.08606406779661</v>
      </c>
    </row>
    <row r="484" spans="1:2" x14ac:dyDescent="0.25">
      <c r="A484" s="75">
        <v>45921.125</v>
      </c>
      <c r="B484" s="60">
        <v>2.1373038333333301</v>
      </c>
    </row>
    <row r="485" spans="1:2" x14ac:dyDescent="0.25">
      <c r="A485" s="75">
        <v>45921.166666666701</v>
      </c>
      <c r="B485" s="60">
        <v>1.1790426724137899</v>
      </c>
    </row>
    <row r="486" spans="1:2" x14ac:dyDescent="0.25">
      <c r="A486" s="75">
        <v>45921.208333333299</v>
      </c>
      <c r="B486" s="60">
        <v>1.33397866666667</v>
      </c>
    </row>
    <row r="487" spans="1:2" x14ac:dyDescent="0.25">
      <c r="A487" s="75">
        <v>45921.25</v>
      </c>
      <c r="B487" s="60">
        <v>1.53299982758621</v>
      </c>
    </row>
    <row r="488" spans="1:2" x14ac:dyDescent="0.25">
      <c r="A488" s="75">
        <v>45921.291666666701</v>
      </c>
      <c r="B488" s="60">
        <v>1.8707195000000001</v>
      </c>
    </row>
    <row r="489" spans="1:2" x14ac:dyDescent="0.25">
      <c r="A489" s="75">
        <v>45921.333333333299</v>
      </c>
      <c r="B489" s="60">
        <v>2.6533637931034502</v>
      </c>
    </row>
    <row r="490" spans="1:2" x14ac:dyDescent="0.25">
      <c r="A490" s="75">
        <v>45921.375</v>
      </c>
      <c r="B490" s="60">
        <v>1.8105916666666699</v>
      </c>
    </row>
    <row r="491" spans="1:2" x14ac:dyDescent="0.25">
      <c r="A491" s="75">
        <v>45921.416666666701</v>
      </c>
      <c r="B491" s="60">
        <v>2.2874845000000001</v>
      </c>
    </row>
    <row r="492" spans="1:2" x14ac:dyDescent="0.25">
      <c r="A492" s="75">
        <v>45921.458333333299</v>
      </c>
      <c r="B492" s="60">
        <v>1.61872991666667</v>
      </c>
    </row>
    <row r="493" spans="1:2" x14ac:dyDescent="0.25">
      <c r="A493" s="75">
        <v>45921.5</v>
      </c>
      <c r="B493" s="60">
        <v>1.00603564655172</v>
      </c>
    </row>
    <row r="494" spans="1:2" x14ac:dyDescent="0.25">
      <c r="A494" s="75">
        <v>45921.541666666701</v>
      </c>
      <c r="B494" s="60">
        <v>0.33593370833333303</v>
      </c>
    </row>
    <row r="495" spans="1:2" x14ac:dyDescent="0.25">
      <c r="A495" s="75">
        <v>45921.583333333299</v>
      </c>
      <c r="B495" s="60">
        <v>1.22495086206897</v>
      </c>
    </row>
    <row r="496" spans="1:2" x14ac:dyDescent="0.25">
      <c r="A496" s="75">
        <v>45921.625</v>
      </c>
      <c r="B496" s="60">
        <v>1.41490583333333</v>
      </c>
    </row>
    <row r="497" spans="1:2" x14ac:dyDescent="0.25">
      <c r="A497" s="75">
        <v>45921.666666666701</v>
      </c>
      <c r="B497" s="60">
        <v>1.32138344827586</v>
      </c>
    </row>
    <row r="498" spans="1:2" x14ac:dyDescent="0.25">
      <c r="A498" s="75">
        <v>45921.708333333299</v>
      </c>
      <c r="B498" s="60">
        <v>1.1773473833333301</v>
      </c>
    </row>
    <row r="499" spans="1:2" x14ac:dyDescent="0.25">
      <c r="A499" s="75">
        <v>45921.75</v>
      </c>
      <c r="B499" s="60">
        <v>1.2827765517241401</v>
      </c>
    </row>
    <row r="500" spans="1:2" x14ac:dyDescent="0.25">
      <c r="A500" s="75">
        <v>45921.791666666701</v>
      </c>
      <c r="B500" s="60">
        <v>2.232952</v>
      </c>
    </row>
    <row r="501" spans="1:2" x14ac:dyDescent="0.25">
      <c r="A501" s="75">
        <v>45921.833333333299</v>
      </c>
      <c r="B501" s="60">
        <v>3.66873051724138</v>
      </c>
    </row>
    <row r="502" spans="1:2" x14ac:dyDescent="0.25">
      <c r="A502" s="75">
        <v>45921.875</v>
      </c>
      <c r="B502" s="60">
        <v>4.9953076666666698</v>
      </c>
    </row>
    <row r="503" spans="1:2" x14ac:dyDescent="0.25">
      <c r="A503" s="75">
        <v>45921.916666666701</v>
      </c>
      <c r="B503" s="60">
        <v>3.8033889655172399</v>
      </c>
    </row>
    <row r="504" spans="1:2" x14ac:dyDescent="0.25">
      <c r="A504" s="75">
        <v>45921.958333333299</v>
      </c>
      <c r="B504" s="60">
        <v>4.8486364999999996</v>
      </c>
    </row>
    <row r="505" spans="1:2" x14ac:dyDescent="0.25">
      <c r="A505" s="75">
        <v>45922</v>
      </c>
      <c r="B505" s="60">
        <v>4.0288712068965502</v>
      </c>
    </row>
    <row r="506" spans="1:2" x14ac:dyDescent="0.25">
      <c r="A506" s="75">
        <v>45922.041666666701</v>
      </c>
      <c r="B506" s="60">
        <v>4.1465199999999998</v>
      </c>
    </row>
    <row r="507" spans="1:2" x14ac:dyDescent="0.25">
      <c r="A507" s="75">
        <v>45922.083333333299</v>
      </c>
      <c r="B507" s="60">
        <v>4.2361094827586196</v>
      </c>
    </row>
    <row r="508" spans="1:2" x14ac:dyDescent="0.25">
      <c r="A508" s="75">
        <v>45922.125</v>
      </c>
      <c r="B508" s="60">
        <v>4.8217220000000003</v>
      </c>
    </row>
    <row r="509" spans="1:2" x14ac:dyDescent="0.25">
      <c r="A509" s="75">
        <v>45922.166666666701</v>
      </c>
      <c r="B509" s="60">
        <v>5.3349474137930999</v>
      </c>
    </row>
    <row r="510" spans="1:2" x14ac:dyDescent="0.25">
      <c r="A510" s="75">
        <v>45922.208333333299</v>
      </c>
      <c r="B510" s="60">
        <v>5.0578301666666698</v>
      </c>
    </row>
    <row r="511" spans="1:2" x14ac:dyDescent="0.25">
      <c r="A511" s="75">
        <v>45922.25</v>
      </c>
      <c r="B511" s="60">
        <v>4.48127896551724</v>
      </c>
    </row>
    <row r="512" spans="1:2" x14ac:dyDescent="0.25">
      <c r="A512" s="75">
        <v>45922.291666666701</v>
      </c>
      <c r="B512" s="60">
        <v>3.9158045000000001</v>
      </c>
    </row>
    <row r="513" spans="1:2" x14ac:dyDescent="0.25">
      <c r="A513" s="75">
        <v>45922.333333333299</v>
      </c>
      <c r="B513" s="60">
        <v>5.5313662068965499</v>
      </c>
    </row>
    <row r="514" spans="1:2" x14ac:dyDescent="0.25">
      <c r="A514" s="75">
        <v>45922.375</v>
      </c>
      <c r="B514" s="60">
        <v>2.9182713333333301</v>
      </c>
    </row>
    <row r="515" spans="1:2" x14ac:dyDescent="0.25">
      <c r="A515" s="75">
        <v>45922.416666666701</v>
      </c>
      <c r="B515" s="60">
        <v>2.6093682413793098</v>
      </c>
    </row>
    <row r="516" spans="1:2" x14ac:dyDescent="0.25">
      <c r="A516" s="75">
        <v>45922.458333333299</v>
      </c>
      <c r="B516" s="60">
        <v>1.9410388333333299</v>
      </c>
    </row>
    <row r="517" spans="1:2" x14ac:dyDescent="0.25">
      <c r="A517" s="75">
        <v>45922.5</v>
      </c>
      <c r="B517" s="60">
        <v>2.1906374137931</v>
      </c>
    </row>
    <row r="518" spans="1:2" x14ac:dyDescent="0.25">
      <c r="A518" s="75">
        <v>45922.541666666701</v>
      </c>
      <c r="B518" s="60">
        <v>1.91605766666667</v>
      </c>
    </row>
    <row r="519" spans="1:2" x14ac:dyDescent="0.25">
      <c r="A519" s="75">
        <v>45922.583333333299</v>
      </c>
      <c r="B519" s="60">
        <v>1.66085965517241</v>
      </c>
    </row>
    <row r="520" spans="1:2" x14ac:dyDescent="0.25">
      <c r="A520" s="75">
        <v>45922.625</v>
      </c>
      <c r="B520" s="60">
        <v>1.8020401666666701</v>
      </c>
    </row>
    <row r="521" spans="1:2" x14ac:dyDescent="0.25">
      <c r="A521" s="75">
        <v>45922.666666666701</v>
      </c>
      <c r="B521" s="60">
        <v>1.4482643103448301</v>
      </c>
    </row>
    <row r="522" spans="1:2" x14ac:dyDescent="0.25">
      <c r="A522" s="75">
        <v>45922.708333333299</v>
      </c>
      <c r="B522" s="60">
        <v>2.1675593333333301</v>
      </c>
    </row>
    <row r="523" spans="1:2" x14ac:dyDescent="0.25">
      <c r="A523" s="75">
        <v>45922.75</v>
      </c>
      <c r="B523" s="60">
        <v>1.7097015517241401</v>
      </c>
    </row>
    <row r="524" spans="1:2" x14ac:dyDescent="0.25">
      <c r="A524" s="75">
        <v>45922.791666666701</v>
      </c>
      <c r="B524" s="60">
        <v>1.57187066666667</v>
      </c>
    </row>
    <row r="525" spans="1:2" x14ac:dyDescent="0.25">
      <c r="A525" s="75">
        <v>45922.833333333299</v>
      </c>
      <c r="B525" s="60">
        <v>6.3327327586206899</v>
      </c>
    </row>
    <row r="526" spans="1:2" x14ac:dyDescent="0.25">
      <c r="A526" s="75">
        <v>45922.875</v>
      </c>
      <c r="B526" s="60">
        <v>8.1747730000000001</v>
      </c>
    </row>
    <row r="527" spans="1:2" x14ac:dyDescent="0.25">
      <c r="A527" s="75">
        <v>45922.916666666701</v>
      </c>
      <c r="B527" s="60">
        <v>7.04149810344828</v>
      </c>
    </row>
    <row r="528" spans="1:2" x14ac:dyDescent="0.25">
      <c r="A528" s="75">
        <v>45922.958333333299</v>
      </c>
      <c r="B528" s="60">
        <v>7.0948124999999997</v>
      </c>
    </row>
    <row r="529" spans="1:2" x14ac:dyDescent="0.25">
      <c r="A529" s="75">
        <v>45923</v>
      </c>
      <c r="B529" s="60">
        <v>5.7005946551724103</v>
      </c>
    </row>
    <row r="530" spans="1:2" x14ac:dyDescent="0.25">
      <c r="A530" s="75">
        <v>45923.041666666701</v>
      </c>
      <c r="B530" s="60">
        <v>7.6532539999999996</v>
      </c>
    </row>
    <row r="531" spans="1:2" x14ac:dyDescent="0.25">
      <c r="A531" s="75">
        <v>45923.083333333299</v>
      </c>
      <c r="B531" s="60">
        <v>8.07583551724138</v>
      </c>
    </row>
    <row r="532" spans="1:2" x14ac:dyDescent="0.25">
      <c r="A532" s="75">
        <v>45923.125</v>
      </c>
      <c r="B532" s="60">
        <v>7.71226083333333</v>
      </c>
    </row>
    <row r="533" spans="1:2" x14ac:dyDescent="0.25">
      <c r="A533" s="75">
        <v>45923.166666666701</v>
      </c>
      <c r="B533" s="60">
        <v>8.6937587931034503</v>
      </c>
    </row>
    <row r="534" spans="1:2" x14ac:dyDescent="0.25">
      <c r="A534" s="75">
        <v>45923.208333333299</v>
      </c>
      <c r="B534" s="60">
        <v>9.7273601666666707</v>
      </c>
    </row>
    <row r="535" spans="1:2" x14ac:dyDescent="0.25">
      <c r="A535" s="75">
        <v>45923.25</v>
      </c>
      <c r="B535" s="60">
        <v>9.3110182758620699</v>
      </c>
    </row>
    <row r="536" spans="1:2" x14ac:dyDescent="0.25">
      <c r="A536" s="75">
        <v>45923.291666666701</v>
      </c>
      <c r="B536" s="60">
        <v>8.168431</v>
      </c>
    </row>
    <row r="537" spans="1:2" x14ac:dyDescent="0.25">
      <c r="A537" s="75">
        <v>45923.333333333299</v>
      </c>
      <c r="B537" s="60">
        <v>9.8287274137931</v>
      </c>
    </row>
    <row r="538" spans="1:2" x14ac:dyDescent="0.25">
      <c r="A538" s="75">
        <v>45923.375</v>
      </c>
      <c r="B538" s="60">
        <v>14.2898316666667</v>
      </c>
    </row>
    <row r="539" spans="1:2" x14ac:dyDescent="0.25">
      <c r="A539" s="75">
        <v>45923.416666666701</v>
      </c>
      <c r="B539" s="60">
        <v>4.8271503448275803</v>
      </c>
    </row>
    <row r="540" spans="1:2" x14ac:dyDescent="0.25">
      <c r="A540" s="75">
        <v>45923.458333333299</v>
      </c>
      <c r="B540" s="60">
        <v>1.6313763666666701</v>
      </c>
    </row>
    <row r="541" spans="1:2" x14ac:dyDescent="0.25">
      <c r="A541" s="75">
        <v>45923.5</v>
      </c>
      <c r="B541" s="60">
        <v>3.8600756465517199</v>
      </c>
    </row>
    <row r="542" spans="1:2" x14ac:dyDescent="0.25">
      <c r="A542" s="75">
        <v>45923.541666666701</v>
      </c>
      <c r="B542" s="60">
        <v>4.4467701666666697</v>
      </c>
    </row>
    <row r="543" spans="1:2" x14ac:dyDescent="0.25">
      <c r="A543" s="75">
        <v>45923.583333333299</v>
      </c>
      <c r="B543" s="60">
        <v>2.6900384482758599</v>
      </c>
    </row>
    <row r="544" spans="1:2" x14ac:dyDescent="0.25">
      <c r="A544" s="75">
        <v>45923.625</v>
      </c>
      <c r="B544" s="60">
        <v>3.0243673333333301</v>
      </c>
    </row>
    <row r="545" spans="1:2" x14ac:dyDescent="0.25">
      <c r="A545" s="75">
        <v>45923.666666666701</v>
      </c>
      <c r="B545" s="60">
        <v>2.64942689655172</v>
      </c>
    </row>
    <row r="546" spans="1:2" x14ac:dyDescent="0.25">
      <c r="A546" s="75">
        <v>45923.708333333299</v>
      </c>
      <c r="B546" s="60">
        <v>2.1363191666666701</v>
      </c>
    </row>
    <row r="547" spans="1:2" x14ac:dyDescent="0.25">
      <c r="A547" s="75">
        <v>45923.75</v>
      </c>
      <c r="B547" s="60">
        <v>2.8227627586206898</v>
      </c>
    </row>
    <row r="548" spans="1:2" x14ac:dyDescent="0.25">
      <c r="A548" s="75">
        <v>45923.791666666701</v>
      </c>
      <c r="B548" s="60">
        <v>2.426539</v>
      </c>
    </row>
    <row r="549" spans="1:2" x14ac:dyDescent="0.25">
      <c r="A549" s="75">
        <v>45923.833333333299</v>
      </c>
      <c r="B549" s="60">
        <v>4.9411881034482796</v>
      </c>
    </row>
    <row r="550" spans="1:2" x14ac:dyDescent="0.25">
      <c r="A550" s="75">
        <v>45923.875</v>
      </c>
      <c r="B550" s="60">
        <v>8.3589333333333293</v>
      </c>
    </row>
    <row r="551" spans="1:2" x14ac:dyDescent="0.25">
      <c r="A551" s="75">
        <v>45923.916666666701</v>
      </c>
      <c r="B551" s="60">
        <v>9.8012587931034503</v>
      </c>
    </row>
    <row r="552" spans="1:2" x14ac:dyDescent="0.25">
      <c r="A552" s="75">
        <v>45923.958333333299</v>
      </c>
      <c r="B552" s="60">
        <v>13.369645</v>
      </c>
    </row>
    <row r="553" spans="1:2" x14ac:dyDescent="0.25">
      <c r="A553" s="75">
        <v>45924</v>
      </c>
      <c r="B553" s="60">
        <v>16.328824137931001</v>
      </c>
    </row>
    <row r="554" spans="1:2" x14ac:dyDescent="0.25">
      <c r="A554" s="75">
        <v>45924.041666666701</v>
      </c>
      <c r="B554" s="60">
        <v>18.2815366666667</v>
      </c>
    </row>
    <row r="555" spans="1:2" x14ac:dyDescent="0.25">
      <c r="A555" s="75">
        <v>45924.083333333299</v>
      </c>
      <c r="B555" s="60">
        <v>12.718784482758601</v>
      </c>
    </row>
    <row r="556" spans="1:2" x14ac:dyDescent="0.25">
      <c r="A556" s="75">
        <v>45924.125</v>
      </c>
      <c r="B556" s="60">
        <v>15.5652283333333</v>
      </c>
    </row>
    <row r="557" spans="1:2" x14ac:dyDescent="0.25">
      <c r="A557" s="75">
        <v>45924.166666666701</v>
      </c>
      <c r="B557" s="60">
        <v>11.139475517241401</v>
      </c>
    </row>
    <row r="558" spans="1:2" x14ac:dyDescent="0.25">
      <c r="A558" s="75">
        <v>45924.208333333299</v>
      </c>
      <c r="B558" s="60">
        <v>7.5968134999999997</v>
      </c>
    </row>
    <row r="559" spans="1:2" x14ac:dyDescent="0.25">
      <c r="A559" s="75">
        <v>45924.25</v>
      </c>
      <c r="B559" s="60">
        <v>10.0423118965517</v>
      </c>
    </row>
    <row r="560" spans="1:2" x14ac:dyDescent="0.25">
      <c r="A560" s="75">
        <v>45924.291666666701</v>
      </c>
      <c r="B560" s="60">
        <v>17.213069999999998</v>
      </c>
    </row>
    <row r="561" spans="1:2" x14ac:dyDescent="0.25">
      <c r="A561" s="75">
        <v>45924.333333333299</v>
      </c>
      <c r="B561" s="60">
        <v>18.100777586206899</v>
      </c>
    </row>
    <row r="562" spans="1:2" x14ac:dyDescent="0.25">
      <c r="A562" s="75">
        <v>45924.375</v>
      </c>
      <c r="B562" s="60">
        <v>14.6269418333333</v>
      </c>
    </row>
    <row r="563" spans="1:2" x14ac:dyDescent="0.25">
      <c r="A563" s="75">
        <v>45924.416666666701</v>
      </c>
      <c r="B563" s="60">
        <v>8.2892484482758597</v>
      </c>
    </row>
    <row r="564" spans="1:2" x14ac:dyDescent="0.25">
      <c r="A564" s="75">
        <v>45924.458333333299</v>
      </c>
      <c r="B564" s="60">
        <v>4.6970324999999997</v>
      </c>
    </row>
    <row r="565" spans="1:2" x14ac:dyDescent="0.25">
      <c r="A565" s="75">
        <v>45924.5</v>
      </c>
      <c r="B565" s="60">
        <v>2.6669789655172398</v>
      </c>
    </row>
    <row r="566" spans="1:2" x14ac:dyDescent="0.25">
      <c r="A566" s="75">
        <v>45924.541666666701</v>
      </c>
      <c r="B566" s="60">
        <v>2.5191029999999999</v>
      </c>
    </row>
    <row r="567" spans="1:2" x14ac:dyDescent="0.25">
      <c r="A567" s="75">
        <v>45924.583333333299</v>
      </c>
      <c r="B567" s="60">
        <v>1.8025589827586199</v>
      </c>
    </row>
    <row r="568" spans="1:2" x14ac:dyDescent="0.25">
      <c r="A568" s="75">
        <v>45924.625</v>
      </c>
      <c r="B568" s="60">
        <v>1.9658534999999999</v>
      </c>
    </row>
    <row r="569" spans="1:2" x14ac:dyDescent="0.25">
      <c r="A569" s="75">
        <v>45924.666666666701</v>
      </c>
      <c r="B569" s="60">
        <v>1.9821313793103501</v>
      </c>
    </row>
    <row r="570" spans="1:2" x14ac:dyDescent="0.25">
      <c r="A570" s="75">
        <v>45924.708333333299</v>
      </c>
      <c r="B570" s="60">
        <v>2.4484603333333301</v>
      </c>
    </row>
    <row r="571" spans="1:2" x14ac:dyDescent="0.25">
      <c r="A571" s="75">
        <v>45924.75</v>
      </c>
      <c r="B571" s="60">
        <v>2.5803815517241402</v>
      </c>
    </row>
    <row r="572" spans="1:2" x14ac:dyDescent="0.25">
      <c r="A572" s="75">
        <v>45924.791666666701</v>
      </c>
      <c r="B572" s="60">
        <v>3.3636754999999998</v>
      </c>
    </row>
    <row r="573" spans="1:2" x14ac:dyDescent="0.25">
      <c r="A573" s="75">
        <v>45924.833333333299</v>
      </c>
      <c r="B573" s="60">
        <v>3.6580724137931</v>
      </c>
    </row>
    <row r="574" spans="1:2" x14ac:dyDescent="0.25">
      <c r="A574" s="75">
        <v>45924.875</v>
      </c>
      <c r="B574" s="60">
        <v>6.32582283333333</v>
      </c>
    </row>
    <row r="575" spans="1:2" x14ac:dyDescent="0.25">
      <c r="A575" s="75">
        <v>45924.916666666701</v>
      </c>
      <c r="B575" s="60">
        <v>6.1058489655172403</v>
      </c>
    </row>
    <row r="576" spans="1:2" x14ac:dyDescent="0.25">
      <c r="A576" s="75">
        <v>45924.958333333299</v>
      </c>
      <c r="B576" s="60">
        <v>4.4468998333333296</v>
      </c>
    </row>
    <row r="577" spans="1:2" x14ac:dyDescent="0.25">
      <c r="A577" s="75">
        <v>45925</v>
      </c>
      <c r="B577" s="60">
        <v>6.4424463793103399</v>
      </c>
    </row>
    <row r="578" spans="1:2" x14ac:dyDescent="0.25">
      <c r="A578" s="75">
        <v>45925.041666666701</v>
      </c>
      <c r="B578" s="60">
        <v>9.1838724999999997</v>
      </c>
    </row>
    <row r="579" spans="1:2" x14ac:dyDescent="0.25">
      <c r="A579" s="75">
        <v>45925.083333333299</v>
      </c>
      <c r="B579" s="60">
        <v>8.9335044827586199</v>
      </c>
    </row>
    <row r="580" spans="1:2" x14ac:dyDescent="0.25">
      <c r="A580" s="75">
        <v>45925.125</v>
      </c>
      <c r="B580" s="60">
        <v>10.563689500000001</v>
      </c>
    </row>
    <row r="581" spans="1:2" x14ac:dyDescent="0.25">
      <c r="A581" s="75">
        <v>45925.166666666701</v>
      </c>
      <c r="B581" s="60">
        <v>9.6880339655172403</v>
      </c>
    </row>
    <row r="582" spans="1:2" x14ac:dyDescent="0.25">
      <c r="A582" s="75">
        <v>45925.208333333299</v>
      </c>
      <c r="B582" s="60">
        <v>9.5885774999999995</v>
      </c>
    </row>
    <row r="583" spans="1:2" x14ac:dyDescent="0.25">
      <c r="A583" s="75">
        <v>45925.25</v>
      </c>
      <c r="B583" s="60">
        <v>10.712342413793101</v>
      </c>
    </row>
    <row r="584" spans="1:2" x14ac:dyDescent="0.25">
      <c r="A584" s="75">
        <v>45925.291666666701</v>
      </c>
      <c r="B584" s="60">
        <v>13.06044</v>
      </c>
    </row>
    <row r="585" spans="1:2" x14ac:dyDescent="0.25">
      <c r="A585" s="75">
        <v>45925.333333333299</v>
      </c>
      <c r="B585" s="60">
        <v>20.126882758620699</v>
      </c>
    </row>
    <row r="586" spans="1:2" x14ac:dyDescent="0.25">
      <c r="A586" s="75">
        <v>45925.375</v>
      </c>
      <c r="B586" s="60">
        <v>13.9813946666667</v>
      </c>
    </row>
    <row r="587" spans="1:2" x14ac:dyDescent="0.25">
      <c r="A587" s="75">
        <v>45925.416666666701</v>
      </c>
      <c r="B587" s="60">
        <v>6.8305424137930997</v>
      </c>
    </row>
    <row r="588" spans="1:2" x14ac:dyDescent="0.25">
      <c r="A588" s="75">
        <v>45925.458333333299</v>
      </c>
      <c r="B588" s="60">
        <v>3.5849224999999998</v>
      </c>
    </row>
    <row r="589" spans="1:2" x14ac:dyDescent="0.25">
      <c r="A589" s="75">
        <v>45925.5</v>
      </c>
      <c r="B589" s="60">
        <v>3.9542527586206901</v>
      </c>
    </row>
    <row r="590" spans="1:2" x14ac:dyDescent="0.25">
      <c r="A590" s="75">
        <v>45925.541666666701</v>
      </c>
      <c r="B590" s="60">
        <v>3.50681366666667</v>
      </c>
    </row>
    <row r="591" spans="1:2" x14ac:dyDescent="0.25">
      <c r="A591" s="75">
        <v>45925.583333333299</v>
      </c>
      <c r="B591" s="60">
        <v>3.43290344827586</v>
      </c>
    </row>
    <row r="592" spans="1:2" x14ac:dyDescent="0.25">
      <c r="A592" s="75">
        <v>45925.625</v>
      </c>
      <c r="B592" s="60">
        <v>3.139208</v>
      </c>
    </row>
    <row r="593" spans="1:2" x14ac:dyDescent="0.25">
      <c r="A593" s="75">
        <v>45925.666666666701</v>
      </c>
      <c r="B593" s="60">
        <v>2.3790884482758599</v>
      </c>
    </row>
    <row r="594" spans="1:2" x14ac:dyDescent="0.25">
      <c r="A594" s="75">
        <v>45925.708333333299</v>
      </c>
      <c r="B594" s="60">
        <v>2.7400166666666701</v>
      </c>
    </row>
    <row r="595" spans="1:2" x14ac:dyDescent="0.25">
      <c r="A595" s="75">
        <v>45925.75</v>
      </c>
      <c r="B595" s="60">
        <v>2.6572494827586199</v>
      </c>
    </row>
    <row r="596" spans="1:2" x14ac:dyDescent="0.25">
      <c r="A596" s="75">
        <v>45925.791666666701</v>
      </c>
      <c r="B596" s="60">
        <v>2.2251736666666702</v>
      </c>
    </row>
    <row r="597" spans="1:2" x14ac:dyDescent="0.25">
      <c r="A597" s="75">
        <v>45925.833333333299</v>
      </c>
      <c r="B597" s="60">
        <v>3.00261551724138</v>
      </c>
    </row>
    <row r="598" spans="1:2" x14ac:dyDescent="0.25">
      <c r="A598" s="75">
        <v>45925.875</v>
      </c>
      <c r="B598" s="60">
        <v>4.5690678333333299</v>
      </c>
    </row>
    <row r="599" spans="1:2" x14ac:dyDescent="0.25">
      <c r="A599" s="75">
        <v>45925.916666666701</v>
      </c>
      <c r="B599" s="60">
        <v>6.1283889655172397</v>
      </c>
    </row>
    <row r="600" spans="1:2" x14ac:dyDescent="0.25">
      <c r="A600" s="75">
        <v>45925.958333333299</v>
      </c>
      <c r="B600" s="60">
        <v>7.9729541666666703</v>
      </c>
    </row>
    <row r="601" spans="1:2" x14ac:dyDescent="0.25">
      <c r="A601" s="75">
        <v>45926</v>
      </c>
      <c r="B601" s="60">
        <v>8.1957331034482692</v>
      </c>
    </row>
    <row r="602" spans="1:2" x14ac:dyDescent="0.25">
      <c r="A602" s="75">
        <v>45926.041666666701</v>
      </c>
      <c r="B602" s="60">
        <v>9.7614243333333306</v>
      </c>
    </row>
    <row r="603" spans="1:2" x14ac:dyDescent="0.25">
      <c r="A603" s="75">
        <v>45926.083333333299</v>
      </c>
      <c r="B603" s="60">
        <v>9.0599425862068994</v>
      </c>
    </row>
    <row r="604" spans="1:2" x14ac:dyDescent="0.25">
      <c r="A604" s="75">
        <v>45926.125</v>
      </c>
      <c r="B604" s="60">
        <v>8.4115911666666694</v>
      </c>
    </row>
    <row r="605" spans="1:2" x14ac:dyDescent="0.25">
      <c r="A605" s="75">
        <v>45926.166666666701</v>
      </c>
      <c r="B605" s="60">
        <v>9.1910729310344905</v>
      </c>
    </row>
    <row r="606" spans="1:2" x14ac:dyDescent="0.25">
      <c r="A606" s="75">
        <v>45926.208333333299</v>
      </c>
      <c r="B606" s="60">
        <v>8.6356345000000001</v>
      </c>
    </row>
    <row r="607" spans="1:2" x14ac:dyDescent="0.25">
      <c r="A607" s="75">
        <v>45926.25</v>
      </c>
      <c r="B607" s="60">
        <v>8.2084144827586201</v>
      </c>
    </row>
    <row r="608" spans="1:2" x14ac:dyDescent="0.25">
      <c r="A608" s="75">
        <v>45926.291666666701</v>
      </c>
      <c r="B608" s="60">
        <v>7.9278870000000001</v>
      </c>
    </row>
    <row r="609" spans="1:2" x14ac:dyDescent="0.25">
      <c r="A609" s="75">
        <v>45926.333333333299</v>
      </c>
      <c r="B609" s="60">
        <v>13.571573793103401</v>
      </c>
    </row>
    <row r="610" spans="1:2" x14ac:dyDescent="0.25">
      <c r="A610" s="75">
        <v>45926.375</v>
      </c>
      <c r="B610" s="60">
        <v>13.303215</v>
      </c>
    </row>
    <row r="611" spans="1:2" x14ac:dyDescent="0.25">
      <c r="A611" s="75">
        <v>45926.416666666701</v>
      </c>
      <c r="B611" s="60">
        <v>12.404101379310299</v>
      </c>
    </row>
    <row r="612" spans="1:2" x14ac:dyDescent="0.25">
      <c r="A612" s="75">
        <v>45926.458333333299</v>
      </c>
      <c r="B612" s="60">
        <v>6.27828066666667</v>
      </c>
    </row>
    <row r="613" spans="1:2" x14ac:dyDescent="0.25">
      <c r="A613" s="75">
        <v>45926.5</v>
      </c>
      <c r="B613" s="60">
        <v>10.0615155172414</v>
      </c>
    </row>
    <row r="614" spans="1:2" x14ac:dyDescent="0.25">
      <c r="A614" s="75">
        <v>45926.541666666701</v>
      </c>
      <c r="B614" s="60">
        <v>7.9402708333333303</v>
      </c>
    </row>
    <row r="615" spans="1:2" x14ac:dyDescent="0.25">
      <c r="A615" s="75">
        <v>45926.583333333299</v>
      </c>
      <c r="B615" s="60">
        <v>5.61836293103448</v>
      </c>
    </row>
    <row r="616" spans="1:2" x14ac:dyDescent="0.25">
      <c r="A616" s="75">
        <v>45926.625</v>
      </c>
      <c r="B616" s="60">
        <v>6.9451929999999997</v>
      </c>
    </row>
    <row r="617" spans="1:2" x14ac:dyDescent="0.25">
      <c r="A617" s="75">
        <v>45926.666666666701</v>
      </c>
      <c r="B617" s="60">
        <v>6.77814724137931</v>
      </c>
    </row>
    <row r="618" spans="1:2" x14ac:dyDescent="0.25">
      <c r="A618" s="75">
        <v>45926.708333333299</v>
      </c>
      <c r="B618" s="60">
        <v>7.4065428333333303</v>
      </c>
    </row>
    <row r="619" spans="1:2" x14ac:dyDescent="0.25">
      <c r="A619" s="75">
        <v>45926.75</v>
      </c>
      <c r="B619" s="60">
        <v>7.6425036206896504</v>
      </c>
    </row>
    <row r="620" spans="1:2" x14ac:dyDescent="0.25">
      <c r="A620" s="75">
        <v>45926.791666666701</v>
      </c>
      <c r="B620" s="60">
        <v>7.5704091666666598</v>
      </c>
    </row>
    <row r="621" spans="1:2" x14ac:dyDescent="0.25">
      <c r="A621" s="75">
        <v>45926.833333333299</v>
      </c>
      <c r="B621" s="60">
        <v>9.0712486206896603</v>
      </c>
    </row>
    <row r="622" spans="1:2" x14ac:dyDescent="0.25">
      <c r="A622" s="75">
        <v>45926.875</v>
      </c>
      <c r="B622" s="60">
        <v>11.490302</v>
      </c>
    </row>
    <row r="623" spans="1:2" x14ac:dyDescent="0.25">
      <c r="A623" s="75">
        <v>45926.916666666701</v>
      </c>
      <c r="B623" s="60">
        <v>15.899124137931</v>
      </c>
    </row>
    <row r="624" spans="1:2" x14ac:dyDescent="0.25">
      <c r="A624" s="75">
        <v>45926.958333333299</v>
      </c>
      <c r="B624" s="60">
        <v>14.841215</v>
      </c>
    </row>
    <row r="625" spans="1:2" x14ac:dyDescent="0.25">
      <c r="A625" s="75">
        <v>45927</v>
      </c>
      <c r="B625" s="60">
        <v>14.4273862068966</v>
      </c>
    </row>
    <row r="626" spans="1:2" x14ac:dyDescent="0.25">
      <c r="A626" s="75">
        <v>45927.041666666701</v>
      </c>
      <c r="B626" s="60">
        <v>13.81392</v>
      </c>
    </row>
    <row r="627" spans="1:2" x14ac:dyDescent="0.25">
      <c r="A627" s="75">
        <v>45927.083333333299</v>
      </c>
      <c r="B627" s="60">
        <v>13.989377586206899</v>
      </c>
    </row>
    <row r="628" spans="1:2" x14ac:dyDescent="0.25">
      <c r="A628" s="75">
        <v>45927.125</v>
      </c>
      <c r="B628" s="60">
        <v>16.011848333333301</v>
      </c>
    </row>
    <row r="629" spans="1:2" x14ac:dyDescent="0.25">
      <c r="A629" s="75">
        <v>45927.166666666701</v>
      </c>
      <c r="B629" s="60">
        <v>18.152606896551699</v>
      </c>
    </row>
    <row r="630" spans="1:2" x14ac:dyDescent="0.25">
      <c r="A630" s="75">
        <v>45927.208333333299</v>
      </c>
      <c r="B630" s="60">
        <v>19.720216666666701</v>
      </c>
    </row>
    <row r="631" spans="1:2" x14ac:dyDescent="0.25">
      <c r="A631" s="75">
        <v>45927.25</v>
      </c>
      <c r="B631" s="60">
        <v>22.633187931034499</v>
      </c>
    </row>
    <row r="632" spans="1:2" x14ac:dyDescent="0.25">
      <c r="A632" s="75">
        <v>45927.291666666701</v>
      </c>
      <c r="B632" s="60">
        <v>26.774598333333302</v>
      </c>
    </row>
    <row r="633" spans="1:2" x14ac:dyDescent="0.25">
      <c r="A633" s="75">
        <v>45927.333333333299</v>
      </c>
      <c r="B633" s="60">
        <v>29.285472413793102</v>
      </c>
    </row>
    <row r="634" spans="1:2" x14ac:dyDescent="0.25">
      <c r="A634" s="75">
        <v>45927.375</v>
      </c>
      <c r="B634" s="60">
        <v>25.744766666666699</v>
      </c>
    </row>
    <row r="635" spans="1:2" x14ac:dyDescent="0.25">
      <c r="A635" s="75">
        <v>45927.416666666701</v>
      </c>
      <c r="B635" s="60">
        <v>22.709334482758599</v>
      </c>
    </row>
    <row r="636" spans="1:2" x14ac:dyDescent="0.25">
      <c r="A636" s="75">
        <v>45927.458333333299</v>
      </c>
      <c r="B636" s="60">
        <v>19.431871666666702</v>
      </c>
    </row>
    <row r="637" spans="1:2" x14ac:dyDescent="0.25">
      <c r="A637" s="75">
        <v>45927.5</v>
      </c>
      <c r="B637" s="60">
        <v>18.061308620689701</v>
      </c>
    </row>
    <row r="638" spans="1:2" x14ac:dyDescent="0.25">
      <c r="A638" s="75">
        <v>45927.541666666701</v>
      </c>
      <c r="B638" s="60">
        <v>14.3306066666667</v>
      </c>
    </row>
    <row r="639" spans="1:2" x14ac:dyDescent="0.25">
      <c r="A639" s="75">
        <v>45927.583333333299</v>
      </c>
      <c r="B639" s="60">
        <v>15.006048275862099</v>
      </c>
    </row>
    <row r="640" spans="1:2" x14ac:dyDescent="0.25">
      <c r="A640" s="75">
        <v>45927.625</v>
      </c>
      <c r="B640" s="60">
        <v>18.003454999999999</v>
      </c>
    </row>
    <row r="641" spans="1:2" x14ac:dyDescent="0.25">
      <c r="A641" s="75">
        <v>45927.666666666701</v>
      </c>
      <c r="B641" s="60">
        <v>14.50365</v>
      </c>
    </row>
    <row r="642" spans="1:2" x14ac:dyDescent="0.25">
      <c r="A642" s="75">
        <v>45927.708333333299</v>
      </c>
      <c r="B642" s="60">
        <v>9.2377570000000002</v>
      </c>
    </row>
    <row r="643" spans="1:2" x14ac:dyDescent="0.25">
      <c r="A643" s="75">
        <v>45927.75</v>
      </c>
      <c r="B643" s="60">
        <v>11.061473275862101</v>
      </c>
    </row>
    <row r="644" spans="1:2" x14ac:dyDescent="0.25">
      <c r="A644" s="75">
        <v>45927.791666666701</v>
      </c>
      <c r="B644" s="60">
        <v>14.0626016666667</v>
      </c>
    </row>
    <row r="645" spans="1:2" x14ac:dyDescent="0.25">
      <c r="A645" s="75">
        <v>45927.833333333299</v>
      </c>
      <c r="B645" s="60">
        <v>10.9873775862069</v>
      </c>
    </row>
    <row r="646" spans="1:2" x14ac:dyDescent="0.25">
      <c r="A646" s="75">
        <v>45927.875</v>
      </c>
      <c r="B646" s="60">
        <v>13.8444566666667</v>
      </c>
    </row>
    <row r="647" spans="1:2" x14ac:dyDescent="0.25">
      <c r="A647" s="75">
        <v>45927.916666666701</v>
      </c>
      <c r="B647" s="60">
        <v>17.2796568965517</v>
      </c>
    </row>
    <row r="648" spans="1:2" x14ac:dyDescent="0.25">
      <c r="A648" s="75">
        <v>45927.958333333299</v>
      </c>
      <c r="B648" s="60">
        <v>17.5368833333333</v>
      </c>
    </row>
    <row r="649" spans="1:2" x14ac:dyDescent="0.25">
      <c r="A649" s="75">
        <v>45928</v>
      </c>
      <c r="B649" s="60">
        <v>19.5032413793103</v>
      </c>
    </row>
    <row r="650" spans="1:2" x14ac:dyDescent="0.25">
      <c r="A650" s="75">
        <v>45928.041666666701</v>
      </c>
      <c r="B650" s="60">
        <v>22.13017</v>
      </c>
    </row>
    <row r="651" spans="1:2" x14ac:dyDescent="0.25">
      <c r="A651" s="75">
        <v>45928.083333333299</v>
      </c>
      <c r="B651" s="60">
        <v>24.986323728813598</v>
      </c>
    </row>
    <row r="652" spans="1:2" x14ac:dyDescent="0.25">
      <c r="A652" s="75">
        <v>45928.125</v>
      </c>
      <c r="B652" s="60">
        <v>24.414996666666699</v>
      </c>
    </row>
    <row r="653" spans="1:2" x14ac:dyDescent="0.25">
      <c r="A653" s="75">
        <v>45928.166666666701</v>
      </c>
      <c r="B653" s="60">
        <v>19.807658620689701</v>
      </c>
    </row>
    <row r="654" spans="1:2" x14ac:dyDescent="0.25">
      <c r="A654" s="75">
        <v>45928.208333333299</v>
      </c>
      <c r="B654" s="60">
        <v>19.052985</v>
      </c>
    </row>
    <row r="655" spans="1:2" x14ac:dyDescent="0.25">
      <c r="A655" s="75">
        <v>45928.25</v>
      </c>
      <c r="B655" s="60">
        <v>20.1871431034483</v>
      </c>
    </row>
    <row r="656" spans="1:2" x14ac:dyDescent="0.25">
      <c r="A656" s="75">
        <v>45928.291666666701</v>
      </c>
      <c r="B656" s="60">
        <v>20.961073333333299</v>
      </c>
    </row>
    <row r="657" spans="1:2" x14ac:dyDescent="0.25">
      <c r="A657" s="75">
        <v>45928.333333333299</v>
      </c>
      <c r="B657" s="60">
        <v>17.844275862069001</v>
      </c>
    </row>
    <row r="658" spans="1:2" x14ac:dyDescent="0.25">
      <c r="A658" s="75">
        <v>45928.375</v>
      </c>
      <c r="B658" s="60">
        <v>13.759380333333301</v>
      </c>
    </row>
    <row r="659" spans="1:2" x14ac:dyDescent="0.25">
      <c r="A659" s="75">
        <v>45928.416666666701</v>
      </c>
      <c r="B659" s="60">
        <v>7.38467551724138</v>
      </c>
    </row>
    <row r="660" spans="1:2" x14ac:dyDescent="0.25">
      <c r="A660" s="75">
        <v>45928.458333333299</v>
      </c>
      <c r="B660" s="60">
        <v>7.9450153333333304</v>
      </c>
    </row>
    <row r="661" spans="1:2" x14ac:dyDescent="0.25">
      <c r="A661" s="75">
        <v>45928.5</v>
      </c>
      <c r="B661" s="60">
        <v>5.7976193103448299</v>
      </c>
    </row>
    <row r="662" spans="1:2" x14ac:dyDescent="0.25">
      <c r="A662" s="75">
        <v>45928.541666666701</v>
      </c>
      <c r="B662" s="60">
        <v>5.6077510000000004</v>
      </c>
    </row>
    <row r="663" spans="1:2" x14ac:dyDescent="0.25">
      <c r="A663" s="75">
        <v>45928.583333333299</v>
      </c>
      <c r="B663" s="60">
        <v>4.5301746551724102</v>
      </c>
    </row>
    <row r="664" spans="1:2" x14ac:dyDescent="0.25">
      <c r="A664" s="75">
        <v>45928.625</v>
      </c>
      <c r="B664" s="60">
        <v>4.6743918333333303</v>
      </c>
    </row>
    <row r="665" spans="1:2" x14ac:dyDescent="0.25">
      <c r="A665" s="75">
        <v>45928.666666666701</v>
      </c>
      <c r="B665" s="60">
        <v>4.45245465517241</v>
      </c>
    </row>
    <row r="666" spans="1:2" x14ac:dyDescent="0.25">
      <c r="A666" s="75">
        <v>45928.708333333299</v>
      </c>
      <c r="B666" s="60">
        <v>2.06457016666667</v>
      </c>
    </row>
    <row r="667" spans="1:2" x14ac:dyDescent="0.25">
      <c r="A667" s="75">
        <v>45928.75</v>
      </c>
      <c r="B667" s="60">
        <v>1.09150624137931</v>
      </c>
    </row>
    <row r="668" spans="1:2" x14ac:dyDescent="0.25">
      <c r="A668" s="75">
        <v>45928.791666666701</v>
      </c>
      <c r="B668" s="60">
        <v>0.85194183000000001</v>
      </c>
    </row>
    <row r="669" spans="1:2" x14ac:dyDescent="0.25">
      <c r="A669" s="75">
        <v>45928.833333333299</v>
      </c>
      <c r="B669" s="60">
        <v>5.5766324137931003</v>
      </c>
    </row>
    <row r="670" spans="1:2" x14ac:dyDescent="0.25">
      <c r="A670" s="75">
        <v>45928.875</v>
      </c>
      <c r="B670" s="60">
        <v>10.3188766666667</v>
      </c>
    </row>
    <row r="671" spans="1:2" x14ac:dyDescent="0.25">
      <c r="A671" s="75">
        <v>45928.916666666701</v>
      </c>
      <c r="B671" s="60">
        <v>9.9337750000000007</v>
      </c>
    </row>
    <row r="672" spans="1:2" x14ac:dyDescent="0.25">
      <c r="A672" s="75">
        <v>45928.958333333299</v>
      </c>
      <c r="B672" s="60">
        <v>13.196395000000001</v>
      </c>
    </row>
    <row r="673" spans="1:2" x14ac:dyDescent="0.25">
      <c r="A673" s="75">
        <v>45929</v>
      </c>
      <c r="B673" s="60">
        <v>11.058183275862101</v>
      </c>
    </row>
    <row r="674" spans="1:2" x14ac:dyDescent="0.25">
      <c r="A674" s="75">
        <v>45929.041666666701</v>
      </c>
      <c r="B674" s="60">
        <v>9.2686996666666701</v>
      </c>
    </row>
    <row r="675" spans="1:2" x14ac:dyDescent="0.25">
      <c r="A675" s="75">
        <v>45929.083333333299</v>
      </c>
      <c r="B675" s="60">
        <v>9.0496072413793094</v>
      </c>
    </row>
    <row r="676" spans="1:2" x14ac:dyDescent="0.25">
      <c r="A676" s="75">
        <v>45929.125</v>
      </c>
      <c r="B676" s="60">
        <v>9.2234829999999999</v>
      </c>
    </row>
    <row r="677" spans="1:2" x14ac:dyDescent="0.25">
      <c r="A677" s="75">
        <v>45929.166666666701</v>
      </c>
      <c r="B677" s="60">
        <v>8.4956744827586199</v>
      </c>
    </row>
    <row r="678" spans="1:2" x14ac:dyDescent="0.25">
      <c r="A678" s="75">
        <v>45929.208333333299</v>
      </c>
      <c r="B678" s="60">
        <v>8.2473543333333303</v>
      </c>
    </row>
    <row r="679" spans="1:2" x14ac:dyDescent="0.25">
      <c r="A679" s="75">
        <v>45929.25</v>
      </c>
      <c r="B679" s="60">
        <v>8.8679855172413795</v>
      </c>
    </row>
    <row r="680" spans="1:2" x14ac:dyDescent="0.25">
      <c r="A680" s="75">
        <v>45929.291666666701</v>
      </c>
      <c r="B680" s="60">
        <v>10.3356293333333</v>
      </c>
    </row>
    <row r="681" spans="1:2" x14ac:dyDescent="0.25">
      <c r="A681" s="75">
        <v>45929.333333333299</v>
      </c>
      <c r="B681" s="60">
        <v>10.4830175862069</v>
      </c>
    </row>
    <row r="682" spans="1:2" x14ac:dyDescent="0.25">
      <c r="A682" s="75">
        <v>45929.375</v>
      </c>
      <c r="B682" s="60">
        <v>12.211550000000001</v>
      </c>
    </row>
    <row r="683" spans="1:2" x14ac:dyDescent="0.25">
      <c r="A683" s="75">
        <v>45929.416666666701</v>
      </c>
      <c r="B683" s="60">
        <v>12.607431034482801</v>
      </c>
    </row>
    <row r="684" spans="1:2" x14ac:dyDescent="0.25">
      <c r="A684" s="75">
        <v>45929.458333333299</v>
      </c>
      <c r="B684" s="60">
        <v>7.1004110000000003</v>
      </c>
    </row>
    <row r="685" spans="1:2" x14ac:dyDescent="0.25">
      <c r="A685" s="75">
        <v>45929.5</v>
      </c>
      <c r="B685" s="60">
        <v>5.7266893103448302</v>
      </c>
    </row>
    <row r="686" spans="1:2" x14ac:dyDescent="0.25">
      <c r="A686" s="75">
        <v>45929.541666666701</v>
      </c>
      <c r="B686" s="60">
        <v>4.7969580000000001</v>
      </c>
    </row>
    <row r="687" spans="1:2" x14ac:dyDescent="0.25">
      <c r="A687" s="75">
        <v>45929.583333333299</v>
      </c>
      <c r="B687" s="60">
        <v>2.67364586206897</v>
      </c>
    </row>
    <row r="688" spans="1:2" x14ac:dyDescent="0.25">
      <c r="A688" s="75">
        <v>45929.625</v>
      </c>
      <c r="B688" s="60">
        <v>2.78321183333333</v>
      </c>
    </row>
    <row r="689" spans="1:2" x14ac:dyDescent="0.25">
      <c r="A689" s="75">
        <v>45929.666666666701</v>
      </c>
      <c r="B689" s="60">
        <v>2.6581824137930998</v>
      </c>
    </row>
    <row r="690" spans="1:2" x14ac:dyDescent="0.25">
      <c r="A690" s="75">
        <v>45929.708333333299</v>
      </c>
      <c r="B690" s="60">
        <v>2.40006883333333</v>
      </c>
    </row>
    <row r="691" spans="1:2" x14ac:dyDescent="0.25">
      <c r="A691" s="75">
        <v>45929.75</v>
      </c>
      <c r="B691" s="60">
        <v>2.9485663793103498</v>
      </c>
    </row>
    <row r="692" spans="1:2" x14ac:dyDescent="0.25">
      <c r="A692" s="75">
        <v>45929.791666666701</v>
      </c>
      <c r="B692" s="60">
        <v>4.0245705000000003</v>
      </c>
    </row>
    <row r="693" spans="1:2" x14ac:dyDescent="0.25">
      <c r="A693" s="75">
        <v>45929.833333333299</v>
      </c>
      <c r="B693" s="60">
        <v>5.43776275862069</v>
      </c>
    </row>
    <row r="694" spans="1:2" x14ac:dyDescent="0.25">
      <c r="A694" s="75">
        <v>45929.875</v>
      </c>
      <c r="B694" s="60">
        <v>7.8118333333333299</v>
      </c>
    </row>
    <row r="695" spans="1:2" x14ac:dyDescent="0.25">
      <c r="A695" s="75">
        <v>45929.916666666701</v>
      </c>
      <c r="B695" s="60">
        <v>11.1019560344828</v>
      </c>
    </row>
    <row r="696" spans="1:2" x14ac:dyDescent="0.25">
      <c r="A696" s="75">
        <v>45929.958333333299</v>
      </c>
      <c r="B696" s="60">
        <v>12.952764999999999</v>
      </c>
    </row>
    <row r="697" spans="1:2" x14ac:dyDescent="0.25">
      <c r="A697" s="75">
        <v>45930</v>
      </c>
      <c r="B697" s="60">
        <v>11.8910827586207</v>
      </c>
    </row>
    <row r="698" spans="1:2" x14ac:dyDescent="0.25">
      <c r="A698" s="75">
        <v>45930.041666666701</v>
      </c>
      <c r="B698" s="60">
        <v>12.1694973333333</v>
      </c>
    </row>
    <row r="699" spans="1:2" x14ac:dyDescent="0.25">
      <c r="A699" s="75">
        <v>45930.083333333299</v>
      </c>
      <c r="B699" s="60">
        <v>12.2667189655172</v>
      </c>
    </row>
    <row r="700" spans="1:2" x14ac:dyDescent="0.25">
      <c r="A700" s="75">
        <v>45930.125</v>
      </c>
      <c r="B700" s="60">
        <v>11.690351</v>
      </c>
    </row>
    <row r="701" spans="1:2" x14ac:dyDescent="0.25">
      <c r="A701" s="75">
        <v>45930.166666666701</v>
      </c>
      <c r="B701" s="60">
        <v>11.634222413793101</v>
      </c>
    </row>
    <row r="702" spans="1:2" x14ac:dyDescent="0.25">
      <c r="A702" s="75">
        <v>45930.208333333299</v>
      </c>
      <c r="B702" s="60">
        <v>15.3110966666667</v>
      </c>
    </row>
    <row r="703" spans="1:2" x14ac:dyDescent="0.25">
      <c r="A703" s="75">
        <v>45930.25</v>
      </c>
      <c r="B703" s="60">
        <v>13.9397568965517</v>
      </c>
    </row>
    <row r="704" spans="1:2" x14ac:dyDescent="0.25">
      <c r="A704" s="75">
        <v>45930.291666666701</v>
      </c>
      <c r="B704" s="60">
        <v>13.8940583333333</v>
      </c>
    </row>
    <row r="705" spans="1:2" x14ac:dyDescent="0.25">
      <c r="A705" s="75">
        <v>45930.333333333299</v>
      </c>
      <c r="B705" s="60">
        <v>14.8152724137931</v>
      </c>
    </row>
    <row r="706" spans="1:2" x14ac:dyDescent="0.25">
      <c r="A706" s="75">
        <v>45930.375</v>
      </c>
      <c r="B706" s="60">
        <v>18.501864999999999</v>
      </c>
    </row>
    <row r="707" spans="1:2" x14ac:dyDescent="0.25">
      <c r="A707" s="75">
        <v>45930.416666666701</v>
      </c>
      <c r="B707" s="60">
        <v>18.650131034482801</v>
      </c>
    </row>
    <row r="708" spans="1:2" x14ac:dyDescent="0.25">
      <c r="A708" s="75">
        <v>45930.458333333299</v>
      </c>
      <c r="B708" s="60">
        <v>7.7705623333333396</v>
      </c>
    </row>
    <row r="709" spans="1:2" x14ac:dyDescent="0.25">
      <c r="A709" s="75">
        <v>45930.5</v>
      </c>
      <c r="B709" s="60">
        <v>8.0550477586206899</v>
      </c>
    </row>
    <row r="710" spans="1:2" x14ac:dyDescent="0.25">
      <c r="A710" s="75">
        <v>45930.541666666701</v>
      </c>
      <c r="B710" s="60">
        <v>6.2495079999999996</v>
      </c>
    </row>
    <row r="711" spans="1:2" x14ac:dyDescent="0.25">
      <c r="A711" s="75">
        <v>45930.583333333299</v>
      </c>
      <c r="B711" s="60">
        <v>4.3777844827586199</v>
      </c>
    </row>
    <row r="712" spans="1:2" x14ac:dyDescent="0.25">
      <c r="A712" s="75">
        <v>45930.625</v>
      </c>
      <c r="B712" s="60">
        <v>4.5920161666666699</v>
      </c>
    </row>
    <row r="713" spans="1:2" x14ac:dyDescent="0.25">
      <c r="A713" s="75">
        <v>45930.666666666701</v>
      </c>
      <c r="B713" s="60">
        <v>3.5042082758620698</v>
      </c>
    </row>
    <row r="714" spans="1:2" x14ac:dyDescent="0.25">
      <c r="A714" s="75">
        <v>45930.708333333299</v>
      </c>
      <c r="B714" s="60">
        <v>3.20348216666667</v>
      </c>
    </row>
    <row r="715" spans="1:2" x14ac:dyDescent="0.25">
      <c r="A715" s="75">
        <v>45930.75</v>
      </c>
      <c r="B715" s="60">
        <v>3.8109103448275898</v>
      </c>
    </row>
    <row r="716" spans="1:2" x14ac:dyDescent="0.25">
      <c r="A716" s="75">
        <v>45930.791666666701</v>
      </c>
      <c r="B716" s="60">
        <v>4.4156558333333296</v>
      </c>
    </row>
    <row r="717" spans="1:2" x14ac:dyDescent="0.25">
      <c r="A717" s="75">
        <v>45930.833333333299</v>
      </c>
      <c r="B717" s="60">
        <v>5.8375865517241401</v>
      </c>
    </row>
    <row r="718" spans="1:2" x14ac:dyDescent="0.25">
      <c r="A718" s="75">
        <v>45930.875</v>
      </c>
      <c r="B718" s="60">
        <v>8.0826583333333293</v>
      </c>
    </row>
    <row r="719" spans="1:2" x14ac:dyDescent="0.25">
      <c r="A719" s="75">
        <v>45930.916666666701</v>
      </c>
      <c r="B719" s="60">
        <v>7.9046346551724103</v>
      </c>
    </row>
    <row r="720" spans="1:2" x14ac:dyDescent="0.25">
      <c r="A720" s="75">
        <v>45930.958333333299</v>
      </c>
      <c r="B720" s="60">
        <v>9.8014156666666707</v>
      </c>
    </row>
    <row r="721" spans="1:2" x14ac:dyDescent="0.25">
      <c r="A721" s="75">
        <v>45931</v>
      </c>
      <c r="B721" s="60">
        <v>12.007694827586199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078B0-E1D8-441F-9CFC-47EAA28D45B0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4.4412061669999998</v>
      </c>
      <c r="D2" s="60" t="s">
        <v>36</v>
      </c>
      <c r="E2" s="60" t="s">
        <v>274</v>
      </c>
      <c r="F2" s="75">
        <v>45901.041666666701</v>
      </c>
      <c r="G2" s="75">
        <v>45931</v>
      </c>
      <c r="H2" s="60">
        <v>5.14</v>
      </c>
      <c r="I2" s="60">
        <v>0.93</v>
      </c>
      <c r="J2" s="60">
        <v>31.6</v>
      </c>
      <c r="K2" s="60">
        <v>0</v>
      </c>
      <c r="L2" s="60">
        <v>45.97</v>
      </c>
    </row>
    <row r="3" spans="1:12" x14ac:dyDescent="0.25">
      <c r="A3" s="75">
        <v>45901.083333333299</v>
      </c>
      <c r="B3" s="60">
        <v>4.2427505170000002</v>
      </c>
    </row>
    <row r="4" spans="1:12" x14ac:dyDescent="0.25">
      <c r="A4" s="75">
        <v>45901.125</v>
      </c>
      <c r="B4" s="60">
        <v>4.0952964999999999</v>
      </c>
    </row>
    <row r="5" spans="1:12" x14ac:dyDescent="0.25">
      <c r="A5" s="75">
        <v>45901.166666666701</v>
      </c>
      <c r="B5" s="60">
        <v>4.1552717240000003</v>
      </c>
    </row>
    <row r="6" spans="1:12" x14ac:dyDescent="0.25">
      <c r="A6" s="75">
        <v>45901.208333333299</v>
      </c>
      <c r="B6" s="60">
        <v>4.0760628329999999</v>
      </c>
    </row>
    <row r="7" spans="1:12" x14ac:dyDescent="0.25">
      <c r="A7" s="75">
        <v>45901.25</v>
      </c>
      <c r="B7" s="60">
        <v>4.245657069</v>
      </c>
    </row>
    <row r="8" spans="1:12" x14ac:dyDescent="0.25">
      <c r="A8" s="75">
        <v>45901.291666666701</v>
      </c>
      <c r="B8" s="60">
        <v>5.0397358329999999</v>
      </c>
    </row>
    <row r="9" spans="1:12" x14ac:dyDescent="0.25">
      <c r="A9" s="75">
        <v>45901.333333333299</v>
      </c>
      <c r="B9" s="60">
        <v>5.7127296550000004</v>
      </c>
    </row>
    <row r="10" spans="1:12" x14ac:dyDescent="0.25">
      <c r="A10" s="75">
        <v>45901.375</v>
      </c>
      <c r="B10" s="60">
        <v>15.3172745</v>
      </c>
    </row>
    <row r="11" spans="1:12" x14ac:dyDescent="0.25">
      <c r="A11" s="75">
        <v>45901.416666666701</v>
      </c>
      <c r="B11" s="60">
        <v>13.177340689999999</v>
      </c>
    </row>
    <row r="12" spans="1:12" x14ac:dyDescent="0.25">
      <c r="A12" s="75">
        <v>45901.458333333299</v>
      </c>
      <c r="B12" s="60">
        <v>19.036168830000001</v>
      </c>
    </row>
    <row r="13" spans="1:12" x14ac:dyDescent="0.25">
      <c r="A13" s="75">
        <v>45901.5</v>
      </c>
      <c r="B13" s="60">
        <v>13.53470862</v>
      </c>
    </row>
    <row r="14" spans="1:12" x14ac:dyDescent="0.25">
      <c r="A14" s="75">
        <v>45901.541666666701</v>
      </c>
      <c r="B14" s="60">
        <v>7.6021295000000002</v>
      </c>
    </row>
    <row r="15" spans="1:12" x14ac:dyDescent="0.25">
      <c r="A15" s="75">
        <v>45901.583333333299</v>
      </c>
      <c r="B15" s="60">
        <v>4.8020956899999998</v>
      </c>
    </row>
    <row r="16" spans="1:12" x14ac:dyDescent="0.25">
      <c r="A16" s="75">
        <v>45901.625</v>
      </c>
      <c r="B16" s="60">
        <v>3.0891428329999999</v>
      </c>
    </row>
    <row r="17" spans="1:2" x14ac:dyDescent="0.25">
      <c r="A17" s="75">
        <v>45901.666666666701</v>
      </c>
      <c r="B17" s="60">
        <v>4.7736256900000003</v>
      </c>
    </row>
    <row r="18" spans="1:2" x14ac:dyDescent="0.25">
      <c r="A18" s="75">
        <v>45901.708333333299</v>
      </c>
      <c r="B18" s="60">
        <v>3.6248494999999998</v>
      </c>
    </row>
    <row r="19" spans="1:2" x14ac:dyDescent="0.25">
      <c r="A19" s="75">
        <v>45901.75</v>
      </c>
      <c r="B19" s="60">
        <v>3.7125825859999999</v>
      </c>
    </row>
    <row r="20" spans="1:2" x14ac:dyDescent="0.25">
      <c r="A20" s="75">
        <v>45901.791666666701</v>
      </c>
      <c r="B20" s="60">
        <v>4.7169153330000002</v>
      </c>
    </row>
    <row r="21" spans="1:2" x14ac:dyDescent="0.25">
      <c r="A21" s="75">
        <v>45901.833333333299</v>
      </c>
      <c r="B21" s="60">
        <v>5.8846968970000004</v>
      </c>
    </row>
    <row r="22" spans="1:2" x14ac:dyDescent="0.25">
      <c r="A22" s="75">
        <v>45901.875</v>
      </c>
      <c r="B22" s="60">
        <v>4.5132361669999996</v>
      </c>
    </row>
    <row r="23" spans="1:2" x14ac:dyDescent="0.25">
      <c r="A23" s="75">
        <v>45901.916666666701</v>
      </c>
      <c r="B23" s="60">
        <v>7.6412091379999998</v>
      </c>
    </row>
    <row r="24" spans="1:2" x14ac:dyDescent="0.25">
      <c r="A24" s="75">
        <v>45901.958333333299</v>
      </c>
      <c r="B24" s="60">
        <v>4.3743823329999998</v>
      </c>
    </row>
    <row r="25" spans="1:2" x14ac:dyDescent="0.25">
      <c r="A25" s="75">
        <v>45902</v>
      </c>
      <c r="B25" s="60">
        <v>5.5790412070000004</v>
      </c>
    </row>
    <row r="26" spans="1:2" x14ac:dyDescent="0.25">
      <c r="A26" s="75">
        <v>45902.041666666701</v>
      </c>
      <c r="B26" s="60">
        <v>5.5658088330000002</v>
      </c>
    </row>
    <row r="27" spans="1:2" x14ac:dyDescent="0.25">
      <c r="A27" s="75">
        <v>45902.083333333299</v>
      </c>
      <c r="B27" s="60">
        <v>4.0074960339999999</v>
      </c>
    </row>
    <row r="28" spans="1:2" x14ac:dyDescent="0.25">
      <c r="A28" s="75">
        <v>45902.125</v>
      </c>
      <c r="B28" s="60">
        <v>2.8501270000000001</v>
      </c>
    </row>
    <row r="29" spans="1:2" x14ac:dyDescent="0.25">
      <c r="A29" s="75">
        <v>45902.166666666701</v>
      </c>
      <c r="B29" s="60">
        <v>2.3789381029999999</v>
      </c>
    </row>
    <row r="30" spans="1:2" x14ac:dyDescent="0.25">
      <c r="A30" s="75">
        <v>45902.208333333299</v>
      </c>
      <c r="B30" s="60">
        <v>2.6161954999999999</v>
      </c>
    </row>
    <row r="31" spans="1:2" x14ac:dyDescent="0.25">
      <c r="A31" s="75">
        <v>45902.25</v>
      </c>
      <c r="B31" s="60">
        <v>2.8265589659999999</v>
      </c>
    </row>
    <row r="32" spans="1:2" x14ac:dyDescent="0.25">
      <c r="A32" s="75">
        <v>45902.291666666701</v>
      </c>
      <c r="B32" s="60">
        <v>3.4096329999999999</v>
      </c>
    </row>
    <row r="33" spans="1:2" x14ac:dyDescent="0.25">
      <c r="A33" s="75">
        <v>45902.333333333299</v>
      </c>
      <c r="B33" s="60">
        <v>4.7625551719999999</v>
      </c>
    </row>
    <row r="34" spans="1:2" x14ac:dyDescent="0.25">
      <c r="A34" s="75">
        <v>45902.375</v>
      </c>
      <c r="B34" s="60">
        <v>5.0806083329999998</v>
      </c>
    </row>
    <row r="35" spans="1:2" x14ac:dyDescent="0.25">
      <c r="A35" s="75">
        <v>45902.416666666701</v>
      </c>
      <c r="B35" s="60">
        <v>5.5030010340000004</v>
      </c>
    </row>
    <row r="36" spans="1:2" x14ac:dyDescent="0.25">
      <c r="A36" s="75">
        <v>45902.458333333299</v>
      </c>
      <c r="B36" s="60">
        <v>5.4013938330000002</v>
      </c>
    </row>
    <row r="37" spans="1:2" x14ac:dyDescent="0.25">
      <c r="A37" s="75">
        <v>45902.5</v>
      </c>
      <c r="B37" s="60">
        <v>6.6790317239999997</v>
      </c>
    </row>
    <row r="38" spans="1:2" x14ac:dyDescent="0.25">
      <c r="A38" s="75">
        <v>45902.541666666701</v>
      </c>
      <c r="B38" s="60">
        <v>5.1237570000000003</v>
      </c>
    </row>
    <row r="39" spans="1:2" x14ac:dyDescent="0.25">
      <c r="A39" s="75">
        <v>45902.583333333299</v>
      </c>
      <c r="B39" s="60">
        <v>4.5673975860000002</v>
      </c>
    </row>
    <row r="40" spans="1:2" x14ac:dyDescent="0.25">
      <c r="A40" s="75">
        <v>45902.625</v>
      </c>
      <c r="B40" s="60">
        <v>4.5404625000000003</v>
      </c>
    </row>
    <row r="41" spans="1:2" x14ac:dyDescent="0.25">
      <c r="A41" s="75">
        <v>45902.666666666701</v>
      </c>
      <c r="B41" s="60">
        <v>3.1369184479999999</v>
      </c>
    </row>
    <row r="42" spans="1:2" x14ac:dyDescent="0.25">
      <c r="A42" s="75">
        <v>45902.708333333299</v>
      </c>
      <c r="B42" s="60">
        <v>4.8234366670000002</v>
      </c>
    </row>
    <row r="43" spans="1:2" x14ac:dyDescent="0.25">
      <c r="A43" s="75">
        <v>45902.75</v>
      </c>
      <c r="B43" s="60">
        <v>6.1867156899999998</v>
      </c>
    </row>
    <row r="44" spans="1:2" x14ac:dyDescent="0.25">
      <c r="A44" s="75">
        <v>45902.791666666701</v>
      </c>
      <c r="B44" s="60">
        <v>5.6408178329999998</v>
      </c>
    </row>
    <row r="45" spans="1:2" x14ac:dyDescent="0.25">
      <c r="A45" s="75">
        <v>45902.833333333299</v>
      </c>
      <c r="B45" s="60">
        <v>3.654771379</v>
      </c>
    </row>
    <row r="46" spans="1:2" x14ac:dyDescent="0.25">
      <c r="A46" s="75">
        <v>45902.875</v>
      </c>
      <c r="B46" s="60">
        <v>5.0417426670000003</v>
      </c>
    </row>
    <row r="47" spans="1:2" x14ac:dyDescent="0.25">
      <c r="A47" s="75">
        <v>45902.916666666701</v>
      </c>
      <c r="B47" s="60">
        <v>6.7143018970000004</v>
      </c>
    </row>
    <row r="48" spans="1:2" x14ac:dyDescent="0.25">
      <c r="A48" s="75">
        <v>45902.958333333299</v>
      </c>
      <c r="B48" s="60">
        <v>6.3467701669999999</v>
      </c>
    </row>
    <row r="49" spans="1:2" x14ac:dyDescent="0.25">
      <c r="A49" s="75">
        <v>45903</v>
      </c>
      <c r="B49" s="60">
        <v>5.5215760339999997</v>
      </c>
    </row>
    <row r="50" spans="1:2" x14ac:dyDescent="0.25">
      <c r="A50" s="75">
        <v>45903.041666666701</v>
      </c>
      <c r="B50" s="60">
        <v>5.2579321669999999</v>
      </c>
    </row>
    <row r="51" spans="1:2" x14ac:dyDescent="0.25">
      <c r="A51" s="75">
        <v>45903.083333333299</v>
      </c>
      <c r="B51" s="60">
        <v>5.1864427590000002</v>
      </c>
    </row>
    <row r="52" spans="1:2" x14ac:dyDescent="0.25">
      <c r="A52" s="75">
        <v>45903.125</v>
      </c>
      <c r="B52" s="60">
        <v>5.2966191670000002</v>
      </c>
    </row>
    <row r="53" spans="1:2" x14ac:dyDescent="0.25">
      <c r="A53" s="75">
        <v>45903.166666666701</v>
      </c>
      <c r="B53" s="60">
        <v>4.5606272409999997</v>
      </c>
    </row>
    <row r="54" spans="1:2" x14ac:dyDescent="0.25">
      <c r="A54" s="75">
        <v>45903.208333333299</v>
      </c>
      <c r="B54" s="60">
        <v>5.8155826670000001</v>
      </c>
    </row>
    <row r="55" spans="1:2" x14ac:dyDescent="0.25">
      <c r="A55" s="75">
        <v>45903.25</v>
      </c>
      <c r="B55" s="60">
        <v>2.8860517240000001</v>
      </c>
    </row>
    <row r="56" spans="1:2" x14ac:dyDescent="0.25">
      <c r="A56" s="75">
        <v>45903.291666666701</v>
      </c>
      <c r="B56" s="60">
        <v>1.6571845000000001</v>
      </c>
    </row>
    <row r="57" spans="1:2" x14ac:dyDescent="0.25">
      <c r="A57" s="75">
        <v>45903.333333333299</v>
      </c>
      <c r="B57" s="60">
        <v>2.2621965519999998</v>
      </c>
    </row>
    <row r="58" spans="1:2" x14ac:dyDescent="0.25">
      <c r="A58" s="75">
        <v>45903.375</v>
      </c>
      <c r="B58" s="60">
        <v>3.9775513330000001</v>
      </c>
    </row>
    <row r="59" spans="1:2" x14ac:dyDescent="0.25">
      <c r="A59" s="75">
        <v>45903.416666666701</v>
      </c>
      <c r="B59" s="60">
        <v>3.0929812069999998</v>
      </c>
    </row>
    <row r="60" spans="1:2" x14ac:dyDescent="0.25">
      <c r="A60" s="75">
        <v>45903.458333333299</v>
      </c>
      <c r="B60" s="60">
        <v>1.4431403330000001</v>
      </c>
    </row>
    <row r="61" spans="1:2" x14ac:dyDescent="0.25">
      <c r="A61" s="75">
        <v>45903.5</v>
      </c>
      <c r="B61" s="60">
        <v>2.1315612590000002</v>
      </c>
    </row>
    <row r="62" spans="1:2" x14ac:dyDescent="0.25">
      <c r="A62" s="75">
        <v>45903.541666666701</v>
      </c>
      <c r="B62" s="60">
        <v>3.1182766669999999</v>
      </c>
    </row>
    <row r="63" spans="1:2" x14ac:dyDescent="0.25">
      <c r="A63" s="75">
        <v>45903.583333333299</v>
      </c>
      <c r="B63" s="60">
        <v>6.5688846549999997</v>
      </c>
    </row>
    <row r="64" spans="1:2" x14ac:dyDescent="0.25">
      <c r="A64" s="75">
        <v>45903.625</v>
      </c>
      <c r="B64" s="60">
        <v>5.5866043330000004</v>
      </c>
    </row>
    <row r="65" spans="1:2" x14ac:dyDescent="0.25">
      <c r="A65" s="75">
        <v>45903.666666666701</v>
      </c>
      <c r="B65" s="60">
        <v>6.7952050000000002</v>
      </c>
    </row>
    <row r="66" spans="1:2" x14ac:dyDescent="0.25">
      <c r="A66" s="75">
        <v>45903.708333333299</v>
      </c>
      <c r="B66" s="60">
        <v>3.0048208330000001</v>
      </c>
    </row>
    <row r="67" spans="1:2" x14ac:dyDescent="0.25">
      <c r="A67" s="75">
        <v>45903.75</v>
      </c>
      <c r="B67" s="60">
        <v>2.6237370690000001</v>
      </c>
    </row>
    <row r="68" spans="1:2" x14ac:dyDescent="0.25">
      <c r="A68" s="75">
        <v>45903.791666666701</v>
      </c>
      <c r="B68" s="60">
        <v>1.5429793329999999</v>
      </c>
    </row>
    <row r="69" spans="1:2" x14ac:dyDescent="0.25">
      <c r="A69" s="75">
        <v>45903.833333333299</v>
      </c>
      <c r="B69" s="60">
        <v>1.7853112069999999</v>
      </c>
    </row>
    <row r="70" spans="1:2" x14ac:dyDescent="0.25">
      <c r="A70" s="75">
        <v>45903.875</v>
      </c>
      <c r="B70" s="60">
        <v>1.6740145</v>
      </c>
    </row>
    <row r="71" spans="1:2" x14ac:dyDescent="0.25">
      <c r="A71" s="75">
        <v>45903.916666666701</v>
      </c>
      <c r="B71" s="60">
        <v>1.6846665519999999</v>
      </c>
    </row>
    <row r="72" spans="1:2" x14ac:dyDescent="0.25">
      <c r="A72" s="75">
        <v>45903.958333333299</v>
      </c>
      <c r="B72" s="60">
        <v>2.514236833</v>
      </c>
    </row>
    <row r="73" spans="1:2" x14ac:dyDescent="0.25">
      <c r="A73" s="75">
        <v>45904</v>
      </c>
      <c r="B73" s="60">
        <v>2.4093791379999998</v>
      </c>
    </row>
    <row r="74" spans="1:2" x14ac:dyDescent="0.25">
      <c r="A74" s="75">
        <v>45904.041666666701</v>
      </c>
      <c r="B74" s="60">
        <v>2.5629611670000001</v>
      </c>
    </row>
    <row r="75" spans="1:2" x14ac:dyDescent="0.25">
      <c r="A75" s="75">
        <v>45904.083333333299</v>
      </c>
      <c r="B75" s="60">
        <v>2.7764744829999999</v>
      </c>
    </row>
    <row r="76" spans="1:2" x14ac:dyDescent="0.25">
      <c r="A76" s="75">
        <v>45904.125</v>
      </c>
      <c r="B76" s="60">
        <v>3.8337391670000001</v>
      </c>
    </row>
    <row r="77" spans="1:2" x14ac:dyDescent="0.25">
      <c r="A77" s="75">
        <v>45904.166666666701</v>
      </c>
      <c r="B77" s="60">
        <v>3.5986955169999999</v>
      </c>
    </row>
    <row r="78" spans="1:2" x14ac:dyDescent="0.25">
      <c r="A78" s="75">
        <v>45904.208333333299</v>
      </c>
      <c r="B78" s="60">
        <v>3.762876667</v>
      </c>
    </row>
    <row r="79" spans="1:2" x14ac:dyDescent="0.25">
      <c r="A79" s="75">
        <v>45904.25</v>
      </c>
      <c r="B79" s="60">
        <v>2.8926041379999998</v>
      </c>
    </row>
    <row r="80" spans="1:2" x14ac:dyDescent="0.25">
      <c r="A80" s="75">
        <v>45904.291666666701</v>
      </c>
      <c r="B80" s="60">
        <v>2.9643415000000002</v>
      </c>
    </row>
    <row r="81" spans="1:2" x14ac:dyDescent="0.25">
      <c r="A81" s="75">
        <v>45904.333333333299</v>
      </c>
      <c r="B81" s="60">
        <v>4.7004865520000001</v>
      </c>
    </row>
    <row r="82" spans="1:2" x14ac:dyDescent="0.25">
      <c r="A82" s="75">
        <v>45904.375</v>
      </c>
      <c r="B82" s="60">
        <v>4.6611434999999997</v>
      </c>
    </row>
    <row r="83" spans="1:2" x14ac:dyDescent="0.25">
      <c r="A83" s="75">
        <v>45904.416666666701</v>
      </c>
      <c r="B83" s="60">
        <v>6.718112241</v>
      </c>
    </row>
    <row r="84" spans="1:2" x14ac:dyDescent="0.25">
      <c r="A84" s="75">
        <v>45904.458333333299</v>
      </c>
      <c r="B84" s="60">
        <v>3.5878575000000001</v>
      </c>
    </row>
    <row r="85" spans="1:2" x14ac:dyDescent="0.25">
      <c r="A85" s="75">
        <v>45904.5</v>
      </c>
      <c r="B85" s="60">
        <v>3.105347241</v>
      </c>
    </row>
    <row r="86" spans="1:2" x14ac:dyDescent="0.25">
      <c r="A86" s="75">
        <v>45904.541666666701</v>
      </c>
      <c r="B86" s="60">
        <v>3.9730601669999999</v>
      </c>
    </row>
    <row r="87" spans="1:2" x14ac:dyDescent="0.25">
      <c r="A87" s="75">
        <v>45904.583333333299</v>
      </c>
      <c r="B87" s="60">
        <v>1.6233507410000001</v>
      </c>
    </row>
    <row r="88" spans="1:2" x14ac:dyDescent="0.25">
      <c r="A88" s="75">
        <v>45904.625</v>
      </c>
      <c r="B88" s="60">
        <v>0.92959048300000002</v>
      </c>
    </row>
    <row r="89" spans="1:2" x14ac:dyDescent="0.25">
      <c r="A89" s="75">
        <v>45904.666666666701</v>
      </c>
      <c r="B89" s="60">
        <v>2.346980345</v>
      </c>
    </row>
    <row r="90" spans="1:2" x14ac:dyDescent="0.25">
      <c r="A90" s="75">
        <v>45904.708333333299</v>
      </c>
      <c r="B90" s="60">
        <v>2.1280975</v>
      </c>
    </row>
    <row r="91" spans="1:2" x14ac:dyDescent="0.25">
      <c r="A91" s="75">
        <v>45904.75</v>
      </c>
      <c r="B91" s="60">
        <v>1.378608155</v>
      </c>
    </row>
    <row r="92" spans="1:2" x14ac:dyDescent="0.25">
      <c r="A92" s="75">
        <v>45904.791666666701</v>
      </c>
      <c r="B92" s="60">
        <v>2.294345667</v>
      </c>
    </row>
    <row r="93" spans="1:2" x14ac:dyDescent="0.25">
      <c r="A93" s="75">
        <v>45904.833333333299</v>
      </c>
      <c r="B93" s="60">
        <v>4.3521956900000003</v>
      </c>
    </row>
    <row r="94" spans="1:2" x14ac:dyDescent="0.25">
      <c r="A94" s="75">
        <v>45904.875</v>
      </c>
      <c r="B94" s="60">
        <v>7.418647333</v>
      </c>
    </row>
    <row r="95" spans="1:2" x14ac:dyDescent="0.25">
      <c r="A95" s="75">
        <v>45904.916666666701</v>
      </c>
      <c r="B95" s="60">
        <v>5.3836260339999997</v>
      </c>
    </row>
    <row r="96" spans="1:2" x14ac:dyDescent="0.25">
      <c r="A96" s="75">
        <v>45904.958333333299</v>
      </c>
      <c r="B96" s="60">
        <v>5.6792565000000002</v>
      </c>
    </row>
    <row r="97" spans="1:2" x14ac:dyDescent="0.25">
      <c r="A97" s="75">
        <v>45905</v>
      </c>
      <c r="B97" s="60">
        <v>6.5201165520000002</v>
      </c>
    </row>
    <row r="98" spans="1:2" x14ac:dyDescent="0.25">
      <c r="A98" s="75">
        <v>45905.041666666701</v>
      </c>
      <c r="B98" s="60">
        <v>3.0557500000000002</v>
      </c>
    </row>
    <row r="99" spans="1:2" x14ac:dyDescent="0.25">
      <c r="A99" s="75">
        <v>45905.083333333299</v>
      </c>
      <c r="B99" s="60">
        <v>2.5761206900000002</v>
      </c>
    </row>
    <row r="100" spans="1:2" x14ac:dyDescent="0.25">
      <c r="A100" s="75">
        <v>45905.125</v>
      </c>
      <c r="B100" s="60">
        <v>2.9852833329999999</v>
      </c>
    </row>
    <row r="101" spans="1:2" x14ac:dyDescent="0.25">
      <c r="A101" s="75">
        <v>45905.166666666701</v>
      </c>
      <c r="B101" s="60">
        <v>2.8603448280000001</v>
      </c>
    </row>
    <row r="102" spans="1:2" x14ac:dyDescent="0.25">
      <c r="A102" s="75">
        <v>45905.208333333299</v>
      </c>
      <c r="B102" s="60">
        <v>3.0992091670000002</v>
      </c>
    </row>
    <row r="103" spans="1:2" x14ac:dyDescent="0.25">
      <c r="A103" s="75">
        <v>45905.25</v>
      </c>
      <c r="B103" s="60">
        <v>2.8094999999999999</v>
      </c>
    </row>
    <row r="104" spans="1:2" x14ac:dyDescent="0.25">
      <c r="A104" s="75">
        <v>45905.291666666701</v>
      </c>
      <c r="B104" s="60">
        <v>3.663817833</v>
      </c>
    </row>
    <row r="105" spans="1:2" x14ac:dyDescent="0.25">
      <c r="A105" s="75">
        <v>45905.333333333299</v>
      </c>
      <c r="B105" s="60">
        <v>4.1328448279999996</v>
      </c>
    </row>
    <row r="106" spans="1:2" x14ac:dyDescent="0.25">
      <c r="A106" s="75">
        <v>45905.375</v>
      </c>
      <c r="B106" s="60">
        <v>5.4248198329999999</v>
      </c>
    </row>
    <row r="107" spans="1:2" x14ac:dyDescent="0.25">
      <c r="A107" s="75">
        <v>45905.416666666701</v>
      </c>
      <c r="B107" s="60">
        <v>4.8098620690000002</v>
      </c>
    </row>
    <row r="108" spans="1:2" x14ac:dyDescent="0.25">
      <c r="A108" s="75">
        <v>45905.458333333299</v>
      </c>
      <c r="B108" s="60">
        <v>7.537689833</v>
      </c>
    </row>
    <row r="109" spans="1:2" x14ac:dyDescent="0.25">
      <c r="A109" s="75">
        <v>45905.5</v>
      </c>
      <c r="B109" s="60">
        <v>6.7269482759999999</v>
      </c>
    </row>
    <row r="110" spans="1:2" x14ac:dyDescent="0.25">
      <c r="A110" s="75">
        <v>45905.541666666701</v>
      </c>
      <c r="B110" s="60">
        <v>4.3083666669999996</v>
      </c>
    </row>
    <row r="111" spans="1:2" x14ac:dyDescent="0.25">
      <c r="A111" s="75">
        <v>45905.583333333299</v>
      </c>
      <c r="B111" s="60">
        <v>5.7403336210000004</v>
      </c>
    </row>
    <row r="112" spans="1:2" x14ac:dyDescent="0.25">
      <c r="A112" s="75">
        <v>45905.625</v>
      </c>
      <c r="B112" s="60">
        <v>5.95235</v>
      </c>
    </row>
    <row r="113" spans="1:2" x14ac:dyDescent="0.25">
      <c r="A113" s="75">
        <v>45905.666666666701</v>
      </c>
      <c r="B113" s="60">
        <v>5.8337201719999996</v>
      </c>
    </row>
    <row r="114" spans="1:2" x14ac:dyDescent="0.25">
      <c r="A114" s="75">
        <v>45905.708333333299</v>
      </c>
      <c r="B114" s="60">
        <v>9.2374833330000001</v>
      </c>
    </row>
    <row r="115" spans="1:2" x14ac:dyDescent="0.25">
      <c r="A115" s="75">
        <v>45905.75</v>
      </c>
      <c r="B115" s="60">
        <v>3.7157481030000001</v>
      </c>
    </row>
    <row r="116" spans="1:2" x14ac:dyDescent="0.25">
      <c r="A116" s="75">
        <v>45905.791666666701</v>
      </c>
      <c r="B116" s="60">
        <v>8.6712083329999992</v>
      </c>
    </row>
    <row r="117" spans="1:2" x14ac:dyDescent="0.25">
      <c r="A117" s="75">
        <v>45905.833333333299</v>
      </c>
      <c r="B117" s="60">
        <v>8.9688448279999999</v>
      </c>
    </row>
    <row r="118" spans="1:2" x14ac:dyDescent="0.25">
      <c r="A118" s="75">
        <v>45905.875</v>
      </c>
      <c r="B118" s="60">
        <v>18.84856667</v>
      </c>
    </row>
    <row r="119" spans="1:2" x14ac:dyDescent="0.25">
      <c r="A119" s="75">
        <v>45905.916666666701</v>
      </c>
      <c r="B119" s="60">
        <v>14.34541379</v>
      </c>
    </row>
    <row r="120" spans="1:2" x14ac:dyDescent="0.25">
      <c r="A120" s="75">
        <v>45905.958333333299</v>
      </c>
      <c r="B120" s="60">
        <v>14.508383329999999</v>
      </c>
    </row>
    <row r="121" spans="1:2" x14ac:dyDescent="0.25">
      <c r="A121" s="75">
        <v>45906</v>
      </c>
      <c r="B121" s="60">
        <v>14.85387931</v>
      </c>
    </row>
    <row r="122" spans="1:2" x14ac:dyDescent="0.25">
      <c r="A122" s="75">
        <v>45906.041666666701</v>
      </c>
      <c r="B122" s="60">
        <v>11.80548383</v>
      </c>
    </row>
    <row r="123" spans="1:2" x14ac:dyDescent="0.25">
      <c r="A123" s="75">
        <v>45906.083333333299</v>
      </c>
      <c r="B123" s="60">
        <v>9.0839655169999993</v>
      </c>
    </row>
    <row r="124" spans="1:2" x14ac:dyDescent="0.25">
      <c r="A124" s="75">
        <v>45906.125</v>
      </c>
      <c r="B124" s="60">
        <v>7.9228286670000001</v>
      </c>
    </row>
    <row r="125" spans="1:2" x14ac:dyDescent="0.25">
      <c r="A125" s="75">
        <v>45906.166666666701</v>
      </c>
      <c r="B125" s="60">
        <v>7.244137931</v>
      </c>
    </row>
    <row r="126" spans="1:2" x14ac:dyDescent="0.25">
      <c r="A126" s="75">
        <v>45906.208333333299</v>
      </c>
      <c r="B126" s="60">
        <v>4.846657167</v>
      </c>
    </row>
    <row r="127" spans="1:2" x14ac:dyDescent="0.25">
      <c r="A127" s="75">
        <v>45906.25</v>
      </c>
      <c r="B127" s="60">
        <v>5.6923793099999997</v>
      </c>
    </row>
    <row r="128" spans="1:2" x14ac:dyDescent="0.25">
      <c r="A128" s="75">
        <v>45906.291666666701</v>
      </c>
      <c r="B128" s="60">
        <v>6.6352218330000001</v>
      </c>
    </row>
    <row r="129" spans="1:2" x14ac:dyDescent="0.25">
      <c r="A129" s="75">
        <v>45906.333333333299</v>
      </c>
      <c r="B129" s="60">
        <v>6.8078448280000003</v>
      </c>
    </row>
    <row r="130" spans="1:2" x14ac:dyDescent="0.25">
      <c r="A130" s="75">
        <v>45906.375</v>
      </c>
      <c r="B130" s="60">
        <v>5.7502838330000001</v>
      </c>
    </row>
    <row r="131" spans="1:2" x14ac:dyDescent="0.25">
      <c r="A131" s="75">
        <v>45906.416666666701</v>
      </c>
      <c r="B131" s="60">
        <v>6.4401206899999996</v>
      </c>
    </row>
    <row r="132" spans="1:2" x14ac:dyDescent="0.25">
      <c r="A132" s="75">
        <v>45906.458333333299</v>
      </c>
      <c r="B132" s="60">
        <v>6.5626800000000003</v>
      </c>
    </row>
    <row r="133" spans="1:2" x14ac:dyDescent="0.25">
      <c r="A133" s="75">
        <v>45906.5</v>
      </c>
      <c r="B133" s="60">
        <v>5.9330517240000002</v>
      </c>
    </row>
    <row r="134" spans="1:2" x14ac:dyDescent="0.25">
      <c r="A134" s="75">
        <v>45906.541666666701</v>
      </c>
      <c r="B134" s="60">
        <v>9.8917361669999995</v>
      </c>
    </row>
    <row r="135" spans="1:2" x14ac:dyDescent="0.25">
      <c r="A135" s="75">
        <v>45906.583333333299</v>
      </c>
      <c r="B135" s="60">
        <v>5.7584827589999996</v>
      </c>
    </row>
    <row r="136" spans="1:2" x14ac:dyDescent="0.25">
      <c r="A136" s="75">
        <v>45906.625</v>
      </c>
      <c r="B136" s="60">
        <v>5.5246803330000001</v>
      </c>
    </row>
    <row r="137" spans="1:2" x14ac:dyDescent="0.25">
      <c r="A137" s="75">
        <v>45906.666666666701</v>
      </c>
      <c r="B137" s="60">
        <v>6.1133448279999998</v>
      </c>
    </row>
    <row r="138" spans="1:2" x14ac:dyDescent="0.25">
      <c r="A138" s="75">
        <v>45906.708333333299</v>
      </c>
      <c r="B138" s="60">
        <v>9.1707666670000005</v>
      </c>
    </row>
    <row r="139" spans="1:2" x14ac:dyDescent="0.25">
      <c r="A139" s="75">
        <v>45906.75</v>
      </c>
      <c r="B139" s="60">
        <v>6.7347931030000003</v>
      </c>
    </row>
    <row r="140" spans="1:2" x14ac:dyDescent="0.25">
      <c r="A140" s="75">
        <v>45906.791666666701</v>
      </c>
      <c r="B140" s="60">
        <v>6.4372166670000004</v>
      </c>
    </row>
    <row r="141" spans="1:2" x14ac:dyDescent="0.25">
      <c r="A141" s="75">
        <v>45906.833333333299</v>
      </c>
      <c r="B141" s="60">
        <v>7.0174482759999997</v>
      </c>
    </row>
    <row r="142" spans="1:2" x14ac:dyDescent="0.25">
      <c r="A142" s="75">
        <v>45906.875</v>
      </c>
      <c r="B142" s="60">
        <v>17.481333329999998</v>
      </c>
    </row>
    <row r="143" spans="1:2" x14ac:dyDescent="0.25">
      <c r="A143" s="75">
        <v>45906.916666666701</v>
      </c>
      <c r="B143" s="60">
        <v>31.600914660000001</v>
      </c>
    </row>
    <row r="144" spans="1:2" x14ac:dyDescent="0.25">
      <c r="A144" s="75">
        <v>45906.958333333299</v>
      </c>
      <c r="B144" s="60">
        <v>10.73283333</v>
      </c>
    </row>
    <row r="145" spans="1:2" x14ac:dyDescent="0.25">
      <c r="A145" s="75">
        <v>45907</v>
      </c>
      <c r="B145" s="60">
        <v>6.3124500000000001</v>
      </c>
    </row>
    <row r="146" spans="1:2" x14ac:dyDescent="0.25">
      <c r="A146" s="75">
        <v>45907.041666666701</v>
      </c>
      <c r="B146" s="60">
        <v>7.7995833330000002</v>
      </c>
    </row>
    <row r="147" spans="1:2" x14ac:dyDescent="0.25">
      <c r="A147" s="75">
        <v>45907.083333333299</v>
      </c>
      <c r="B147" s="60">
        <v>6.4603955930000003</v>
      </c>
    </row>
    <row r="148" spans="1:2" x14ac:dyDescent="0.25">
      <c r="A148" s="75">
        <v>45907.125</v>
      </c>
      <c r="B148" s="60">
        <v>5.6954833330000003</v>
      </c>
    </row>
    <row r="149" spans="1:2" x14ac:dyDescent="0.25">
      <c r="A149" s="75">
        <v>45907.166666666701</v>
      </c>
      <c r="B149" s="60">
        <v>6.9189270690000004</v>
      </c>
    </row>
    <row r="150" spans="1:2" x14ac:dyDescent="0.25">
      <c r="A150" s="75">
        <v>45907.208333333299</v>
      </c>
      <c r="B150" s="60">
        <v>4.103701</v>
      </c>
    </row>
    <row r="151" spans="1:2" x14ac:dyDescent="0.25">
      <c r="A151" s="75">
        <v>45907.25</v>
      </c>
      <c r="B151" s="60">
        <v>4.2166406900000002</v>
      </c>
    </row>
    <row r="152" spans="1:2" x14ac:dyDescent="0.25">
      <c r="A152" s="75">
        <v>45907.291666666701</v>
      </c>
      <c r="B152" s="60">
        <v>4.4205500000000004</v>
      </c>
    </row>
    <row r="153" spans="1:2" x14ac:dyDescent="0.25">
      <c r="A153" s="75">
        <v>45907.333333333299</v>
      </c>
      <c r="B153" s="60">
        <v>8.188093276</v>
      </c>
    </row>
    <row r="154" spans="1:2" x14ac:dyDescent="0.25">
      <c r="A154" s="75">
        <v>45907.375</v>
      </c>
      <c r="B154" s="60">
        <v>4.7080000000000002</v>
      </c>
    </row>
    <row r="155" spans="1:2" x14ac:dyDescent="0.25">
      <c r="A155" s="75">
        <v>45907.416666666701</v>
      </c>
      <c r="B155" s="60">
        <v>5.9104791380000004</v>
      </c>
    </row>
    <row r="156" spans="1:2" x14ac:dyDescent="0.25">
      <c r="A156" s="75">
        <v>45907.458333333299</v>
      </c>
      <c r="B156" s="60">
        <v>5.148329167</v>
      </c>
    </row>
    <row r="157" spans="1:2" x14ac:dyDescent="0.25">
      <c r="A157" s="75">
        <v>45907.5</v>
      </c>
      <c r="B157" s="60">
        <v>8.559517241</v>
      </c>
    </row>
    <row r="158" spans="1:2" x14ac:dyDescent="0.25">
      <c r="A158" s="75">
        <v>45907.541666666701</v>
      </c>
      <c r="B158" s="60">
        <v>7.3090000000000002</v>
      </c>
    </row>
    <row r="159" spans="1:2" x14ac:dyDescent="0.25">
      <c r="A159" s="75">
        <v>45907.583333333299</v>
      </c>
      <c r="B159" s="60">
        <v>10.517137930000001</v>
      </c>
    </row>
    <row r="160" spans="1:2" x14ac:dyDescent="0.25">
      <c r="A160" s="75">
        <v>45907.625</v>
      </c>
      <c r="B160" s="60">
        <v>9.3617333330000001</v>
      </c>
    </row>
    <row r="161" spans="1:2" x14ac:dyDescent="0.25">
      <c r="A161" s="75">
        <v>45907.666666666701</v>
      </c>
      <c r="B161" s="60">
        <v>8.8207241379999992</v>
      </c>
    </row>
    <row r="162" spans="1:2" x14ac:dyDescent="0.25">
      <c r="A162" s="75">
        <v>45907.708333333299</v>
      </c>
      <c r="B162" s="60">
        <v>7.277825</v>
      </c>
    </row>
    <row r="163" spans="1:2" x14ac:dyDescent="0.25">
      <c r="A163" s="75">
        <v>45907.75</v>
      </c>
      <c r="B163" s="60">
        <v>7.6782931029999997</v>
      </c>
    </row>
    <row r="164" spans="1:2" x14ac:dyDescent="0.25">
      <c r="A164" s="75">
        <v>45907.791666666701</v>
      </c>
      <c r="B164" s="60">
        <v>7.0617859999999997</v>
      </c>
    </row>
    <row r="165" spans="1:2" x14ac:dyDescent="0.25">
      <c r="A165" s="75">
        <v>45907.833333333299</v>
      </c>
      <c r="B165" s="60">
        <v>3.7948103450000001</v>
      </c>
    </row>
    <row r="166" spans="1:2" x14ac:dyDescent="0.25">
      <c r="A166" s="75">
        <v>45907.875</v>
      </c>
      <c r="B166" s="60">
        <v>2.9190369999999999</v>
      </c>
    </row>
    <row r="167" spans="1:2" x14ac:dyDescent="0.25">
      <c r="A167" s="75">
        <v>45907.916666666701</v>
      </c>
      <c r="B167" s="60">
        <v>2.8172241379999998</v>
      </c>
    </row>
    <row r="168" spans="1:2" x14ac:dyDescent="0.25">
      <c r="A168" s="75">
        <v>45907.958333333299</v>
      </c>
      <c r="B168" s="60">
        <v>2.8168281670000002</v>
      </c>
    </row>
    <row r="169" spans="1:2" x14ac:dyDescent="0.25">
      <c r="A169" s="75">
        <v>45908</v>
      </c>
      <c r="B169" s="60">
        <v>2.9139655169999998</v>
      </c>
    </row>
    <row r="170" spans="1:2" x14ac:dyDescent="0.25">
      <c r="A170" s="75">
        <v>45908.041666666701</v>
      </c>
      <c r="B170" s="60">
        <v>4.1083793330000002</v>
      </c>
    </row>
    <row r="171" spans="1:2" x14ac:dyDescent="0.25">
      <c r="A171" s="75">
        <v>45908.083333333299</v>
      </c>
      <c r="B171" s="60">
        <v>2.6104415520000002</v>
      </c>
    </row>
    <row r="172" spans="1:2" x14ac:dyDescent="0.25">
      <c r="A172" s="75">
        <v>45908.125</v>
      </c>
      <c r="B172" s="60">
        <v>2.5179333330000002</v>
      </c>
    </row>
    <row r="173" spans="1:2" x14ac:dyDescent="0.25">
      <c r="A173" s="75">
        <v>45908.166666666701</v>
      </c>
      <c r="B173" s="60">
        <v>2.4824199999999998</v>
      </c>
    </row>
    <row r="174" spans="1:2" x14ac:dyDescent="0.25">
      <c r="A174" s="75">
        <v>45908.208333333299</v>
      </c>
      <c r="B174" s="60">
        <v>1.5588500000000001</v>
      </c>
    </row>
    <row r="175" spans="1:2" x14ac:dyDescent="0.25">
      <c r="A175" s="75">
        <v>45908.25</v>
      </c>
      <c r="B175" s="60">
        <v>1.9030267240000001</v>
      </c>
    </row>
    <row r="176" spans="1:2" x14ac:dyDescent="0.25">
      <c r="A176" s="75">
        <v>45908.291666666701</v>
      </c>
      <c r="B176" s="60">
        <v>2.9897278329999999</v>
      </c>
    </row>
    <row r="177" spans="1:2" x14ac:dyDescent="0.25">
      <c r="A177" s="75">
        <v>45908.333333333299</v>
      </c>
      <c r="B177" s="60">
        <v>5.1606551720000002</v>
      </c>
    </row>
    <row r="178" spans="1:2" x14ac:dyDescent="0.25">
      <c r="A178" s="75">
        <v>45908.375</v>
      </c>
      <c r="B178" s="60">
        <v>9.6568333329999998</v>
      </c>
    </row>
    <row r="179" spans="1:2" x14ac:dyDescent="0.25">
      <c r="A179" s="75">
        <v>45908.416666666701</v>
      </c>
      <c r="B179" s="60">
        <v>6.2590517239999999</v>
      </c>
    </row>
    <row r="180" spans="1:2" x14ac:dyDescent="0.25">
      <c r="A180" s="75">
        <v>45908.458333333299</v>
      </c>
      <c r="B180" s="60">
        <v>7.06175</v>
      </c>
    </row>
    <row r="181" spans="1:2" x14ac:dyDescent="0.25">
      <c r="A181" s="75">
        <v>45908.5</v>
      </c>
      <c r="B181" s="60">
        <v>8.4222931029999994</v>
      </c>
    </row>
    <row r="182" spans="1:2" x14ac:dyDescent="0.25">
      <c r="A182" s="75">
        <v>45908.541666666701</v>
      </c>
      <c r="B182" s="60">
        <v>6.7785406669999997</v>
      </c>
    </row>
    <row r="183" spans="1:2" x14ac:dyDescent="0.25">
      <c r="A183" s="75">
        <v>45908.583333333299</v>
      </c>
      <c r="B183" s="60">
        <v>8.2987758619999994</v>
      </c>
    </row>
    <row r="184" spans="1:2" x14ac:dyDescent="0.25">
      <c r="A184" s="75">
        <v>45908.625</v>
      </c>
      <c r="B184" s="60">
        <v>6.5547434999999998</v>
      </c>
    </row>
    <row r="185" spans="1:2" x14ac:dyDescent="0.25">
      <c r="A185" s="75">
        <v>45908.666666666701</v>
      </c>
      <c r="B185" s="60">
        <v>6.4884482759999997</v>
      </c>
    </row>
    <row r="186" spans="1:2" x14ac:dyDescent="0.25">
      <c r="A186" s="75">
        <v>45908.708333333299</v>
      </c>
      <c r="B186" s="60">
        <v>11.802774830000001</v>
      </c>
    </row>
    <row r="187" spans="1:2" x14ac:dyDescent="0.25">
      <c r="A187" s="75">
        <v>45908.75</v>
      </c>
      <c r="B187" s="60">
        <v>4.3037068969999996</v>
      </c>
    </row>
    <row r="188" spans="1:2" x14ac:dyDescent="0.25">
      <c r="A188" s="75">
        <v>45908.791666666701</v>
      </c>
      <c r="B188" s="60">
        <v>6.2675948330000004</v>
      </c>
    </row>
    <row r="189" spans="1:2" x14ac:dyDescent="0.25">
      <c r="A189" s="75">
        <v>45908.833333333299</v>
      </c>
      <c r="B189" s="60">
        <v>5.8315000000000001</v>
      </c>
    </row>
    <row r="190" spans="1:2" x14ac:dyDescent="0.25">
      <c r="A190" s="75">
        <v>45908.875</v>
      </c>
      <c r="B190" s="60">
        <v>8.6224243329999997</v>
      </c>
    </row>
    <row r="191" spans="1:2" x14ac:dyDescent="0.25">
      <c r="A191" s="75">
        <v>45908.916666666701</v>
      </c>
      <c r="B191" s="60">
        <v>8.203265172</v>
      </c>
    </row>
    <row r="192" spans="1:2" x14ac:dyDescent="0.25">
      <c r="A192" s="75">
        <v>45908.958333333299</v>
      </c>
      <c r="B192" s="60">
        <v>5.7450000000000001</v>
      </c>
    </row>
    <row r="193" spans="1:2" x14ac:dyDescent="0.25">
      <c r="A193" s="75">
        <v>45909</v>
      </c>
      <c r="B193" s="60">
        <v>4.1540241379999996</v>
      </c>
    </row>
    <row r="194" spans="1:2" x14ac:dyDescent="0.25">
      <c r="A194" s="75">
        <v>45909.041666666701</v>
      </c>
      <c r="B194" s="60">
        <v>6.2789999999999999</v>
      </c>
    </row>
    <row r="195" spans="1:2" x14ac:dyDescent="0.25">
      <c r="A195" s="75">
        <v>45909.083333333299</v>
      </c>
      <c r="B195" s="60">
        <v>4.8466368969999998</v>
      </c>
    </row>
    <row r="196" spans="1:2" x14ac:dyDescent="0.25">
      <c r="A196" s="75">
        <v>45909.125</v>
      </c>
      <c r="B196" s="60">
        <v>4.1372166669999997</v>
      </c>
    </row>
    <row r="197" spans="1:2" x14ac:dyDescent="0.25">
      <c r="A197" s="75">
        <v>45909.166666666701</v>
      </c>
      <c r="B197" s="60">
        <v>4.5287732759999999</v>
      </c>
    </row>
    <row r="198" spans="1:2" x14ac:dyDescent="0.25">
      <c r="A198" s="75">
        <v>45909.208333333299</v>
      </c>
      <c r="B198" s="60">
        <v>4.8923666670000001</v>
      </c>
    </row>
    <row r="199" spans="1:2" x14ac:dyDescent="0.25">
      <c r="A199" s="75">
        <v>45909.25</v>
      </c>
      <c r="B199" s="60">
        <v>4.5516034479999998</v>
      </c>
    </row>
    <row r="200" spans="1:2" x14ac:dyDescent="0.25">
      <c r="A200" s="75">
        <v>45909.291666666701</v>
      </c>
      <c r="B200" s="60">
        <v>6.6098666670000004</v>
      </c>
    </row>
    <row r="201" spans="1:2" x14ac:dyDescent="0.25">
      <c r="A201" s="75">
        <v>45909.333333333299</v>
      </c>
      <c r="B201" s="60">
        <v>6.529862069</v>
      </c>
    </row>
    <row r="202" spans="1:2" x14ac:dyDescent="0.25">
      <c r="A202" s="75">
        <v>45909.375</v>
      </c>
      <c r="B202" s="60">
        <v>6.6856333330000002</v>
      </c>
    </row>
    <row r="203" spans="1:2" x14ac:dyDescent="0.25">
      <c r="A203" s="75">
        <v>45909.416666666701</v>
      </c>
      <c r="B203" s="60">
        <v>5.6836379309999998</v>
      </c>
    </row>
    <row r="204" spans="1:2" x14ac:dyDescent="0.25">
      <c r="A204" s="75">
        <v>45909.458333333299</v>
      </c>
      <c r="B204" s="60">
        <v>6.18696</v>
      </c>
    </row>
    <row r="205" spans="1:2" x14ac:dyDescent="0.25">
      <c r="A205" s="75">
        <v>45909.5</v>
      </c>
      <c r="B205" s="60">
        <v>6.5150862070000004</v>
      </c>
    </row>
    <row r="206" spans="1:2" x14ac:dyDescent="0.25">
      <c r="A206" s="75">
        <v>45909.541666666701</v>
      </c>
      <c r="B206" s="60">
        <v>5.779121</v>
      </c>
    </row>
    <row r="207" spans="1:2" x14ac:dyDescent="0.25">
      <c r="A207" s="75">
        <v>45909.583333333299</v>
      </c>
      <c r="B207" s="60">
        <v>5.8662758620000002</v>
      </c>
    </row>
    <row r="208" spans="1:2" x14ac:dyDescent="0.25">
      <c r="A208" s="75">
        <v>45909.625</v>
      </c>
      <c r="B208" s="60">
        <v>6.1160108329999998</v>
      </c>
    </row>
    <row r="209" spans="1:2" x14ac:dyDescent="0.25">
      <c r="A209" s="75">
        <v>45909.666666666701</v>
      </c>
      <c r="B209" s="60">
        <v>10.77382759</v>
      </c>
    </row>
    <row r="210" spans="1:2" x14ac:dyDescent="0.25">
      <c r="A210" s="75">
        <v>45909.708333333299</v>
      </c>
      <c r="B210" s="60">
        <v>10.50119617</v>
      </c>
    </row>
    <row r="211" spans="1:2" x14ac:dyDescent="0.25">
      <c r="A211" s="75">
        <v>45909.75</v>
      </c>
      <c r="B211" s="60">
        <v>8.5656910340000003</v>
      </c>
    </row>
    <row r="212" spans="1:2" x14ac:dyDescent="0.25">
      <c r="A212" s="75">
        <v>45909.791666666701</v>
      </c>
      <c r="B212" s="60">
        <v>8.6363000000000003</v>
      </c>
    </row>
    <row r="213" spans="1:2" x14ac:dyDescent="0.25">
      <c r="A213" s="75">
        <v>45909.833333333299</v>
      </c>
      <c r="B213" s="60">
        <v>4.1321379309999999</v>
      </c>
    </row>
    <row r="214" spans="1:2" x14ac:dyDescent="0.25">
      <c r="A214" s="75">
        <v>45909.875</v>
      </c>
      <c r="B214" s="60">
        <v>6.0957333330000001</v>
      </c>
    </row>
    <row r="215" spans="1:2" x14ac:dyDescent="0.25">
      <c r="A215" s="75">
        <v>45909.916666666701</v>
      </c>
      <c r="B215" s="60">
        <v>4.907310345</v>
      </c>
    </row>
    <row r="216" spans="1:2" x14ac:dyDescent="0.25">
      <c r="A216" s="75">
        <v>45909.958333333299</v>
      </c>
      <c r="B216" s="60">
        <v>4.7850166669999998</v>
      </c>
    </row>
    <row r="217" spans="1:2" x14ac:dyDescent="0.25">
      <c r="A217" s="75">
        <v>45910</v>
      </c>
      <c r="B217" s="60">
        <v>4.5681122409999997</v>
      </c>
    </row>
    <row r="218" spans="1:2" x14ac:dyDescent="0.25">
      <c r="A218" s="75">
        <v>45910.041666666701</v>
      </c>
      <c r="B218" s="60">
        <v>5.0810500000000003</v>
      </c>
    </row>
    <row r="219" spans="1:2" x14ac:dyDescent="0.25">
      <c r="A219" s="75">
        <v>45910.083333333299</v>
      </c>
      <c r="B219" s="60">
        <v>4.1549982759999997</v>
      </c>
    </row>
    <row r="220" spans="1:2" x14ac:dyDescent="0.25">
      <c r="A220" s="75">
        <v>45910.125</v>
      </c>
      <c r="B220" s="60">
        <v>4.4440333330000001</v>
      </c>
    </row>
    <row r="221" spans="1:2" x14ac:dyDescent="0.25">
      <c r="A221" s="75">
        <v>45910.166666666701</v>
      </c>
      <c r="B221" s="60">
        <v>4.6036332760000001</v>
      </c>
    </row>
    <row r="222" spans="1:2" x14ac:dyDescent="0.25">
      <c r="A222" s="75">
        <v>45910.208333333299</v>
      </c>
      <c r="B222" s="60">
        <v>4.7450166669999998</v>
      </c>
    </row>
    <row r="223" spans="1:2" x14ac:dyDescent="0.25">
      <c r="A223" s="75">
        <v>45910.25</v>
      </c>
      <c r="B223" s="60">
        <v>6.0064987929999996</v>
      </c>
    </row>
    <row r="224" spans="1:2" x14ac:dyDescent="0.25">
      <c r="A224" s="75">
        <v>45910.291666666701</v>
      </c>
      <c r="B224" s="60">
        <v>4.3712954999999996</v>
      </c>
    </row>
    <row r="225" spans="1:2" x14ac:dyDescent="0.25">
      <c r="A225" s="75">
        <v>45910.333333333299</v>
      </c>
      <c r="B225" s="60">
        <v>3.200344828</v>
      </c>
    </row>
    <row r="226" spans="1:2" x14ac:dyDescent="0.25">
      <c r="A226" s="75">
        <v>45910.375</v>
      </c>
      <c r="B226" s="60">
        <v>4.5336666670000003</v>
      </c>
    </row>
    <row r="227" spans="1:2" x14ac:dyDescent="0.25">
      <c r="A227" s="75">
        <v>45910.416666666701</v>
      </c>
      <c r="B227" s="60">
        <v>4.122655172</v>
      </c>
    </row>
    <row r="228" spans="1:2" x14ac:dyDescent="0.25">
      <c r="A228" s="75">
        <v>45910.458333333299</v>
      </c>
      <c r="B228" s="60">
        <v>5.27935</v>
      </c>
    </row>
    <row r="229" spans="1:2" x14ac:dyDescent="0.25">
      <c r="A229" s="75">
        <v>45910.5</v>
      </c>
      <c r="B229" s="60">
        <v>4.602810345</v>
      </c>
    </row>
    <row r="230" spans="1:2" x14ac:dyDescent="0.25">
      <c r="A230" s="75">
        <v>45910.541666666701</v>
      </c>
      <c r="B230" s="60">
        <v>4.9837068330000003</v>
      </c>
    </row>
    <row r="231" spans="1:2" x14ac:dyDescent="0.25">
      <c r="A231" s="75">
        <v>45910.583333333299</v>
      </c>
      <c r="B231" s="60">
        <v>4.8998608619999997</v>
      </c>
    </row>
    <row r="232" spans="1:2" x14ac:dyDescent="0.25">
      <c r="A232" s="75">
        <v>45910.625</v>
      </c>
      <c r="B232" s="60">
        <v>3.1992833329999999</v>
      </c>
    </row>
    <row r="233" spans="1:2" x14ac:dyDescent="0.25">
      <c r="A233" s="75">
        <v>45910.666666666701</v>
      </c>
      <c r="B233" s="60">
        <v>2.0586724140000001</v>
      </c>
    </row>
    <row r="234" spans="1:2" x14ac:dyDescent="0.25">
      <c r="A234" s="75">
        <v>45910.708333333299</v>
      </c>
      <c r="B234" s="60">
        <v>2.0852333330000001</v>
      </c>
    </row>
    <row r="235" spans="1:2" x14ac:dyDescent="0.25">
      <c r="A235" s="75">
        <v>45910.75</v>
      </c>
      <c r="B235" s="60">
        <v>2.151448276</v>
      </c>
    </row>
    <row r="236" spans="1:2" x14ac:dyDescent="0.25">
      <c r="A236" s="75">
        <v>45910.791666666701</v>
      </c>
      <c r="B236" s="60">
        <v>2.2670333330000001</v>
      </c>
    </row>
    <row r="237" spans="1:2" x14ac:dyDescent="0.25">
      <c r="A237" s="75">
        <v>45910.833333333299</v>
      </c>
      <c r="B237" s="60">
        <v>2.9937786210000001</v>
      </c>
    </row>
    <row r="238" spans="1:2" x14ac:dyDescent="0.25">
      <c r="A238" s="75">
        <v>45910.875</v>
      </c>
      <c r="B238" s="60">
        <v>3.0224333329999999</v>
      </c>
    </row>
    <row r="239" spans="1:2" x14ac:dyDescent="0.25">
      <c r="A239" s="75">
        <v>45910.916666666701</v>
      </c>
      <c r="B239" s="60">
        <v>2.1605596550000001</v>
      </c>
    </row>
    <row r="240" spans="1:2" x14ac:dyDescent="0.25">
      <c r="A240" s="75">
        <v>45910.958333333299</v>
      </c>
      <c r="B240" s="60">
        <v>2.1175166669999999</v>
      </c>
    </row>
    <row r="241" spans="1:2" x14ac:dyDescent="0.25">
      <c r="A241" s="75">
        <v>45911</v>
      </c>
      <c r="B241" s="60">
        <v>3.8968713789999998</v>
      </c>
    </row>
    <row r="242" spans="1:2" x14ac:dyDescent="0.25">
      <c r="A242" s="75">
        <v>45911.041666666701</v>
      </c>
      <c r="B242" s="60">
        <v>2.8574666670000002</v>
      </c>
    </row>
    <row r="243" spans="1:2" x14ac:dyDescent="0.25">
      <c r="A243" s="75">
        <v>45911.083333333299</v>
      </c>
      <c r="B243" s="60">
        <v>3.025793621</v>
      </c>
    </row>
    <row r="244" spans="1:2" x14ac:dyDescent="0.25">
      <c r="A244" s="75">
        <v>45911.125</v>
      </c>
      <c r="B244" s="60">
        <v>6.868153167</v>
      </c>
    </row>
    <row r="245" spans="1:2" x14ac:dyDescent="0.25">
      <c r="A245" s="75">
        <v>45911.166666666701</v>
      </c>
      <c r="B245" s="60">
        <v>3.4175172410000001</v>
      </c>
    </row>
    <row r="246" spans="1:2" x14ac:dyDescent="0.25">
      <c r="A246" s="75">
        <v>45911.208333333299</v>
      </c>
      <c r="B246" s="60">
        <v>4.7024333330000001</v>
      </c>
    </row>
    <row r="247" spans="1:2" x14ac:dyDescent="0.25">
      <c r="A247" s="75">
        <v>45911.25</v>
      </c>
      <c r="B247" s="60">
        <v>3.3361034479999998</v>
      </c>
    </row>
    <row r="248" spans="1:2" x14ac:dyDescent="0.25">
      <c r="A248" s="75">
        <v>45911.291666666701</v>
      </c>
      <c r="B248" s="60">
        <v>3.5870666670000002</v>
      </c>
    </row>
    <row r="249" spans="1:2" x14ac:dyDescent="0.25">
      <c r="A249" s="75">
        <v>45911.333333333299</v>
      </c>
      <c r="B249" s="60">
        <v>5.493706897</v>
      </c>
    </row>
    <row r="250" spans="1:2" x14ac:dyDescent="0.25">
      <c r="A250" s="75">
        <v>45911.375</v>
      </c>
      <c r="B250" s="60">
        <v>4.8139859999999999</v>
      </c>
    </row>
    <row r="251" spans="1:2" x14ac:dyDescent="0.25">
      <c r="A251" s="75">
        <v>45911.416666666701</v>
      </c>
      <c r="B251" s="60">
        <v>5.4093103449999997</v>
      </c>
    </row>
    <row r="252" spans="1:2" x14ac:dyDescent="0.25">
      <c r="A252" s="75">
        <v>45911.458333333299</v>
      </c>
      <c r="B252" s="60">
        <v>5.7086166670000003</v>
      </c>
    </row>
    <row r="253" spans="1:2" x14ac:dyDescent="0.25">
      <c r="A253" s="75">
        <v>45911.5</v>
      </c>
      <c r="B253" s="60">
        <v>5.3512241380000001</v>
      </c>
    </row>
    <row r="254" spans="1:2" x14ac:dyDescent="0.25">
      <c r="A254" s="75">
        <v>45911.541666666701</v>
      </c>
      <c r="B254" s="60">
        <v>4.9347500000000002</v>
      </c>
    </row>
    <row r="255" spans="1:2" x14ac:dyDescent="0.25">
      <c r="A255" s="75">
        <v>45911.583333333299</v>
      </c>
      <c r="B255" s="60">
        <v>5.6921724139999998</v>
      </c>
    </row>
    <row r="256" spans="1:2" x14ac:dyDescent="0.25">
      <c r="A256" s="75">
        <v>45911.625</v>
      </c>
      <c r="B256" s="60">
        <v>4.4713333329999996</v>
      </c>
    </row>
    <row r="257" spans="1:2" x14ac:dyDescent="0.25">
      <c r="A257" s="75">
        <v>45911.666666666701</v>
      </c>
      <c r="B257" s="60">
        <v>3.896224138</v>
      </c>
    </row>
    <row r="258" spans="1:2" x14ac:dyDescent="0.25">
      <c r="A258" s="75">
        <v>45911.708333333299</v>
      </c>
      <c r="B258" s="60">
        <v>5.5491535000000001</v>
      </c>
    </row>
    <row r="259" spans="1:2" x14ac:dyDescent="0.25">
      <c r="A259" s="75">
        <v>45911.75</v>
      </c>
      <c r="B259" s="60">
        <v>4.6080689660000003</v>
      </c>
    </row>
    <row r="260" spans="1:2" x14ac:dyDescent="0.25">
      <c r="A260" s="75">
        <v>45911.791666666701</v>
      </c>
      <c r="B260" s="60">
        <v>4.477016667</v>
      </c>
    </row>
    <row r="261" spans="1:2" x14ac:dyDescent="0.25">
      <c r="A261" s="75">
        <v>45911.833333333299</v>
      </c>
      <c r="B261" s="60">
        <v>3.9906896550000002</v>
      </c>
    </row>
    <row r="262" spans="1:2" x14ac:dyDescent="0.25">
      <c r="A262" s="75">
        <v>45911.875</v>
      </c>
      <c r="B262" s="60">
        <v>4.9858297499999997</v>
      </c>
    </row>
    <row r="263" spans="1:2" x14ac:dyDescent="0.25">
      <c r="A263" s="75">
        <v>45911.916666666701</v>
      </c>
      <c r="B263" s="60">
        <v>2.1217068970000001</v>
      </c>
    </row>
    <row r="264" spans="1:2" x14ac:dyDescent="0.25">
      <c r="A264" s="75">
        <v>45911.958333333299</v>
      </c>
      <c r="B264" s="60">
        <v>3.7097736669999999</v>
      </c>
    </row>
    <row r="265" spans="1:2" x14ac:dyDescent="0.25">
      <c r="A265" s="75">
        <v>45912</v>
      </c>
      <c r="B265" s="60">
        <v>2.124793103</v>
      </c>
    </row>
    <row r="266" spans="1:2" x14ac:dyDescent="0.25">
      <c r="A266" s="75">
        <v>45912.041666666701</v>
      </c>
      <c r="B266" s="60">
        <v>1.2144666669999999</v>
      </c>
    </row>
    <row r="267" spans="1:2" x14ac:dyDescent="0.25">
      <c r="A267" s="75">
        <v>45912.083333333299</v>
      </c>
      <c r="B267" s="60">
        <v>1.2022413789999999</v>
      </c>
    </row>
    <row r="268" spans="1:2" x14ac:dyDescent="0.25">
      <c r="A268" s="75">
        <v>45912.125</v>
      </c>
      <c r="B268" s="60">
        <v>1.3736999999999999</v>
      </c>
    </row>
    <row r="269" spans="1:2" x14ac:dyDescent="0.25">
      <c r="A269" s="75">
        <v>45912.166666666701</v>
      </c>
      <c r="B269" s="60">
        <v>1.686275862</v>
      </c>
    </row>
    <row r="270" spans="1:2" x14ac:dyDescent="0.25">
      <c r="A270" s="75">
        <v>45912.208333333299</v>
      </c>
      <c r="B270" s="60">
        <v>2.3133666669999999</v>
      </c>
    </row>
    <row r="271" spans="1:2" x14ac:dyDescent="0.25">
      <c r="A271" s="75">
        <v>45912.25</v>
      </c>
      <c r="B271" s="60">
        <v>2.8440029309999999</v>
      </c>
    </row>
    <row r="272" spans="1:2" x14ac:dyDescent="0.25">
      <c r="A272" s="75">
        <v>45912.291666666701</v>
      </c>
      <c r="B272" s="60">
        <v>3.6124833330000001</v>
      </c>
    </row>
    <row r="273" spans="1:2" x14ac:dyDescent="0.25">
      <c r="A273" s="75">
        <v>45912.333333333299</v>
      </c>
      <c r="B273" s="60">
        <v>4.4482510340000001</v>
      </c>
    </row>
    <row r="274" spans="1:2" x14ac:dyDescent="0.25">
      <c r="A274" s="75">
        <v>45912.375</v>
      </c>
      <c r="B274" s="60">
        <v>5.7308833330000004</v>
      </c>
    </row>
    <row r="275" spans="1:2" x14ac:dyDescent="0.25">
      <c r="A275" s="75">
        <v>45912.416666666701</v>
      </c>
      <c r="B275" s="60">
        <v>8.4737556900000008</v>
      </c>
    </row>
    <row r="276" spans="1:2" x14ac:dyDescent="0.25">
      <c r="A276" s="75">
        <v>45912.458333333299</v>
      </c>
      <c r="B276" s="60">
        <v>6.9656333330000004</v>
      </c>
    </row>
    <row r="277" spans="1:2" x14ac:dyDescent="0.25">
      <c r="A277" s="75">
        <v>45912.5</v>
      </c>
      <c r="B277" s="60">
        <v>7.7050767240000004</v>
      </c>
    </row>
    <row r="278" spans="1:2" x14ac:dyDescent="0.25">
      <c r="A278" s="75">
        <v>45912.541666666701</v>
      </c>
      <c r="B278" s="60">
        <v>5.9546176669999999</v>
      </c>
    </row>
    <row r="279" spans="1:2" x14ac:dyDescent="0.25">
      <c r="A279" s="75">
        <v>45912.583333333299</v>
      </c>
      <c r="B279" s="60">
        <v>7.549913793</v>
      </c>
    </row>
    <row r="280" spans="1:2" x14ac:dyDescent="0.25">
      <c r="A280" s="75">
        <v>45912.625</v>
      </c>
      <c r="B280" s="60">
        <v>5.4762745099999997</v>
      </c>
    </row>
    <row r="281" spans="1:2" x14ac:dyDescent="0.25">
      <c r="A281" s="75">
        <v>45912.666666666701</v>
      </c>
      <c r="B281" s="60">
        <v>4.6898499999999999</v>
      </c>
    </row>
    <row r="282" spans="1:2" x14ac:dyDescent="0.25">
      <c r="A282" s="75">
        <v>45912.708333333299</v>
      </c>
      <c r="B282" s="60">
        <v>6.788189655</v>
      </c>
    </row>
    <row r="283" spans="1:2" x14ac:dyDescent="0.25">
      <c r="A283" s="75">
        <v>45912.75</v>
      </c>
      <c r="B283" s="60">
        <v>4.3373166669999996</v>
      </c>
    </row>
    <row r="284" spans="1:2" x14ac:dyDescent="0.25">
      <c r="A284" s="75">
        <v>45912.791666666701</v>
      </c>
      <c r="B284" s="60">
        <v>2.7719510340000002</v>
      </c>
    </row>
    <row r="285" spans="1:2" x14ac:dyDescent="0.25">
      <c r="A285" s="75">
        <v>45912.833333333299</v>
      </c>
      <c r="B285" s="60">
        <v>3.5398666670000001</v>
      </c>
    </row>
    <row r="286" spans="1:2" x14ac:dyDescent="0.25">
      <c r="A286" s="75">
        <v>45912.875</v>
      </c>
      <c r="B286" s="60">
        <v>4.0766718969999998</v>
      </c>
    </row>
    <row r="287" spans="1:2" x14ac:dyDescent="0.25">
      <c r="A287" s="75">
        <v>45912.916666666701</v>
      </c>
      <c r="B287" s="60">
        <v>3.3656833330000002</v>
      </c>
    </row>
    <row r="288" spans="1:2" x14ac:dyDescent="0.25">
      <c r="A288" s="75">
        <v>45912.958333333299</v>
      </c>
      <c r="B288" s="60">
        <v>2.6182025860000002</v>
      </c>
    </row>
    <row r="289" spans="1:2" x14ac:dyDescent="0.25">
      <c r="A289" s="75">
        <v>45913</v>
      </c>
      <c r="B289" s="60">
        <v>2.4198333330000001</v>
      </c>
    </row>
    <row r="290" spans="1:2" x14ac:dyDescent="0.25">
      <c r="A290" s="75">
        <v>45913.041666666701</v>
      </c>
      <c r="B290" s="60">
        <v>2.5108679309999999</v>
      </c>
    </row>
    <row r="291" spans="1:2" x14ac:dyDescent="0.25">
      <c r="A291" s="75">
        <v>45913.083333333299</v>
      </c>
      <c r="B291" s="60">
        <v>2.7063000000000001</v>
      </c>
    </row>
    <row r="292" spans="1:2" x14ac:dyDescent="0.25">
      <c r="A292" s="75">
        <v>45913.125</v>
      </c>
      <c r="B292" s="60">
        <v>2.5450344829999998</v>
      </c>
    </row>
    <row r="293" spans="1:2" x14ac:dyDescent="0.25">
      <c r="A293" s="75">
        <v>45913.166666666701</v>
      </c>
      <c r="B293" s="60">
        <v>3.4326835</v>
      </c>
    </row>
    <row r="294" spans="1:2" x14ac:dyDescent="0.25">
      <c r="A294" s="75">
        <v>45913.208333333299</v>
      </c>
      <c r="B294" s="60">
        <v>2.1581896550000002</v>
      </c>
    </row>
    <row r="295" spans="1:2" x14ac:dyDescent="0.25">
      <c r="A295" s="75">
        <v>45913.25</v>
      </c>
      <c r="B295" s="60">
        <v>1.613213</v>
      </c>
    </row>
    <row r="296" spans="1:2" x14ac:dyDescent="0.25">
      <c r="A296" s="75">
        <v>45913.291666666701</v>
      </c>
      <c r="B296" s="60">
        <v>1.7946551719999999</v>
      </c>
    </row>
    <row r="297" spans="1:2" x14ac:dyDescent="0.25">
      <c r="A297" s="75">
        <v>45913.333333333299</v>
      </c>
      <c r="B297" s="60">
        <v>1.9874956669999999</v>
      </c>
    </row>
    <row r="298" spans="1:2" x14ac:dyDescent="0.25">
      <c r="A298" s="75">
        <v>45913.375</v>
      </c>
      <c r="B298" s="60">
        <v>2.471217759</v>
      </c>
    </row>
    <row r="299" spans="1:2" x14ac:dyDescent="0.25">
      <c r="A299" s="75">
        <v>45913.416666666701</v>
      </c>
      <c r="B299" s="60">
        <v>4.2900166669999997</v>
      </c>
    </row>
    <row r="300" spans="1:2" x14ac:dyDescent="0.25">
      <c r="A300" s="75">
        <v>45913.458333333299</v>
      </c>
      <c r="B300" s="60">
        <v>6.6033103449999997</v>
      </c>
    </row>
    <row r="301" spans="1:2" x14ac:dyDescent="0.25">
      <c r="A301" s="75">
        <v>45913.5</v>
      </c>
      <c r="B301" s="60">
        <v>5.3241500000000004</v>
      </c>
    </row>
    <row r="302" spans="1:2" x14ac:dyDescent="0.25">
      <c r="A302" s="75">
        <v>45913.541666666701</v>
      </c>
      <c r="B302" s="60">
        <v>5.0606034480000002</v>
      </c>
    </row>
    <row r="303" spans="1:2" x14ac:dyDescent="0.25">
      <c r="A303" s="75">
        <v>45913.583333333299</v>
      </c>
      <c r="B303" s="60">
        <v>3.1694333330000002</v>
      </c>
    </row>
    <row r="304" spans="1:2" x14ac:dyDescent="0.25">
      <c r="A304" s="75">
        <v>45913.625</v>
      </c>
      <c r="B304" s="60">
        <v>3.8732715519999998</v>
      </c>
    </row>
    <row r="305" spans="1:2" x14ac:dyDescent="0.25">
      <c r="A305" s="75">
        <v>45913.666666666701</v>
      </c>
      <c r="B305" s="60">
        <v>2.6797333330000002</v>
      </c>
    </row>
    <row r="306" spans="1:2" x14ac:dyDescent="0.25">
      <c r="A306" s="75">
        <v>45913.708333333299</v>
      </c>
      <c r="B306" s="60">
        <v>2.565898448</v>
      </c>
    </row>
    <row r="307" spans="1:2" x14ac:dyDescent="0.25">
      <c r="A307" s="75">
        <v>45913.75</v>
      </c>
      <c r="B307" s="60">
        <v>2.3114333330000001</v>
      </c>
    </row>
    <row r="308" spans="1:2" x14ac:dyDescent="0.25">
      <c r="A308" s="75">
        <v>45913.791666666701</v>
      </c>
      <c r="B308" s="60">
        <v>2.7893349999999999</v>
      </c>
    </row>
    <row r="309" spans="1:2" x14ac:dyDescent="0.25">
      <c r="A309" s="75">
        <v>45913.833333333299</v>
      </c>
      <c r="B309" s="60">
        <v>4.04345</v>
      </c>
    </row>
    <row r="310" spans="1:2" x14ac:dyDescent="0.25">
      <c r="A310" s="75">
        <v>45913.875</v>
      </c>
      <c r="B310" s="60">
        <v>4.3799882759999997</v>
      </c>
    </row>
    <row r="311" spans="1:2" x14ac:dyDescent="0.25">
      <c r="A311" s="75">
        <v>45913.916666666701</v>
      </c>
      <c r="B311" s="60">
        <v>4.2306999999999997</v>
      </c>
    </row>
    <row r="312" spans="1:2" x14ac:dyDescent="0.25">
      <c r="A312" s="75">
        <v>45913.958333333299</v>
      </c>
      <c r="B312" s="60">
        <v>4.4169870690000002</v>
      </c>
    </row>
    <row r="313" spans="1:2" x14ac:dyDescent="0.25">
      <c r="A313" s="75">
        <v>45914</v>
      </c>
      <c r="B313" s="60">
        <v>3.9923666670000002</v>
      </c>
    </row>
    <row r="314" spans="1:2" x14ac:dyDescent="0.25">
      <c r="A314" s="75">
        <v>45914.041666666701</v>
      </c>
      <c r="B314" s="60">
        <v>3.6534013789999999</v>
      </c>
    </row>
    <row r="315" spans="1:2" x14ac:dyDescent="0.25">
      <c r="A315" s="75">
        <v>45914.083333333299</v>
      </c>
      <c r="B315" s="60">
        <v>3.762288136</v>
      </c>
    </row>
    <row r="316" spans="1:2" x14ac:dyDescent="0.25">
      <c r="A316" s="75">
        <v>45914.125</v>
      </c>
      <c r="B316" s="60">
        <v>3.2858893330000001</v>
      </c>
    </row>
    <row r="317" spans="1:2" x14ac:dyDescent="0.25">
      <c r="A317" s="75">
        <v>45914.166666666701</v>
      </c>
      <c r="B317" s="60">
        <v>3.4507413790000001</v>
      </c>
    </row>
    <row r="318" spans="1:2" x14ac:dyDescent="0.25">
      <c r="A318" s="75">
        <v>45914.208333333299</v>
      </c>
      <c r="B318" s="60">
        <v>3.174706333</v>
      </c>
    </row>
    <row r="319" spans="1:2" x14ac:dyDescent="0.25">
      <c r="A319" s="75">
        <v>45914.25</v>
      </c>
      <c r="B319" s="60">
        <v>3.5540862070000001</v>
      </c>
    </row>
    <row r="320" spans="1:2" x14ac:dyDescent="0.25">
      <c r="A320" s="75">
        <v>45914.291666666701</v>
      </c>
      <c r="B320" s="60">
        <v>3.8000500000000001</v>
      </c>
    </row>
    <row r="321" spans="1:2" x14ac:dyDescent="0.25">
      <c r="A321" s="75">
        <v>45914.333333333299</v>
      </c>
      <c r="B321" s="60">
        <v>4.6766379310000001</v>
      </c>
    </row>
    <row r="322" spans="1:2" x14ac:dyDescent="0.25">
      <c r="A322" s="75">
        <v>45914.375</v>
      </c>
      <c r="B322" s="60">
        <v>4.0209999999999999</v>
      </c>
    </row>
    <row r="323" spans="1:2" x14ac:dyDescent="0.25">
      <c r="A323" s="75">
        <v>45914.416666666701</v>
      </c>
      <c r="B323" s="60">
        <v>5.2391896549999997</v>
      </c>
    </row>
    <row r="324" spans="1:2" x14ac:dyDescent="0.25">
      <c r="A324" s="75">
        <v>45914.458333333299</v>
      </c>
      <c r="B324" s="60">
        <v>4.6474000000000002</v>
      </c>
    </row>
    <row r="325" spans="1:2" x14ac:dyDescent="0.25">
      <c r="A325" s="75">
        <v>45914.5</v>
      </c>
      <c r="B325" s="60">
        <v>5.2250356900000003</v>
      </c>
    </row>
    <row r="326" spans="1:2" x14ac:dyDescent="0.25">
      <c r="A326" s="75">
        <v>45914.541666666701</v>
      </c>
      <c r="B326" s="60">
        <v>4.7778333330000002</v>
      </c>
    </row>
    <row r="327" spans="1:2" x14ac:dyDescent="0.25">
      <c r="A327" s="75">
        <v>45914.583333333299</v>
      </c>
      <c r="B327" s="60">
        <v>4.4262143099999998</v>
      </c>
    </row>
    <row r="328" spans="1:2" x14ac:dyDescent="0.25">
      <c r="A328" s="75">
        <v>45914.625</v>
      </c>
      <c r="B328" s="60">
        <v>5.6355166670000001</v>
      </c>
    </row>
    <row r="329" spans="1:2" x14ac:dyDescent="0.25">
      <c r="A329" s="75">
        <v>45914.666666666701</v>
      </c>
      <c r="B329" s="60">
        <v>6.0024656900000002</v>
      </c>
    </row>
    <row r="330" spans="1:2" x14ac:dyDescent="0.25">
      <c r="A330" s="75">
        <v>45914.708333333299</v>
      </c>
      <c r="B330" s="60">
        <v>4.3670666669999996</v>
      </c>
    </row>
    <row r="331" spans="1:2" x14ac:dyDescent="0.25">
      <c r="A331" s="75">
        <v>45914.75</v>
      </c>
      <c r="B331" s="60">
        <v>2.305240172</v>
      </c>
    </row>
    <row r="332" spans="1:2" x14ac:dyDescent="0.25">
      <c r="A332" s="75">
        <v>45914.791666666701</v>
      </c>
      <c r="B332" s="60">
        <v>1.526632333</v>
      </c>
    </row>
    <row r="333" spans="1:2" x14ac:dyDescent="0.25">
      <c r="A333" s="75">
        <v>45914.833333333299</v>
      </c>
    </row>
    <row r="334" spans="1:2" x14ac:dyDescent="0.25">
      <c r="A334" s="75">
        <v>45914.875</v>
      </c>
    </row>
    <row r="335" spans="1:2" x14ac:dyDescent="0.25">
      <c r="A335" s="75">
        <v>45914.916666666701</v>
      </c>
    </row>
    <row r="336" spans="1:2" x14ac:dyDescent="0.25">
      <c r="A336" s="75">
        <v>45914.958333333299</v>
      </c>
    </row>
    <row r="337" spans="1:1" x14ac:dyDescent="0.25">
      <c r="A337" s="75">
        <v>45915</v>
      </c>
    </row>
    <row r="338" spans="1:1" x14ac:dyDescent="0.25">
      <c r="A338" s="75">
        <v>45915.041666666701</v>
      </c>
    </row>
    <row r="339" spans="1:1" x14ac:dyDescent="0.25">
      <c r="A339" s="75">
        <v>45915.083333333299</v>
      </c>
    </row>
    <row r="340" spans="1:1" x14ac:dyDescent="0.25">
      <c r="A340" s="75">
        <v>45915.125</v>
      </c>
    </row>
    <row r="341" spans="1:1" x14ac:dyDescent="0.25">
      <c r="A341" s="75">
        <v>45915.166666666701</v>
      </c>
    </row>
    <row r="342" spans="1:1" x14ac:dyDescent="0.25">
      <c r="A342" s="75">
        <v>45915.208333333299</v>
      </c>
    </row>
    <row r="343" spans="1:1" x14ac:dyDescent="0.25">
      <c r="A343" s="75">
        <v>45915.25</v>
      </c>
    </row>
    <row r="344" spans="1:1" x14ac:dyDescent="0.25">
      <c r="A344" s="75">
        <v>45915.291666666701</v>
      </c>
    </row>
    <row r="345" spans="1:1" x14ac:dyDescent="0.25">
      <c r="A345" s="75">
        <v>45915.333333333299</v>
      </c>
    </row>
    <row r="346" spans="1:1" x14ac:dyDescent="0.25">
      <c r="A346" s="75">
        <v>45915.375</v>
      </c>
    </row>
    <row r="347" spans="1:1" x14ac:dyDescent="0.25">
      <c r="A347" s="75">
        <v>45915.416666666701</v>
      </c>
    </row>
    <row r="348" spans="1:1" x14ac:dyDescent="0.25">
      <c r="A348" s="75">
        <v>45915.458333333299</v>
      </c>
    </row>
    <row r="349" spans="1:1" x14ac:dyDescent="0.25">
      <c r="A349" s="75">
        <v>45915.5</v>
      </c>
    </row>
    <row r="350" spans="1:1" x14ac:dyDescent="0.25">
      <c r="A350" s="75">
        <v>45915.541666666701</v>
      </c>
    </row>
    <row r="351" spans="1:1" x14ac:dyDescent="0.25">
      <c r="A351" s="75">
        <v>45915.583333333299</v>
      </c>
    </row>
    <row r="352" spans="1:1" x14ac:dyDescent="0.25">
      <c r="A352" s="75">
        <v>45915.625</v>
      </c>
    </row>
    <row r="353" spans="1:1" x14ac:dyDescent="0.25">
      <c r="A353" s="75">
        <v>45915.666666666701</v>
      </c>
    </row>
    <row r="354" spans="1:1" x14ac:dyDescent="0.25">
      <c r="A354" s="75">
        <v>45915.708333333299</v>
      </c>
    </row>
    <row r="355" spans="1:1" x14ac:dyDescent="0.25">
      <c r="A355" s="75">
        <v>45915.75</v>
      </c>
    </row>
    <row r="356" spans="1:1" x14ac:dyDescent="0.25">
      <c r="A356" s="75">
        <v>45915.791666666701</v>
      </c>
    </row>
    <row r="357" spans="1:1" x14ac:dyDescent="0.25">
      <c r="A357" s="75">
        <v>45915.833333333299</v>
      </c>
    </row>
    <row r="358" spans="1:1" x14ac:dyDescent="0.25">
      <c r="A358" s="75">
        <v>45915.875</v>
      </c>
    </row>
    <row r="359" spans="1:1" x14ac:dyDescent="0.25">
      <c r="A359" s="75">
        <v>45915.916666666701</v>
      </c>
    </row>
    <row r="360" spans="1:1" x14ac:dyDescent="0.25">
      <c r="A360" s="75">
        <v>45915.958333333299</v>
      </c>
    </row>
    <row r="361" spans="1:1" x14ac:dyDescent="0.25">
      <c r="A361" s="75">
        <v>45916</v>
      </c>
    </row>
    <row r="362" spans="1:1" x14ac:dyDescent="0.25">
      <c r="A362" s="75">
        <v>45916.041666666701</v>
      </c>
    </row>
    <row r="363" spans="1:1" x14ac:dyDescent="0.25">
      <c r="A363" s="75">
        <v>45916.083333333299</v>
      </c>
    </row>
    <row r="364" spans="1:1" x14ac:dyDescent="0.25">
      <c r="A364" s="75">
        <v>45916.125</v>
      </c>
    </row>
    <row r="365" spans="1:1" x14ac:dyDescent="0.25">
      <c r="A365" s="75">
        <v>45916.166666666701</v>
      </c>
    </row>
    <row r="366" spans="1:1" x14ac:dyDescent="0.25">
      <c r="A366" s="75">
        <v>45916.208333333299</v>
      </c>
    </row>
    <row r="367" spans="1:1" x14ac:dyDescent="0.25">
      <c r="A367" s="75">
        <v>45916.25</v>
      </c>
    </row>
    <row r="368" spans="1:1" x14ac:dyDescent="0.25">
      <c r="A368" s="75">
        <v>45916.291666666701</v>
      </c>
    </row>
    <row r="369" spans="1:1" x14ac:dyDescent="0.25">
      <c r="A369" s="75">
        <v>45916.333333333299</v>
      </c>
    </row>
    <row r="370" spans="1:1" x14ac:dyDescent="0.25">
      <c r="A370" s="75">
        <v>45916.375</v>
      </c>
    </row>
    <row r="371" spans="1:1" x14ac:dyDescent="0.25">
      <c r="A371" s="75">
        <v>45916.416666666701</v>
      </c>
    </row>
    <row r="372" spans="1:1" x14ac:dyDescent="0.25">
      <c r="A372" s="75">
        <v>45916.458333333299</v>
      </c>
    </row>
    <row r="373" spans="1:1" x14ac:dyDescent="0.25">
      <c r="A373" s="75">
        <v>45916.5</v>
      </c>
    </row>
    <row r="374" spans="1:1" x14ac:dyDescent="0.25">
      <c r="A374" s="75">
        <v>45916.541666666701</v>
      </c>
    </row>
    <row r="375" spans="1:1" x14ac:dyDescent="0.25">
      <c r="A375" s="75">
        <v>45916.583333333299</v>
      </c>
    </row>
    <row r="376" spans="1:1" x14ac:dyDescent="0.25">
      <c r="A376" s="75">
        <v>45916.625</v>
      </c>
    </row>
    <row r="377" spans="1:1" x14ac:dyDescent="0.25">
      <c r="A377" s="75">
        <v>45916.666666666701</v>
      </c>
    </row>
    <row r="378" spans="1:1" x14ac:dyDescent="0.25">
      <c r="A378" s="75">
        <v>45916.708333333299</v>
      </c>
    </row>
    <row r="379" spans="1:1" x14ac:dyDescent="0.25">
      <c r="A379" s="75">
        <v>45916.75</v>
      </c>
    </row>
    <row r="380" spans="1:1" x14ac:dyDescent="0.25">
      <c r="A380" s="75">
        <v>45916.791666666701</v>
      </c>
    </row>
    <row r="381" spans="1:1" x14ac:dyDescent="0.25">
      <c r="A381" s="75">
        <v>45916.833333333299</v>
      </c>
    </row>
    <row r="382" spans="1:1" x14ac:dyDescent="0.25">
      <c r="A382" s="75">
        <v>45916.875</v>
      </c>
    </row>
    <row r="383" spans="1:1" x14ac:dyDescent="0.25">
      <c r="A383" s="75">
        <v>45916.916666666701</v>
      </c>
    </row>
    <row r="384" spans="1:1" x14ac:dyDescent="0.25">
      <c r="A384" s="75">
        <v>45916.958333333299</v>
      </c>
    </row>
    <row r="385" spans="1:1" x14ac:dyDescent="0.25">
      <c r="A385" s="75">
        <v>45917</v>
      </c>
    </row>
    <row r="386" spans="1:1" x14ac:dyDescent="0.25">
      <c r="A386" s="75">
        <v>45917.041666666701</v>
      </c>
    </row>
    <row r="387" spans="1:1" x14ac:dyDescent="0.25">
      <c r="A387" s="75">
        <v>45917.083333333299</v>
      </c>
    </row>
    <row r="388" spans="1:1" x14ac:dyDescent="0.25">
      <c r="A388" s="75">
        <v>45917.125</v>
      </c>
    </row>
    <row r="389" spans="1:1" x14ac:dyDescent="0.25">
      <c r="A389" s="75">
        <v>45917.166666666701</v>
      </c>
    </row>
    <row r="390" spans="1:1" x14ac:dyDescent="0.25">
      <c r="A390" s="75">
        <v>45917.208333333299</v>
      </c>
    </row>
    <row r="391" spans="1:1" x14ac:dyDescent="0.25">
      <c r="A391" s="75">
        <v>45917.25</v>
      </c>
    </row>
    <row r="392" spans="1:1" x14ac:dyDescent="0.25">
      <c r="A392" s="75">
        <v>45917.291666666701</v>
      </c>
    </row>
    <row r="393" spans="1:1" x14ac:dyDescent="0.25">
      <c r="A393" s="75">
        <v>45917.333333333299</v>
      </c>
    </row>
    <row r="394" spans="1:1" x14ac:dyDescent="0.25">
      <c r="A394" s="75">
        <v>45917.375</v>
      </c>
    </row>
    <row r="395" spans="1:1" x14ac:dyDescent="0.25">
      <c r="A395" s="75">
        <v>45917.416666666701</v>
      </c>
    </row>
    <row r="396" spans="1:1" x14ac:dyDescent="0.25">
      <c r="A396" s="75">
        <v>45917.458333333299</v>
      </c>
    </row>
    <row r="397" spans="1:1" x14ac:dyDescent="0.25">
      <c r="A397" s="75">
        <v>45917.5</v>
      </c>
    </row>
    <row r="398" spans="1:1" x14ac:dyDescent="0.25">
      <c r="A398" s="75">
        <v>45917.541666666701</v>
      </c>
    </row>
    <row r="399" spans="1:1" x14ac:dyDescent="0.25">
      <c r="A399" s="75">
        <v>45917.583333333299</v>
      </c>
    </row>
    <row r="400" spans="1:1" x14ac:dyDescent="0.25">
      <c r="A400" s="75">
        <v>45917.625</v>
      </c>
    </row>
    <row r="401" spans="1:1" x14ac:dyDescent="0.25">
      <c r="A401" s="75">
        <v>45917.666666666701</v>
      </c>
    </row>
    <row r="402" spans="1:1" x14ac:dyDescent="0.25">
      <c r="A402" s="75">
        <v>45917.708333333299</v>
      </c>
    </row>
    <row r="403" spans="1:1" x14ac:dyDescent="0.25">
      <c r="A403" s="75">
        <v>45917.75</v>
      </c>
    </row>
    <row r="404" spans="1:1" x14ac:dyDescent="0.25">
      <c r="A404" s="75">
        <v>45917.791666666701</v>
      </c>
    </row>
    <row r="405" spans="1:1" x14ac:dyDescent="0.25">
      <c r="A405" s="75">
        <v>45917.833333333299</v>
      </c>
    </row>
    <row r="406" spans="1:1" x14ac:dyDescent="0.25">
      <c r="A406" s="75">
        <v>45917.875</v>
      </c>
    </row>
    <row r="407" spans="1:1" x14ac:dyDescent="0.25">
      <c r="A407" s="75">
        <v>45917.916666666701</v>
      </c>
    </row>
    <row r="408" spans="1:1" x14ac:dyDescent="0.25">
      <c r="A408" s="75">
        <v>45917.958333333299</v>
      </c>
    </row>
    <row r="409" spans="1:1" x14ac:dyDescent="0.25">
      <c r="A409" s="75">
        <v>45918</v>
      </c>
    </row>
    <row r="410" spans="1:1" x14ac:dyDescent="0.25">
      <c r="A410" s="75">
        <v>45918.041666666701</v>
      </c>
    </row>
    <row r="411" spans="1:1" x14ac:dyDescent="0.25">
      <c r="A411" s="75">
        <v>45918.083333333299</v>
      </c>
    </row>
    <row r="412" spans="1:1" x14ac:dyDescent="0.25">
      <c r="A412" s="75">
        <v>45918.125</v>
      </c>
    </row>
    <row r="413" spans="1:1" x14ac:dyDescent="0.25">
      <c r="A413" s="75">
        <v>45918.166666666701</v>
      </c>
    </row>
    <row r="414" spans="1:1" x14ac:dyDescent="0.25">
      <c r="A414" s="75">
        <v>45918.208333333299</v>
      </c>
    </row>
    <row r="415" spans="1:1" x14ac:dyDescent="0.25">
      <c r="A415" s="75">
        <v>45918.25</v>
      </c>
    </row>
    <row r="416" spans="1:1" x14ac:dyDescent="0.25">
      <c r="A416" s="75">
        <v>45918.291666666701</v>
      </c>
    </row>
    <row r="417" spans="1:1" x14ac:dyDescent="0.25">
      <c r="A417" s="75">
        <v>45918.333333333299</v>
      </c>
    </row>
    <row r="418" spans="1:1" x14ac:dyDescent="0.25">
      <c r="A418" s="75">
        <v>45918.375</v>
      </c>
    </row>
    <row r="419" spans="1:1" x14ac:dyDescent="0.25">
      <c r="A419" s="75">
        <v>45918.416666666701</v>
      </c>
    </row>
    <row r="420" spans="1:1" x14ac:dyDescent="0.25">
      <c r="A420" s="75">
        <v>45918.458333333299</v>
      </c>
    </row>
    <row r="421" spans="1:1" x14ac:dyDescent="0.25">
      <c r="A421" s="75">
        <v>45918.5</v>
      </c>
    </row>
    <row r="422" spans="1:1" x14ac:dyDescent="0.25">
      <c r="A422" s="75">
        <v>45918.541666666701</v>
      </c>
    </row>
    <row r="423" spans="1:1" x14ac:dyDescent="0.25">
      <c r="A423" s="75">
        <v>45918.583333333299</v>
      </c>
    </row>
    <row r="424" spans="1:1" x14ac:dyDescent="0.25">
      <c r="A424" s="75">
        <v>45918.625</v>
      </c>
    </row>
    <row r="425" spans="1:1" x14ac:dyDescent="0.25">
      <c r="A425" s="75">
        <v>45918.666666666701</v>
      </c>
    </row>
    <row r="426" spans="1:1" x14ac:dyDescent="0.25">
      <c r="A426" s="75">
        <v>45918.708333333299</v>
      </c>
    </row>
    <row r="427" spans="1:1" x14ac:dyDescent="0.25">
      <c r="A427" s="75">
        <v>45918.75</v>
      </c>
    </row>
    <row r="428" spans="1:1" x14ac:dyDescent="0.25">
      <c r="A428" s="75">
        <v>45918.791666666701</v>
      </c>
    </row>
    <row r="429" spans="1:1" x14ac:dyDescent="0.25">
      <c r="A429" s="75">
        <v>45918.833333333299</v>
      </c>
    </row>
    <row r="430" spans="1:1" x14ac:dyDescent="0.25">
      <c r="A430" s="75">
        <v>45918.875</v>
      </c>
    </row>
    <row r="431" spans="1:1" x14ac:dyDescent="0.25">
      <c r="A431" s="75">
        <v>45918.916666666701</v>
      </c>
    </row>
    <row r="432" spans="1:1" x14ac:dyDescent="0.25">
      <c r="A432" s="75">
        <v>45918.958333333299</v>
      </c>
    </row>
    <row r="433" spans="1:1" x14ac:dyDescent="0.25">
      <c r="A433" s="75">
        <v>45919</v>
      </c>
    </row>
    <row r="434" spans="1:1" x14ac:dyDescent="0.25">
      <c r="A434" s="75">
        <v>45919.041666666701</v>
      </c>
    </row>
    <row r="435" spans="1:1" x14ac:dyDescent="0.25">
      <c r="A435" s="75">
        <v>45919.083333333299</v>
      </c>
    </row>
    <row r="436" spans="1:1" x14ac:dyDescent="0.25">
      <c r="A436" s="75">
        <v>45919.125</v>
      </c>
    </row>
    <row r="437" spans="1:1" x14ac:dyDescent="0.25">
      <c r="A437" s="75">
        <v>45919.166666666701</v>
      </c>
    </row>
    <row r="438" spans="1:1" x14ac:dyDescent="0.25">
      <c r="A438" s="75">
        <v>45919.208333333299</v>
      </c>
    </row>
    <row r="439" spans="1:1" x14ac:dyDescent="0.25">
      <c r="A439" s="75">
        <v>45919.25</v>
      </c>
    </row>
    <row r="440" spans="1:1" x14ac:dyDescent="0.25">
      <c r="A440" s="75">
        <v>45919.291666666701</v>
      </c>
    </row>
    <row r="441" spans="1:1" x14ac:dyDescent="0.25">
      <c r="A441" s="75">
        <v>45919.333333333299</v>
      </c>
    </row>
    <row r="442" spans="1:1" x14ac:dyDescent="0.25">
      <c r="A442" s="75">
        <v>45919.375</v>
      </c>
    </row>
    <row r="443" spans="1:1" x14ac:dyDescent="0.25">
      <c r="A443" s="75">
        <v>45919.416666666701</v>
      </c>
    </row>
    <row r="444" spans="1:1" x14ac:dyDescent="0.25">
      <c r="A444" s="75">
        <v>45919.458333333299</v>
      </c>
    </row>
    <row r="445" spans="1:1" x14ac:dyDescent="0.25">
      <c r="A445" s="75">
        <v>45919.5</v>
      </c>
    </row>
    <row r="446" spans="1:1" x14ac:dyDescent="0.25">
      <c r="A446" s="75">
        <v>45919.541666666701</v>
      </c>
    </row>
    <row r="447" spans="1:1" x14ac:dyDescent="0.25">
      <c r="A447" s="75">
        <v>45919.583333333299</v>
      </c>
    </row>
    <row r="448" spans="1:1" x14ac:dyDescent="0.25">
      <c r="A448" s="75">
        <v>45919.625</v>
      </c>
    </row>
    <row r="449" spans="1:1" x14ac:dyDescent="0.25">
      <c r="A449" s="75">
        <v>45919.666666666701</v>
      </c>
    </row>
    <row r="450" spans="1:1" x14ac:dyDescent="0.25">
      <c r="A450" s="75">
        <v>45919.708333333299</v>
      </c>
    </row>
    <row r="451" spans="1:1" x14ac:dyDescent="0.25">
      <c r="A451" s="75">
        <v>45919.75</v>
      </c>
    </row>
    <row r="452" spans="1:1" x14ac:dyDescent="0.25">
      <c r="A452" s="75">
        <v>45919.791666666701</v>
      </c>
    </row>
    <row r="453" spans="1:1" x14ac:dyDescent="0.25">
      <c r="A453" s="75">
        <v>45919.833333333299</v>
      </c>
    </row>
    <row r="454" spans="1:1" x14ac:dyDescent="0.25">
      <c r="A454" s="75">
        <v>45919.875</v>
      </c>
    </row>
    <row r="455" spans="1:1" x14ac:dyDescent="0.25">
      <c r="A455" s="75">
        <v>45919.916666666701</v>
      </c>
    </row>
    <row r="456" spans="1:1" x14ac:dyDescent="0.25">
      <c r="A456" s="75">
        <v>45919.958333333299</v>
      </c>
    </row>
    <row r="457" spans="1:1" x14ac:dyDescent="0.25">
      <c r="A457" s="75">
        <v>45920</v>
      </c>
    </row>
    <row r="458" spans="1:1" x14ac:dyDescent="0.25">
      <c r="A458" s="75">
        <v>45920.041666666701</v>
      </c>
    </row>
    <row r="459" spans="1:1" x14ac:dyDescent="0.25">
      <c r="A459" s="75">
        <v>45920.083333333299</v>
      </c>
    </row>
    <row r="460" spans="1:1" x14ac:dyDescent="0.25">
      <c r="A460" s="75">
        <v>45920.125</v>
      </c>
    </row>
    <row r="461" spans="1:1" x14ac:dyDescent="0.25">
      <c r="A461" s="75">
        <v>45920.166666666701</v>
      </c>
    </row>
    <row r="462" spans="1:1" x14ac:dyDescent="0.25">
      <c r="A462" s="75">
        <v>45920.208333333299</v>
      </c>
    </row>
    <row r="463" spans="1:1" x14ac:dyDescent="0.25">
      <c r="A463" s="75">
        <v>45920.25</v>
      </c>
    </row>
    <row r="464" spans="1:1" x14ac:dyDescent="0.25">
      <c r="A464" s="75">
        <v>45920.291666666701</v>
      </c>
    </row>
    <row r="465" spans="1:1" x14ac:dyDescent="0.25">
      <c r="A465" s="75">
        <v>45920.333333333299</v>
      </c>
    </row>
    <row r="466" spans="1:1" x14ac:dyDescent="0.25">
      <c r="A466" s="75">
        <v>45920.375</v>
      </c>
    </row>
    <row r="467" spans="1:1" x14ac:dyDescent="0.25">
      <c r="A467" s="75">
        <v>45920.416666666701</v>
      </c>
    </row>
    <row r="468" spans="1:1" x14ac:dyDescent="0.25">
      <c r="A468" s="75">
        <v>45920.458333333299</v>
      </c>
    </row>
    <row r="469" spans="1:1" x14ac:dyDescent="0.25">
      <c r="A469" s="75">
        <v>45920.5</v>
      </c>
    </row>
    <row r="470" spans="1:1" x14ac:dyDescent="0.25">
      <c r="A470" s="75">
        <v>45920.541666666701</v>
      </c>
    </row>
    <row r="471" spans="1:1" x14ac:dyDescent="0.25">
      <c r="A471" s="75">
        <v>45920.583333333299</v>
      </c>
    </row>
    <row r="472" spans="1:1" x14ac:dyDescent="0.25">
      <c r="A472" s="75">
        <v>45920.625</v>
      </c>
    </row>
    <row r="473" spans="1:1" x14ac:dyDescent="0.25">
      <c r="A473" s="75">
        <v>45920.666666666701</v>
      </c>
    </row>
    <row r="474" spans="1:1" x14ac:dyDescent="0.25">
      <c r="A474" s="75">
        <v>45920.708333333299</v>
      </c>
    </row>
    <row r="475" spans="1:1" x14ac:dyDescent="0.25">
      <c r="A475" s="75">
        <v>45920.75</v>
      </c>
    </row>
    <row r="476" spans="1:1" x14ac:dyDescent="0.25">
      <c r="A476" s="75">
        <v>45920.791666666701</v>
      </c>
    </row>
    <row r="477" spans="1:1" x14ac:dyDescent="0.25">
      <c r="A477" s="75">
        <v>45920.833333333299</v>
      </c>
    </row>
    <row r="478" spans="1:1" x14ac:dyDescent="0.25">
      <c r="A478" s="75">
        <v>45920.875</v>
      </c>
    </row>
    <row r="479" spans="1:1" x14ac:dyDescent="0.25">
      <c r="A479" s="75">
        <v>45920.916666666701</v>
      </c>
    </row>
    <row r="480" spans="1:1" x14ac:dyDescent="0.25">
      <c r="A480" s="75">
        <v>45920.958333333299</v>
      </c>
    </row>
    <row r="481" spans="1:1" x14ac:dyDescent="0.25">
      <c r="A481" s="75">
        <v>45921</v>
      </c>
    </row>
    <row r="482" spans="1:1" x14ac:dyDescent="0.25">
      <c r="A482" s="75">
        <v>45921.041666666701</v>
      </c>
    </row>
    <row r="483" spans="1:1" x14ac:dyDescent="0.25">
      <c r="A483" s="75">
        <v>45921.083333333299</v>
      </c>
    </row>
    <row r="484" spans="1:1" x14ac:dyDescent="0.25">
      <c r="A484" s="75">
        <v>45921.125</v>
      </c>
    </row>
    <row r="485" spans="1:1" x14ac:dyDescent="0.25">
      <c r="A485" s="75">
        <v>45921.166666666701</v>
      </c>
    </row>
    <row r="486" spans="1:1" x14ac:dyDescent="0.25">
      <c r="A486" s="75">
        <v>45921.208333333299</v>
      </c>
    </row>
    <row r="487" spans="1:1" x14ac:dyDescent="0.25">
      <c r="A487" s="75">
        <v>45921.25</v>
      </c>
    </row>
    <row r="488" spans="1:1" x14ac:dyDescent="0.25">
      <c r="A488" s="75">
        <v>45921.291666666701</v>
      </c>
    </row>
    <row r="489" spans="1:1" x14ac:dyDescent="0.25">
      <c r="A489" s="75">
        <v>45921.333333333299</v>
      </c>
    </row>
    <row r="490" spans="1:1" x14ac:dyDescent="0.25">
      <c r="A490" s="75">
        <v>45921.375</v>
      </c>
    </row>
    <row r="491" spans="1:1" x14ac:dyDescent="0.25">
      <c r="A491" s="75">
        <v>45921.416666666701</v>
      </c>
    </row>
    <row r="492" spans="1:1" x14ac:dyDescent="0.25">
      <c r="A492" s="75">
        <v>45921.458333333299</v>
      </c>
    </row>
    <row r="493" spans="1:1" x14ac:dyDescent="0.25">
      <c r="A493" s="75">
        <v>45921.5</v>
      </c>
    </row>
    <row r="494" spans="1:1" x14ac:dyDescent="0.25">
      <c r="A494" s="75">
        <v>45921.541666666701</v>
      </c>
    </row>
    <row r="495" spans="1:1" x14ac:dyDescent="0.25">
      <c r="A495" s="75">
        <v>45921.583333333299</v>
      </c>
    </row>
    <row r="496" spans="1:1" x14ac:dyDescent="0.25">
      <c r="A496" s="75">
        <v>45921.625</v>
      </c>
    </row>
    <row r="497" spans="1:1" x14ac:dyDescent="0.25">
      <c r="A497" s="75">
        <v>45921.666666666701</v>
      </c>
    </row>
    <row r="498" spans="1:1" x14ac:dyDescent="0.25">
      <c r="A498" s="75">
        <v>45921.708333333299</v>
      </c>
    </row>
    <row r="499" spans="1:1" x14ac:dyDescent="0.25">
      <c r="A499" s="75">
        <v>45921.75</v>
      </c>
    </row>
    <row r="500" spans="1:1" x14ac:dyDescent="0.25">
      <c r="A500" s="75">
        <v>45921.791666666701</v>
      </c>
    </row>
    <row r="501" spans="1:1" x14ac:dyDescent="0.25">
      <c r="A501" s="75">
        <v>45921.833333333299</v>
      </c>
    </row>
    <row r="502" spans="1:1" x14ac:dyDescent="0.25">
      <c r="A502" s="75">
        <v>45921.875</v>
      </c>
    </row>
    <row r="503" spans="1:1" x14ac:dyDescent="0.25">
      <c r="A503" s="75">
        <v>45921.916666666701</v>
      </c>
    </row>
    <row r="504" spans="1:1" x14ac:dyDescent="0.25">
      <c r="A504" s="75">
        <v>45921.958333333299</v>
      </c>
    </row>
    <row r="505" spans="1:1" x14ac:dyDescent="0.25">
      <c r="A505" s="75">
        <v>45922</v>
      </c>
    </row>
    <row r="506" spans="1:1" x14ac:dyDescent="0.25">
      <c r="A506" s="75">
        <v>45922.041666666701</v>
      </c>
    </row>
    <row r="507" spans="1:1" x14ac:dyDescent="0.25">
      <c r="A507" s="75">
        <v>45922.083333333299</v>
      </c>
    </row>
    <row r="508" spans="1:1" x14ac:dyDescent="0.25">
      <c r="A508" s="75">
        <v>45922.125</v>
      </c>
    </row>
    <row r="509" spans="1:1" x14ac:dyDescent="0.25">
      <c r="A509" s="75">
        <v>45922.166666666701</v>
      </c>
    </row>
    <row r="510" spans="1:1" x14ac:dyDescent="0.25">
      <c r="A510" s="75">
        <v>45922.208333333299</v>
      </c>
    </row>
    <row r="511" spans="1:1" x14ac:dyDescent="0.25">
      <c r="A511" s="75">
        <v>45922.25</v>
      </c>
    </row>
    <row r="512" spans="1:1" x14ac:dyDescent="0.25">
      <c r="A512" s="75">
        <v>45922.291666666701</v>
      </c>
    </row>
    <row r="513" spans="1:1" x14ac:dyDescent="0.25">
      <c r="A513" s="75">
        <v>45922.333333333299</v>
      </c>
    </row>
    <row r="514" spans="1:1" x14ac:dyDescent="0.25">
      <c r="A514" s="75">
        <v>45922.375</v>
      </c>
    </row>
    <row r="515" spans="1:1" x14ac:dyDescent="0.25">
      <c r="A515" s="75">
        <v>45922.416666666701</v>
      </c>
    </row>
    <row r="516" spans="1:1" x14ac:dyDescent="0.25">
      <c r="A516" s="75">
        <v>45922.458333333299</v>
      </c>
    </row>
    <row r="517" spans="1:1" x14ac:dyDescent="0.25">
      <c r="A517" s="75">
        <v>45922.5</v>
      </c>
    </row>
    <row r="518" spans="1:1" x14ac:dyDescent="0.25">
      <c r="A518" s="75">
        <v>45922.541666666701</v>
      </c>
    </row>
    <row r="519" spans="1:1" x14ac:dyDescent="0.25">
      <c r="A519" s="75">
        <v>45922.583333333299</v>
      </c>
    </row>
    <row r="520" spans="1:1" x14ac:dyDescent="0.25">
      <c r="A520" s="75">
        <v>45922.625</v>
      </c>
    </row>
    <row r="521" spans="1:1" x14ac:dyDescent="0.25">
      <c r="A521" s="75">
        <v>45922.666666666701</v>
      </c>
    </row>
    <row r="522" spans="1:1" x14ac:dyDescent="0.25">
      <c r="A522" s="75">
        <v>45922.708333333299</v>
      </c>
    </row>
    <row r="523" spans="1:1" x14ac:dyDescent="0.25">
      <c r="A523" s="75">
        <v>45922.75</v>
      </c>
    </row>
    <row r="524" spans="1:1" x14ac:dyDescent="0.25">
      <c r="A524" s="75">
        <v>45922.791666666701</v>
      </c>
    </row>
    <row r="525" spans="1:1" x14ac:dyDescent="0.25">
      <c r="A525" s="75">
        <v>45922.833333333299</v>
      </c>
    </row>
    <row r="526" spans="1:1" x14ac:dyDescent="0.25">
      <c r="A526" s="75">
        <v>45922.875</v>
      </c>
    </row>
    <row r="527" spans="1:1" x14ac:dyDescent="0.25">
      <c r="A527" s="75">
        <v>45922.916666666701</v>
      </c>
    </row>
    <row r="528" spans="1:1" x14ac:dyDescent="0.25">
      <c r="A528" s="75">
        <v>45922.958333333299</v>
      </c>
    </row>
    <row r="529" spans="1:1" x14ac:dyDescent="0.25">
      <c r="A529" s="75">
        <v>45923</v>
      </c>
    </row>
    <row r="530" spans="1:1" x14ac:dyDescent="0.25">
      <c r="A530" s="75">
        <v>45923.041666666701</v>
      </c>
    </row>
    <row r="531" spans="1:1" x14ac:dyDescent="0.25">
      <c r="A531" s="75">
        <v>45923.083333333299</v>
      </c>
    </row>
    <row r="532" spans="1:1" x14ac:dyDescent="0.25">
      <c r="A532" s="75">
        <v>45923.125</v>
      </c>
    </row>
    <row r="533" spans="1:1" x14ac:dyDescent="0.25">
      <c r="A533" s="75">
        <v>45923.166666666701</v>
      </c>
    </row>
    <row r="534" spans="1:1" x14ac:dyDescent="0.25">
      <c r="A534" s="75">
        <v>45923.208333333299</v>
      </c>
    </row>
    <row r="535" spans="1:1" x14ac:dyDescent="0.25">
      <c r="A535" s="75">
        <v>45923.25</v>
      </c>
    </row>
    <row r="536" spans="1:1" x14ac:dyDescent="0.25">
      <c r="A536" s="75">
        <v>45923.291666666701</v>
      </c>
    </row>
    <row r="537" spans="1:1" x14ac:dyDescent="0.25">
      <c r="A537" s="75">
        <v>45923.333333333299</v>
      </c>
    </row>
    <row r="538" spans="1:1" x14ac:dyDescent="0.25">
      <c r="A538" s="75">
        <v>45923.375</v>
      </c>
    </row>
    <row r="539" spans="1:1" x14ac:dyDescent="0.25">
      <c r="A539" s="75">
        <v>45923.416666666701</v>
      </c>
    </row>
    <row r="540" spans="1:1" x14ac:dyDescent="0.25">
      <c r="A540" s="75">
        <v>45923.458333333299</v>
      </c>
    </row>
    <row r="541" spans="1:1" x14ac:dyDescent="0.25">
      <c r="A541" s="75">
        <v>45923.5</v>
      </c>
    </row>
    <row r="542" spans="1:1" x14ac:dyDescent="0.25">
      <c r="A542" s="75">
        <v>45923.541666666701</v>
      </c>
    </row>
    <row r="543" spans="1:1" x14ac:dyDescent="0.25">
      <c r="A543" s="75">
        <v>45923.583333333299</v>
      </c>
    </row>
    <row r="544" spans="1:1" x14ac:dyDescent="0.25">
      <c r="A544" s="75">
        <v>45923.625</v>
      </c>
    </row>
    <row r="545" spans="1:1" x14ac:dyDescent="0.25">
      <c r="A545" s="75">
        <v>45923.666666666701</v>
      </c>
    </row>
    <row r="546" spans="1:1" x14ac:dyDescent="0.25">
      <c r="A546" s="75">
        <v>45923.708333333299</v>
      </c>
    </row>
    <row r="547" spans="1:1" x14ac:dyDescent="0.25">
      <c r="A547" s="75">
        <v>45923.75</v>
      </c>
    </row>
    <row r="548" spans="1:1" x14ac:dyDescent="0.25">
      <c r="A548" s="75">
        <v>45923.791666666701</v>
      </c>
    </row>
    <row r="549" spans="1:1" x14ac:dyDescent="0.25">
      <c r="A549" s="75">
        <v>45923.833333333299</v>
      </c>
    </row>
    <row r="550" spans="1:1" x14ac:dyDescent="0.25">
      <c r="A550" s="75">
        <v>45923.875</v>
      </c>
    </row>
    <row r="551" spans="1:1" x14ac:dyDescent="0.25">
      <c r="A551" s="75">
        <v>45923.916666666701</v>
      </c>
    </row>
    <row r="552" spans="1:1" x14ac:dyDescent="0.25">
      <c r="A552" s="75">
        <v>45923.958333333299</v>
      </c>
    </row>
    <row r="553" spans="1:1" x14ac:dyDescent="0.25">
      <c r="A553" s="75">
        <v>45924</v>
      </c>
    </row>
    <row r="554" spans="1:1" x14ac:dyDescent="0.25">
      <c r="A554" s="75">
        <v>45924.041666666701</v>
      </c>
    </row>
    <row r="555" spans="1:1" x14ac:dyDescent="0.25">
      <c r="A555" s="75">
        <v>45924.083333333299</v>
      </c>
    </row>
    <row r="556" spans="1:1" x14ac:dyDescent="0.25">
      <c r="A556" s="75">
        <v>45924.125</v>
      </c>
    </row>
    <row r="557" spans="1:1" x14ac:dyDescent="0.25">
      <c r="A557" s="75">
        <v>45924.166666666701</v>
      </c>
    </row>
    <row r="558" spans="1:1" x14ac:dyDescent="0.25">
      <c r="A558" s="75">
        <v>45924.208333333299</v>
      </c>
    </row>
    <row r="559" spans="1:1" x14ac:dyDescent="0.25">
      <c r="A559" s="75">
        <v>45924.25</v>
      </c>
    </row>
    <row r="560" spans="1:1" x14ac:dyDescent="0.25">
      <c r="A560" s="75">
        <v>45924.291666666701</v>
      </c>
    </row>
    <row r="561" spans="1:1" x14ac:dyDescent="0.25">
      <c r="A561" s="75">
        <v>45924.333333333299</v>
      </c>
    </row>
    <row r="562" spans="1:1" x14ac:dyDescent="0.25">
      <c r="A562" s="75">
        <v>45924.375</v>
      </c>
    </row>
    <row r="563" spans="1:1" x14ac:dyDescent="0.25">
      <c r="A563" s="75">
        <v>45924.416666666701</v>
      </c>
    </row>
    <row r="564" spans="1:1" x14ac:dyDescent="0.25">
      <c r="A564" s="75">
        <v>45924.458333333299</v>
      </c>
    </row>
    <row r="565" spans="1:1" x14ac:dyDescent="0.25">
      <c r="A565" s="75">
        <v>45924.5</v>
      </c>
    </row>
    <row r="566" spans="1:1" x14ac:dyDescent="0.25">
      <c r="A566" s="75">
        <v>45924.541666666701</v>
      </c>
    </row>
    <row r="567" spans="1:1" x14ac:dyDescent="0.25">
      <c r="A567" s="75">
        <v>45924.583333333299</v>
      </c>
    </row>
    <row r="568" spans="1:1" x14ac:dyDescent="0.25">
      <c r="A568" s="75">
        <v>45924.625</v>
      </c>
    </row>
    <row r="569" spans="1:1" x14ac:dyDescent="0.25">
      <c r="A569" s="75">
        <v>45924.666666666701</v>
      </c>
    </row>
    <row r="570" spans="1:1" x14ac:dyDescent="0.25">
      <c r="A570" s="75">
        <v>45924.708333333299</v>
      </c>
    </row>
    <row r="571" spans="1:1" x14ac:dyDescent="0.25">
      <c r="A571" s="75">
        <v>45924.75</v>
      </c>
    </row>
    <row r="572" spans="1:1" x14ac:dyDescent="0.25">
      <c r="A572" s="75">
        <v>45924.791666666701</v>
      </c>
    </row>
    <row r="573" spans="1:1" x14ac:dyDescent="0.25">
      <c r="A573" s="75">
        <v>45924.833333333299</v>
      </c>
    </row>
    <row r="574" spans="1:1" x14ac:dyDescent="0.25">
      <c r="A574" s="75">
        <v>45924.875</v>
      </c>
    </row>
    <row r="575" spans="1:1" x14ac:dyDescent="0.25">
      <c r="A575" s="75">
        <v>45924.916666666701</v>
      </c>
    </row>
    <row r="576" spans="1:1" x14ac:dyDescent="0.25">
      <c r="A576" s="75">
        <v>45924.958333333299</v>
      </c>
    </row>
    <row r="577" spans="1:1" x14ac:dyDescent="0.25">
      <c r="A577" s="75">
        <v>45925</v>
      </c>
    </row>
    <row r="578" spans="1:1" x14ac:dyDescent="0.25">
      <c r="A578" s="75">
        <v>45925.041666666701</v>
      </c>
    </row>
    <row r="579" spans="1:1" x14ac:dyDescent="0.25">
      <c r="A579" s="75">
        <v>45925.083333333299</v>
      </c>
    </row>
    <row r="580" spans="1:1" x14ac:dyDescent="0.25">
      <c r="A580" s="75">
        <v>45925.125</v>
      </c>
    </row>
    <row r="581" spans="1:1" x14ac:dyDescent="0.25">
      <c r="A581" s="75">
        <v>45925.166666666701</v>
      </c>
    </row>
    <row r="582" spans="1:1" x14ac:dyDescent="0.25">
      <c r="A582" s="75">
        <v>45925.208333333299</v>
      </c>
    </row>
    <row r="583" spans="1:1" x14ac:dyDescent="0.25">
      <c r="A583" s="75">
        <v>45925.25</v>
      </c>
    </row>
    <row r="584" spans="1:1" x14ac:dyDescent="0.25">
      <c r="A584" s="75">
        <v>45925.291666666701</v>
      </c>
    </row>
    <row r="585" spans="1:1" x14ac:dyDescent="0.25">
      <c r="A585" s="75">
        <v>45925.333333333299</v>
      </c>
    </row>
    <row r="586" spans="1:1" x14ac:dyDescent="0.25">
      <c r="A586" s="75">
        <v>45925.375</v>
      </c>
    </row>
    <row r="587" spans="1:1" x14ac:dyDescent="0.25">
      <c r="A587" s="75">
        <v>45925.416666666701</v>
      </c>
    </row>
    <row r="588" spans="1:1" x14ac:dyDescent="0.25">
      <c r="A588" s="75">
        <v>45925.458333333299</v>
      </c>
    </row>
    <row r="589" spans="1:1" x14ac:dyDescent="0.25">
      <c r="A589" s="75">
        <v>45925.5</v>
      </c>
    </row>
    <row r="590" spans="1:1" x14ac:dyDescent="0.25">
      <c r="A590" s="75">
        <v>45925.541666666701</v>
      </c>
    </row>
    <row r="591" spans="1:1" x14ac:dyDescent="0.25">
      <c r="A591" s="75">
        <v>45925.583333333299</v>
      </c>
    </row>
    <row r="592" spans="1:1" x14ac:dyDescent="0.25">
      <c r="A592" s="75">
        <v>45925.625</v>
      </c>
    </row>
    <row r="593" spans="1:1" x14ac:dyDescent="0.25">
      <c r="A593" s="75">
        <v>45925.666666666701</v>
      </c>
    </row>
    <row r="594" spans="1:1" x14ac:dyDescent="0.25">
      <c r="A594" s="75">
        <v>45925.708333333299</v>
      </c>
    </row>
    <row r="595" spans="1:1" x14ac:dyDescent="0.25">
      <c r="A595" s="75">
        <v>45925.75</v>
      </c>
    </row>
    <row r="596" spans="1:1" x14ac:dyDescent="0.25">
      <c r="A596" s="75">
        <v>45925.791666666701</v>
      </c>
    </row>
    <row r="597" spans="1:1" x14ac:dyDescent="0.25">
      <c r="A597" s="75">
        <v>45925.833333333299</v>
      </c>
    </row>
    <row r="598" spans="1:1" x14ac:dyDescent="0.25">
      <c r="A598" s="75">
        <v>45925.875</v>
      </c>
    </row>
    <row r="599" spans="1:1" x14ac:dyDescent="0.25">
      <c r="A599" s="75">
        <v>45925.916666666701</v>
      </c>
    </row>
    <row r="600" spans="1:1" x14ac:dyDescent="0.25">
      <c r="A600" s="75">
        <v>45925.958333333299</v>
      </c>
    </row>
    <row r="601" spans="1:1" x14ac:dyDescent="0.25">
      <c r="A601" s="75">
        <v>45926</v>
      </c>
    </row>
    <row r="602" spans="1:1" x14ac:dyDescent="0.25">
      <c r="A602" s="75">
        <v>45926.041666666701</v>
      </c>
    </row>
    <row r="603" spans="1:1" x14ac:dyDescent="0.25">
      <c r="A603" s="75">
        <v>45926.083333333299</v>
      </c>
    </row>
    <row r="604" spans="1:1" x14ac:dyDescent="0.25">
      <c r="A604" s="75">
        <v>45926.125</v>
      </c>
    </row>
    <row r="605" spans="1:1" x14ac:dyDescent="0.25">
      <c r="A605" s="75">
        <v>45926.166666666701</v>
      </c>
    </row>
    <row r="606" spans="1:1" x14ac:dyDescent="0.25">
      <c r="A606" s="75">
        <v>45926.208333333299</v>
      </c>
    </row>
    <row r="607" spans="1:1" x14ac:dyDescent="0.25">
      <c r="A607" s="75">
        <v>45926.25</v>
      </c>
    </row>
    <row r="608" spans="1:1" x14ac:dyDescent="0.25">
      <c r="A608" s="75">
        <v>45926.291666666701</v>
      </c>
    </row>
    <row r="609" spans="1:1" x14ac:dyDescent="0.25">
      <c r="A609" s="75">
        <v>45926.333333333299</v>
      </c>
    </row>
    <row r="610" spans="1:1" x14ac:dyDescent="0.25">
      <c r="A610" s="75">
        <v>45926.375</v>
      </c>
    </row>
    <row r="611" spans="1:1" x14ac:dyDescent="0.25">
      <c r="A611" s="75">
        <v>45926.416666666701</v>
      </c>
    </row>
    <row r="612" spans="1:1" x14ac:dyDescent="0.25">
      <c r="A612" s="75">
        <v>45926.458333333299</v>
      </c>
    </row>
    <row r="613" spans="1:1" x14ac:dyDescent="0.25">
      <c r="A613" s="75">
        <v>45926.5</v>
      </c>
    </row>
    <row r="614" spans="1:1" x14ac:dyDescent="0.25">
      <c r="A614" s="75">
        <v>45926.541666666701</v>
      </c>
    </row>
    <row r="615" spans="1:1" x14ac:dyDescent="0.25">
      <c r="A615" s="75">
        <v>45926.583333333299</v>
      </c>
    </row>
    <row r="616" spans="1:1" x14ac:dyDescent="0.25">
      <c r="A616" s="75">
        <v>45926.625</v>
      </c>
    </row>
    <row r="617" spans="1:1" x14ac:dyDescent="0.25">
      <c r="A617" s="75">
        <v>45926.666666666701</v>
      </c>
    </row>
    <row r="618" spans="1:1" x14ac:dyDescent="0.25">
      <c r="A618" s="75">
        <v>45926.708333333299</v>
      </c>
    </row>
    <row r="619" spans="1:1" x14ac:dyDescent="0.25">
      <c r="A619" s="75">
        <v>45926.75</v>
      </c>
    </row>
    <row r="620" spans="1:1" x14ac:dyDescent="0.25">
      <c r="A620" s="75">
        <v>45926.791666666701</v>
      </c>
    </row>
    <row r="621" spans="1:1" x14ac:dyDescent="0.25">
      <c r="A621" s="75">
        <v>45926.833333333299</v>
      </c>
    </row>
    <row r="622" spans="1:1" x14ac:dyDescent="0.25">
      <c r="A622" s="75">
        <v>45926.875</v>
      </c>
    </row>
    <row r="623" spans="1:1" x14ac:dyDescent="0.25">
      <c r="A623" s="75">
        <v>45926.916666666701</v>
      </c>
    </row>
    <row r="624" spans="1:1" x14ac:dyDescent="0.25">
      <c r="A624" s="75">
        <v>45926.958333333299</v>
      </c>
    </row>
    <row r="625" spans="1:1" x14ac:dyDescent="0.25">
      <c r="A625" s="75">
        <v>45927</v>
      </c>
    </row>
    <row r="626" spans="1:1" x14ac:dyDescent="0.25">
      <c r="A626" s="75">
        <v>45927.041666666701</v>
      </c>
    </row>
    <row r="627" spans="1:1" x14ac:dyDescent="0.25">
      <c r="A627" s="75">
        <v>45927.083333333299</v>
      </c>
    </row>
    <row r="628" spans="1:1" x14ac:dyDescent="0.25">
      <c r="A628" s="75">
        <v>45927.125</v>
      </c>
    </row>
    <row r="629" spans="1:1" x14ac:dyDescent="0.25">
      <c r="A629" s="75">
        <v>45927.166666666701</v>
      </c>
    </row>
    <row r="630" spans="1:1" x14ac:dyDescent="0.25">
      <c r="A630" s="75">
        <v>45927.208333333299</v>
      </c>
    </row>
    <row r="631" spans="1:1" x14ac:dyDescent="0.25">
      <c r="A631" s="75">
        <v>45927.25</v>
      </c>
    </row>
    <row r="632" spans="1:1" x14ac:dyDescent="0.25">
      <c r="A632" s="75">
        <v>45927.291666666701</v>
      </c>
    </row>
    <row r="633" spans="1:1" x14ac:dyDescent="0.25">
      <c r="A633" s="75">
        <v>45927.333333333299</v>
      </c>
    </row>
    <row r="634" spans="1:1" x14ac:dyDescent="0.25">
      <c r="A634" s="75">
        <v>45927.375</v>
      </c>
    </row>
    <row r="635" spans="1:1" x14ac:dyDescent="0.25">
      <c r="A635" s="75">
        <v>45927.416666666701</v>
      </c>
    </row>
    <row r="636" spans="1:1" x14ac:dyDescent="0.25">
      <c r="A636" s="75">
        <v>45927.458333333299</v>
      </c>
    </row>
    <row r="637" spans="1:1" x14ac:dyDescent="0.25">
      <c r="A637" s="75">
        <v>45927.5</v>
      </c>
    </row>
    <row r="638" spans="1:1" x14ac:dyDescent="0.25">
      <c r="A638" s="75">
        <v>45927.541666666701</v>
      </c>
    </row>
    <row r="639" spans="1:1" x14ac:dyDescent="0.25">
      <c r="A639" s="75">
        <v>45927.583333333299</v>
      </c>
    </row>
    <row r="640" spans="1:1" x14ac:dyDescent="0.25">
      <c r="A640" s="75">
        <v>45927.625</v>
      </c>
    </row>
    <row r="641" spans="1:1" x14ac:dyDescent="0.25">
      <c r="A641" s="75">
        <v>45927.666666666701</v>
      </c>
    </row>
    <row r="642" spans="1:1" x14ac:dyDescent="0.25">
      <c r="A642" s="75">
        <v>45927.708333333299</v>
      </c>
    </row>
    <row r="643" spans="1:1" x14ac:dyDescent="0.25">
      <c r="A643" s="75">
        <v>45927.75</v>
      </c>
    </row>
    <row r="644" spans="1:1" x14ac:dyDescent="0.25">
      <c r="A644" s="75">
        <v>45927.791666666701</v>
      </c>
    </row>
    <row r="645" spans="1:1" x14ac:dyDescent="0.25">
      <c r="A645" s="75">
        <v>45927.833333333299</v>
      </c>
    </row>
    <row r="646" spans="1:1" x14ac:dyDescent="0.25">
      <c r="A646" s="75">
        <v>45927.875</v>
      </c>
    </row>
    <row r="647" spans="1:1" x14ac:dyDescent="0.25">
      <c r="A647" s="75">
        <v>45927.916666666701</v>
      </c>
    </row>
    <row r="648" spans="1:1" x14ac:dyDescent="0.25">
      <c r="A648" s="75">
        <v>45927.958333333299</v>
      </c>
    </row>
    <row r="649" spans="1:1" x14ac:dyDescent="0.25">
      <c r="A649" s="75">
        <v>45928</v>
      </c>
    </row>
    <row r="650" spans="1:1" x14ac:dyDescent="0.25">
      <c r="A650" s="75">
        <v>45928.041666666701</v>
      </c>
    </row>
    <row r="651" spans="1:1" x14ac:dyDescent="0.25">
      <c r="A651" s="75">
        <v>45928.083333333299</v>
      </c>
    </row>
    <row r="652" spans="1:1" x14ac:dyDescent="0.25">
      <c r="A652" s="75">
        <v>45928.125</v>
      </c>
    </row>
    <row r="653" spans="1:1" x14ac:dyDescent="0.25">
      <c r="A653" s="75">
        <v>45928.166666666701</v>
      </c>
    </row>
    <row r="654" spans="1:1" x14ac:dyDescent="0.25">
      <c r="A654" s="75">
        <v>45928.208333333299</v>
      </c>
    </row>
    <row r="655" spans="1:1" x14ac:dyDescent="0.25">
      <c r="A655" s="75">
        <v>45928.25</v>
      </c>
    </row>
    <row r="656" spans="1:1" x14ac:dyDescent="0.25">
      <c r="A656" s="75">
        <v>45928.291666666701</v>
      </c>
    </row>
    <row r="657" spans="1:1" x14ac:dyDescent="0.25">
      <c r="A657" s="75">
        <v>45928.333333333299</v>
      </c>
    </row>
    <row r="658" spans="1:1" x14ac:dyDescent="0.25">
      <c r="A658" s="75">
        <v>45928.375</v>
      </c>
    </row>
    <row r="659" spans="1:1" x14ac:dyDescent="0.25">
      <c r="A659" s="75">
        <v>45928.416666666701</v>
      </c>
    </row>
    <row r="660" spans="1:1" x14ac:dyDescent="0.25">
      <c r="A660" s="75">
        <v>45928.458333333299</v>
      </c>
    </row>
    <row r="661" spans="1:1" x14ac:dyDescent="0.25">
      <c r="A661" s="75">
        <v>45928.5</v>
      </c>
    </row>
    <row r="662" spans="1:1" x14ac:dyDescent="0.25">
      <c r="A662" s="75">
        <v>45928.541666666701</v>
      </c>
    </row>
    <row r="663" spans="1:1" x14ac:dyDescent="0.25">
      <c r="A663" s="75">
        <v>45928.583333333299</v>
      </c>
    </row>
    <row r="664" spans="1:1" x14ac:dyDescent="0.25">
      <c r="A664" s="75">
        <v>45928.625</v>
      </c>
    </row>
    <row r="665" spans="1:1" x14ac:dyDescent="0.25">
      <c r="A665" s="75">
        <v>45928.666666666701</v>
      </c>
    </row>
    <row r="666" spans="1:1" x14ac:dyDescent="0.25">
      <c r="A666" s="75">
        <v>45928.708333333299</v>
      </c>
    </row>
    <row r="667" spans="1:1" x14ac:dyDescent="0.25">
      <c r="A667" s="75">
        <v>45928.75</v>
      </c>
    </row>
    <row r="668" spans="1:1" x14ac:dyDescent="0.25">
      <c r="A668" s="75">
        <v>45928.791666666701</v>
      </c>
    </row>
    <row r="669" spans="1:1" x14ac:dyDescent="0.25">
      <c r="A669" s="75">
        <v>45928.833333333299</v>
      </c>
    </row>
    <row r="670" spans="1:1" x14ac:dyDescent="0.25">
      <c r="A670" s="75">
        <v>45928.875</v>
      </c>
    </row>
    <row r="671" spans="1:1" x14ac:dyDescent="0.25">
      <c r="A671" s="75">
        <v>45928.916666666701</v>
      </c>
    </row>
    <row r="672" spans="1:1" x14ac:dyDescent="0.25">
      <c r="A672" s="75">
        <v>45928.958333333299</v>
      </c>
    </row>
    <row r="673" spans="1:1" x14ac:dyDescent="0.25">
      <c r="A673" s="75">
        <v>45929</v>
      </c>
    </row>
    <row r="674" spans="1:1" x14ac:dyDescent="0.25">
      <c r="A674" s="75">
        <v>45929.041666666701</v>
      </c>
    </row>
    <row r="675" spans="1:1" x14ac:dyDescent="0.25">
      <c r="A675" s="75">
        <v>45929.083333333299</v>
      </c>
    </row>
    <row r="676" spans="1:1" x14ac:dyDescent="0.25">
      <c r="A676" s="75">
        <v>45929.125</v>
      </c>
    </row>
    <row r="677" spans="1:1" x14ac:dyDescent="0.25">
      <c r="A677" s="75">
        <v>45929.166666666701</v>
      </c>
    </row>
    <row r="678" spans="1:1" x14ac:dyDescent="0.25">
      <c r="A678" s="75">
        <v>45929.208333333299</v>
      </c>
    </row>
    <row r="679" spans="1:1" x14ac:dyDescent="0.25">
      <c r="A679" s="75">
        <v>45929.25</v>
      </c>
    </row>
    <row r="680" spans="1:1" x14ac:dyDescent="0.25">
      <c r="A680" s="75">
        <v>45929.291666666701</v>
      </c>
    </row>
    <row r="681" spans="1:1" x14ac:dyDescent="0.25">
      <c r="A681" s="75">
        <v>45929.333333333299</v>
      </c>
    </row>
    <row r="682" spans="1:1" x14ac:dyDescent="0.25">
      <c r="A682" s="75">
        <v>45929.375</v>
      </c>
    </row>
    <row r="683" spans="1:1" x14ac:dyDescent="0.25">
      <c r="A683" s="75">
        <v>45929.416666666701</v>
      </c>
    </row>
    <row r="684" spans="1:1" x14ac:dyDescent="0.25">
      <c r="A684" s="75">
        <v>45929.458333333299</v>
      </c>
    </row>
    <row r="685" spans="1:1" x14ac:dyDescent="0.25">
      <c r="A685" s="75">
        <v>45929.5</v>
      </c>
    </row>
    <row r="686" spans="1:1" x14ac:dyDescent="0.25">
      <c r="A686" s="75">
        <v>45929.541666666701</v>
      </c>
    </row>
    <row r="687" spans="1:1" x14ac:dyDescent="0.25">
      <c r="A687" s="75">
        <v>45929.583333333299</v>
      </c>
    </row>
    <row r="688" spans="1:1" x14ac:dyDescent="0.25">
      <c r="A688" s="75">
        <v>45929.625</v>
      </c>
    </row>
    <row r="689" spans="1:1" x14ac:dyDescent="0.25">
      <c r="A689" s="75">
        <v>45929.666666666701</v>
      </c>
    </row>
    <row r="690" spans="1:1" x14ac:dyDescent="0.25">
      <c r="A690" s="75">
        <v>45929.708333333299</v>
      </c>
    </row>
    <row r="691" spans="1:1" x14ac:dyDescent="0.25">
      <c r="A691" s="75">
        <v>45929.75</v>
      </c>
    </row>
    <row r="692" spans="1:1" x14ac:dyDescent="0.25">
      <c r="A692" s="75">
        <v>45929.791666666701</v>
      </c>
    </row>
    <row r="693" spans="1:1" x14ac:dyDescent="0.25">
      <c r="A693" s="75">
        <v>45929.833333333299</v>
      </c>
    </row>
    <row r="694" spans="1:1" x14ac:dyDescent="0.25">
      <c r="A694" s="75">
        <v>45929.875</v>
      </c>
    </row>
    <row r="695" spans="1:1" x14ac:dyDescent="0.25">
      <c r="A695" s="75">
        <v>45929.916666666701</v>
      </c>
    </row>
    <row r="696" spans="1:1" x14ac:dyDescent="0.25">
      <c r="A696" s="75">
        <v>45929.958333333299</v>
      </c>
    </row>
    <row r="697" spans="1:1" x14ac:dyDescent="0.25">
      <c r="A697" s="75">
        <v>45930</v>
      </c>
    </row>
    <row r="698" spans="1:1" x14ac:dyDescent="0.25">
      <c r="A698" s="75">
        <v>45930.041666666701</v>
      </c>
    </row>
    <row r="699" spans="1:1" x14ac:dyDescent="0.25">
      <c r="A699" s="75">
        <v>45930.083333333299</v>
      </c>
    </row>
    <row r="700" spans="1:1" x14ac:dyDescent="0.25">
      <c r="A700" s="75">
        <v>45930.125</v>
      </c>
    </row>
    <row r="701" spans="1:1" x14ac:dyDescent="0.25">
      <c r="A701" s="75">
        <v>45930.166666666701</v>
      </c>
    </row>
    <row r="702" spans="1:1" x14ac:dyDescent="0.25">
      <c r="A702" s="75">
        <v>45930.208333333299</v>
      </c>
    </row>
    <row r="703" spans="1:1" x14ac:dyDescent="0.25">
      <c r="A703" s="75">
        <v>45930.25</v>
      </c>
    </row>
    <row r="704" spans="1:1" x14ac:dyDescent="0.25">
      <c r="A704" s="75">
        <v>45930.291666666701</v>
      </c>
    </row>
    <row r="705" spans="1:1" x14ac:dyDescent="0.25">
      <c r="A705" s="75">
        <v>45930.333333333299</v>
      </c>
    </row>
    <row r="706" spans="1:1" x14ac:dyDescent="0.25">
      <c r="A706" s="75">
        <v>45930.375</v>
      </c>
    </row>
    <row r="707" spans="1:1" x14ac:dyDescent="0.25">
      <c r="A707" s="75">
        <v>45930.416666666701</v>
      </c>
    </row>
    <row r="708" spans="1:1" x14ac:dyDescent="0.25">
      <c r="A708" s="75">
        <v>45930.458333333299</v>
      </c>
    </row>
    <row r="709" spans="1:1" x14ac:dyDescent="0.25">
      <c r="A709" s="75">
        <v>45930.5</v>
      </c>
    </row>
    <row r="710" spans="1:1" x14ac:dyDescent="0.25">
      <c r="A710" s="75">
        <v>45930.541666666701</v>
      </c>
    </row>
    <row r="711" spans="1:1" x14ac:dyDescent="0.25">
      <c r="A711" s="75">
        <v>45930.583333333299</v>
      </c>
    </row>
    <row r="712" spans="1:1" x14ac:dyDescent="0.25">
      <c r="A712" s="75">
        <v>45930.625</v>
      </c>
    </row>
    <row r="713" spans="1:1" x14ac:dyDescent="0.25">
      <c r="A713" s="75">
        <v>45930.666666666701</v>
      </c>
    </row>
    <row r="714" spans="1:1" x14ac:dyDescent="0.25">
      <c r="A714" s="75">
        <v>45930.708333333299</v>
      </c>
    </row>
    <row r="715" spans="1:1" x14ac:dyDescent="0.25">
      <c r="A715" s="75">
        <v>45930.75</v>
      </c>
    </row>
    <row r="716" spans="1:1" x14ac:dyDescent="0.25">
      <c r="A716" s="75">
        <v>45930.791666666701</v>
      </c>
    </row>
    <row r="717" spans="1:1" x14ac:dyDescent="0.25">
      <c r="A717" s="75">
        <v>45930.833333333299</v>
      </c>
    </row>
    <row r="718" spans="1:1" x14ac:dyDescent="0.25">
      <c r="A718" s="75">
        <v>45930.875</v>
      </c>
    </row>
    <row r="719" spans="1:1" x14ac:dyDescent="0.25">
      <c r="A719" s="75">
        <v>45930.916666666701</v>
      </c>
    </row>
    <row r="720" spans="1:1" x14ac:dyDescent="0.25">
      <c r="A720" s="75">
        <v>45930.958333333299</v>
      </c>
    </row>
    <row r="721" spans="1:1" x14ac:dyDescent="0.25">
      <c r="A721" s="75">
        <v>45931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37F3F-7DC6-4ADB-B5D3-1B10519CCD8F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0.20888510499999999</v>
      </c>
      <c r="D2" s="60" t="s">
        <v>164</v>
      </c>
      <c r="E2" s="60" t="s">
        <v>275</v>
      </c>
      <c r="F2" s="75">
        <v>45901.041666666701</v>
      </c>
      <c r="G2" s="75">
        <v>45931</v>
      </c>
      <c r="H2" s="60">
        <v>0.61</v>
      </c>
      <c r="I2" s="60">
        <v>0</v>
      </c>
      <c r="J2" s="60">
        <v>11.49</v>
      </c>
      <c r="K2" s="60">
        <v>0</v>
      </c>
      <c r="L2" s="60">
        <v>98.61</v>
      </c>
    </row>
    <row r="3" spans="1:12" x14ac:dyDescent="0.25">
      <c r="A3" s="75">
        <v>45901.083333333299</v>
      </c>
      <c r="B3" s="60">
        <v>0.25949060689655201</v>
      </c>
    </row>
    <row r="4" spans="1:12" x14ac:dyDescent="0.25">
      <c r="A4" s="75">
        <v>45901.125</v>
      </c>
      <c r="B4" s="60">
        <v>0.25666670666666702</v>
      </c>
    </row>
    <row r="5" spans="1:12" x14ac:dyDescent="0.25">
      <c r="A5" s="75">
        <v>45901.166666666701</v>
      </c>
      <c r="B5" s="60">
        <v>0.29827590344827598</v>
      </c>
    </row>
    <row r="6" spans="1:12" x14ac:dyDescent="0.25">
      <c r="A6" s="75">
        <v>45901.208333333299</v>
      </c>
      <c r="B6" s="60">
        <v>0.28433773166666698</v>
      </c>
    </row>
    <row r="7" spans="1:12" x14ac:dyDescent="0.25">
      <c r="A7" s="75">
        <v>45901.25</v>
      </c>
      <c r="B7" s="60">
        <v>9.1954086206896494E-3</v>
      </c>
    </row>
    <row r="8" spans="1:12" x14ac:dyDescent="0.25">
      <c r="A8" s="75">
        <v>45901.291666666701</v>
      </c>
    </row>
    <row r="9" spans="1:12" x14ac:dyDescent="0.25">
      <c r="A9" s="75">
        <v>45901.333333333299</v>
      </c>
      <c r="B9" s="60">
        <v>0.202011510344828</v>
      </c>
    </row>
    <row r="10" spans="1:12" x14ac:dyDescent="0.25">
      <c r="A10" s="75">
        <v>45901.375</v>
      </c>
      <c r="B10" s="60">
        <v>0.15178824333333299</v>
      </c>
    </row>
    <row r="11" spans="1:12" x14ac:dyDescent="0.25">
      <c r="A11" s="75">
        <v>45901.416666666701</v>
      </c>
      <c r="B11" s="60">
        <v>8.6480098275862102E-2</v>
      </c>
    </row>
    <row r="12" spans="1:12" x14ac:dyDescent="0.25">
      <c r="A12" s="75">
        <v>45901.458333333299</v>
      </c>
      <c r="B12" s="60">
        <v>2.7820081666666701E-2</v>
      </c>
    </row>
    <row r="13" spans="1:12" x14ac:dyDescent="0.25">
      <c r="A13" s="75">
        <v>45901.5</v>
      </c>
      <c r="B13" s="60">
        <v>0.11580459827586199</v>
      </c>
    </row>
    <row r="14" spans="1:12" x14ac:dyDescent="0.25">
      <c r="A14" s="75">
        <v>45901.541666666701</v>
      </c>
      <c r="B14" s="60">
        <v>0.154414733333333</v>
      </c>
    </row>
    <row r="15" spans="1:12" x14ac:dyDescent="0.25">
      <c r="A15" s="75">
        <v>45901.583333333299</v>
      </c>
      <c r="B15" s="60">
        <v>0.95071470172413797</v>
      </c>
    </row>
    <row r="16" spans="1:12" x14ac:dyDescent="0.25">
      <c r="A16" s="75">
        <v>45901.625</v>
      </c>
      <c r="B16" s="60">
        <v>0.98239543333333401</v>
      </c>
    </row>
    <row r="17" spans="1:2" x14ac:dyDescent="0.25">
      <c r="A17" s="75">
        <v>45901.666666666701</v>
      </c>
      <c r="B17" s="60">
        <v>6.5804637931034499E-2</v>
      </c>
    </row>
    <row r="18" spans="1:2" x14ac:dyDescent="0.25">
      <c r="A18" s="75">
        <v>45901.708333333299</v>
      </c>
      <c r="B18" s="60">
        <v>2.3061430000000001E-2</v>
      </c>
    </row>
    <row r="19" spans="1:2" x14ac:dyDescent="0.25">
      <c r="A19" s="75">
        <v>45901.75</v>
      </c>
      <c r="B19" s="60">
        <v>1.5305258620689601E-2</v>
      </c>
    </row>
    <row r="20" spans="1:2" x14ac:dyDescent="0.25">
      <c r="A20" s="75">
        <v>45901.791666666701</v>
      </c>
      <c r="B20" s="60">
        <v>2.6770413333333298E-2</v>
      </c>
    </row>
    <row r="21" spans="1:2" x14ac:dyDescent="0.25">
      <c r="A21" s="75">
        <v>45901.833333333299</v>
      </c>
      <c r="B21" s="60">
        <v>8.2183918965517203E-2</v>
      </c>
    </row>
    <row r="22" spans="1:2" x14ac:dyDescent="0.25">
      <c r="A22" s="75">
        <v>45901.875</v>
      </c>
      <c r="B22" s="60">
        <v>0.13959998333333301</v>
      </c>
    </row>
    <row r="23" spans="1:2" x14ac:dyDescent="0.25">
      <c r="A23" s="75">
        <v>45901.916666666701</v>
      </c>
      <c r="B23" s="60">
        <v>0.131896553448276</v>
      </c>
    </row>
    <row r="24" spans="1:2" x14ac:dyDescent="0.25">
      <c r="A24" s="75">
        <v>45901.958333333299</v>
      </c>
      <c r="B24" s="60">
        <v>0.15056535500000001</v>
      </c>
    </row>
    <row r="25" spans="1:2" x14ac:dyDescent="0.25">
      <c r="A25" s="75">
        <v>45902</v>
      </c>
      <c r="B25" s="60">
        <v>0.124137896551724</v>
      </c>
    </row>
    <row r="26" spans="1:2" x14ac:dyDescent="0.25">
      <c r="A26" s="75">
        <v>45902.041666666701</v>
      </c>
      <c r="B26" s="60">
        <v>0.124380146666667</v>
      </c>
    </row>
    <row r="27" spans="1:2" x14ac:dyDescent="0.25">
      <c r="A27" s="75">
        <v>45902.083333333299</v>
      </c>
      <c r="B27" s="60">
        <v>0.17344073448275901</v>
      </c>
    </row>
    <row r="28" spans="1:2" x14ac:dyDescent="0.25">
      <c r="A28" s="75">
        <v>45902.125</v>
      </c>
      <c r="B28" s="60">
        <v>0.181853396666667</v>
      </c>
    </row>
    <row r="29" spans="1:2" x14ac:dyDescent="0.25">
      <c r="A29" s="75">
        <v>45902.166666666701</v>
      </c>
      <c r="B29" s="60">
        <v>2.3275862068965501E-2</v>
      </c>
    </row>
    <row r="30" spans="1:2" x14ac:dyDescent="0.25">
      <c r="A30" s="75">
        <v>45902.208333333299</v>
      </c>
      <c r="B30" s="60">
        <v>1.5310891666666699E-2</v>
      </c>
    </row>
    <row r="31" spans="1:2" x14ac:dyDescent="0.25">
      <c r="A31" s="75">
        <v>45902.25</v>
      </c>
      <c r="B31" s="60">
        <v>0.187012443103448</v>
      </c>
    </row>
    <row r="32" spans="1:2" x14ac:dyDescent="0.25">
      <c r="A32" s="75">
        <v>45902.291666666701</v>
      </c>
      <c r="B32" s="60">
        <v>0.183816116666667</v>
      </c>
    </row>
    <row r="33" spans="1:2" x14ac:dyDescent="0.25">
      <c r="A33" s="75">
        <v>45902.333333333299</v>
      </c>
      <c r="B33" s="60">
        <v>5.83333396551724E-2</v>
      </c>
    </row>
    <row r="34" spans="1:2" x14ac:dyDescent="0.25">
      <c r="A34" s="75">
        <v>45902.375</v>
      </c>
      <c r="B34" s="60">
        <v>1.61111E-2</v>
      </c>
    </row>
    <row r="35" spans="1:2" x14ac:dyDescent="0.25">
      <c r="A35" s="75">
        <v>45902.416666666701</v>
      </c>
      <c r="B35" s="60">
        <v>5.7471379310344004E-4</v>
      </c>
    </row>
    <row r="36" spans="1:2" x14ac:dyDescent="0.25">
      <c r="A36" s="75">
        <v>45902.458333333299</v>
      </c>
      <c r="B36" s="60">
        <v>4.7736790000000001E-2</v>
      </c>
    </row>
    <row r="37" spans="1:2" x14ac:dyDescent="0.25">
      <c r="A37" s="75">
        <v>45902.5</v>
      </c>
      <c r="B37" s="60">
        <v>6.1301098275862102E-2</v>
      </c>
    </row>
    <row r="38" spans="1:2" x14ac:dyDescent="0.25">
      <c r="A38" s="75">
        <v>45902.541666666701</v>
      </c>
      <c r="B38" s="60">
        <v>7.9574938333333303E-2</v>
      </c>
    </row>
    <row r="39" spans="1:2" x14ac:dyDescent="0.25">
      <c r="A39" s="75">
        <v>45902.583333333299</v>
      </c>
      <c r="B39" s="60">
        <v>7.7788758620689694E-2</v>
      </c>
    </row>
    <row r="40" spans="1:2" x14ac:dyDescent="0.25">
      <c r="A40" s="75">
        <v>45902.625</v>
      </c>
      <c r="B40" s="60">
        <v>0.19892384499999999</v>
      </c>
    </row>
    <row r="41" spans="1:2" x14ac:dyDescent="0.25">
      <c r="A41" s="75">
        <v>45902.666666666701</v>
      </c>
      <c r="B41" s="60">
        <v>5.37356310344827E-2</v>
      </c>
    </row>
    <row r="42" spans="1:2" x14ac:dyDescent="0.25">
      <c r="A42" s="75">
        <v>45902.708333333299</v>
      </c>
      <c r="B42" s="60">
        <v>4.4449143333333302E-2</v>
      </c>
    </row>
    <row r="43" spans="1:2" x14ac:dyDescent="0.25">
      <c r="A43" s="75">
        <v>45902.75</v>
      </c>
      <c r="B43" s="60">
        <v>0.233860920689655</v>
      </c>
    </row>
    <row r="44" spans="1:2" x14ac:dyDescent="0.25">
      <c r="A44" s="75">
        <v>45902.791666666701</v>
      </c>
      <c r="B44" s="60">
        <v>0.29051670333333302</v>
      </c>
    </row>
    <row r="45" spans="1:2" x14ac:dyDescent="0.25">
      <c r="A45" s="75">
        <v>45902.833333333299</v>
      </c>
      <c r="B45" s="60">
        <v>0.2132184</v>
      </c>
    </row>
    <row r="46" spans="1:2" x14ac:dyDescent="0.25">
      <c r="A46" s="75">
        <v>45902.875</v>
      </c>
      <c r="B46" s="60">
        <v>0.202067778333333</v>
      </c>
    </row>
    <row r="47" spans="1:2" x14ac:dyDescent="0.25">
      <c r="A47" s="75">
        <v>45902.916666666701</v>
      </c>
      <c r="B47" s="60">
        <v>0.226432093103448</v>
      </c>
    </row>
    <row r="48" spans="1:2" x14ac:dyDescent="0.25">
      <c r="A48" s="75">
        <v>45902.958333333299</v>
      </c>
      <c r="B48" s="60">
        <v>0.21179442666666701</v>
      </c>
    </row>
    <row r="49" spans="1:2" x14ac:dyDescent="0.25">
      <c r="A49" s="75">
        <v>45903</v>
      </c>
      <c r="B49" s="60">
        <v>0.20458359310344801</v>
      </c>
    </row>
    <row r="50" spans="1:2" x14ac:dyDescent="0.25">
      <c r="A50" s="75">
        <v>45903.041666666701</v>
      </c>
      <c r="B50" s="60">
        <v>0.22355862666666701</v>
      </c>
    </row>
    <row r="51" spans="1:2" x14ac:dyDescent="0.25">
      <c r="A51" s="75">
        <v>45903.083333333299</v>
      </c>
      <c r="B51" s="60">
        <v>7.6172413793103397E-2</v>
      </c>
    </row>
    <row r="52" spans="1:2" x14ac:dyDescent="0.25">
      <c r="A52" s="75">
        <v>45903.125</v>
      </c>
      <c r="B52" s="60">
        <v>8.7226915000000002E-2</v>
      </c>
    </row>
    <row r="53" spans="1:2" x14ac:dyDescent="0.25">
      <c r="A53" s="75">
        <v>45903.166666666701</v>
      </c>
      <c r="B53" s="60">
        <v>0.31213793103448301</v>
      </c>
    </row>
    <row r="54" spans="1:2" x14ac:dyDescent="0.25">
      <c r="A54" s="75">
        <v>45903.208333333299</v>
      </c>
      <c r="B54" s="60">
        <v>0.35209055</v>
      </c>
    </row>
    <row r="55" spans="1:2" x14ac:dyDescent="0.25">
      <c r="A55" s="75">
        <v>45903.25</v>
      </c>
      <c r="B55" s="60">
        <v>0.22513660862068999</v>
      </c>
    </row>
    <row r="56" spans="1:2" x14ac:dyDescent="0.25">
      <c r="A56" s="75">
        <v>45903.291666666701</v>
      </c>
      <c r="B56" s="60">
        <v>0.28468333333333301</v>
      </c>
    </row>
    <row r="57" spans="1:2" x14ac:dyDescent="0.25">
      <c r="A57" s="75">
        <v>45903.333333333299</v>
      </c>
      <c r="B57" s="60">
        <v>0.268120689655172</v>
      </c>
    </row>
    <row r="58" spans="1:2" x14ac:dyDescent="0.25">
      <c r="A58" s="75">
        <v>45903.375</v>
      </c>
      <c r="B58" s="60">
        <v>0.232066666666667</v>
      </c>
    </row>
    <row r="59" spans="1:2" x14ac:dyDescent="0.25">
      <c r="A59" s="75">
        <v>45903.416666666701</v>
      </c>
      <c r="B59" s="60">
        <v>0.208603448275862</v>
      </c>
    </row>
    <row r="60" spans="1:2" x14ac:dyDescent="0.25">
      <c r="A60" s="75">
        <v>45903.458333333299</v>
      </c>
      <c r="B60" s="60">
        <v>7.5466666666666696E-2</v>
      </c>
    </row>
    <row r="61" spans="1:2" x14ac:dyDescent="0.25">
      <c r="A61" s="75">
        <v>45903.5</v>
      </c>
      <c r="B61" s="60">
        <v>5.89827586206896E-2</v>
      </c>
    </row>
    <row r="62" spans="1:2" x14ac:dyDescent="0.25">
      <c r="A62" s="75">
        <v>45903.541666666701</v>
      </c>
      <c r="B62" s="60">
        <v>5.3597438333333303E-2</v>
      </c>
    </row>
    <row r="63" spans="1:2" x14ac:dyDescent="0.25">
      <c r="A63" s="75">
        <v>45903.583333333299</v>
      </c>
      <c r="B63" s="60">
        <v>5.2017241379310297E-2</v>
      </c>
    </row>
    <row r="64" spans="1:2" x14ac:dyDescent="0.25">
      <c r="A64" s="75">
        <v>45903.625</v>
      </c>
      <c r="B64" s="60">
        <v>8.65938333333333E-2</v>
      </c>
    </row>
    <row r="65" spans="1:2" x14ac:dyDescent="0.25">
      <c r="A65" s="75">
        <v>45903.666666666701</v>
      </c>
      <c r="B65" s="60">
        <v>0.15775862068965499</v>
      </c>
    </row>
    <row r="66" spans="1:2" x14ac:dyDescent="0.25">
      <c r="A66" s="75">
        <v>45903.708333333299</v>
      </c>
      <c r="B66" s="60">
        <v>9.0734471666666705E-2</v>
      </c>
    </row>
    <row r="67" spans="1:2" x14ac:dyDescent="0.25">
      <c r="A67" s="75">
        <v>45903.75</v>
      </c>
      <c r="B67" s="60">
        <v>0.103775862068966</v>
      </c>
    </row>
    <row r="68" spans="1:2" x14ac:dyDescent="0.25">
      <c r="A68" s="75">
        <v>45903.791666666701</v>
      </c>
      <c r="B68" s="60">
        <v>6.1999321666666697E-2</v>
      </c>
    </row>
    <row r="69" spans="1:2" x14ac:dyDescent="0.25">
      <c r="A69" s="75">
        <v>45903.833333333299</v>
      </c>
      <c r="B69" s="60">
        <v>0.13456896551724101</v>
      </c>
    </row>
    <row r="70" spans="1:2" x14ac:dyDescent="0.25">
      <c r="A70" s="75">
        <v>45903.875</v>
      </c>
      <c r="B70" s="60">
        <v>0.13031126666666701</v>
      </c>
    </row>
    <row r="71" spans="1:2" x14ac:dyDescent="0.25">
      <c r="A71" s="75">
        <v>45903.916666666701</v>
      </c>
      <c r="B71" s="60">
        <v>0.11696551724137901</v>
      </c>
    </row>
    <row r="72" spans="1:2" x14ac:dyDescent="0.25">
      <c r="A72" s="75">
        <v>45903.958333333299</v>
      </c>
      <c r="B72" s="60">
        <v>0.14365</v>
      </c>
    </row>
    <row r="73" spans="1:2" x14ac:dyDescent="0.25">
      <c r="A73" s="75">
        <v>45904</v>
      </c>
      <c r="B73" s="60">
        <v>0.13706896551724099</v>
      </c>
    </row>
    <row r="74" spans="1:2" x14ac:dyDescent="0.25">
      <c r="A74" s="75">
        <v>45904.041666666701</v>
      </c>
      <c r="B74" s="60">
        <v>0.15921666666666701</v>
      </c>
    </row>
    <row r="75" spans="1:2" x14ac:dyDescent="0.25">
      <c r="A75" s="75">
        <v>45904.083333333299</v>
      </c>
      <c r="B75" s="60">
        <v>0.14149999999999999</v>
      </c>
    </row>
    <row r="76" spans="1:2" x14ac:dyDescent="0.25">
      <c r="A76" s="75">
        <v>45904.125</v>
      </c>
      <c r="B76" s="60">
        <v>0.151662135</v>
      </c>
    </row>
    <row r="77" spans="1:2" x14ac:dyDescent="0.25">
      <c r="A77" s="75">
        <v>45904.166666666701</v>
      </c>
      <c r="B77" s="60">
        <v>0.18777586206896499</v>
      </c>
    </row>
    <row r="78" spans="1:2" x14ac:dyDescent="0.25">
      <c r="A78" s="75">
        <v>45904.208333333299</v>
      </c>
      <c r="B78" s="60">
        <v>0.161516666666667</v>
      </c>
    </row>
    <row r="79" spans="1:2" x14ac:dyDescent="0.25">
      <c r="A79" s="75">
        <v>45904.25</v>
      </c>
      <c r="B79" s="60">
        <v>0.18648275862069</v>
      </c>
    </row>
    <row r="80" spans="1:2" x14ac:dyDescent="0.25">
      <c r="A80" s="75">
        <v>45904.291666666701</v>
      </c>
      <c r="B80" s="60">
        <v>0.16816666666666699</v>
      </c>
    </row>
    <row r="81" spans="1:2" x14ac:dyDescent="0.25">
      <c r="A81" s="75">
        <v>45904.333333333299</v>
      </c>
      <c r="B81" s="60">
        <v>0.18677586206896599</v>
      </c>
    </row>
    <row r="82" spans="1:2" x14ac:dyDescent="0.25">
      <c r="A82" s="75">
        <v>45904.375</v>
      </c>
      <c r="B82" s="60">
        <v>0.18616988666666701</v>
      </c>
    </row>
    <row r="83" spans="1:2" x14ac:dyDescent="0.25">
      <c r="A83" s="75">
        <v>45904.416666666701</v>
      </c>
      <c r="B83" s="60">
        <v>0.18708624150943401</v>
      </c>
    </row>
    <row r="84" spans="1:2" x14ac:dyDescent="0.25">
      <c r="A84" s="75">
        <v>45904.458333333299</v>
      </c>
    </row>
    <row r="85" spans="1:2" x14ac:dyDescent="0.25">
      <c r="A85" s="75">
        <v>45904.5</v>
      </c>
      <c r="B85" s="60">
        <v>3.7492931034482799E-2</v>
      </c>
    </row>
    <row r="86" spans="1:2" x14ac:dyDescent="0.25">
      <c r="A86" s="75">
        <v>45904.541666666701</v>
      </c>
      <c r="B86" s="60">
        <v>0.13220000000000001</v>
      </c>
    </row>
    <row r="87" spans="1:2" x14ac:dyDescent="0.25">
      <c r="A87" s="75">
        <v>45904.583333333299</v>
      </c>
      <c r="B87" s="60">
        <v>3.90804534482758E-2</v>
      </c>
    </row>
    <row r="88" spans="1:2" x14ac:dyDescent="0.25">
      <c r="A88" s="75">
        <v>45904.625</v>
      </c>
      <c r="B88" s="60">
        <v>0.177133333333333</v>
      </c>
    </row>
    <row r="89" spans="1:2" x14ac:dyDescent="0.25">
      <c r="A89" s="75">
        <v>45904.666666666701</v>
      </c>
      <c r="B89" s="60">
        <v>0.1715517</v>
      </c>
    </row>
    <row r="90" spans="1:2" x14ac:dyDescent="0.25">
      <c r="A90" s="75">
        <v>45904.708333333299</v>
      </c>
      <c r="B90" s="60">
        <v>9.0269126666666602E-2</v>
      </c>
    </row>
    <row r="91" spans="1:2" x14ac:dyDescent="0.25">
      <c r="A91" s="75">
        <v>45904.75</v>
      </c>
      <c r="B91" s="60">
        <v>0.46550000000000002</v>
      </c>
    </row>
    <row r="92" spans="1:2" x14ac:dyDescent="0.25">
      <c r="A92" s="75">
        <v>45904.791666666701</v>
      </c>
      <c r="B92" s="60">
        <v>5.6149999999999999E-2</v>
      </c>
    </row>
    <row r="93" spans="1:2" x14ac:dyDescent="0.25">
      <c r="A93" s="75">
        <v>45904.833333333299</v>
      </c>
      <c r="B93" s="60">
        <v>8.2241379310344795E-2</v>
      </c>
    </row>
    <row r="94" spans="1:2" x14ac:dyDescent="0.25">
      <c r="A94" s="75">
        <v>45904.875</v>
      </c>
      <c r="B94" s="60">
        <v>5.5883333333333299E-2</v>
      </c>
    </row>
    <row r="95" spans="1:2" x14ac:dyDescent="0.25">
      <c r="A95" s="75">
        <v>45904.916666666701</v>
      </c>
      <c r="B95" s="60">
        <v>1.52586206896552E-2</v>
      </c>
    </row>
    <row r="96" spans="1:2" x14ac:dyDescent="0.25">
      <c r="A96" s="75">
        <v>45904.958333333299</v>
      </c>
      <c r="B96" s="60">
        <v>4.99999833333333E-3</v>
      </c>
    </row>
    <row r="97" spans="1:2" x14ac:dyDescent="0.25">
      <c r="A97" s="75">
        <v>45905</v>
      </c>
      <c r="B97" s="60">
        <v>8.6206896551724102E-3</v>
      </c>
    </row>
    <row r="98" spans="1:2" x14ac:dyDescent="0.25">
      <c r="A98" s="75">
        <v>45905.041666666701</v>
      </c>
      <c r="B98" s="60">
        <v>1.1433333333333301E-2</v>
      </c>
    </row>
    <row r="99" spans="1:2" x14ac:dyDescent="0.25">
      <c r="A99" s="75">
        <v>45905.083333333299</v>
      </c>
      <c r="B99" s="60">
        <v>7.1724137931034396E-3</v>
      </c>
    </row>
    <row r="100" spans="1:2" x14ac:dyDescent="0.25">
      <c r="A100" s="75">
        <v>45905.125</v>
      </c>
      <c r="B100" s="60">
        <v>4.0566666666666702E-2</v>
      </c>
    </row>
    <row r="101" spans="1:2" x14ac:dyDescent="0.25">
      <c r="A101" s="75">
        <v>45905.166666666701</v>
      </c>
      <c r="B101" s="60">
        <v>0.24689655172413799</v>
      </c>
    </row>
    <row r="102" spans="1:2" x14ac:dyDescent="0.25">
      <c r="A102" s="75">
        <v>45905.208333333299</v>
      </c>
      <c r="B102" s="60">
        <v>3.2777773333333302E-2</v>
      </c>
    </row>
    <row r="103" spans="1:2" x14ac:dyDescent="0.25">
      <c r="A103" s="75">
        <v>45905.25</v>
      </c>
      <c r="B103" s="60">
        <v>1.16878232586207</v>
      </c>
    </row>
    <row r="104" spans="1:2" x14ac:dyDescent="0.25">
      <c r="A104" s="75">
        <v>45905.291666666701</v>
      </c>
      <c r="B104" s="60">
        <v>0.49259999999999998</v>
      </c>
    </row>
    <row r="105" spans="1:2" x14ac:dyDescent="0.25">
      <c r="A105" s="75">
        <v>45905.333333333299</v>
      </c>
      <c r="B105" s="60">
        <v>3.6494196551724097E-2</v>
      </c>
    </row>
    <row r="106" spans="1:2" x14ac:dyDescent="0.25">
      <c r="A106" s="75">
        <v>45905.375</v>
      </c>
      <c r="B106" s="60">
        <v>0.27191666666666697</v>
      </c>
    </row>
    <row r="107" spans="1:2" x14ac:dyDescent="0.25">
      <c r="A107" s="75">
        <v>45905.416666666701</v>
      </c>
      <c r="B107" s="60">
        <v>0.32836815517241402</v>
      </c>
    </row>
    <row r="108" spans="1:2" x14ac:dyDescent="0.25">
      <c r="A108" s="75">
        <v>45905.458333333299</v>
      </c>
      <c r="B108" s="60">
        <v>2.8333333333333301E-2</v>
      </c>
    </row>
    <row r="109" spans="1:2" x14ac:dyDescent="0.25">
      <c r="A109" s="75">
        <v>45905.5</v>
      </c>
      <c r="B109" s="60">
        <v>5.34295137931034E-2</v>
      </c>
    </row>
    <row r="110" spans="1:2" x14ac:dyDescent="0.25">
      <c r="A110" s="75">
        <v>45905.541666666701</v>
      </c>
      <c r="B110" s="60">
        <v>6.8641069999999998E-2</v>
      </c>
    </row>
    <row r="111" spans="1:2" x14ac:dyDescent="0.25">
      <c r="A111" s="75">
        <v>45905.583333333299</v>
      </c>
      <c r="B111" s="60">
        <v>5.7448275862069E-2</v>
      </c>
    </row>
    <row r="112" spans="1:2" x14ac:dyDescent="0.25">
      <c r="A112" s="75">
        <v>45905.625</v>
      </c>
      <c r="B112" s="60">
        <v>0.109466666666667</v>
      </c>
    </row>
    <row r="113" spans="1:2" x14ac:dyDescent="0.25">
      <c r="A113" s="75">
        <v>45905.666666666701</v>
      </c>
      <c r="B113" s="60">
        <v>0.25134482758620702</v>
      </c>
    </row>
    <row r="114" spans="1:2" x14ac:dyDescent="0.25">
      <c r="A114" s="75">
        <v>45905.708333333299</v>
      </c>
      <c r="B114" s="60">
        <v>0.115</v>
      </c>
    </row>
    <row r="115" spans="1:2" x14ac:dyDescent="0.25">
      <c r="A115" s="75">
        <v>45905.75</v>
      </c>
      <c r="B115" s="60">
        <v>0.44767241379310302</v>
      </c>
    </row>
    <row r="116" spans="1:2" x14ac:dyDescent="0.25">
      <c r="A116" s="75">
        <v>45905.791666666701</v>
      </c>
      <c r="B116" s="60">
        <v>0.43223527499999997</v>
      </c>
    </row>
    <row r="117" spans="1:2" x14ac:dyDescent="0.25">
      <c r="A117" s="75">
        <v>45905.833333333299</v>
      </c>
      <c r="B117" s="60">
        <v>1.22320689655172</v>
      </c>
    </row>
    <row r="118" spans="1:2" x14ac:dyDescent="0.25">
      <c r="A118" s="75">
        <v>45905.875</v>
      </c>
      <c r="B118" s="60">
        <v>0.30758326499999999</v>
      </c>
    </row>
    <row r="119" spans="1:2" x14ac:dyDescent="0.25">
      <c r="A119" s="75">
        <v>45905.916666666701</v>
      </c>
      <c r="B119" s="60">
        <v>1.9951379310344799</v>
      </c>
    </row>
    <row r="120" spans="1:2" x14ac:dyDescent="0.25">
      <c r="A120" s="75">
        <v>45905.958333333299</v>
      </c>
      <c r="B120" s="60">
        <v>4.257985455</v>
      </c>
    </row>
    <row r="121" spans="1:2" x14ac:dyDescent="0.25">
      <c r="A121" s="75">
        <v>45906</v>
      </c>
      <c r="B121" s="60">
        <v>1.9150689655172399</v>
      </c>
    </row>
    <row r="122" spans="1:2" x14ac:dyDescent="0.25">
      <c r="A122" s="75">
        <v>45906.041666666701</v>
      </c>
      <c r="B122" s="60">
        <v>1.27777766666667E-2</v>
      </c>
    </row>
    <row r="123" spans="1:2" x14ac:dyDescent="0.25">
      <c r="A123" s="75">
        <v>45906.083333333299</v>
      </c>
      <c r="B123" s="60">
        <v>2.6120689655172401E-2</v>
      </c>
    </row>
    <row r="124" spans="1:2" x14ac:dyDescent="0.25">
      <c r="A124" s="75">
        <v>45906.125</v>
      </c>
      <c r="B124" s="60">
        <v>0.22813333333333299</v>
      </c>
    </row>
    <row r="125" spans="1:2" x14ac:dyDescent="0.25">
      <c r="A125" s="75">
        <v>45906.166666666701</v>
      </c>
      <c r="B125" s="60">
        <v>3.4482758620689598E-3</v>
      </c>
    </row>
    <row r="126" spans="1:2" x14ac:dyDescent="0.25">
      <c r="A126" s="75">
        <v>45906.208333333299</v>
      </c>
      <c r="B126" s="60">
        <v>0.10893333333333299</v>
      </c>
    </row>
    <row r="127" spans="1:2" x14ac:dyDescent="0.25">
      <c r="A127" s="75">
        <v>45906.25</v>
      </c>
      <c r="B127" s="60">
        <v>3.5086206896551703E-2</v>
      </c>
    </row>
    <row r="128" spans="1:2" x14ac:dyDescent="0.25">
      <c r="A128" s="75">
        <v>45906.291666666701</v>
      </c>
      <c r="B128" s="60">
        <v>0.130016666666667</v>
      </c>
    </row>
    <row r="129" spans="1:2" x14ac:dyDescent="0.25">
      <c r="A129" s="75">
        <v>45906.333333333299</v>
      </c>
      <c r="B129" s="60">
        <v>1.06034482758621E-2</v>
      </c>
    </row>
    <row r="130" spans="1:2" x14ac:dyDescent="0.25">
      <c r="A130" s="75">
        <v>45906.375</v>
      </c>
      <c r="B130" s="60">
        <v>0.18561666666666701</v>
      </c>
    </row>
    <row r="131" spans="1:2" x14ac:dyDescent="0.25">
      <c r="A131" s="75">
        <v>45906.416666666701</v>
      </c>
      <c r="B131" s="60">
        <v>0.58675265172413804</v>
      </c>
    </row>
    <row r="132" spans="1:2" x14ac:dyDescent="0.25">
      <c r="A132" s="75">
        <v>45906.458333333299</v>
      </c>
      <c r="B132" s="60">
        <v>0.33708333333333301</v>
      </c>
    </row>
    <row r="133" spans="1:2" x14ac:dyDescent="0.25">
      <c r="A133" s="75">
        <v>45906.5</v>
      </c>
      <c r="B133" s="60">
        <v>0.66375057413793104</v>
      </c>
    </row>
    <row r="134" spans="1:2" x14ac:dyDescent="0.25">
      <c r="A134" s="75">
        <v>45906.541666666701</v>
      </c>
      <c r="B134" s="60">
        <v>1.2233499999999999</v>
      </c>
    </row>
    <row r="135" spans="1:2" x14ac:dyDescent="0.25">
      <c r="A135" s="75">
        <v>45906.583333333299</v>
      </c>
      <c r="B135" s="60">
        <v>2.3035687465517198</v>
      </c>
    </row>
    <row r="136" spans="1:2" x14ac:dyDescent="0.25">
      <c r="A136" s="75">
        <v>45906.625</v>
      </c>
      <c r="B136" s="60">
        <v>1.300210375</v>
      </c>
    </row>
    <row r="137" spans="1:2" x14ac:dyDescent="0.25">
      <c r="A137" s="75">
        <v>45906.666666666701</v>
      </c>
      <c r="B137" s="60">
        <v>0.69389048965517197</v>
      </c>
    </row>
    <row r="138" spans="1:2" x14ac:dyDescent="0.25">
      <c r="A138" s="75">
        <v>45906.708333333299</v>
      </c>
      <c r="B138" s="60">
        <v>2.8765000000000001</v>
      </c>
    </row>
    <row r="139" spans="1:2" x14ac:dyDescent="0.25">
      <c r="A139" s="75">
        <v>45906.75</v>
      </c>
      <c r="B139" s="60">
        <v>1.8745443844827601</v>
      </c>
    </row>
    <row r="140" spans="1:2" x14ac:dyDescent="0.25">
      <c r="A140" s="75">
        <v>45906.791666666701</v>
      </c>
      <c r="B140" s="60">
        <v>0.51941666666666697</v>
      </c>
    </row>
    <row r="141" spans="1:2" x14ac:dyDescent="0.25">
      <c r="A141" s="75">
        <v>45906.833333333299</v>
      </c>
      <c r="B141" s="60">
        <v>0.28342789655172401</v>
      </c>
    </row>
    <row r="142" spans="1:2" x14ac:dyDescent="0.25">
      <c r="A142" s="75">
        <v>45906.875</v>
      </c>
      <c r="B142" s="60">
        <v>0.34498333333333298</v>
      </c>
    </row>
    <row r="143" spans="1:2" x14ac:dyDescent="0.25">
      <c r="A143" s="75">
        <v>45906.916666666701</v>
      </c>
      <c r="B143" s="60">
        <v>0.38212297068965501</v>
      </c>
    </row>
    <row r="144" spans="1:2" x14ac:dyDescent="0.25">
      <c r="A144" s="75">
        <v>45906.958333333299</v>
      </c>
      <c r="B144" s="60">
        <v>0.69278333333333297</v>
      </c>
    </row>
    <row r="145" spans="1:2" x14ac:dyDescent="0.25">
      <c r="A145" s="75">
        <v>45907</v>
      </c>
      <c r="B145" s="60">
        <v>1.38446551724138</v>
      </c>
    </row>
    <row r="146" spans="1:2" x14ac:dyDescent="0.25">
      <c r="A146" s="75">
        <v>45907.041666666701</v>
      </c>
      <c r="B146" s="60">
        <v>0.18793333333333301</v>
      </c>
    </row>
    <row r="147" spans="1:2" x14ac:dyDescent="0.25">
      <c r="A147" s="75">
        <v>45907.083333333299</v>
      </c>
      <c r="B147" s="60">
        <v>9.4793103448275906E-2</v>
      </c>
    </row>
    <row r="148" spans="1:2" x14ac:dyDescent="0.25">
      <c r="A148" s="75">
        <v>45907.125</v>
      </c>
      <c r="B148" s="60">
        <v>6.0118644067796601E-2</v>
      </c>
    </row>
    <row r="149" spans="1:2" x14ac:dyDescent="0.25">
      <c r="A149" s="75">
        <v>45907.166666666701</v>
      </c>
      <c r="B149" s="60">
        <v>2.7504549999999902E-3</v>
      </c>
    </row>
    <row r="150" spans="1:2" x14ac:dyDescent="0.25">
      <c r="A150" s="75">
        <v>45907.208333333299</v>
      </c>
      <c r="B150" s="60">
        <v>9.5879310344827606E-2</v>
      </c>
    </row>
    <row r="151" spans="1:2" x14ac:dyDescent="0.25">
      <c r="A151" s="75">
        <v>45907.25</v>
      </c>
      <c r="B151" s="60">
        <v>7.2210091666666698E-2</v>
      </c>
    </row>
    <row r="152" spans="1:2" x14ac:dyDescent="0.25">
      <c r="A152" s="75">
        <v>45907.291666666701</v>
      </c>
      <c r="B152" s="60">
        <v>0.15236206896551699</v>
      </c>
    </row>
    <row r="153" spans="1:2" x14ac:dyDescent="0.25">
      <c r="A153" s="75">
        <v>45907.333333333299</v>
      </c>
      <c r="B153" s="60">
        <v>0.14964382666666701</v>
      </c>
    </row>
    <row r="154" spans="1:2" x14ac:dyDescent="0.25">
      <c r="A154" s="75">
        <v>45907.375</v>
      </c>
      <c r="B154" s="60">
        <v>0.26300000000000001</v>
      </c>
    </row>
    <row r="155" spans="1:2" x14ac:dyDescent="0.25">
      <c r="A155" s="75">
        <v>45907.416666666701</v>
      </c>
      <c r="B155" s="60">
        <v>0.33647758833333302</v>
      </c>
    </row>
    <row r="156" spans="1:2" x14ac:dyDescent="0.25">
      <c r="A156" s="75">
        <v>45907.458333333299</v>
      </c>
      <c r="B156" s="60">
        <v>0.111484813793103</v>
      </c>
    </row>
    <row r="157" spans="1:2" x14ac:dyDescent="0.25">
      <c r="A157" s="75">
        <v>45907.5</v>
      </c>
      <c r="B157" s="60">
        <v>1.85026369</v>
      </c>
    </row>
    <row r="158" spans="1:2" x14ac:dyDescent="0.25">
      <c r="A158" s="75">
        <v>45907.541666666701</v>
      </c>
      <c r="B158" s="60">
        <v>0.198810344827586</v>
      </c>
    </row>
    <row r="159" spans="1:2" x14ac:dyDescent="0.25">
      <c r="A159" s="75">
        <v>45907.583333333299</v>
      </c>
      <c r="B159" s="60">
        <v>1.875183085</v>
      </c>
    </row>
    <row r="160" spans="1:2" x14ac:dyDescent="0.25">
      <c r="A160" s="75">
        <v>45907.625</v>
      </c>
      <c r="B160" s="60">
        <v>0.47162068965517201</v>
      </c>
    </row>
    <row r="161" spans="1:2" x14ac:dyDescent="0.25">
      <c r="A161" s="75">
        <v>45907.666666666701</v>
      </c>
      <c r="B161" s="60">
        <v>8.0555550000000007E-3</v>
      </c>
    </row>
    <row r="162" spans="1:2" x14ac:dyDescent="0.25">
      <c r="A162" s="75">
        <v>45907.708333333299</v>
      </c>
      <c r="B162" s="60">
        <v>0.81117241379310401</v>
      </c>
    </row>
    <row r="163" spans="1:2" x14ac:dyDescent="0.25">
      <c r="A163" s="75">
        <v>45907.75</v>
      </c>
      <c r="B163" s="60">
        <v>0.56768463333333297</v>
      </c>
    </row>
    <row r="164" spans="1:2" x14ac:dyDescent="0.25">
      <c r="A164" s="75">
        <v>45907.791666666701</v>
      </c>
      <c r="B164" s="60">
        <v>0.207724137931034</v>
      </c>
    </row>
    <row r="165" spans="1:2" x14ac:dyDescent="0.25">
      <c r="A165" s="75">
        <v>45907.833333333299</v>
      </c>
      <c r="B165" s="60">
        <v>5.3E-3</v>
      </c>
    </row>
    <row r="166" spans="1:2" x14ac:dyDescent="0.25">
      <c r="A166" s="75">
        <v>45907.875</v>
      </c>
      <c r="B166" s="60">
        <v>8.3913793103448306E-2</v>
      </c>
    </row>
    <row r="167" spans="1:2" x14ac:dyDescent="0.25">
      <c r="A167" s="75">
        <v>45907.916666666701</v>
      </c>
      <c r="B167" s="60">
        <v>4.5883333333333297E-2</v>
      </c>
    </row>
    <row r="168" spans="1:2" x14ac:dyDescent="0.25">
      <c r="A168" s="75">
        <v>45907.958333333299</v>
      </c>
      <c r="B168" s="60">
        <v>1.41034482758621E-2</v>
      </c>
    </row>
    <row r="169" spans="1:2" x14ac:dyDescent="0.25">
      <c r="A169" s="75">
        <v>45908</v>
      </c>
      <c r="B169" s="60">
        <v>7.7777833333333296E-3</v>
      </c>
    </row>
    <row r="170" spans="1:2" x14ac:dyDescent="0.25">
      <c r="A170" s="75">
        <v>45908.041666666701</v>
      </c>
      <c r="B170" s="60">
        <v>1.3517241379310299E-2</v>
      </c>
    </row>
    <row r="171" spans="1:2" x14ac:dyDescent="0.25">
      <c r="A171" s="75">
        <v>45908.083333333299</v>
      </c>
      <c r="B171" s="60">
        <v>7.5047083333333302E-3</v>
      </c>
    </row>
    <row r="172" spans="1:2" x14ac:dyDescent="0.25">
      <c r="A172" s="75">
        <v>45908.125</v>
      </c>
      <c r="B172" s="60">
        <v>1.43448275862069E-2</v>
      </c>
    </row>
    <row r="173" spans="1:2" x14ac:dyDescent="0.25">
      <c r="A173" s="75">
        <v>45908.166666666701</v>
      </c>
      <c r="B173" s="60">
        <v>1.1111116666666599E-3</v>
      </c>
    </row>
    <row r="174" spans="1:2" x14ac:dyDescent="0.25">
      <c r="A174" s="75">
        <v>45908.208333333299</v>
      </c>
      <c r="B174" s="60">
        <v>1.9827586206896501E-2</v>
      </c>
    </row>
    <row r="175" spans="1:2" x14ac:dyDescent="0.25">
      <c r="A175" s="75">
        <v>45908.25</v>
      </c>
      <c r="B175" s="60">
        <v>0.230583856666667</v>
      </c>
    </row>
    <row r="176" spans="1:2" x14ac:dyDescent="0.25">
      <c r="A176" s="75">
        <v>45908.291666666701</v>
      </c>
      <c r="B176" s="60">
        <v>6.4827586206896506E-2</v>
      </c>
    </row>
    <row r="177" spans="1:2" x14ac:dyDescent="0.25">
      <c r="A177" s="75">
        <v>45908.333333333299</v>
      </c>
      <c r="B177" s="60">
        <v>0.64226666666666699</v>
      </c>
    </row>
    <row r="178" spans="1:2" x14ac:dyDescent="0.25">
      <c r="A178" s="75">
        <v>45908.375</v>
      </c>
      <c r="B178" s="60">
        <v>0.67349999999999999</v>
      </c>
    </row>
    <row r="179" spans="1:2" x14ac:dyDescent="0.25">
      <c r="A179" s="75">
        <v>45908.416666666701</v>
      </c>
      <c r="B179" s="60">
        <v>1.52281666666667</v>
      </c>
    </row>
    <row r="180" spans="1:2" x14ac:dyDescent="0.25">
      <c r="A180" s="75">
        <v>45908.458333333299</v>
      </c>
      <c r="B180" s="60">
        <v>0.69274137931034496</v>
      </c>
    </row>
    <row r="181" spans="1:2" x14ac:dyDescent="0.25">
      <c r="A181" s="75">
        <v>45908.5</v>
      </c>
      <c r="B181" s="60">
        <v>0.373466666666667</v>
      </c>
    </row>
    <row r="182" spans="1:2" x14ac:dyDescent="0.25">
      <c r="A182" s="75">
        <v>45908.541666666701</v>
      </c>
      <c r="B182" s="60">
        <v>1.20112068965517</v>
      </c>
    </row>
    <row r="183" spans="1:2" x14ac:dyDescent="0.25">
      <c r="A183" s="75">
        <v>45908.583333333299</v>
      </c>
      <c r="B183" s="60">
        <v>4.2973666666666697</v>
      </c>
    </row>
    <row r="184" spans="1:2" x14ac:dyDescent="0.25">
      <c r="A184" s="75">
        <v>45908.625</v>
      </c>
      <c r="B184" s="60">
        <v>2.3571724137931001</v>
      </c>
    </row>
    <row r="185" spans="1:2" x14ac:dyDescent="0.25">
      <c r="A185" s="75">
        <v>45908.666666666701</v>
      </c>
      <c r="B185" s="60">
        <v>1.92756666666667</v>
      </c>
    </row>
    <row r="186" spans="1:2" x14ac:dyDescent="0.25">
      <c r="A186" s="75">
        <v>45908.708333333299</v>
      </c>
      <c r="B186" s="60">
        <v>4.9155172413793101E-2</v>
      </c>
    </row>
    <row r="187" spans="1:2" x14ac:dyDescent="0.25">
      <c r="A187" s="75">
        <v>45908.75</v>
      </c>
      <c r="B187" s="60">
        <v>1.6366666666666699E-2</v>
      </c>
    </row>
    <row r="188" spans="1:2" x14ac:dyDescent="0.25">
      <c r="A188" s="75">
        <v>45908.791666666701</v>
      </c>
      <c r="B188" s="60">
        <v>0.91206896551724204</v>
      </c>
    </row>
    <row r="189" spans="1:2" x14ac:dyDescent="0.25">
      <c r="A189" s="75">
        <v>45908.833333333299</v>
      </c>
      <c r="B189" s="60">
        <v>2.13162883333333</v>
      </c>
    </row>
    <row r="190" spans="1:2" x14ac:dyDescent="0.25">
      <c r="A190" s="75">
        <v>45908.875</v>
      </c>
      <c r="B190" s="60">
        <v>1.6571794086206899</v>
      </c>
    </row>
    <row r="191" spans="1:2" x14ac:dyDescent="0.25">
      <c r="A191" s="75">
        <v>45908.916666666701</v>
      </c>
      <c r="B191" s="60">
        <v>2.1120333333333301</v>
      </c>
    </row>
    <row r="192" spans="1:2" x14ac:dyDescent="0.25">
      <c r="A192" s="75">
        <v>45908.958333333299</v>
      </c>
      <c r="B192" s="60">
        <v>0.48168928448275899</v>
      </c>
    </row>
    <row r="193" spans="1:2" x14ac:dyDescent="0.25">
      <c r="A193" s="75">
        <v>45909</v>
      </c>
      <c r="B193" s="60">
        <v>2.0583333333333301E-2</v>
      </c>
    </row>
    <row r="194" spans="1:2" x14ac:dyDescent="0.25">
      <c r="A194" s="75">
        <v>45909.041666666701</v>
      </c>
      <c r="B194" s="60">
        <v>4.3431867241379297E-2</v>
      </c>
    </row>
    <row r="195" spans="1:2" x14ac:dyDescent="0.25">
      <c r="A195" s="75">
        <v>45909.083333333299</v>
      </c>
      <c r="B195" s="60">
        <v>0.127233333333333</v>
      </c>
    </row>
    <row r="196" spans="1:2" x14ac:dyDescent="0.25">
      <c r="A196" s="75">
        <v>45909.125</v>
      </c>
      <c r="B196" s="60">
        <v>0.203985529310345</v>
      </c>
    </row>
    <row r="197" spans="1:2" x14ac:dyDescent="0.25">
      <c r="A197" s="75">
        <v>45909.166666666701</v>
      </c>
      <c r="B197" s="60">
        <v>6.9447583333333302E-3</v>
      </c>
    </row>
    <row r="198" spans="1:2" x14ac:dyDescent="0.25">
      <c r="A198" s="75">
        <v>45909.208333333299</v>
      </c>
      <c r="B198" s="60">
        <v>0.136489532758621</v>
      </c>
    </row>
    <row r="199" spans="1:2" x14ac:dyDescent="0.25">
      <c r="A199" s="75">
        <v>45909.25</v>
      </c>
      <c r="B199" s="60">
        <v>1.9927666666666699</v>
      </c>
    </row>
    <row r="200" spans="1:2" x14ac:dyDescent="0.25">
      <c r="A200" s="75">
        <v>45909.291666666701</v>
      </c>
      <c r="B200" s="60">
        <v>0.79577922586206895</v>
      </c>
    </row>
    <row r="201" spans="1:2" x14ac:dyDescent="0.25">
      <c r="A201" s="75">
        <v>45909.333333333299</v>
      </c>
      <c r="B201" s="60">
        <v>2.2802333333333298</v>
      </c>
    </row>
    <row r="202" spans="1:2" x14ac:dyDescent="0.25">
      <c r="A202" s="75">
        <v>45909.375</v>
      </c>
      <c r="B202" s="60">
        <v>0.589914931034483</v>
      </c>
    </row>
    <row r="203" spans="1:2" x14ac:dyDescent="0.25">
      <c r="A203" s="75">
        <v>45909.416666666701</v>
      </c>
      <c r="B203" s="60">
        <v>5.69666666666667E-2</v>
      </c>
    </row>
    <row r="204" spans="1:2" x14ac:dyDescent="0.25">
      <c r="A204" s="75">
        <v>45909.458333333299</v>
      </c>
      <c r="B204" s="60">
        <v>0.576394355172414</v>
      </c>
    </row>
    <row r="205" spans="1:2" x14ac:dyDescent="0.25">
      <c r="A205" s="75">
        <v>45909.5</v>
      </c>
      <c r="B205" s="60">
        <v>2.0604166666666699</v>
      </c>
    </row>
    <row r="206" spans="1:2" x14ac:dyDescent="0.25">
      <c r="A206" s="75">
        <v>45909.541666666701</v>
      </c>
      <c r="B206" s="60">
        <v>1.4547413793103401</v>
      </c>
    </row>
    <row r="207" spans="1:2" x14ac:dyDescent="0.25">
      <c r="A207" s="75">
        <v>45909.583333333299</v>
      </c>
      <c r="B207" s="60">
        <v>0.38011666666666699</v>
      </c>
    </row>
    <row r="208" spans="1:2" x14ac:dyDescent="0.25">
      <c r="A208" s="75">
        <v>45909.625</v>
      </c>
      <c r="B208" s="60">
        <v>0.37236206896551699</v>
      </c>
    </row>
    <row r="209" spans="1:2" x14ac:dyDescent="0.25">
      <c r="A209" s="75">
        <v>45909.666666666701</v>
      </c>
      <c r="B209" s="60">
        <v>0.72253333333333303</v>
      </c>
    </row>
    <row r="210" spans="1:2" x14ac:dyDescent="0.25">
      <c r="A210" s="75">
        <v>45909.708333333299</v>
      </c>
      <c r="B210" s="60">
        <v>1.0106322741379301</v>
      </c>
    </row>
    <row r="211" spans="1:2" x14ac:dyDescent="0.25">
      <c r="A211" s="75">
        <v>45909.75</v>
      </c>
      <c r="B211" s="60">
        <v>0.55491666666666695</v>
      </c>
    </row>
    <row r="212" spans="1:2" x14ac:dyDescent="0.25">
      <c r="A212" s="75">
        <v>45909.791666666701</v>
      </c>
      <c r="B212" s="60">
        <v>0.7427648</v>
      </c>
    </row>
    <row r="213" spans="1:2" x14ac:dyDescent="0.25">
      <c r="A213" s="75">
        <v>45909.833333333299</v>
      </c>
      <c r="B213" s="60">
        <v>7.1316666666666695E-2</v>
      </c>
    </row>
    <row r="214" spans="1:2" x14ac:dyDescent="0.25">
      <c r="A214" s="75">
        <v>45909.875</v>
      </c>
      <c r="B214" s="60">
        <v>1.2638972413793101E-2</v>
      </c>
    </row>
    <row r="215" spans="1:2" x14ac:dyDescent="0.25">
      <c r="A215" s="75">
        <v>45909.916666666701</v>
      </c>
      <c r="B215" s="60">
        <v>2.8333333333332999E-4</v>
      </c>
    </row>
    <row r="216" spans="1:2" x14ac:dyDescent="0.25">
      <c r="A216" s="75">
        <v>45909.958333333299</v>
      </c>
      <c r="B216" s="60">
        <v>5.4277358620689602E-2</v>
      </c>
    </row>
    <row r="217" spans="1:2" x14ac:dyDescent="0.25">
      <c r="A217" s="75">
        <v>45910</v>
      </c>
      <c r="B217" s="60">
        <v>0.172002191666667</v>
      </c>
    </row>
    <row r="218" spans="1:2" x14ac:dyDescent="0.25">
      <c r="A218" s="75">
        <v>45910.041666666701</v>
      </c>
      <c r="B218" s="60">
        <v>0.22808561206896499</v>
      </c>
    </row>
    <row r="219" spans="1:2" x14ac:dyDescent="0.25">
      <c r="A219" s="75">
        <v>45910.083333333299</v>
      </c>
      <c r="B219" s="60">
        <v>0.308</v>
      </c>
    </row>
    <row r="220" spans="1:2" x14ac:dyDescent="0.25">
      <c r="A220" s="75">
        <v>45910.125</v>
      </c>
      <c r="B220" s="60">
        <v>4.6586565517241302E-2</v>
      </c>
    </row>
    <row r="221" spans="1:2" x14ac:dyDescent="0.25">
      <c r="A221" s="75">
        <v>45910.166666666701</v>
      </c>
      <c r="B221" s="60">
        <v>2.1416666666666698E-2</v>
      </c>
    </row>
    <row r="222" spans="1:2" x14ac:dyDescent="0.25">
      <c r="A222" s="75">
        <v>45910.208333333299</v>
      </c>
      <c r="B222" s="60">
        <v>0.191949329310345</v>
      </c>
    </row>
    <row r="223" spans="1:2" x14ac:dyDescent="0.25">
      <c r="A223" s="75">
        <v>45910.25</v>
      </c>
      <c r="B223" s="60">
        <v>0.15126666666666699</v>
      </c>
    </row>
    <row r="224" spans="1:2" x14ac:dyDescent="0.25">
      <c r="A224" s="75">
        <v>45910.291666666701</v>
      </c>
      <c r="B224" s="60">
        <v>5.1144722413793101E-2</v>
      </c>
    </row>
    <row r="225" spans="1:2" x14ac:dyDescent="0.25">
      <c r="A225" s="75">
        <v>45910.333333333299</v>
      </c>
      <c r="B225" s="60">
        <v>4.5833333333333302E-2</v>
      </c>
    </row>
    <row r="226" spans="1:2" x14ac:dyDescent="0.25">
      <c r="A226" s="75">
        <v>45910.375</v>
      </c>
      <c r="B226" s="60">
        <v>1.7517241379310301E-2</v>
      </c>
    </row>
    <row r="227" spans="1:2" x14ac:dyDescent="0.25">
      <c r="A227" s="75">
        <v>45910.416666666701</v>
      </c>
      <c r="B227" s="60">
        <v>9.28166666666667E-2</v>
      </c>
    </row>
    <row r="228" spans="1:2" x14ac:dyDescent="0.25">
      <c r="A228" s="75">
        <v>45910.458333333299</v>
      </c>
      <c r="B228" s="60">
        <v>0.53529310344827596</v>
      </c>
    </row>
    <row r="229" spans="1:2" x14ac:dyDescent="0.25">
      <c r="A229" s="75">
        <v>45910.5</v>
      </c>
      <c r="B229" s="60">
        <v>0.35403333333333298</v>
      </c>
    </row>
    <row r="230" spans="1:2" x14ac:dyDescent="0.25">
      <c r="A230" s="75">
        <v>45910.541666666701</v>
      </c>
      <c r="B230" s="60">
        <v>0.22092049827586199</v>
      </c>
    </row>
    <row r="231" spans="1:2" x14ac:dyDescent="0.25">
      <c r="A231" s="75">
        <v>45910.583333333299</v>
      </c>
      <c r="B231" s="60">
        <v>0.18665000000000001</v>
      </c>
    </row>
    <row r="232" spans="1:2" x14ac:dyDescent="0.25">
      <c r="A232" s="75">
        <v>45910.625</v>
      </c>
      <c r="B232" s="60">
        <v>5.3957048275862E-2</v>
      </c>
    </row>
    <row r="233" spans="1:2" x14ac:dyDescent="0.25">
      <c r="A233" s="75">
        <v>45910.666666666701</v>
      </c>
      <c r="B233" s="60">
        <v>0.14069999999999999</v>
      </c>
    </row>
    <row r="234" spans="1:2" x14ac:dyDescent="0.25">
      <c r="A234" s="75">
        <v>45910.708333333299</v>
      </c>
      <c r="B234" s="60">
        <v>2.3850581034482801E-2</v>
      </c>
    </row>
    <row r="235" spans="1:2" x14ac:dyDescent="0.25">
      <c r="A235" s="75">
        <v>45910.75</v>
      </c>
      <c r="B235" s="60">
        <v>1.4999999999999999E-2</v>
      </c>
    </row>
    <row r="236" spans="1:2" x14ac:dyDescent="0.25">
      <c r="A236" s="75">
        <v>45910.791666666701</v>
      </c>
      <c r="B236" s="60">
        <v>0.34967019482758599</v>
      </c>
    </row>
    <row r="237" spans="1:2" x14ac:dyDescent="0.25">
      <c r="A237" s="75">
        <v>45910.833333333299</v>
      </c>
      <c r="B237" s="60">
        <v>0.26780425499999999</v>
      </c>
    </row>
    <row r="238" spans="1:2" x14ac:dyDescent="0.25">
      <c r="A238" s="75">
        <v>45910.875</v>
      </c>
      <c r="B238" s="60">
        <v>0.102586206896552</v>
      </c>
    </row>
    <row r="239" spans="1:2" x14ac:dyDescent="0.25">
      <c r="A239" s="75">
        <v>45910.916666666701</v>
      </c>
      <c r="B239" s="60">
        <v>0.10086666666666699</v>
      </c>
    </row>
    <row r="240" spans="1:2" x14ac:dyDescent="0.25">
      <c r="A240" s="75">
        <v>45910.958333333299</v>
      </c>
      <c r="B240" s="60">
        <v>7.3258620689655204E-2</v>
      </c>
    </row>
    <row r="241" spans="1:2" x14ac:dyDescent="0.25">
      <c r="A241" s="75">
        <v>45911</v>
      </c>
      <c r="B241" s="60">
        <v>0.8528</v>
      </c>
    </row>
    <row r="242" spans="1:2" x14ac:dyDescent="0.25">
      <c r="A242" s="75">
        <v>45911.041666666701</v>
      </c>
      <c r="B242" s="60">
        <v>0.237189655172414</v>
      </c>
    </row>
    <row r="243" spans="1:2" x14ac:dyDescent="0.25">
      <c r="A243" s="75">
        <v>45911.083333333299</v>
      </c>
      <c r="B243" s="60">
        <v>0.448083333333333</v>
      </c>
    </row>
    <row r="244" spans="1:2" x14ac:dyDescent="0.25">
      <c r="A244" s="75">
        <v>45911.125</v>
      </c>
      <c r="B244" s="60">
        <v>0.39050313620689697</v>
      </c>
    </row>
    <row r="245" spans="1:2" x14ac:dyDescent="0.25">
      <c r="A245" s="75">
        <v>45911.166666666701</v>
      </c>
      <c r="B245" s="60">
        <v>1.8379666666666701</v>
      </c>
    </row>
    <row r="246" spans="1:2" x14ac:dyDescent="0.25">
      <c r="A246" s="75">
        <v>45911.208333333299</v>
      </c>
      <c r="B246" s="60">
        <v>0.174853277586207</v>
      </c>
    </row>
    <row r="247" spans="1:2" x14ac:dyDescent="0.25">
      <c r="A247" s="75">
        <v>45911.25</v>
      </c>
      <c r="B247" s="60">
        <v>1.4749999999999999E-2</v>
      </c>
    </row>
    <row r="248" spans="1:2" x14ac:dyDescent="0.25">
      <c r="A248" s="75">
        <v>45911.291666666701</v>
      </c>
      <c r="B248" s="60">
        <v>0.55436447931034505</v>
      </c>
    </row>
    <row r="249" spans="1:2" x14ac:dyDescent="0.25">
      <c r="A249" s="75">
        <v>45911.333333333299</v>
      </c>
      <c r="B249" s="60">
        <v>0.57683333333333298</v>
      </c>
    </row>
    <row r="250" spans="1:2" x14ac:dyDescent="0.25">
      <c r="A250" s="75">
        <v>45911.375</v>
      </c>
      <c r="B250" s="60">
        <v>0.32378947586206902</v>
      </c>
    </row>
    <row r="251" spans="1:2" x14ac:dyDescent="0.25">
      <c r="A251" s="75">
        <v>45911.416666666701</v>
      </c>
      <c r="B251" s="60">
        <v>1.016</v>
      </c>
    </row>
    <row r="252" spans="1:2" x14ac:dyDescent="0.25">
      <c r="A252" s="75">
        <v>45911.458333333299</v>
      </c>
      <c r="B252" s="60">
        <v>0.12839654137931</v>
      </c>
    </row>
    <row r="253" spans="1:2" x14ac:dyDescent="0.25">
      <c r="A253" s="75">
        <v>45911.5</v>
      </c>
      <c r="B253" s="60">
        <v>6.2516666666666706E-2</v>
      </c>
    </row>
    <row r="254" spans="1:2" x14ac:dyDescent="0.25">
      <c r="A254" s="75">
        <v>45911.541666666701</v>
      </c>
      <c r="B254" s="60">
        <v>0.35958620689655202</v>
      </c>
    </row>
    <row r="255" spans="1:2" x14ac:dyDescent="0.25">
      <c r="A255" s="75">
        <v>45911.583333333299</v>
      </c>
      <c r="B255" s="60">
        <v>0.28256666666666702</v>
      </c>
    </row>
    <row r="256" spans="1:2" x14ac:dyDescent="0.25">
      <c r="A256" s="75">
        <v>45911.625</v>
      </c>
      <c r="B256" s="60">
        <v>0.49332758620689698</v>
      </c>
    </row>
    <row r="257" spans="1:2" x14ac:dyDescent="0.25">
      <c r="A257" s="75">
        <v>45911.666666666701</v>
      </c>
      <c r="B257" s="60">
        <v>0.104883333333333</v>
      </c>
    </row>
    <row r="258" spans="1:2" x14ac:dyDescent="0.25">
      <c r="A258" s="75">
        <v>45911.708333333299</v>
      </c>
      <c r="B258" s="60">
        <v>0.42867909827586198</v>
      </c>
    </row>
    <row r="259" spans="1:2" x14ac:dyDescent="0.25">
      <c r="A259" s="75">
        <v>45911.75</v>
      </c>
      <c r="B259" s="60">
        <v>0.85285</v>
      </c>
    </row>
    <row r="260" spans="1:2" x14ac:dyDescent="0.25">
      <c r="A260" s="75">
        <v>45911.791666666701</v>
      </c>
      <c r="B260" s="60">
        <v>2.6155172413793101E-2</v>
      </c>
    </row>
    <row r="261" spans="1:2" x14ac:dyDescent="0.25">
      <c r="A261" s="75">
        <v>45911.833333333299</v>
      </c>
      <c r="B261" s="60">
        <v>1.3899999999999999E-2</v>
      </c>
    </row>
    <row r="262" spans="1:2" x14ac:dyDescent="0.25">
      <c r="A262" s="75">
        <v>45911.875</v>
      </c>
      <c r="B262" s="60">
        <v>3.15862068965517E-2</v>
      </c>
    </row>
    <row r="263" spans="1:2" x14ac:dyDescent="0.25">
      <c r="A263" s="75">
        <v>45911.916666666701</v>
      </c>
      <c r="B263" s="60">
        <v>1.6666666666666601E-3</v>
      </c>
    </row>
    <row r="264" spans="1:2" x14ac:dyDescent="0.25">
      <c r="A264" s="75">
        <v>45911.958333333299</v>
      </c>
      <c r="B264" s="60">
        <v>0.78505282068965498</v>
      </c>
    </row>
    <row r="265" spans="1:2" x14ac:dyDescent="0.25">
      <c r="A265" s="75">
        <v>45912</v>
      </c>
      <c r="B265" s="60">
        <v>1.52874966666667E-2</v>
      </c>
    </row>
    <row r="266" spans="1:2" x14ac:dyDescent="0.25">
      <c r="A266" s="75">
        <v>45912.041666666701</v>
      </c>
      <c r="B266" s="60">
        <v>1.38103448275862E-2</v>
      </c>
    </row>
    <row r="267" spans="1:2" x14ac:dyDescent="0.25">
      <c r="A267" s="75">
        <v>45912.083333333299</v>
      </c>
      <c r="B267" s="60">
        <v>1.305602E-2</v>
      </c>
    </row>
    <row r="268" spans="1:2" x14ac:dyDescent="0.25">
      <c r="A268" s="75">
        <v>45912.125</v>
      </c>
      <c r="B268" s="60">
        <v>0.2135</v>
      </c>
    </row>
    <row r="269" spans="1:2" x14ac:dyDescent="0.25">
      <c r="A269" s="75">
        <v>45912.166666666701</v>
      </c>
      <c r="B269" s="60">
        <v>0.98096280000000002</v>
      </c>
    </row>
    <row r="270" spans="1:2" x14ac:dyDescent="0.25">
      <c r="A270" s="75">
        <v>45912.208333333299</v>
      </c>
      <c r="B270" s="60">
        <v>5.6362068965517202E-2</v>
      </c>
    </row>
    <row r="271" spans="1:2" x14ac:dyDescent="0.25">
      <c r="A271" s="75">
        <v>45912.25</v>
      </c>
      <c r="B271" s="60">
        <v>0.122787513333333</v>
      </c>
    </row>
    <row r="272" spans="1:2" x14ac:dyDescent="0.25">
      <c r="A272" s="75">
        <v>45912.291666666701</v>
      </c>
      <c r="B272" s="60">
        <v>2.4721078655172399</v>
      </c>
    </row>
    <row r="273" spans="1:2" x14ac:dyDescent="0.25">
      <c r="A273" s="75">
        <v>45912.333333333299</v>
      </c>
      <c r="B273" s="60">
        <v>1.2172000000000001</v>
      </c>
    </row>
    <row r="274" spans="1:2" x14ac:dyDescent="0.25">
      <c r="A274" s="75">
        <v>45912.375</v>
      </c>
      <c r="B274" s="60">
        <v>0.167396551724138</v>
      </c>
    </row>
    <row r="275" spans="1:2" x14ac:dyDescent="0.25">
      <c r="A275" s="75">
        <v>45912.416666666701</v>
      </c>
      <c r="B275" s="60">
        <v>0.70925000000000005</v>
      </c>
    </row>
    <row r="276" spans="1:2" x14ac:dyDescent="0.25">
      <c r="A276" s="75">
        <v>45912.458333333299</v>
      </c>
      <c r="B276" s="60">
        <v>0.16003448275862101</v>
      </c>
    </row>
    <row r="277" spans="1:2" x14ac:dyDescent="0.25">
      <c r="A277" s="75">
        <v>45912.5</v>
      </c>
      <c r="B277" s="60">
        <v>5.1633333333333302E-2</v>
      </c>
    </row>
    <row r="278" spans="1:2" x14ac:dyDescent="0.25">
      <c r="A278" s="75">
        <v>45912.541666666701</v>
      </c>
      <c r="B278" s="60">
        <v>0.30943101034482701</v>
      </c>
    </row>
    <row r="279" spans="1:2" x14ac:dyDescent="0.25">
      <c r="A279" s="75">
        <v>45912.583333333299</v>
      </c>
      <c r="B279" s="60">
        <v>1.1962333333333299</v>
      </c>
    </row>
    <row r="280" spans="1:2" x14ac:dyDescent="0.25">
      <c r="A280" s="75">
        <v>45912.625</v>
      </c>
      <c r="B280" s="60">
        <v>0.11698275862069001</v>
      </c>
    </row>
    <row r="281" spans="1:2" x14ac:dyDescent="0.25">
      <c r="A281" s="75">
        <v>45912.666666666701</v>
      </c>
      <c r="B281" s="60">
        <v>0.75916666666666599</v>
      </c>
    </row>
    <row r="282" spans="1:2" x14ac:dyDescent="0.25">
      <c r="A282" s="75">
        <v>45912.708333333299</v>
      </c>
      <c r="B282" s="60">
        <v>0.57358620689655204</v>
      </c>
    </row>
    <row r="283" spans="1:2" x14ac:dyDescent="0.25">
      <c r="A283" s="75">
        <v>45912.75</v>
      </c>
      <c r="B283" s="60">
        <v>6.6666666666666602E-3</v>
      </c>
    </row>
    <row r="284" spans="1:2" x14ac:dyDescent="0.25">
      <c r="A284" s="75">
        <v>45912.791666666701</v>
      </c>
      <c r="B284" s="60">
        <v>0.24910016724137901</v>
      </c>
    </row>
    <row r="285" spans="1:2" x14ac:dyDescent="0.25">
      <c r="A285" s="75">
        <v>45912.833333333299</v>
      </c>
      <c r="B285" s="60">
        <v>1.7037820666666701</v>
      </c>
    </row>
    <row r="286" spans="1:2" x14ac:dyDescent="0.25">
      <c r="A286" s="75">
        <v>45912.875</v>
      </c>
      <c r="B286" s="60">
        <v>0.174155172413793</v>
      </c>
    </row>
    <row r="287" spans="1:2" x14ac:dyDescent="0.25">
      <c r="A287" s="75">
        <v>45912.916666666701</v>
      </c>
      <c r="B287" s="60">
        <v>4.7222233333333299E-3</v>
      </c>
    </row>
    <row r="288" spans="1:2" x14ac:dyDescent="0.25">
      <c r="A288" s="75">
        <v>45912.958333333299</v>
      </c>
      <c r="B288" s="60">
        <v>1.66724137931035E-2</v>
      </c>
    </row>
    <row r="289" spans="1:2" x14ac:dyDescent="0.25">
      <c r="A289" s="75">
        <v>45913</v>
      </c>
    </row>
    <row r="290" spans="1:2" x14ac:dyDescent="0.25">
      <c r="A290" s="75">
        <v>45913.041666666701</v>
      </c>
      <c r="B290" s="60">
        <v>4.23275862068965E-2</v>
      </c>
    </row>
    <row r="291" spans="1:2" x14ac:dyDescent="0.25">
      <c r="A291" s="75">
        <v>45913.083333333299</v>
      </c>
      <c r="B291" s="60">
        <v>6.7826405000000006E-2</v>
      </c>
    </row>
    <row r="292" spans="1:2" x14ac:dyDescent="0.25">
      <c r="A292" s="75">
        <v>45913.125</v>
      </c>
      <c r="B292" s="60">
        <v>3.2466556896551702E-2</v>
      </c>
    </row>
    <row r="293" spans="1:2" x14ac:dyDescent="0.25">
      <c r="A293" s="75">
        <v>45913.166666666701</v>
      </c>
      <c r="B293" s="60">
        <v>0.18613333333333301</v>
      </c>
    </row>
    <row r="294" spans="1:2" x14ac:dyDescent="0.25">
      <c r="A294" s="75">
        <v>45913.208333333299</v>
      </c>
      <c r="B294" s="60">
        <v>4.6275862068965501E-2</v>
      </c>
    </row>
    <row r="295" spans="1:2" x14ac:dyDescent="0.25">
      <c r="A295" s="75">
        <v>45913.25</v>
      </c>
      <c r="B295" s="60">
        <v>1.3650000000000001E-2</v>
      </c>
    </row>
    <row r="296" spans="1:2" x14ac:dyDescent="0.25">
      <c r="A296" s="75">
        <v>45913.291666666701</v>
      </c>
      <c r="B296" s="60">
        <v>0.29567241379310399</v>
      </c>
    </row>
    <row r="297" spans="1:2" x14ac:dyDescent="0.25">
      <c r="A297" s="75">
        <v>45913.333333333299</v>
      </c>
      <c r="B297" s="60">
        <v>0.206416666666667</v>
      </c>
    </row>
    <row r="298" spans="1:2" x14ac:dyDescent="0.25">
      <c r="A298" s="75">
        <v>45913.375</v>
      </c>
      <c r="B298" s="60">
        <v>0.191049622413793</v>
      </c>
    </row>
    <row r="299" spans="1:2" x14ac:dyDescent="0.25">
      <c r="A299" s="75">
        <v>45913.416666666701</v>
      </c>
      <c r="B299" s="60">
        <v>7.89333333333333E-2</v>
      </c>
    </row>
    <row r="300" spans="1:2" x14ac:dyDescent="0.25">
      <c r="A300" s="75">
        <v>45913.458333333299</v>
      </c>
      <c r="B300" s="60">
        <v>7.7298858620689706E-2</v>
      </c>
    </row>
    <row r="301" spans="1:2" x14ac:dyDescent="0.25">
      <c r="A301" s="75">
        <v>45913.5</v>
      </c>
      <c r="B301" s="60">
        <v>0.32715</v>
      </c>
    </row>
    <row r="302" spans="1:2" x14ac:dyDescent="0.25">
      <c r="A302" s="75">
        <v>45913.541666666701</v>
      </c>
      <c r="B302" s="60">
        <v>4.9995284482758598E-2</v>
      </c>
    </row>
    <row r="303" spans="1:2" x14ac:dyDescent="0.25">
      <c r="A303" s="75">
        <v>45913.583333333299</v>
      </c>
      <c r="B303" s="60">
        <v>1.00166666666667E-2</v>
      </c>
    </row>
    <row r="304" spans="1:2" x14ac:dyDescent="0.25">
      <c r="A304" s="75">
        <v>45913.625</v>
      </c>
      <c r="B304" s="60">
        <v>2.3845863793103401E-2</v>
      </c>
    </row>
    <row r="305" spans="1:2" x14ac:dyDescent="0.25">
      <c r="A305" s="75">
        <v>45913.666666666701</v>
      </c>
      <c r="B305" s="60">
        <v>1.1933333333333299E-2</v>
      </c>
    </row>
    <row r="306" spans="1:2" x14ac:dyDescent="0.25">
      <c r="A306" s="75">
        <v>45913.708333333299</v>
      </c>
      <c r="B306" s="60">
        <v>0.14970689655172401</v>
      </c>
    </row>
    <row r="307" spans="1:2" x14ac:dyDescent="0.25">
      <c r="A307" s="75">
        <v>45913.75</v>
      </c>
      <c r="B307" s="60">
        <v>0.17858333333333301</v>
      </c>
    </row>
    <row r="308" spans="1:2" x14ac:dyDescent="0.25">
      <c r="A308" s="75">
        <v>45913.791666666701</v>
      </c>
      <c r="B308" s="60">
        <v>0.64636206896551696</v>
      </c>
    </row>
    <row r="309" spans="1:2" x14ac:dyDescent="0.25">
      <c r="A309" s="75">
        <v>45913.833333333299</v>
      </c>
      <c r="B309" s="60">
        <v>1.6361666666666701</v>
      </c>
    </row>
    <row r="310" spans="1:2" x14ac:dyDescent="0.25">
      <c r="A310" s="75">
        <v>45913.875</v>
      </c>
      <c r="B310" s="60">
        <v>0.170741379310345</v>
      </c>
    </row>
    <row r="311" spans="1:2" x14ac:dyDescent="0.25">
      <c r="A311" s="75">
        <v>45913.916666666701</v>
      </c>
      <c r="B311" s="60">
        <v>3.63666666666667E-2</v>
      </c>
    </row>
    <row r="312" spans="1:2" x14ac:dyDescent="0.25">
      <c r="A312" s="75">
        <v>45913.958333333299</v>
      </c>
      <c r="B312" s="60">
        <v>0.57905172413793105</v>
      </c>
    </row>
    <row r="313" spans="1:2" x14ac:dyDescent="0.25">
      <c r="A313" s="75">
        <v>45914</v>
      </c>
      <c r="B313" s="60">
        <v>0.31582998666666701</v>
      </c>
    </row>
    <row r="314" spans="1:2" x14ac:dyDescent="0.25">
      <c r="A314" s="75">
        <v>45914.041666666701</v>
      </c>
      <c r="B314" s="60">
        <v>0.18270689655172401</v>
      </c>
    </row>
    <row r="315" spans="1:2" x14ac:dyDescent="0.25">
      <c r="A315" s="75">
        <v>45914.083333333299</v>
      </c>
      <c r="B315" s="60">
        <v>0.13418518103448299</v>
      </c>
    </row>
    <row r="316" spans="1:2" x14ac:dyDescent="0.25">
      <c r="A316" s="75">
        <v>45914.125</v>
      </c>
      <c r="B316" s="60">
        <v>0.18615000000000001</v>
      </c>
    </row>
    <row r="317" spans="1:2" x14ac:dyDescent="0.25">
      <c r="A317" s="75">
        <v>45914.166666666701</v>
      </c>
      <c r="B317" s="60">
        <v>0.137520843103448</v>
      </c>
    </row>
    <row r="318" spans="1:2" x14ac:dyDescent="0.25">
      <c r="A318" s="75">
        <v>45914.208333333299</v>
      </c>
      <c r="B318" s="60">
        <v>0.22339077833333301</v>
      </c>
    </row>
    <row r="319" spans="1:2" x14ac:dyDescent="0.25">
      <c r="A319" s="75">
        <v>45914.25</v>
      </c>
      <c r="B319" s="60">
        <v>0.52965957068965497</v>
      </c>
    </row>
    <row r="320" spans="1:2" x14ac:dyDescent="0.25">
      <c r="A320" s="75">
        <v>45914.291666666701</v>
      </c>
      <c r="B320" s="60">
        <v>0.66510000000000002</v>
      </c>
    </row>
    <row r="321" spans="1:2" x14ac:dyDescent="0.25">
      <c r="A321" s="75">
        <v>45914.333333333299</v>
      </c>
      <c r="B321" s="60">
        <v>0.59995791551724098</v>
      </c>
    </row>
    <row r="322" spans="1:2" x14ac:dyDescent="0.25">
      <c r="A322" s="75">
        <v>45914.375</v>
      </c>
      <c r="B322" s="60">
        <v>3.9533333333333302E-2</v>
      </c>
    </row>
    <row r="323" spans="1:2" x14ac:dyDescent="0.25">
      <c r="A323" s="75">
        <v>45914.416666666701</v>
      </c>
      <c r="B323" s="60">
        <v>4.2400993103448303E-2</v>
      </c>
    </row>
    <row r="324" spans="1:2" x14ac:dyDescent="0.25">
      <c r="A324" s="75">
        <v>45914.458333333299</v>
      </c>
      <c r="B324" s="60">
        <v>0.12543333333333301</v>
      </c>
    </row>
    <row r="325" spans="1:2" x14ac:dyDescent="0.25">
      <c r="A325" s="75">
        <v>45914.5</v>
      </c>
      <c r="B325" s="60">
        <v>0.10181335344827599</v>
      </c>
    </row>
    <row r="326" spans="1:2" x14ac:dyDescent="0.25">
      <c r="A326" s="75">
        <v>45914.541666666701</v>
      </c>
      <c r="B326" s="60">
        <v>2.2783333333333301E-2</v>
      </c>
    </row>
    <row r="327" spans="1:2" x14ac:dyDescent="0.25">
      <c r="A327" s="75">
        <v>45914.583333333299</v>
      </c>
      <c r="B327" s="60">
        <v>0.10074137931034501</v>
      </c>
    </row>
    <row r="328" spans="1:2" x14ac:dyDescent="0.25">
      <c r="A328" s="75">
        <v>45914.625</v>
      </c>
      <c r="B328" s="60">
        <v>0.37990000000000002</v>
      </c>
    </row>
    <row r="329" spans="1:2" x14ac:dyDescent="0.25">
      <c r="A329" s="75">
        <v>45914.666666666701</v>
      </c>
      <c r="B329" s="60">
        <v>0.83013793103448297</v>
      </c>
    </row>
    <row r="330" spans="1:2" x14ac:dyDescent="0.25">
      <c r="A330" s="75">
        <v>45914.708333333299</v>
      </c>
      <c r="B330" s="60">
        <v>0.14628333333333299</v>
      </c>
    </row>
    <row r="331" spans="1:2" x14ac:dyDescent="0.25">
      <c r="A331" s="75">
        <v>45914.75</v>
      </c>
      <c r="B331" s="60">
        <v>1.5821781034482799E-2</v>
      </c>
    </row>
    <row r="332" spans="1:2" x14ac:dyDescent="0.25">
      <c r="A332" s="75">
        <v>45914.791666666701</v>
      </c>
      <c r="B332" s="60">
        <v>1.3333333333333299E-2</v>
      </c>
    </row>
    <row r="333" spans="1:2" x14ac:dyDescent="0.25">
      <c r="A333" s="75">
        <v>45914.833333333299</v>
      </c>
      <c r="B333" s="60">
        <v>4.64774758620689E-2</v>
      </c>
    </row>
    <row r="334" spans="1:2" x14ac:dyDescent="0.25">
      <c r="A334" s="75">
        <v>45914.875</v>
      </c>
      <c r="B334" s="60">
        <v>7.5166666666666602E-3</v>
      </c>
    </row>
    <row r="335" spans="1:2" x14ac:dyDescent="0.25">
      <c r="A335" s="75">
        <v>45914.916666666701</v>
      </c>
      <c r="B335" s="60">
        <v>0.92287201724137902</v>
      </c>
    </row>
    <row r="336" spans="1:2" x14ac:dyDescent="0.25">
      <c r="A336" s="75">
        <v>45914.958333333299</v>
      </c>
      <c r="B336" s="60">
        <v>1.1244499999999999</v>
      </c>
    </row>
    <row r="337" spans="1:2" x14ac:dyDescent="0.25">
      <c r="A337" s="75">
        <v>45915</v>
      </c>
      <c r="B337" s="60">
        <v>0.12392059655172399</v>
      </c>
    </row>
    <row r="338" spans="1:2" x14ac:dyDescent="0.25">
      <c r="A338" s="75">
        <v>45915.041666666701</v>
      </c>
      <c r="B338" s="60">
        <v>0.11632092500000001</v>
      </c>
    </row>
    <row r="339" spans="1:2" x14ac:dyDescent="0.25">
      <c r="A339" s="75">
        <v>45915.083333333299</v>
      </c>
      <c r="B339" s="60">
        <v>1.46764224137931E-2</v>
      </c>
    </row>
    <row r="340" spans="1:2" x14ac:dyDescent="0.25">
      <c r="A340" s="75">
        <v>45915.125</v>
      </c>
      <c r="B340" s="60">
        <v>3.8666666666666599E-2</v>
      </c>
    </row>
    <row r="341" spans="1:2" x14ac:dyDescent="0.25">
      <c r="A341" s="75">
        <v>45915.166666666701</v>
      </c>
      <c r="B341" s="60">
        <v>6.1648356896551702E-2</v>
      </c>
    </row>
    <row r="342" spans="1:2" x14ac:dyDescent="0.25">
      <c r="A342" s="75">
        <v>45915.208333333299</v>
      </c>
      <c r="B342" s="60">
        <v>0.24173333333333299</v>
      </c>
    </row>
    <row r="343" spans="1:2" x14ac:dyDescent="0.25">
      <c r="A343" s="75">
        <v>45915.25</v>
      </c>
      <c r="B343" s="60">
        <v>0.128925013793103</v>
      </c>
    </row>
    <row r="344" spans="1:2" x14ac:dyDescent="0.25">
      <c r="A344" s="75">
        <v>45915.291666666701</v>
      </c>
      <c r="B344" s="60">
        <v>1.225E-2</v>
      </c>
    </row>
    <row r="345" spans="1:2" x14ac:dyDescent="0.25">
      <c r="A345" s="75">
        <v>45915.333333333299</v>
      </c>
      <c r="B345" s="60">
        <v>0.53125966896551702</v>
      </c>
    </row>
    <row r="346" spans="1:2" x14ac:dyDescent="0.25">
      <c r="A346" s="75">
        <v>45915.375</v>
      </c>
      <c r="B346" s="60">
        <v>0.95326666666666704</v>
      </c>
    </row>
    <row r="347" spans="1:2" x14ac:dyDescent="0.25">
      <c r="A347" s="75">
        <v>45915.416666666701</v>
      </c>
      <c r="B347" s="60">
        <v>0.36086206896551698</v>
      </c>
    </row>
    <row r="348" spans="1:2" x14ac:dyDescent="0.25">
      <c r="A348" s="75">
        <v>45915.458333333299</v>
      </c>
      <c r="B348" s="60">
        <v>0.13363333333333299</v>
      </c>
    </row>
    <row r="349" spans="1:2" x14ac:dyDescent="0.25">
      <c r="A349" s="75">
        <v>45915.5</v>
      </c>
      <c r="B349" s="60">
        <v>0.41132758620689702</v>
      </c>
    </row>
    <row r="350" spans="1:2" x14ac:dyDescent="0.25">
      <c r="A350" s="75">
        <v>45915.541666666701</v>
      </c>
      <c r="B350" s="60">
        <v>0.51926666666666699</v>
      </c>
    </row>
    <row r="351" spans="1:2" x14ac:dyDescent="0.25">
      <c r="A351" s="75">
        <v>45915.583333333299</v>
      </c>
      <c r="B351" s="60">
        <v>0.16071042931034499</v>
      </c>
    </row>
    <row r="352" spans="1:2" x14ac:dyDescent="0.25">
      <c r="A352" s="75">
        <v>45915.625</v>
      </c>
      <c r="B352" s="60">
        <v>0.17498333333333299</v>
      </c>
    </row>
    <row r="353" spans="1:2" x14ac:dyDescent="0.25">
      <c r="A353" s="75">
        <v>45915.666666666701</v>
      </c>
      <c r="B353" s="60">
        <v>0.39205556896551702</v>
      </c>
    </row>
    <row r="354" spans="1:2" x14ac:dyDescent="0.25">
      <c r="A354" s="75">
        <v>45915.708333333299</v>
      </c>
      <c r="B354" s="60">
        <v>1.4968666666666699</v>
      </c>
    </row>
    <row r="355" spans="1:2" x14ac:dyDescent="0.25">
      <c r="A355" s="75">
        <v>45915.75</v>
      </c>
      <c r="B355" s="60">
        <v>0.10049707241379301</v>
      </c>
    </row>
    <row r="356" spans="1:2" x14ac:dyDescent="0.25">
      <c r="A356" s="75">
        <v>45915.791666666701</v>
      </c>
      <c r="B356" s="60">
        <v>1.6466666666666699E-2</v>
      </c>
    </row>
    <row r="357" spans="1:2" x14ac:dyDescent="0.25">
      <c r="A357" s="75">
        <v>45915.833333333299</v>
      </c>
      <c r="B357" s="60">
        <v>0.187111744827586</v>
      </c>
    </row>
    <row r="358" spans="1:2" x14ac:dyDescent="0.25">
      <c r="A358" s="75">
        <v>45915.875</v>
      </c>
      <c r="B358" s="60">
        <v>0.1837</v>
      </c>
    </row>
    <row r="359" spans="1:2" x14ac:dyDescent="0.25">
      <c r="A359" s="75">
        <v>45915.916666666701</v>
      </c>
      <c r="B359" s="60">
        <v>0.15858620689655201</v>
      </c>
    </row>
    <row r="360" spans="1:2" x14ac:dyDescent="0.25">
      <c r="A360" s="75">
        <v>45915.958333333299</v>
      </c>
      <c r="B360" s="60">
        <v>0.111683333333333</v>
      </c>
    </row>
    <row r="361" spans="1:2" x14ac:dyDescent="0.25">
      <c r="A361" s="75">
        <v>45916</v>
      </c>
      <c r="B361" s="60">
        <v>0.10748275862069</v>
      </c>
    </row>
    <row r="362" spans="1:2" x14ac:dyDescent="0.25">
      <c r="A362" s="75">
        <v>45916.041666666701</v>
      </c>
      <c r="B362" s="60">
        <v>6.7299999999999999E-2</v>
      </c>
    </row>
    <row r="363" spans="1:2" x14ac:dyDescent="0.25">
      <c r="A363" s="75">
        <v>45916.083333333299</v>
      </c>
      <c r="B363" s="60">
        <v>0.245586206896552</v>
      </c>
    </row>
    <row r="364" spans="1:2" x14ac:dyDescent="0.25">
      <c r="A364" s="75">
        <v>45916.125</v>
      </c>
      <c r="B364" s="60">
        <v>0.50653333333333295</v>
      </c>
    </row>
    <row r="365" spans="1:2" x14ac:dyDescent="0.25">
      <c r="A365" s="75">
        <v>45916.166666666701</v>
      </c>
      <c r="B365" s="60">
        <v>0.38320689655172402</v>
      </c>
    </row>
    <row r="366" spans="1:2" x14ac:dyDescent="0.25">
      <c r="A366" s="75">
        <v>45916.208333333299</v>
      </c>
      <c r="B366" s="60">
        <v>0.19650000000000001</v>
      </c>
    </row>
    <row r="367" spans="1:2" x14ac:dyDescent="0.25">
      <c r="A367" s="75">
        <v>45916.25</v>
      </c>
      <c r="B367" s="60">
        <v>0.251534482758621</v>
      </c>
    </row>
    <row r="368" spans="1:2" x14ac:dyDescent="0.25">
      <c r="A368" s="75">
        <v>45916.291666666701</v>
      </c>
      <c r="B368" s="60">
        <v>0.22243333333333301</v>
      </c>
    </row>
    <row r="369" spans="1:2" x14ac:dyDescent="0.25">
      <c r="A369" s="75">
        <v>45916.333333333299</v>
      </c>
      <c r="B369" s="60">
        <v>0.17286206896551701</v>
      </c>
    </row>
    <row r="370" spans="1:2" x14ac:dyDescent="0.25">
      <c r="A370" s="75">
        <v>45916.375</v>
      </c>
      <c r="B370" s="60">
        <v>0.73519999999999996</v>
      </c>
    </row>
    <row r="371" spans="1:2" x14ac:dyDescent="0.25">
      <c r="A371" s="75">
        <v>45916.416666666701</v>
      </c>
      <c r="B371" s="60">
        <v>0.79074259137931002</v>
      </c>
    </row>
    <row r="372" spans="1:2" x14ac:dyDescent="0.25">
      <c r="A372" s="75">
        <v>45916.458333333299</v>
      </c>
      <c r="B372" s="60">
        <v>0.52663711000000002</v>
      </c>
    </row>
    <row r="373" spans="1:2" x14ac:dyDescent="0.25">
      <c r="A373" s="75">
        <v>45916.5</v>
      </c>
      <c r="B373" s="60">
        <v>0.20543103448275901</v>
      </c>
    </row>
    <row r="374" spans="1:2" x14ac:dyDescent="0.25">
      <c r="A374" s="75">
        <v>45916.541666666701</v>
      </c>
      <c r="B374" s="60">
        <v>0.29250499666666702</v>
      </c>
    </row>
    <row r="375" spans="1:2" x14ac:dyDescent="0.25">
      <c r="A375" s="75">
        <v>45916.583333333299</v>
      </c>
      <c r="B375" s="60">
        <v>8.5758620689655202E-2</v>
      </c>
    </row>
    <row r="376" spans="1:2" x14ac:dyDescent="0.25">
      <c r="A376" s="75">
        <v>45916.625</v>
      </c>
      <c r="B376" s="60">
        <v>0.15470841833333299</v>
      </c>
    </row>
    <row r="377" spans="1:2" x14ac:dyDescent="0.25">
      <c r="A377" s="75">
        <v>45916.666666666701</v>
      </c>
      <c r="B377" s="60">
        <v>0.37327586206896501</v>
      </c>
    </row>
    <row r="378" spans="1:2" x14ac:dyDescent="0.25">
      <c r="A378" s="75">
        <v>45916.708333333299</v>
      </c>
      <c r="B378" s="60">
        <v>0.64580890999999996</v>
      </c>
    </row>
    <row r="379" spans="1:2" x14ac:dyDescent="0.25">
      <c r="A379" s="75">
        <v>45916.75</v>
      </c>
      <c r="B379" s="60">
        <v>4.8420706896551702E-2</v>
      </c>
    </row>
    <row r="380" spans="1:2" x14ac:dyDescent="0.25">
      <c r="A380" s="75">
        <v>45916.791666666701</v>
      </c>
    </row>
    <row r="381" spans="1:2" x14ac:dyDescent="0.25">
      <c r="A381" s="75">
        <v>45916.833333333299</v>
      </c>
      <c r="B381" s="60">
        <v>0.101396551724138</v>
      </c>
    </row>
    <row r="382" spans="1:2" x14ac:dyDescent="0.25">
      <c r="A382" s="75">
        <v>45916.875</v>
      </c>
      <c r="B382" s="60">
        <v>6.0928121666666703E-2</v>
      </c>
    </row>
    <row r="383" spans="1:2" x14ac:dyDescent="0.25">
      <c r="A383" s="75">
        <v>45916.916666666701</v>
      </c>
      <c r="B383" s="60">
        <v>0.17984482758620701</v>
      </c>
    </row>
    <row r="384" spans="1:2" x14ac:dyDescent="0.25">
      <c r="A384" s="75">
        <v>45916.958333333299</v>
      </c>
      <c r="B384" s="60">
        <v>0.22717373499999999</v>
      </c>
    </row>
    <row r="385" spans="1:2" x14ac:dyDescent="0.25">
      <c r="A385" s="75">
        <v>45917</v>
      </c>
      <c r="B385" s="60">
        <v>0.19312068965517201</v>
      </c>
    </row>
    <row r="386" spans="1:2" x14ac:dyDescent="0.25">
      <c r="A386" s="75">
        <v>45917.041666666701</v>
      </c>
      <c r="B386" s="60">
        <v>0.22421339333333301</v>
      </c>
    </row>
    <row r="387" spans="1:2" x14ac:dyDescent="0.25">
      <c r="A387" s="75">
        <v>45917.083333333299</v>
      </c>
      <c r="B387" s="60">
        <v>9.7224137931034502E-2</v>
      </c>
    </row>
    <row r="388" spans="1:2" x14ac:dyDescent="0.25">
      <c r="A388" s="75">
        <v>45917.125</v>
      </c>
      <c r="B388" s="60">
        <v>3.49166666666667E-2</v>
      </c>
    </row>
    <row r="389" spans="1:2" x14ac:dyDescent="0.25">
      <c r="A389" s="75">
        <v>45917.166666666701</v>
      </c>
      <c r="B389" s="60">
        <v>1.51896551724138E-2</v>
      </c>
    </row>
    <row r="390" spans="1:2" x14ac:dyDescent="0.25">
      <c r="A390" s="75">
        <v>45917.208333333299</v>
      </c>
      <c r="B390" s="60">
        <v>2.48333333333333E-3</v>
      </c>
    </row>
    <row r="391" spans="1:2" x14ac:dyDescent="0.25">
      <c r="A391" s="75">
        <v>45917.25</v>
      </c>
      <c r="B391" s="60">
        <v>8.4431034482758599E-2</v>
      </c>
    </row>
    <row r="392" spans="1:2" x14ac:dyDescent="0.25">
      <c r="A392" s="75">
        <v>45917.291666666701</v>
      </c>
      <c r="B392" s="60">
        <v>7.1710734999999998E-2</v>
      </c>
    </row>
    <row r="393" spans="1:2" x14ac:dyDescent="0.25">
      <c r="A393" s="75">
        <v>45917.333333333299</v>
      </c>
      <c r="B393" s="60">
        <v>5.4310344827586199E-3</v>
      </c>
    </row>
    <row r="394" spans="1:2" x14ac:dyDescent="0.25">
      <c r="A394" s="75">
        <v>45917.375</v>
      </c>
      <c r="B394" s="60">
        <v>0.10790448666666699</v>
      </c>
    </row>
    <row r="395" spans="1:2" x14ac:dyDescent="0.25">
      <c r="A395" s="75">
        <v>45917.416666666701</v>
      </c>
      <c r="B395" s="60">
        <v>0.24477586206896601</v>
      </c>
    </row>
    <row r="396" spans="1:2" x14ac:dyDescent="0.25">
      <c r="A396" s="75">
        <v>45917.458333333299</v>
      </c>
      <c r="B396" s="60">
        <v>1.5718646833333301</v>
      </c>
    </row>
    <row r="397" spans="1:2" x14ac:dyDescent="0.25">
      <c r="A397" s="75">
        <v>45917.5</v>
      </c>
      <c r="B397" s="60">
        <v>9.4465517241379401E-2</v>
      </c>
    </row>
    <row r="398" spans="1:2" x14ac:dyDescent="0.25">
      <c r="A398" s="75">
        <v>45917.541666666701</v>
      </c>
      <c r="B398" s="60">
        <v>1.0296609999999999E-2</v>
      </c>
    </row>
    <row r="399" spans="1:2" x14ac:dyDescent="0.25">
      <c r="A399" s="75">
        <v>45917.583333333299</v>
      </c>
      <c r="B399" s="60">
        <v>5.0088406896551703E-2</v>
      </c>
    </row>
    <row r="400" spans="1:2" x14ac:dyDescent="0.25">
      <c r="A400" s="75">
        <v>45917.625</v>
      </c>
      <c r="B400" s="60">
        <v>0.63775543666666601</v>
      </c>
    </row>
    <row r="401" spans="1:2" x14ac:dyDescent="0.25">
      <c r="A401" s="75">
        <v>45917.666666666701</v>
      </c>
      <c r="B401" s="60">
        <v>0.139689655172414</v>
      </c>
    </row>
    <row r="402" spans="1:2" x14ac:dyDescent="0.25">
      <c r="A402" s="75">
        <v>45917.708333333299</v>
      </c>
      <c r="B402" s="60">
        <v>2.3611126666666701E-2</v>
      </c>
    </row>
    <row r="403" spans="1:2" x14ac:dyDescent="0.25">
      <c r="A403" s="75">
        <v>45917.75</v>
      </c>
      <c r="B403" s="60">
        <v>2.1620689655172401E-2</v>
      </c>
    </row>
    <row r="404" spans="1:2" x14ac:dyDescent="0.25">
      <c r="A404" s="75">
        <v>45917.791666666701</v>
      </c>
      <c r="B404" s="60">
        <v>9.1666616666666607E-3</v>
      </c>
    </row>
    <row r="405" spans="1:2" x14ac:dyDescent="0.25">
      <c r="A405" s="75">
        <v>45917.833333333299</v>
      </c>
      <c r="B405" s="60">
        <v>0.103931034482759</v>
      </c>
    </row>
    <row r="406" spans="1:2" x14ac:dyDescent="0.25">
      <c r="A406" s="75">
        <v>45917.875</v>
      </c>
      <c r="B406" s="60">
        <v>7.4766225000000006E-2</v>
      </c>
    </row>
    <row r="407" spans="1:2" x14ac:dyDescent="0.25">
      <c r="A407" s="75">
        <v>45917.916666666701</v>
      </c>
      <c r="B407" s="60">
        <v>7.3948275862068993E-2</v>
      </c>
    </row>
    <row r="408" spans="1:2" x14ac:dyDescent="0.25">
      <c r="A408" s="75">
        <v>45917.958333333299</v>
      </c>
      <c r="B408" s="60">
        <v>2.8E-3</v>
      </c>
    </row>
    <row r="409" spans="1:2" x14ac:dyDescent="0.25">
      <c r="A409" s="75">
        <v>45918</v>
      </c>
      <c r="B409" s="60">
        <v>3.0499999999999999E-2</v>
      </c>
    </row>
    <row r="410" spans="1:2" x14ac:dyDescent="0.25">
      <c r="A410" s="75">
        <v>45918.041666666701</v>
      </c>
      <c r="B410" s="60">
        <v>2.11166666666667E-2</v>
      </c>
    </row>
    <row r="411" spans="1:2" x14ac:dyDescent="0.25">
      <c r="A411" s="75">
        <v>45918.083333333299</v>
      </c>
      <c r="B411" s="60">
        <v>5.4482758620689603E-3</v>
      </c>
    </row>
    <row r="412" spans="1:2" x14ac:dyDescent="0.25">
      <c r="A412" s="75">
        <v>45918.125</v>
      </c>
      <c r="B412" s="60">
        <v>7.4954399999999999E-3</v>
      </c>
    </row>
    <row r="413" spans="1:2" x14ac:dyDescent="0.25">
      <c r="A413" s="75">
        <v>45918.166666666701</v>
      </c>
      <c r="B413" s="60">
        <v>1.2672413793103399E-2</v>
      </c>
    </row>
    <row r="414" spans="1:2" x14ac:dyDescent="0.25">
      <c r="A414" s="75">
        <v>45918.208333333299</v>
      </c>
      <c r="B414" s="60">
        <v>1.0555551666666701E-2</v>
      </c>
    </row>
    <row r="415" spans="1:2" x14ac:dyDescent="0.25">
      <c r="A415" s="75">
        <v>45918.25</v>
      </c>
      <c r="B415" s="60">
        <v>0.101327586206897</v>
      </c>
    </row>
    <row r="416" spans="1:2" x14ac:dyDescent="0.25">
      <c r="A416" s="75">
        <v>45918.291666666701</v>
      </c>
      <c r="B416" s="60">
        <v>0.69020321166666598</v>
      </c>
    </row>
    <row r="417" spans="1:2" x14ac:dyDescent="0.25">
      <c r="A417" s="75">
        <v>45918.333333333299</v>
      </c>
      <c r="B417" s="60">
        <v>0.25820689655172402</v>
      </c>
    </row>
    <row r="418" spans="1:2" x14ac:dyDescent="0.25">
      <c r="A418" s="75">
        <v>45918.375</v>
      </c>
      <c r="B418" s="60">
        <v>6.2901493333333294E-2</v>
      </c>
    </row>
    <row r="419" spans="1:2" x14ac:dyDescent="0.25">
      <c r="A419" s="75">
        <v>45918.416666666701</v>
      </c>
      <c r="B419" s="60">
        <v>5.1980682758620701E-2</v>
      </c>
    </row>
    <row r="420" spans="1:2" x14ac:dyDescent="0.25">
      <c r="A420" s="75">
        <v>45918.458333333299</v>
      </c>
      <c r="B420" s="60">
        <v>4.5350000000000001E-2</v>
      </c>
    </row>
    <row r="421" spans="1:2" x14ac:dyDescent="0.25">
      <c r="A421" s="75">
        <v>45918.5</v>
      </c>
      <c r="B421" s="60">
        <v>6.5793103448275797E-2</v>
      </c>
    </row>
    <row r="422" spans="1:2" x14ac:dyDescent="0.25">
      <c r="A422" s="75">
        <v>45918.541666666701</v>
      </c>
      <c r="B422" s="60">
        <v>0.28084999999999999</v>
      </c>
    </row>
    <row r="423" spans="1:2" x14ac:dyDescent="0.25">
      <c r="A423" s="75">
        <v>45918.583333333299</v>
      </c>
      <c r="B423" s="60">
        <v>1.46206896551724E-2</v>
      </c>
    </row>
    <row r="424" spans="1:2" x14ac:dyDescent="0.25">
      <c r="A424" s="75">
        <v>45918.625</v>
      </c>
      <c r="B424" s="60">
        <v>1.14E-2</v>
      </c>
    </row>
    <row r="425" spans="1:2" x14ac:dyDescent="0.25">
      <c r="A425" s="75">
        <v>45918.666666666701</v>
      </c>
      <c r="B425" s="60">
        <v>9.5258620689655196E-2</v>
      </c>
    </row>
    <row r="426" spans="1:2" x14ac:dyDescent="0.25">
      <c r="A426" s="75">
        <v>45918.708333333299</v>
      </c>
      <c r="B426" s="60">
        <v>0.55971163333333296</v>
      </c>
    </row>
    <row r="427" spans="1:2" x14ac:dyDescent="0.25">
      <c r="A427" s="75">
        <v>45918.75</v>
      </c>
      <c r="B427" s="60">
        <v>0.82093103448275895</v>
      </c>
    </row>
    <row r="428" spans="1:2" x14ac:dyDescent="0.25">
      <c r="A428" s="75">
        <v>45918.791666666701</v>
      </c>
      <c r="B428" s="60">
        <v>1.3629749499999999</v>
      </c>
    </row>
    <row r="429" spans="1:2" x14ac:dyDescent="0.25">
      <c r="A429" s="75">
        <v>45918.833333333299</v>
      </c>
      <c r="B429" s="60">
        <v>0.30291379310344801</v>
      </c>
    </row>
    <row r="430" spans="1:2" x14ac:dyDescent="0.25">
      <c r="A430" s="75">
        <v>45918.875</v>
      </c>
      <c r="B430" s="60">
        <v>0.11582986166666701</v>
      </c>
    </row>
    <row r="431" spans="1:2" x14ac:dyDescent="0.25">
      <c r="A431" s="75">
        <v>45918.916666666701</v>
      </c>
      <c r="B431" s="60">
        <v>0.33834482758620699</v>
      </c>
    </row>
    <row r="432" spans="1:2" x14ac:dyDescent="0.25">
      <c r="A432" s="75">
        <v>45918.958333333299</v>
      </c>
      <c r="B432" s="60">
        <v>1.1931908</v>
      </c>
    </row>
    <row r="433" spans="1:2" x14ac:dyDescent="0.25">
      <c r="A433" s="75">
        <v>45919</v>
      </c>
      <c r="B433" s="60">
        <v>0.11401724137931001</v>
      </c>
    </row>
    <row r="434" spans="1:2" x14ac:dyDescent="0.25">
      <c r="A434" s="75">
        <v>45919.041666666701</v>
      </c>
      <c r="B434" s="60">
        <v>6.2755480000000002E-2</v>
      </c>
    </row>
    <row r="435" spans="1:2" x14ac:dyDescent="0.25">
      <c r="A435" s="75">
        <v>45919.083333333299</v>
      </c>
      <c r="B435" s="60">
        <v>2.92241379310345E-2</v>
      </c>
    </row>
    <row r="436" spans="1:2" x14ac:dyDescent="0.25">
      <c r="A436" s="75">
        <v>45919.125</v>
      </c>
      <c r="B436" s="60">
        <v>1.25666666666667E-2</v>
      </c>
    </row>
    <row r="437" spans="1:2" x14ac:dyDescent="0.25">
      <c r="A437" s="75">
        <v>45919.166666666701</v>
      </c>
      <c r="B437" s="60">
        <v>2.2103448275862098E-2</v>
      </c>
    </row>
    <row r="438" spans="1:2" x14ac:dyDescent="0.25">
      <c r="A438" s="75">
        <v>45919.208333333299</v>
      </c>
      <c r="B438" s="60">
        <v>1.25166666666667E-2</v>
      </c>
    </row>
    <row r="439" spans="1:2" x14ac:dyDescent="0.25">
      <c r="A439" s="75">
        <v>45919.25</v>
      </c>
      <c r="B439" s="60">
        <v>9.0241379310344802E-2</v>
      </c>
    </row>
    <row r="440" spans="1:2" x14ac:dyDescent="0.25">
      <c r="A440" s="75">
        <v>45919.291666666701</v>
      </c>
      <c r="B440" s="60">
        <v>0.23692690999999999</v>
      </c>
    </row>
    <row r="441" spans="1:2" x14ac:dyDescent="0.25">
      <c r="A441" s="75">
        <v>45919.333333333299</v>
      </c>
      <c r="B441" s="60">
        <v>2.1280862068965498</v>
      </c>
    </row>
    <row r="442" spans="1:2" x14ac:dyDescent="0.25">
      <c r="A442" s="75">
        <v>45919.375</v>
      </c>
      <c r="B442" s="60">
        <v>0.15279999999999999</v>
      </c>
    </row>
    <row r="443" spans="1:2" x14ac:dyDescent="0.25">
      <c r="A443" s="75">
        <v>45919.416666666701</v>
      </c>
      <c r="B443" s="60">
        <v>7.2655172413793101E-2</v>
      </c>
    </row>
    <row r="444" spans="1:2" x14ac:dyDescent="0.25">
      <c r="A444" s="75">
        <v>45919.458333333299</v>
      </c>
      <c r="B444" s="60">
        <v>0.26721666666666699</v>
      </c>
    </row>
    <row r="445" spans="1:2" x14ac:dyDescent="0.25">
      <c r="A445" s="75">
        <v>45919.5</v>
      </c>
      <c r="B445" s="60">
        <v>0.65187931034482705</v>
      </c>
    </row>
    <row r="446" spans="1:2" x14ac:dyDescent="0.25">
      <c r="A446" s="75">
        <v>45919.541666666701</v>
      </c>
      <c r="B446" s="60">
        <v>1.5073936166666699</v>
      </c>
    </row>
    <row r="447" spans="1:2" x14ac:dyDescent="0.25">
      <c r="A447" s="75">
        <v>45919.583333333299</v>
      </c>
      <c r="B447" s="60">
        <v>0.113791593103448</v>
      </c>
    </row>
    <row r="448" spans="1:2" x14ac:dyDescent="0.25">
      <c r="A448" s="75">
        <v>45919.625</v>
      </c>
      <c r="B448" s="60">
        <v>9.1333333333333301E-3</v>
      </c>
    </row>
    <row r="449" spans="1:2" x14ac:dyDescent="0.25">
      <c r="A449" s="75">
        <v>45919.666666666701</v>
      </c>
      <c r="B449" s="60">
        <v>0.86048800517241397</v>
      </c>
    </row>
    <row r="450" spans="1:2" x14ac:dyDescent="0.25">
      <c r="A450" s="75">
        <v>45919.708333333299</v>
      </c>
      <c r="B450" s="60">
        <v>1.8364</v>
      </c>
    </row>
    <row r="451" spans="1:2" x14ac:dyDescent="0.25">
      <c r="A451" s="75">
        <v>45919.75</v>
      </c>
      <c r="B451" s="60">
        <v>0.53990657068965497</v>
      </c>
    </row>
    <row r="452" spans="1:2" x14ac:dyDescent="0.25">
      <c r="A452" s="75">
        <v>45919.791666666701</v>
      </c>
      <c r="B452" s="60">
        <v>1.3964666666666701</v>
      </c>
    </row>
    <row r="453" spans="1:2" x14ac:dyDescent="0.25">
      <c r="A453" s="75">
        <v>45919.833333333299</v>
      </c>
      <c r="B453" s="60">
        <v>0.82362308965517295</v>
      </c>
    </row>
    <row r="454" spans="1:2" x14ac:dyDescent="0.25">
      <c r="A454" s="75">
        <v>45919.875</v>
      </c>
      <c r="B454" s="60">
        <v>0.63437553999999996</v>
      </c>
    </row>
    <row r="455" spans="1:2" x14ac:dyDescent="0.25">
      <c r="A455" s="75">
        <v>45919.916666666701</v>
      </c>
      <c r="B455" s="60">
        <v>1.81798275862069</v>
      </c>
    </row>
    <row r="456" spans="1:2" x14ac:dyDescent="0.25">
      <c r="A456" s="75">
        <v>45919.958333333299</v>
      </c>
      <c r="B456" s="60">
        <v>2.43428333333333</v>
      </c>
    </row>
    <row r="457" spans="1:2" x14ac:dyDescent="0.25">
      <c r="A457" s="75">
        <v>45920</v>
      </c>
      <c r="B457" s="60">
        <v>8.4155172413793194E-2</v>
      </c>
    </row>
    <row r="458" spans="1:2" x14ac:dyDescent="0.25">
      <c r="A458" s="75">
        <v>45920.041666666701</v>
      </c>
    </row>
    <row r="459" spans="1:2" x14ac:dyDescent="0.25">
      <c r="A459" s="75">
        <v>45920.083333333299</v>
      </c>
      <c r="B459" s="60">
        <v>8.4775862068965493E-2</v>
      </c>
    </row>
    <row r="460" spans="1:2" x14ac:dyDescent="0.25">
      <c r="A460" s="75">
        <v>45920.125</v>
      </c>
      <c r="B460" s="60">
        <v>0.17720778166666701</v>
      </c>
    </row>
    <row r="461" spans="1:2" x14ac:dyDescent="0.25">
      <c r="A461" s="75">
        <v>45920.166666666701</v>
      </c>
      <c r="B461" s="60">
        <v>0.26481034482758598</v>
      </c>
    </row>
    <row r="462" spans="1:2" x14ac:dyDescent="0.25">
      <c r="A462" s="75">
        <v>45920.208333333299</v>
      </c>
      <c r="B462" s="60">
        <v>0.96728333333333305</v>
      </c>
    </row>
    <row r="463" spans="1:2" x14ac:dyDescent="0.25">
      <c r="A463" s="75">
        <v>45920.25</v>
      </c>
      <c r="B463" s="60">
        <v>0.48696551724137899</v>
      </c>
    </row>
    <row r="464" spans="1:2" x14ac:dyDescent="0.25">
      <c r="A464" s="75">
        <v>45920.291666666701</v>
      </c>
      <c r="B464" s="60">
        <v>1.9499999999999999E-3</v>
      </c>
    </row>
    <row r="465" spans="1:2" x14ac:dyDescent="0.25">
      <c r="A465" s="75">
        <v>45920.333333333299</v>
      </c>
      <c r="B465" s="60">
        <v>6.82586206896552E-2</v>
      </c>
    </row>
    <row r="466" spans="1:2" x14ac:dyDescent="0.25">
      <c r="A466" s="75">
        <v>45920.375</v>
      </c>
      <c r="B466" s="60">
        <v>7.2176683333333297E-3</v>
      </c>
    </row>
    <row r="467" spans="1:2" x14ac:dyDescent="0.25">
      <c r="A467" s="75">
        <v>45920.416666666701</v>
      </c>
      <c r="B467" s="60">
        <v>0.59277566724137898</v>
      </c>
    </row>
    <row r="468" spans="1:2" x14ac:dyDescent="0.25">
      <c r="A468" s="75">
        <v>45920.458333333299</v>
      </c>
      <c r="B468" s="60">
        <v>0.256066666666667</v>
      </c>
    </row>
    <row r="469" spans="1:2" x14ac:dyDescent="0.25">
      <c r="A469" s="75">
        <v>45920.5</v>
      </c>
      <c r="B469" s="60">
        <v>0.45677215862068998</v>
      </c>
    </row>
    <row r="470" spans="1:2" x14ac:dyDescent="0.25">
      <c r="A470" s="75">
        <v>45920.541666666701</v>
      </c>
      <c r="B470" s="60">
        <v>0.14913333333333301</v>
      </c>
    </row>
    <row r="471" spans="1:2" x14ac:dyDescent="0.25">
      <c r="A471" s="75">
        <v>45920.583333333299</v>
      </c>
      <c r="B471" s="60">
        <v>1.41693541551724</v>
      </c>
    </row>
    <row r="472" spans="1:2" x14ac:dyDescent="0.25">
      <c r="A472" s="75">
        <v>45920.625</v>
      </c>
      <c r="B472" s="60">
        <v>0.70714999999999995</v>
      </c>
    </row>
    <row r="473" spans="1:2" x14ac:dyDescent="0.25">
      <c r="A473" s="75">
        <v>45920.666666666701</v>
      </c>
      <c r="B473" s="60">
        <v>0.39746166896551699</v>
      </c>
    </row>
    <row r="474" spans="1:2" x14ac:dyDescent="0.25">
      <c r="A474" s="75">
        <v>45920.708333333299</v>
      </c>
      <c r="B474" s="60">
        <v>8.7222170000000002E-2</v>
      </c>
    </row>
    <row r="475" spans="1:2" x14ac:dyDescent="0.25">
      <c r="A475" s="75">
        <v>45920.75</v>
      </c>
      <c r="B475" s="60">
        <v>4.5517241379310304E-3</v>
      </c>
    </row>
    <row r="476" spans="1:2" x14ac:dyDescent="0.25">
      <c r="A476" s="75">
        <v>45920.791666666701</v>
      </c>
      <c r="B476" s="60">
        <v>5.28333333333333E-3</v>
      </c>
    </row>
    <row r="477" spans="1:2" x14ac:dyDescent="0.25">
      <c r="A477" s="75">
        <v>45920.833333333299</v>
      </c>
      <c r="B477" s="60">
        <v>0.594551724137931</v>
      </c>
    </row>
    <row r="478" spans="1:2" x14ac:dyDescent="0.25">
      <c r="A478" s="75">
        <v>45920.875</v>
      </c>
      <c r="B478" s="60">
        <v>5.0166666666666597E-3</v>
      </c>
    </row>
    <row r="479" spans="1:2" x14ac:dyDescent="0.25">
      <c r="A479" s="75">
        <v>45920.916666666701</v>
      </c>
      <c r="B479" s="60">
        <v>4.70689655172414E-2</v>
      </c>
    </row>
    <row r="480" spans="1:2" x14ac:dyDescent="0.25">
      <c r="A480" s="75">
        <v>45920.958333333299</v>
      </c>
      <c r="B480" s="60">
        <v>2.6144231666666701E-2</v>
      </c>
    </row>
    <row r="481" spans="1:2" x14ac:dyDescent="0.25">
      <c r="A481" s="75">
        <v>45921</v>
      </c>
      <c r="B481" s="60">
        <v>2.58275862068966E-2</v>
      </c>
    </row>
    <row r="482" spans="1:2" x14ac:dyDescent="0.25">
      <c r="A482" s="75">
        <v>45921.041666666701</v>
      </c>
      <c r="B482" s="60">
        <v>5.1384401666666697E-2</v>
      </c>
    </row>
    <row r="483" spans="1:2" x14ac:dyDescent="0.25">
      <c r="A483" s="75">
        <v>45921.083333333299</v>
      </c>
      <c r="B483" s="60">
        <v>3.1724137931034499E-2</v>
      </c>
    </row>
    <row r="484" spans="1:2" x14ac:dyDescent="0.25">
      <c r="A484" s="75">
        <v>45921.125</v>
      </c>
      <c r="B484" s="60">
        <v>0.11054661</v>
      </c>
    </row>
    <row r="485" spans="1:2" x14ac:dyDescent="0.25">
      <c r="A485" s="75">
        <v>45921.166666666701</v>
      </c>
      <c r="B485" s="60">
        <v>8.66551724137931E-2</v>
      </c>
    </row>
    <row r="486" spans="1:2" x14ac:dyDescent="0.25">
      <c r="A486" s="75">
        <v>45921.208333333299</v>
      </c>
      <c r="B486" s="60">
        <v>5.3639350000000002E-2</v>
      </c>
    </row>
    <row r="487" spans="1:2" x14ac:dyDescent="0.25">
      <c r="A487" s="75">
        <v>45921.25</v>
      </c>
      <c r="B487" s="60">
        <v>0.108844827586207</v>
      </c>
    </row>
    <row r="488" spans="1:2" x14ac:dyDescent="0.25">
      <c r="A488" s="75">
        <v>45921.291666666701</v>
      </c>
      <c r="B488" s="60">
        <v>0.58008333333333295</v>
      </c>
    </row>
    <row r="489" spans="1:2" x14ac:dyDescent="0.25">
      <c r="A489" s="75">
        <v>45921.333333333299</v>
      </c>
      <c r="B489" s="60">
        <v>0.12784482758620699</v>
      </c>
    </row>
    <row r="490" spans="1:2" x14ac:dyDescent="0.25">
      <c r="A490" s="75">
        <v>45921.375</v>
      </c>
      <c r="B490" s="60">
        <v>0.15153333333333299</v>
      </c>
    </row>
    <row r="491" spans="1:2" x14ac:dyDescent="0.25">
      <c r="A491" s="75">
        <v>45921.416666666701</v>
      </c>
      <c r="B491" s="60">
        <v>0.43055172413793102</v>
      </c>
    </row>
    <row r="492" spans="1:2" x14ac:dyDescent="0.25">
      <c r="A492" s="75">
        <v>45921.458333333299</v>
      </c>
      <c r="B492" s="60">
        <v>0.96389999999999998</v>
      </c>
    </row>
    <row r="493" spans="1:2" x14ac:dyDescent="0.25">
      <c r="A493" s="75">
        <v>45921.5</v>
      </c>
      <c r="B493" s="60">
        <v>5.50689655172414E-2</v>
      </c>
    </row>
    <row r="494" spans="1:2" x14ac:dyDescent="0.25">
      <c r="A494" s="75">
        <v>45921.541666666701</v>
      </c>
    </row>
    <row r="495" spans="1:2" x14ac:dyDescent="0.25">
      <c r="A495" s="75">
        <v>45921.583333333299</v>
      </c>
      <c r="B495" s="60">
        <v>5.6034418965517203E-2</v>
      </c>
    </row>
    <row r="496" spans="1:2" x14ac:dyDescent="0.25">
      <c r="A496" s="75">
        <v>45921.625</v>
      </c>
      <c r="B496" s="60">
        <v>0.84653333333333303</v>
      </c>
    </row>
    <row r="497" spans="1:2" x14ac:dyDescent="0.25">
      <c r="A497" s="75">
        <v>45921.666666666701</v>
      </c>
      <c r="B497" s="60">
        <v>8.9838887931034506E-2</v>
      </c>
    </row>
    <row r="498" spans="1:2" x14ac:dyDescent="0.25">
      <c r="A498" s="75">
        <v>45921.708333333299</v>
      </c>
      <c r="B498" s="60">
        <v>6.4449999999999993E-2</v>
      </c>
    </row>
    <row r="499" spans="1:2" x14ac:dyDescent="0.25">
      <c r="A499" s="75">
        <v>45921.75</v>
      </c>
      <c r="B499" s="60">
        <v>0.58905214482758605</v>
      </c>
    </row>
    <row r="500" spans="1:2" x14ac:dyDescent="0.25">
      <c r="A500" s="75">
        <v>45921.791666666701</v>
      </c>
      <c r="B500" s="60">
        <v>0.69587858833333305</v>
      </c>
    </row>
    <row r="501" spans="1:2" x14ac:dyDescent="0.25">
      <c r="A501" s="75">
        <v>45921.833333333299</v>
      </c>
      <c r="B501" s="60">
        <v>0.20516759482758601</v>
      </c>
    </row>
    <row r="502" spans="1:2" x14ac:dyDescent="0.25">
      <c r="A502" s="75">
        <v>45921.875</v>
      </c>
      <c r="B502" s="60">
        <v>0.47298333333333298</v>
      </c>
    </row>
    <row r="503" spans="1:2" x14ac:dyDescent="0.25">
      <c r="A503" s="75">
        <v>45921.916666666701</v>
      </c>
      <c r="B503" s="60">
        <v>0.120724922413793</v>
      </c>
    </row>
    <row r="504" spans="1:2" x14ac:dyDescent="0.25">
      <c r="A504" s="75">
        <v>45921.958333333299</v>
      </c>
      <c r="B504" s="60">
        <v>1.7233333333333298E-2</v>
      </c>
    </row>
    <row r="505" spans="1:2" x14ac:dyDescent="0.25">
      <c r="A505" s="75">
        <v>45922</v>
      </c>
      <c r="B505" s="60">
        <v>0.62599878103448303</v>
      </c>
    </row>
    <row r="506" spans="1:2" x14ac:dyDescent="0.25">
      <c r="A506" s="75">
        <v>45922.041666666701</v>
      </c>
      <c r="B506" s="60">
        <v>0.71638333333333404</v>
      </c>
    </row>
    <row r="507" spans="1:2" x14ac:dyDescent="0.25">
      <c r="A507" s="75">
        <v>45922.083333333299</v>
      </c>
      <c r="B507" s="60">
        <v>0.71435364482758601</v>
      </c>
    </row>
    <row r="508" spans="1:2" x14ac:dyDescent="0.25">
      <c r="A508" s="75">
        <v>45922.125</v>
      </c>
      <c r="B508" s="60">
        <v>0.35361666666666702</v>
      </c>
    </row>
    <row r="509" spans="1:2" x14ac:dyDescent="0.25">
      <c r="A509" s="75">
        <v>45922.166666666701</v>
      </c>
      <c r="B509" s="60">
        <v>0.24801724137931</v>
      </c>
    </row>
    <row r="510" spans="1:2" x14ac:dyDescent="0.25">
      <c r="A510" s="75">
        <v>45922.208333333299</v>
      </c>
      <c r="B510" s="60">
        <v>0.45418333333333299</v>
      </c>
    </row>
    <row r="511" spans="1:2" x14ac:dyDescent="0.25">
      <c r="A511" s="75">
        <v>45922.25</v>
      </c>
      <c r="B511" s="60">
        <v>4.3137931034482699E-2</v>
      </c>
    </row>
    <row r="512" spans="1:2" x14ac:dyDescent="0.25">
      <c r="A512" s="75">
        <v>45922.291666666701</v>
      </c>
      <c r="B512" s="60">
        <v>0.53354999999999997</v>
      </c>
    </row>
    <row r="513" spans="1:2" x14ac:dyDescent="0.25">
      <c r="A513" s="75">
        <v>45922.333333333299</v>
      </c>
      <c r="B513" s="60">
        <v>0.78298003965517204</v>
      </c>
    </row>
    <row r="514" spans="1:2" x14ac:dyDescent="0.25">
      <c r="A514" s="75">
        <v>45922.375</v>
      </c>
      <c r="B514" s="60">
        <v>1.75725</v>
      </c>
    </row>
    <row r="515" spans="1:2" x14ac:dyDescent="0.25">
      <c r="A515" s="75">
        <v>45922.416666666701</v>
      </c>
      <c r="B515" s="60">
        <v>0.72313441034482795</v>
      </c>
    </row>
    <row r="516" spans="1:2" x14ac:dyDescent="0.25">
      <c r="A516" s="75">
        <v>45922.458333333299</v>
      </c>
      <c r="B516" s="60">
        <v>0.77586666666666704</v>
      </c>
    </row>
    <row r="517" spans="1:2" x14ac:dyDescent="0.25">
      <c r="A517" s="75">
        <v>45922.5</v>
      </c>
      <c r="B517" s="60">
        <v>0.64502690689655195</v>
      </c>
    </row>
    <row r="518" spans="1:2" x14ac:dyDescent="0.25">
      <c r="A518" s="75">
        <v>45922.541666666701</v>
      </c>
      <c r="B518" s="60">
        <v>0.265583333333333</v>
      </c>
    </row>
    <row r="519" spans="1:2" x14ac:dyDescent="0.25">
      <c r="A519" s="75">
        <v>45922.583333333299</v>
      </c>
      <c r="B519" s="60">
        <v>1.1228100517241399</v>
      </c>
    </row>
    <row r="520" spans="1:2" x14ac:dyDescent="0.25">
      <c r="A520" s="75">
        <v>45922.625</v>
      </c>
      <c r="B520" s="60">
        <v>2.0235280666666702</v>
      </c>
    </row>
    <row r="521" spans="1:2" x14ac:dyDescent="0.25">
      <c r="A521" s="75">
        <v>45922.666666666701</v>
      </c>
      <c r="B521" s="60">
        <v>0.335057413793103</v>
      </c>
    </row>
    <row r="522" spans="1:2" x14ac:dyDescent="0.25">
      <c r="A522" s="75">
        <v>45922.708333333299</v>
      </c>
      <c r="B522" s="60">
        <v>3.4750000000000003E-2</v>
      </c>
    </row>
    <row r="523" spans="1:2" x14ac:dyDescent="0.25">
      <c r="A523" s="75">
        <v>45922.75</v>
      </c>
      <c r="B523" s="60">
        <v>0.30916277241379297</v>
      </c>
    </row>
    <row r="524" spans="1:2" x14ac:dyDescent="0.25">
      <c r="A524" s="75">
        <v>45922.791666666701</v>
      </c>
      <c r="B524" s="60">
        <v>2.0116333333333301</v>
      </c>
    </row>
    <row r="525" spans="1:2" x14ac:dyDescent="0.25">
      <c r="A525" s="75">
        <v>45922.833333333299</v>
      </c>
      <c r="B525" s="60">
        <v>3.8535380862069002</v>
      </c>
    </row>
    <row r="526" spans="1:2" x14ac:dyDescent="0.25">
      <c r="A526" s="75">
        <v>45922.875</v>
      </c>
      <c r="B526" s="60">
        <v>3.9333499999999999</v>
      </c>
    </row>
    <row r="527" spans="1:2" x14ac:dyDescent="0.25">
      <c r="A527" s="75">
        <v>45922.916666666701</v>
      </c>
      <c r="B527" s="60">
        <v>0.18103465517241399</v>
      </c>
    </row>
    <row r="528" spans="1:2" x14ac:dyDescent="0.25">
      <c r="A528" s="75">
        <v>45922.958333333299</v>
      </c>
      <c r="B528" s="60">
        <v>0.110266666666667</v>
      </c>
    </row>
    <row r="529" spans="1:2" x14ac:dyDescent="0.25">
      <c r="A529" s="75">
        <v>45923</v>
      </c>
      <c r="B529" s="60">
        <v>0.15634482758620699</v>
      </c>
    </row>
    <row r="530" spans="1:2" x14ac:dyDescent="0.25">
      <c r="A530" s="75">
        <v>45923.041666666701</v>
      </c>
      <c r="B530" s="60">
        <v>0.70411666666666695</v>
      </c>
    </row>
    <row r="531" spans="1:2" x14ac:dyDescent="0.25">
      <c r="A531" s="75">
        <v>45923.083333333299</v>
      </c>
      <c r="B531" s="60">
        <v>9.0517241379310401E-2</v>
      </c>
    </row>
    <row r="532" spans="1:2" x14ac:dyDescent="0.25">
      <c r="A532" s="75">
        <v>45923.125</v>
      </c>
      <c r="B532" s="60">
        <v>4.5833333333333302E-2</v>
      </c>
    </row>
    <row r="533" spans="1:2" x14ac:dyDescent="0.25">
      <c r="A533" s="75">
        <v>45923.166666666701</v>
      </c>
      <c r="B533" s="60">
        <v>0.59927928620689697</v>
      </c>
    </row>
    <row r="534" spans="1:2" x14ac:dyDescent="0.25">
      <c r="A534" s="75">
        <v>45923.208333333299</v>
      </c>
      <c r="B534" s="60">
        <v>1.0485833333333301</v>
      </c>
    </row>
    <row r="535" spans="1:2" x14ac:dyDescent="0.25">
      <c r="A535" s="75">
        <v>45923.25</v>
      </c>
      <c r="B535" s="60">
        <v>0.19767765862069001</v>
      </c>
    </row>
    <row r="536" spans="1:2" x14ac:dyDescent="0.25">
      <c r="A536" s="75">
        <v>45923.291666666701</v>
      </c>
      <c r="B536" s="60">
        <v>0.72641666666666704</v>
      </c>
    </row>
    <row r="537" spans="1:2" x14ac:dyDescent="0.25">
      <c r="A537" s="75">
        <v>45923.333333333299</v>
      </c>
      <c r="B537" s="60">
        <v>2.3522616379310399</v>
      </c>
    </row>
    <row r="538" spans="1:2" x14ac:dyDescent="0.25">
      <c r="A538" s="75">
        <v>45923.375</v>
      </c>
      <c r="B538" s="60">
        <v>4.8086333333333302</v>
      </c>
    </row>
    <row r="539" spans="1:2" x14ac:dyDescent="0.25">
      <c r="A539" s="75">
        <v>45923.416666666701</v>
      </c>
      <c r="B539" s="60">
        <v>0.38074723793103399</v>
      </c>
    </row>
    <row r="540" spans="1:2" x14ac:dyDescent="0.25">
      <c r="A540" s="75">
        <v>45923.458333333299</v>
      </c>
      <c r="B540" s="60">
        <v>2.7833333333333299E-3</v>
      </c>
    </row>
    <row r="541" spans="1:2" x14ac:dyDescent="0.25">
      <c r="A541" s="75">
        <v>45923.5</v>
      </c>
      <c r="B541" s="60">
        <v>0.106568965517241</v>
      </c>
    </row>
    <row r="542" spans="1:2" x14ac:dyDescent="0.25">
      <c r="A542" s="75">
        <v>45923.541666666701</v>
      </c>
      <c r="B542" s="60">
        <v>1.83833333333333E-2</v>
      </c>
    </row>
    <row r="543" spans="1:2" x14ac:dyDescent="0.25">
      <c r="A543" s="75">
        <v>45923.583333333299</v>
      </c>
      <c r="B543" s="60">
        <v>0.95827586206896598</v>
      </c>
    </row>
    <row r="544" spans="1:2" x14ac:dyDescent="0.25">
      <c r="A544" s="75">
        <v>45923.625</v>
      </c>
      <c r="B544" s="60">
        <v>1.6171166666666701</v>
      </c>
    </row>
    <row r="545" spans="1:2" x14ac:dyDescent="0.25">
      <c r="A545" s="75">
        <v>45923.666666666701</v>
      </c>
      <c r="B545" s="60">
        <v>0.18391379310344799</v>
      </c>
    </row>
    <row r="546" spans="1:2" x14ac:dyDescent="0.25">
      <c r="A546" s="75">
        <v>45923.708333333299</v>
      </c>
      <c r="B546" s="60">
        <v>2.5850000000000001E-2</v>
      </c>
    </row>
    <row r="547" spans="1:2" x14ac:dyDescent="0.25">
      <c r="A547" s="75">
        <v>45923.75</v>
      </c>
      <c r="B547" s="60">
        <v>9.6844827586206897E-2</v>
      </c>
    </row>
    <row r="548" spans="1:2" x14ac:dyDescent="0.25">
      <c r="A548" s="75">
        <v>45923.791666666701</v>
      </c>
      <c r="B548" s="60">
        <v>0.174116666666667</v>
      </c>
    </row>
    <row r="549" spans="1:2" x14ac:dyDescent="0.25">
      <c r="A549" s="75">
        <v>45923.833333333299</v>
      </c>
      <c r="B549" s="60">
        <v>0.82408620689655199</v>
      </c>
    </row>
    <row r="550" spans="1:2" x14ac:dyDescent="0.25">
      <c r="A550" s="75">
        <v>45923.875</v>
      </c>
      <c r="B550" s="60">
        <v>0.66726666666666601</v>
      </c>
    </row>
    <row r="551" spans="1:2" x14ac:dyDescent="0.25">
      <c r="A551" s="75">
        <v>45923.916666666701</v>
      </c>
      <c r="B551" s="60">
        <v>0.923637931034483</v>
      </c>
    </row>
    <row r="552" spans="1:2" x14ac:dyDescent="0.25">
      <c r="A552" s="75">
        <v>45923.958333333299</v>
      </c>
      <c r="B552" s="60">
        <v>2.58408333333333</v>
      </c>
    </row>
    <row r="553" spans="1:2" x14ac:dyDescent="0.25">
      <c r="A553" s="75">
        <v>45924</v>
      </c>
      <c r="B553" s="60">
        <v>0.64020647758620697</v>
      </c>
    </row>
    <row r="554" spans="1:2" x14ac:dyDescent="0.25">
      <c r="A554" s="75">
        <v>45924.041666666701</v>
      </c>
      <c r="B554" s="60">
        <v>0.20060350833333301</v>
      </c>
    </row>
    <row r="555" spans="1:2" x14ac:dyDescent="0.25">
      <c r="A555" s="75">
        <v>45924.083333333299</v>
      </c>
      <c r="B555" s="60">
        <v>0.351448275862069</v>
      </c>
    </row>
    <row r="556" spans="1:2" x14ac:dyDescent="0.25">
      <c r="A556" s="75">
        <v>45924.125</v>
      </c>
      <c r="B556" s="60">
        <v>1.93115083333333</v>
      </c>
    </row>
    <row r="557" spans="1:2" x14ac:dyDescent="0.25">
      <c r="A557" s="75">
        <v>45924.166666666701</v>
      </c>
      <c r="B557" s="60">
        <v>0.361241379310345</v>
      </c>
    </row>
    <row r="558" spans="1:2" x14ac:dyDescent="0.25">
      <c r="A558" s="75">
        <v>45924.208333333299</v>
      </c>
      <c r="B558" s="60">
        <v>1.03151313833333</v>
      </c>
    </row>
    <row r="559" spans="1:2" x14ac:dyDescent="0.25">
      <c r="A559" s="75">
        <v>45924.25</v>
      </c>
      <c r="B559" s="60">
        <v>1.0588620689655199</v>
      </c>
    </row>
    <row r="560" spans="1:2" x14ac:dyDescent="0.25">
      <c r="A560" s="75">
        <v>45924.291666666701</v>
      </c>
      <c r="B560" s="60">
        <v>0.51181483500000002</v>
      </c>
    </row>
    <row r="561" spans="1:2" x14ac:dyDescent="0.25">
      <c r="A561" s="75">
        <v>45924.333333333299</v>
      </c>
      <c r="B561" s="60">
        <v>0.421518632758621</v>
      </c>
    </row>
    <row r="562" spans="1:2" x14ac:dyDescent="0.25">
      <c r="A562" s="75">
        <v>45924.375</v>
      </c>
      <c r="B562" s="60">
        <v>0.29460656333333302</v>
      </c>
    </row>
    <row r="563" spans="1:2" x14ac:dyDescent="0.25">
      <c r="A563" s="75">
        <v>45924.416666666701</v>
      </c>
      <c r="B563" s="60">
        <v>0.57644827586206904</v>
      </c>
    </row>
    <row r="564" spans="1:2" x14ac:dyDescent="0.25">
      <c r="A564" s="75">
        <v>45924.458333333299</v>
      </c>
      <c r="B564" s="60">
        <v>6.4386384615384595E-2</v>
      </c>
    </row>
    <row r="565" spans="1:2" x14ac:dyDescent="0.25">
      <c r="A565" s="75">
        <v>45924.5</v>
      </c>
      <c r="B565" s="60">
        <v>5.28333333333333E-3</v>
      </c>
    </row>
    <row r="566" spans="1:2" x14ac:dyDescent="0.25">
      <c r="A566" s="75">
        <v>45924.541666666701</v>
      </c>
      <c r="B566" s="60">
        <v>2.8248644067795998E-4</v>
      </c>
    </row>
    <row r="567" spans="1:2" x14ac:dyDescent="0.25">
      <c r="A567" s="75">
        <v>45924.583333333299</v>
      </c>
      <c r="B567" s="60">
        <v>0.83786440677966101</v>
      </c>
    </row>
    <row r="568" spans="1:2" x14ac:dyDescent="0.25">
      <c r="A568" s="75">
        <v>45924.625</v>
      </c>
      <c r="B568" s="60">
        <v>0.64085072033898305</v>
      </c>
    </row>
    <row r="569" spans="1:2" x14ac:dyDescent="0.25">
      <c r="A569" s="75">
        <v>45924.666666666701</v>
      </c>
      <c r="B569" s="60">
        <v>1.3160847457627101</v>
      </c>
    </row>
    <row r="570" spans="1:2" x14ac:dyDescent="0.25">
      <c r="A570" s="75">
        <v>45924.708333333299</v>
      </c>
      <c r="B570" s="60">
        <v>0.88672881355932198</v>
      </c>
    </row>
    <row r="571" spans="1:2" x14ac:dyDescent="0.25">
      <c r="A571" s="75">
        <v>45924.75</v>
      </c>
      <c r="B571" s="60">
        <v>1.13452542372881</v>
      </c>
    </row>
    <row r="572" spans="1:2" x14ac:dyDescent="0.25">
      <c r="A572" s="75">
        <v>45924.791666666701</v>
      </c>
      <c r="B572" s="60">
        <v>1.8416949152542399</v>
      </c>
    </row>
    <row r="573" spans="1:2" x14ac:dyDescent="0.25">
      <c r="A573" s="75">
        <v>45924.833333333299</v>
      </c>
      <c r="B573" s="60">
        <v>0.56866101694915305</v>
      </c>
    </row>
    <row r="574" spans="1:2" x14ac:dyDescent="0.25">
      <c r="A574" s="75">
        <v>45924.875</v>
      </c>
      <c r="B574" s="60">
        <v>0.30299408135593198</v>
      </c>
    </row>
    <row r="575" spans="1:2" x14ac:dyDescent="0.25">
      <c r="A575" s="75">
        <v>45924.916666666701</v>
      </c>
      <c r="B575" s="60">
        <v>0.14855932203389799</v>
      </c>
    </row>
    <row r="576" spans="1:2" x14ac:dyDescent="0.25">
      <c r="A576" s="75">
        <v>45924.958333333299</v>
      </c>
      <c r="B576" s="60">
        <v>0.37407409322033902</v>
      </c>
    </row>
    <row r="577" spans="1:2" x14ac:dyDescent="0.25">
      <c r="A577" s="75">
        <v>45925</v>
      </c>
      <c r="B577" s="60">
        <v>1.60857627118644</v>
      </c>
    </row>
    <row r="578" spans="1:2" x14ac:dyDescent="0.25">
      <c r="A578" s="75">
        <v>45925.041666666701</v>
      </c>
      <c r="B578" s="60">
        <v>1.98216094915254</v>
      </c>
    </row>
    <row r="579" spans="1:2" x14ac:dyDescent="0.25">
      <c r="A579" s="75">
        <v>45925.083333333299</v>
      </c>
      <c r="B579" s="60">
        <v>0.337152542372881</v>
      </c>
    </row>
    <row r="580" spans="1:2" x14ac:dyDescent="0.25">
      <c r="A580" s="75">
        <v>45925.125</v>
      </c>
      <c r="B580" s="60">
        <v>0.96051469491525399</v>
      </c>
    </row>
    <row r="581" spans="1:2" x14ac:dyDescent="0.25">
      <c r="A581" s="75">
        <v>45925.166666666701</v>
      </c>
      <c r="B581" s="60">
        <v>0.180898281355932</v>
      </c>
    </row>
    <row r="582" spans="1:2" x14ac:dyDescent="0.25">
      <c r="A582" s="75">
        <v>45925.208333333299</v>
      </c>
      <c r="B582" s="60">
        <v>0.55310133559321994</v>
      </c>
    </row>
    <row r="583" spans="1:2" x14ac:dyDescent="0.25">
      <c r="A583" s="75">
        <v>45925.25</v>
      </c>
      <c r="B583" s="60">
        <v>0.74123728813559298</v>
      </c>
    </row>
    <row r="584" spans="1:2" x14ac:dyDescent="0.25">
      <c r="A584" s="75">
        <v>45925.291666666701</v>
      </c>
      <c r="B584" s="60">
        <v>1.70763971186441</v>
      </c>
    </row>
    <row r="585" spans="1:2" x14ac:dyDescent="0.25">
      <c r="A585" s="75">
        <v>45925.333333333299</v>
      </c>
      <c r="B585" s="60">
        <v>0.22288135593220301</v>
      </c>
    </row>
    <row r="586" spans="1:2" x14ac:dyDescent="0.25">
      <c r="A586" s="75">
        <v>45925.375</v>
      </c>
      <c r="B586" s="60">
        <v>0.86711170677966098</v>
      </c>
    </row>
    <row r="587" spans="1:2" x14ac:dyDescent="0.25">
      <c r="A587" s="75">
        <v>45925.416666666701</v>
      </c>
      <c r="B587" s="60">
        <v>0.36</v>
      </c>
    </row>
    <row r="588" spans="1:2" x14ac:dyDescent="0.25">
      <c r="A588" s="75">
        <v>45925.458333333299</v>
      </c>
      <c r="B588" s="60">
        <v>0.20141193898305099</v>
      </c>
    </row>
    <row r="589" spans="1:2" x14ac:dyDescent="0.25">
      <c r="A589" s="75">
        <v>45925.5</v>
      </c>
      <c r="B589" s="60">
        <v>0.17874576271186399</v>
      </c>
    </row>
    <row r="590" spans="1:2" x14ac:dyDescent="0.25">
      <c r="A590" s="75">
        <v>45925.541666666701</v>
      </c>
      <c r="B590" s="60">
        <v>3.3016949152542399E-2</v>
      </c>
    </row>
    <row r="591" spans="1:2" x14ac:dyDescent="0.25">
      <c r="A591" s="75">
        <v>45925.583333333299</v>
      </c>
      <c r="B591" s="60">
        <v>1.23259322033898</v>
      </c>
    </row>
    <row r="592" spans="1:2" x14ac:dyDescent="0.25">
      <c r="A592" s="75">
        <v>45925.625</v>
      </c>
      <c r="B592" s="60">
        <v>1.2257288135593201</v>
      </c>
    </row>
    <row r="593" spans="1:2" x14ac:dyDescent="0.25">
      <c r="A593" s="75">
        <v>45925.666666666701</v>
      </c>
      <c r="B593" s="60">
        <v>0.124491525423729</v>
      </c>
    </row>
    <row r="594" spans="1:2" x14ac:dyDescent="0.25">
      <c r="A594" s="75">
        <v>45925.708333333299</v>
      </c>
      <c r="B594" s="60">
        <v>0.41815716949152598</v>
      </c>
    </row>
    <row r="595" spans="1:2" x14ac:dyDescent="0.25">
      <c r="A595" s="75">
        <v>45925.75</v>
      </c>
      <c r="B595" s="60">
        <v>0.39672881355932199</v>
      </c>
    </row>
    <row r="596" spans="1:2" x14ac:dyDescent="0.25">
      <c r="A596" s="75">
        <v>45925.791666666701</v>
      </c>
      <c r="B596" s="60">
        <v>0.19632862372881399</v>
      </c>
    </row>
    <row r="597" spans="1:2" x14ac:dyDescent="0.25">
      <c r="A597" s="75">
        <v>45925.833333333299</v>
      </c>
      <c r="B597" s="60">
        <v>9.7745762711864401E-2</v>
      </c>
    </row>
    <row r="598" spans="1:2" x14ac:dyDescent="0.25">
      <c r="A598" s="75">
        <v>45925.875</v>
      </c>
      <c r="B598" s="60">
        <v>0.83197989152542395</v>
      </c>
    </row>
    <row r="599" spans="1:2" x14ac:dyDescent="0.25">
      <c r="A599" s="75">
        <v>45925.916666666701</v>
      </c>
      <c r="B599" s="60">
        <v>0.17608474576271199</v>
      </c>
    </row>
    <row r="600" spans="1:2" x14ac:dyDescent="0.25">
      <c r="A600" s="75">
        <v>45925.958333333299</v>
      </c>
      <c r="B600" s="60">
        <v>0.67393167796610198</v>
      </c>
    </row>
    <row r="601" spans="1:2" x14ac:dyDescent="0.25">
      <c r="A601" s="75">
        <v>45926</v>
      </c>
      <c r="B601" s="60">
        <v>4.3220330508474597E-2</v>
      </c>
    </row>
    <row r="602" spans="1:2" x14ac:dyDescent="0.25">
      <c r="A602" s="75">
        <v>45926.041666666701</v>
      </c>
      <c r="B602" s="60">
        <v>8.8457627118644105E-2</v>
      </c>
    </row>
    <row r="603" spans="1:2" x14ac:dyDescent="0.25">
      <c r="A603" s="75">
        <v>45926.083333333299</v>
      </c>
      <c r="B603" s="60">
        <v>0.30172881355932202</v>
      </c>
    </row>
    <row r="604" spans="1:2" x14ac:dyDescent="0.25">
      <c r="A604" s="75">
        <v>45926.125</v>
      </c>
      <c r="B604" s="60">
        <v>0.234491525423729</v>
      </c>
    </row>
    <row r="605" spans="1:2" x14ac:dyDescent="0.25">
      <c r="A605" s="75">
        <v>45926.166666666701</v>
      </c>
      <c r="B605" s="60">
        <v>0.14976271186440701</v>
      </c>
    </row>
    <row r="606" spans="1:2" x14ac:dyDescent="0.25">
      <c r="A606" s="75">
        <v>45926.208333333299</v>
      </c>
      <c r="B606" s="60">
        <v>0.64016949152542402</v>
      </c>
    </row>
    <row r="607" spans="1:2" x14ac:dyDescent="0.25">
      <c r="A607" s="75">
        <v>45926.25</v>
      </c>
      <c r="B607" s="60">
        <v>0.433542372881356</v>
      </c>
    </row>
    <row r="608" spans="1:2" x14ac:dyDescent="0.25">
      <c r="A608" s="75">
        <v>45926.291666666701</v>
      </c>
      <c r="B608" s="60">
        <v>0.172003393220339</v>
      </c>
    </row>
    <row r="609" spans="1:2" x14ac:dyDescent="0.25">
      <c r="A609" s="75">
        <v>45926.333333333299</v>
      </c>
      <c r="B609" s="60">
        <v>0.90518644067796605</v>
      </c>
    </row>
    <row r="610" spans="1:2" x14ac:dyDescent="0.25">
      <c r="A610" s="75">
        <v>45926.375</v>
      </c>
      <c r="B610" s="60">
        <v>2.4165171186440699</v>
      </c>
    </row>
    <row r="611" spans="1:2" x14ac:dyDescent="0.25">
      <c r="A611" s="75">
        <v>45926.416666666701</v>
      </c>
      <c r="B611" s="60">
        <v>0.79879661016949199</v>
      </c>
    </row>
    <row r="612" spans="1:2" x14ac:dyDescent="0.25">
      <c r="A612" s="75">
        <v>45926.458333333299</v>
      </c>
      <c r="B612" s="60">
        <v>1.5113851186440701</v>
      </c>
    </row>
    <row r="613" spans="1:2" x14ac:dyDescent="0.25">
      <c r="A613" s="75">
        <v>45926.5</v>
      </c>
      <c r="B613" s="60">
        <v>11.4926271186441</v>
      </c>
    </row>
    <row r="614" spans="1:2" x14ac:dyDescent="0.25">
      <c r="A614" s="75">
        <v>45926.541666666701</v>
      </c>
      <c r="B614" s="60">
        <v>0.85899781016949095</v>
      </c>
    </row>
    <row r="615" spans="1:2" x14ac:dyDescent="0.25">
      <c r="A615" s="75">
        <v>45926.583333333299</v>
      </c>
      <c r="B615" s="60">
        <v>0.39062711864406802</v>
      </c>
    </row>
    <row r="616" spans="1:2" x14ac:dyDescent="0.25">
      <c r="A616" s="75">
        <v>45926.625</v>
      </c>
      <c r="B616" s="60">
        <v>0.159932825423729</v>
      </c>
    </row>
    <row r="617" spans="1:2" x14ac:dyDescent="0.25">
      <c r="A617" s="75">
        <v>45926.666666666701</v>
      </c>
      <c r="B617" s="60">
        <v>0.98720338983050904</v>
      </c>
    </row>
    <row r="618" spans="1:2" x14ac:dyDescent="0.25">
      <c r="A618" s="75">
        <v>45926.708333333299</v>
      </c>
      <c r="B618" s="60">
        <v>0.40322033898305099</v>
      </c>
    </row>
    <row r="619" spans="1:2" x14ac:dyDescent="0.25">
      <c r="A619" s="75">
        <v>45926.75</v>
      </c>
      <c r="B619" s="60">
        <v>1.5179830508474601</v>
      </c>
    </row>
    <row r="620" spans="1:2" x14ac:dyDescent="0.25">
      <c r="A620" s="75">
        <v>45926.791666666701</v>
      </c>
      <c r="B620" s="60">
        <v>3.49059322033898</v>
      </c>
    </row>
    <row r="621" spans="1:2" x14ac:dyDescent="0.25">
      <c r="A621" s="75">
        <v>45926.833333333299</v>
      </c>
      <c r="B621" s="60">
        <v>0.80823728813559303</v>
      </c>
    </row>
    <row r="622" spans="1:2" x14ac:dyDescent="0.25">
      <c r="A622" s="75">
        <v>45926.875</v>
      </c>
      <c r="B622" s="60">
        <v>3.5589320338983002</v>
      </c>
    </row>
    <row r="623" spans="1:2" x14ac:dyDescent="0.25">
      <c r="A623" s="75">
        <v>45926.916666666701</v>
      </c>
      <c r="B623" s="60">
        <v>1.9587288135593199</v>
      </c>
    </row>
    <row r="624" spans="1:2" x14ac:dyDescent="0.25">
      <c r="A624" s="75">
        <v>45926.958333333299</v>
      </c>
      <c r="B624" s="60">
        <v>9.8752881355932196</v>
      </c>
    </row>
    <row r="625" spans="1:2" x14ac:dyDescent="0.25">
      <c r="A625" s="75">
        <v>45927</v>
      </c>
      <c r="B625" s="60">
        <v>2.0417118644067802</v>
      </c>
    </row>
    <row r="626" spans="1:2" x14ac:dyDescent="0.25">
      <c r="A626" s="75">
        <v>45927.041666666701</v>
      </c>
      <c r="B626" s="60">
        <v>0.80557627118644004</v>
      </c>
    </row>
    <row r="627" spans="1:2" x14ac:dyDescent="0.25">
      <c r="A627" s="75">
        <v>45927.083333333299</v>
      </c>
      <c r="B627" s="60">
        <v>0.11859322033898299</v>
      </c>
    </row>
    <row r="628" spans="1:2" x14ac:dyDescent="0.25">
      <c r="A628" s="75">
        <v>45927.125</v>
      </c>
      <c r="B628" s="60">
        <v>0.114715103389831</v>
      </c>
    </row>
    <row r="629" spans="1:2" x14ac:dyDescent="0.25">
      <c r="A629" s="75">
        <v>45927.166666666701</v>
      </c>
      <c r="B629" s="60">
        <v>0.36863929661016998</v>
      </c>
    </row>
    <row r="630" spans="1:2" x14ac:dyDescent="0.25">
      <c r="A630" s="75">
        <v>45927.208333333299</v>
      </c>
      <c r="B630" s="60">
        <v>1.8752881355932201</v>
      </c>
    </row>
    <row r="631" spans="1:2" x14ac:dyDescent="0.25">
      <c r="A631" s="75">
        <v>45927.25</v>
      </c>
      <c r="B631" s="60">
        <v>1.13838122033898</v>
      </c>
    </row>
    <row r="632" spans="1:2" x14ac:dyDescent="0.25">
      <c r="A632" s="75">
        <v>45927.291666666701</v>
      </c>
      <c r="B632" s="60">
        <v>2.7226271186440698</v>
      </c>
    </row>
    <row r="633" spans="1:2" x14ac:dyDescent="0.25">
      <c r="A633" s="75">
        <v>45927.333333333299</v>
      </c>
      <c r="B633" s="60">
        <v>0.51976486271186395</v>
      </c>
    </row>
    <row r="634" spans="1:2" x14ac:dyDescent="0.25">
      <c r="A634" s="75">
        <v>45927.375</v>
      </c>
      <c r="B634" s="60">
        <v>2.2705932203389798</v>
      </c>
    </row>
    <row r="635" spans="1:2" x14ac:dyDescent="0.25">
      <c r="A635" s="75">
        <v>45927.416666666701</v>
      </c>
      <c r="B635" s="60">
        <v>2.99544677966102E-2</v>
      </c>
    </row>
    <row r="636" spans="1:2" x14ac:dyDescent="0.25">
      <c r="A636" s="75">
        <v>45927.458333333299</v>
      </c>
      <c r="B636" s="60">
        <v>1.3985355932203301E-3</v>
      </c>
    </row>
    <row r="637" spans="1:2" x14ac:dyDescent="0.25">
      <c r="A637" s="75">
        <v>45927.5</v>
      </c>
      <c r="B637" s="60">
        <v>0.60286440677966102</v>
      </c>
    </row>
    <row r="638" spans="1:2" x14ac:dyDescent="0.25">
      <c r="A638" s="75">
        <v>45927.541666666701</v>
      </c>
      <c r="B638" s="60">
        <v>5.1169491525423702E-2</v>
      </c>
    </row>
    <row r="639" spans="1:2" x14ac:dyDescent="0.25">
      <c r="A639" s="75">
        <v>45927.583333333299</v>
      </c>
      <c r="B639" s="60">
        <v>2.4491525423728802</v>
      </c>
    </row>
    <row r="640" spans="1:2" x14ac:dyDescent="0.25">
      <c r="A640" s="75">
        <v>45927.625</v>
      </c>
      <c r="B640" s="60">
        <v>3.6984745762711899</v>
      </c>
    </row>
    <row r="641" spans="1:2" x14ac:dyDescent="0.25">
      <c r="A641" s="75">
        <v>45927.666666666701</v>
      </c>
      <c r="B641" s="60">
        <v>0.129915254237288</v>
      </c>
    </row>
    <row r="642" spans="1:2" x14ac:dyDescent="0.25">
      <c r="A642" s="75">
        <v>45927.708333333299</v>
      </c>
      <c r="B642" s="60">
        <v>1.16441694915254E-2</v>
      </c>
    </row>
    <row r="643" spans="1:2" x14ac:dyDescent="0.25">
      <c r="A643" s="75">
        <v>45927.75</v>
      </c>
      <c r="B643" s="60">
        <v>3.9305084745762699E-2</v>
      </c>
    </row>
    <row r="644" spans="1:2" x14ac:dyDescent="0.25">
      <c r="A644" s="75">
        <v>45927.791666666701</v>
      </c>
      <c r="B644" s="60">
        <v>2.6271186440677999E-2</v>
      </c>
    </row>
    <row r="645" spans="1:2" x14ac:dyDescent="0.25">
      <c r="A645" s="75">
        <v>45927.833333333299</v>
      </c>
      <c r="B645" s="60">
        <v>0.90788135593220298</v>
      </c>
    </row>
    <row r="646" spans="1:2" x14ac:dyDescent="0.25">
      <c r="A646" s="75">
        <v>45927.875</v>
      </c>
      <c r="B646" s="60">
        <v>4.8241186440678003</v>
      </c>
    </row>
    <row r="647" spans="1:2" x14ac:dyDescent="0.25">
      <c r="A647" s="75">
        <v>45927.916666666701</v>
      </c>
      <c r="B647" s="60">
        <v>7.3559322033898301E-3</v>
      </c>
    </row>
    <row r="648" spans="1:2" x14ac:dyDescent="0.25">
      <c r="A648" s="75">
        <v>45927.958333333299</v>
      </c>
      <c r="B648" s="60">
        <v>1.2974581983050799</v>
      </c>
    </row>
    <row r="649" spans="1:2" x14ac:dyDescent="0.25">
      <c r="A649" s="75">
        <v>45928</v>
      </c>
      <c r="B649" s="60">
        <v>0.876239038983051</v>
      </c>
    </row>
    <row r="650" spans="1:2" x14ac:dyDescent="0.25">
      <c r="A650" s="75">
        <v>45928.041666666701</v>
      </c>
      <c r="B650" s="60">
        <v>2.4174576271186399</v>
      </c>
    </row>
    <row r="651" spans="1:2" x14ac:dyDescent="0.25">
      <c r="A651" s="75">
        <v>45928.083333333299</v>
      </c>
      <c r="B651" s="60">
        <v>4.4341359322033903E-2</v>
      </c>
    </row>
    <row r="652" spans="1:2" x14ac:dyDescent="0.25">
      <c r="A652" s="75">
        <v>45928.125</v>
      </c>
      <c r="B652" s="60">
        <v>3.5999999999999999E-3</v>
      </c>
    </row>
    <row r="653" spans="1:2" x14ac:dyDescent="0.25">
      <c r="A653" s="75">
        <v>45928.166666666701</v>
      </c>
      <c r="B653" s="60">
        <v>5.7189265517241399E-2</v>
      </c>
    </row>
    <row r="654" spans="1:2" x14ac:dyDescent="0.25">
      <c r="A654" s="75">
        <v>45928.208333333299</v>
      </c>
      <c r="B654" s="60">
        <v>7.7999999999999996E-3</v>
      </c>
    </row>
    <row r="655" spans="1:2" x14ac:dyDescent="0.25">
      <c r="A655" s="75">
        <v>45928.25</v>
      </c>
      <c r="B655" s="60">
        <v>0.261103374137931</v>
      </c>
    </row>
    <row r="656" spans="1:2" x14ac:dyDescent="0.25">
      <c r="A656" s="75">
        <v>45928.291666666701</v>
      </c>
      <c r="B656" s="60">
        <v>1.34203637333333</v>
      </c>
    </row>
    <row r="657" spans="1:2" x14ac:dyDescent="0.25">
      <c r="A657" s="75">
        <v>45928.333333333299</v>
      </c>
      <c r="B657" s="60">
        <v>0.14677586206896601</v>
      </c>
    </row>
    <row r="658" spans="1:2" x14ac:dyDescent="0.25">
      <c r="A658" s="75">
        <v>45928.375</v>
      </c>
    </row>
    <row r="659" spans="1:2" x14ac:dyDescent="0.25">
      <c r="A659" s="75">
        <v>45928.416666666701</v>
      </c>
      <c r="B659" s="60">
        <v>1.60418965517241</v>
      </c>
    </row>
    <row r="660" spans="1:2" x14ac:dyDescent="0.25">
      <c r="A660" s="75">
        <v>45928.458333333299</v>
      </c>
      <c r="B660" s="60">
        <v>1.1022333333333301</v>
      </c>
    </row>
    <row r="661" spans="1:2" x14ac:dyDescent="0.25">
      <c r="A661" s="75">
        <v>45928.5</v>
      </c>
      <c r="B661" s="60">
        <v>4.42586206896552E-2</v>
      </c>
    </row>
    <row r="662" spans="1:2" x14ac:dyDescent="0.25">
      <c r="A662" s="75">
        <v>45928.541666666701</v>
      </c>
      <c r="B662" s="60">
        <v>7.7777844999999998E-2</v>
      </c>
    </row>
    <row r="663" spans="1:2" x14ac:dyDescent="0.25">
      <c r="A663" s="75">
        <v>45928.583333333299</v>
      </c>
      <c r="B663" s="60">
        <v>6.1482758620689602E-2</v>
      </c>
    </row>
    <row r="664" spans="1:2" x14ac:dyDescent="0.25">
      <c r="A664" s="75">
        <v>45928.625</v>
      </c>
      <c r="B664" s="60">
        <v>4.9208990000000001E-2</v>
      </c>
    </row>
    <row r="665" spans="1:2" x14ac:dyDescent="0.25">
      <c r="A665" s="75">
        <v>45928.666666666701</v>
      </c>
      <c r="B665" s="60">
        <v>0.72537931034482805</v>
      </c>
    </row>
    <row r="666" spans="1:2" x14ac:dyDescent="0.25">
      <c r="A666" s="75">
        <v>45928.708333333299</v>
      </c>
      <c r="B666" s="60">
        <v>1.2841632333333299</v>
      </c>
    </row>
    <row r="667" spans="1:2" x14ac:dyDescent="0.25">
      <c r="A667" s="75">
        <v>45928.75</v>
      </c>
      <c r="B667" s="60">
        <v>0.44568965517241399</v>
      </c>
    </row>
    <row r="668" spans="1:2" x14ac:dyDescent="0.25">
      <c r="A668" s="75">
        <v>45928.791666666701</v>
      </c>
      <c r="B668" s="60">
        <v>2.2008292749999998</v>
      </c>
    </row>
    <row r="669" spans="1:2" x14ac:dyDescent="0.25">
      <c r="A669" s="75">
        <v>45928.833333333299</v>
      </c>
      <c r="B669" s="60">
        <v>0.22844827586206901</v>
      </c>
    </row>
    <row r="670" spans="1:2" x14ac:dyDescent="0.25">
      <c r="A670" s="75">
        <v>45928.875</v>
      </c>
      <c r="B670" s="60">
        <v>5.5141499999999999</v>
      </c>
    </row>
    <row r="671" spans="1:2" x14ac:dyDescent="0.25">
      <c r="A671" s="75">
        <v>45928.916666666701</v>
      </c>
      <c r="B671" s="60">
        <v>0.38448275862068998</v>
      </c>
    </row>
    <row r="672" spans="1:2" x14ac:dyDescent="0.25">
      <c r="A672" s="75">
        <v>45928.958333333299</v>
      </c>
      <c r="B672" s="60">
        <v>9.5016666666666694E-2</v>
      </c>
    </row>
    <row r="673" spans="1:2" x14ac:dyDescent="0.25">
      <c r="A673" s="75">
        <v>45929</v>
      </c>
    </row>
    <row r="674" spans="1:2" x14ac:dyDescent="0.25">
      <c r="A674" s="75">
        <v>45929.041666666701</v>
      </c>
    </row>
    <row r="675" spans="1:2" x14ac:dyDescent="0.25">
      <c r="A675" s="75">
        <v>45929.083333333299</v>
      </c>
      <c r="B675" s="60">
        <v>4.5862068965517198E-3</v>
      </c>
    </row>
    <row r="676" spans="1:2" x14ac:dyDescent="0.25">
      <c r="A676" s="75">
        <v>45929.125</v>
      </c>
      <c r="B676" s="60">
        <v>4.18943333333333</v>
      </c>
    </row>
    <row r="677" spans="1:2" x14ac:dyDescent="0.25">
      <c r="A677" s="75">
        <v>45929.166666666701</v>
      </c>
      <c r="B677" s="60">
        <v>6.3862694310344796</v>
      </c>
    </row>
    <row r="678" spans="1:2" x14ac:dyDescent="0.25">
      <c r="A678" s="75">
        <v>45929.208333333299</v>
      </c>
      <c r="B678" s="60">
        <v>7.8147333333333302</v>
      </c>
    </row>
    <row r="679" spans="1:2" x14ac:dyDescent="0.25">
      <c r="A679" s="75">
        <v>45929.25</v>
      </c>
      <c r="B679" s="60">
        <v>1.39895898793103</v>
      </c>
    </row>
    <row r="680" spans="1:2" x14ac:dyDescent="0.25">
      <c r="A680" s="75">
        <v>45929.291666666701</v>
      </c>
      <c r="B680" s="60">
        <v>0.89476666666666704</v>
      </c>
    </row>
    <row r="681" spans="1:2" x14ac:dyDescent="0.25">
      <c r="A681" s="75">
        <v>45929.333333333299</v>
      </c>
      <c r="B681" s="60">
        <v>10.378848982758599</v>
      </c>
    </row>
    <row r="682" spans="1:2" x14ac:dyDescent="0.25">
      <c r="A682" s="75">
        <v>45929.375</v>
      </c>
      <c r="B682" s="60">
        <v>5.1638859999999998</v>
      </c>
    </row>
    <row r="683" spans="1:2" x14ac:dyDescent="0.25">
      <c r="A683" s="75">
        <v>45929.416666666701</v>
      </c>
      <c r="B683" s="60">
        <v>0.21810117413793101</v>
      </c>
    </row>
    <row r="684" spans="1:2" x14ac:dyDescent="0.25">
      <c r="A684" s="75">
        <v>45929.458333333299</v>
      </c>
      <c r="B684" s="60">
        <v>4.6683333333333299E-2</v>
      </c>
    </row>
    <row r="685" spans="1:2" x14ac:dyDescent="0.25">
      <c r="A685" s="75">
        <v>45929.5</v>
      </c>
      <c r="B685" s="60">
        <v>5.94931689655172E-2</v>
      </c>
    </row>
    <row r="686" spans="1:2" x14ac:dyDescent="0.25">
      <c r="A686" s="75">
        <v>45929.541666666701</v>
      </c>
      <c r="B686" s="60">
        <v>6.9333333333333302E-2</v>
      </c>
    </row>
    <row r="687" spans="1:2" x14ac:dyDescent="0.25">
      <c r="A687" s="75">
        <v>45929.583333333299</v>
      </c>
      <c r="B687" s="60">
        <v>0.35095646724137902</v>
      </c>
    </row>
    <row r="688" spans="1:2" x14ac:dyDescent="0.25">
      <c r="A688" s="75">
        <v>45929.625</v>
      </c>
      <c r="B688" s="60">
        <v>0.66515000000000002</v>
      </c>
    </row>
    <row r="689" spans="1:2" x14ac:dyDescent="0.25">
      <c r="A689" s="75">
        <v>45929.666666666701</v>
      </c>
      <c r="B689" s="60">
        <v>0.73030144827586196</v>
      </c>
    </row>
    <row r="690" spans="1:2" x14ac:dyDescent="0.25">
      <c r="A690" s="75">
        <v>45929.708333333299</v>
      </c>
      <c r="B690" s="60">
        <v>0.85671666666666701</v>
      </c>
    </row>
    <row r="691" spans="1:2" x14ac:dyDescent="0.25">
      <c r="A691" s="75">
        <v>45929.75</v>
      </c>
      <c r="B691" s="60">
        <v>1.6857241379310299</v>
      </c>
    </row>
    <row r="692" spans="1:2" x14ac:dyDescent="0.25">
      <c r="A692" s="75">
        <v>45929.791666666701</v>
      </c>
      <c r="B692" s="60">
        <v>3.1398333333333301</v>
      </c>
    </row>
    <row r="693" spans="1:2" x14ac:dyDescent="0.25">
      <c r="A693" s="75">
        <v>45929.833333333299</v>
      </c>
      <c r="B693" s="60">
        <v>3.9016379310344802</v>
      </c>
    </row>
    <row r="694" spans="1:2" x14ac:dyDescent="0.25">
      <c r="A694" s="75">
        <v>45929.875</v>
      </c>
      <c r="B694" s="60">
        <v>5.0852500000000003</v>
      </c>
    </row>
    <row r="695" spans="1:2" x14ac:dyDescent="0.25">
      <c r="A695" s="75">
        <v>45929.916666666701</v>
      </c>
      <c r="B695" s="60">
        <v>3.1362805862069001</v>
      </c>
    </row>
    <row r="696" spans="1:2" x14ac:dyDescent="0.25">
      <c r="A696" s="75">
        <v>45929.958333333299</v>
      </c>
      <c r="B696" s="60">
        <v>1.8033333333333299</v>
      </c>
    </row>
    <row r="697" spans="1:2" x14ac:dyDescent="0.25">
      <c r="A697" s="75">
        <v>45930</v>
      </c>
      <c r="B697" s="60">
        <v>1.9393676965517199</v>
      </c>
    </row>
    <row r="698" spans="1:2" x14ac:dyDescent="0.25">
      <c r="A698" s="75">
        <v>45930.041666666701</v>
      </c>
      <c r="B698" s="60">
        <v>1.1000000000000001E-3</v>
      </c>
    </row>
    <row r="699" spans="1:2" x14ac:dyDescent="0.25">
      <c r="A699" s="75">
        <v>45930.083333333299</v>
      </c>
      <c r="B699" s="60">
        <v>0.84224772586206897</v>
      </c>
    </row>
    <row r="700" spans="1:2" x14ac:dyDescent="0.25">
      <c r="A700" s="75">
        <v>45930.125</v>
      </c>
      <c r="B700" s="60">
        <v>0.45390000000000003</v>
      </c>
    </row>
    <row r="701" spans="1:2" x14ac:dyDescent="0.25">
      <c r="A701" s="75">
        <v>45930.166666666701</v>
      </c>
      <c r="B701" s="60">
        <v>0.51289492931034497</v>
      </c>
    </row>
    <row r="702" spans="1:2" x14ac:dyDescent="0.25">
      <c r="A702" s="75">
        <v>45930.208333333299</v>
      </c>
      <c r="B702" s="60">
        <v>0.41472212333333303</v>
      </c>
    </row>
    <row r="703" spans="1:2" x14ac:dyDescent="0.25">
      <c r="A703" s="75">
        <v>45930.25</v>
      </c>
      <c r="B703" s="60">
        <v>1.2269691534482801</v>
      </c>
    </row>
    <row r="704" spans="1:2" x14ac:dyDescent="0.25">
      <c r="A704" s="75">
        <v>45930.291666666701</v>
      </c>
      <c r="B704" s="60">
        <v>1.5878666666666701</v>
      </c>
    </row>
    <row r="705" spans="1:2" x14ac:dyDescent="0.25">
      <c r="A705" s="75">
        <v>45930.333333333299</v>
      </c>
      <c r="B705" s="60">
        <v>3.1454034362068999</v>
      </c>
    </row>
    <row r="706" spans="1:2" x14ac:dyDescent="0.25">
      <c r="A706" s="75">
        <v>45930.375</v>
      </c>
      <c r="B706" s="60">
        <v>10.6136833333333</v>
      </c>
    </row>
    <row r="707" spans="1:2" x14ac:dyDescent="0.25">
      <c r="A707" s="75">
        <v>45930.416666666701</v>
      </c>
      <c r="B707" s="60">
        <v>0.58762948793103498</v>
      </c>
    </row>
    <row r="708" spans="1:2" x14ac:dyDescent="0.25">
      <c r="A708" s="75">
        <v>45930.458333333299</v>
      </c>
    </row>
    <row r="709" spans="1:2" x14ac:dyDescent="0.25">
      <c r="A709" s="75">
        <v>45930.5</v>
      </c>
      <c r="B709" s="60">
        <v>6.2888689655172404E-3</v>
      </c>
    </row>
    <row r="710" spans="1:2" x14ac:dyDescent="0.25">
      <c r="A710" s="75">
        <v>45930.541666666701</v>
      </c>
      <c r="B710" s="60">
        <v>8.4999999999999995E-4</v>
      </c>
    </row>
    <row r="711" spans="1:2" x14ac:dyDescent="0.25">
      <c r="A711" s="75">
        <v>45930.583333333299</v>
      </c>
      <c r="B711" s="60">
        <v>1.29137931034483E-2</v>
      </c>
    </row>
    <row r="712" spans="1:2" x14ac:dyDescent="0.25">
      <c r="A712" s="75">
        <v>45930.625</v>
      </c>
      <c r="B712" s="60">
        <v>1.5016666666666701E-2</v>
      </c>
    </row>
    <row r="713" spans="1:2" x14ac:dyDescent="0.25">
      <c r="A713" s="75">
        <v>45930.666666666701</v>
      </c>
      <c r="B713" s="60">
        <v>1.19258620689655</v>
      </c>
    </row>
    <row r="714" spans="1:2" x14ac:dyDescent="0.25">
      <c r="A714" s="75">
        <v>45930.708333333299</v>
      </c>
      <c r="B714" s="60">
        <v>0.63019999999999998</v>
      </c>
    </row>
    <row r="715" spans="1:2" x14ac:dyDescent="0.25">
      <c r="A715" s="75">
        <v>45930.75</v>
      </c>
      <c r="B715" s="60">
        <v>0.59905071724137904</v>
      </c>
    </row>
    <row r="716" spans="1:2" x14ac:dyDescent="0.25">
      <c r="A716" s="75">
        <v>45930.791666666701</v>
      </c>
      <c r="B716" s="60">
        <v>1.1114166666666701</v>
      </c>
    </row>
    <row r="717" spans="1:2" x14ac:dyDescent="0.25">
      <c r="A717" s="75">
        <v>45930.833333333299</v>
      </c>
      <c r="B717" s="60">
        <v>1.6894717017241401</v>
      </c>
    </row>
    <row r="718" spans="1:2" x14ac:dyDescent="0.25">
      <c r="A718" s="75">
        <v>45930.875</v>
      </c>
      <c r="B718" s="60">
        <v>8.6765666666666696</v>
      </c>
    </row>
    <row r="719" spans="1:2" x14ac:dyDescent="0.25">
      <c r="A719" s="75">
        <v>45930.916666666701</v>
      </c>
      <c r="B719" s="60">
        <v>0.71921987758620698</v>
      </c>
    </row>
    <row r="720" spans="1:2" x14ac:dyDescent="0.25">
      <c r="A720" s="75">
        <v>45930.958333333299</v>
      </c>
      <c r="B720" s="60">
        <v>0.76033333333333297</v>
      </c>
    </row>
    <row r="721" spans="1:2" x14ac:dyDescent="0.25">
      <c r="A721" s="75">
        <v>45931</v>
      </c>
      <c r="B721" s="60">
        <v>0.117136636206897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3C227-A301-4106-A1B8-63C1BC58CFBD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6.1606276666666702</v>
      </c>
      <c r="D2" s="60" t="s">
        <v>126</v>
      </c>
      <c r="E2" s="60" t="s">
        <v>276</v>
      </c>
      <c r="F2" s="75">
        <v>45901.041666666701</v>
      </c>
      <c r="G2" s="75">
        <v>45931</v>
      </c>
      <c r="H2" s="60">
        <v>7.48</v>
      </c>
      <c r="I2" s="60">
        <v>0.97</v>
      </c>
      <c r="J2" s="60">
        <v>58.83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6.7325572413793102</v>
      </c>
    </row>
    <row r="4" spans="1:12" x14ac:dyDescent="0.25">
      <c r="A4" s="75">
        <v>45901.125</v>
      </c>
      <c r="B4" s="60">
        <v>6.5714100000000002</v>
      </c>
    </row>
    <row r="5" spans="1:12" x14ac:dyDescent="0.25">
      <c r="A5" s="75">
        <v>45901.166666666701</v>
      </c>
      <c r="B5" s="60">
        <v>6.6878696551724097</v>
      </c>
    </row>
    <row r="6" spans="1:12" x14ac:dyDescent="0.25">
      <c r="A6" s="75">
        <v>45901.208333333299</v>
      </c>
      <c r="B6" s="60">
        <v>6.7351183333333298</v>
      </c>
    </row>
    <row r="7" spans="1:12" x14ac:dyDescent="0.25">
      <c r="A7" s="75">
        <v>45901.25</v>
      </c>
      <c r="B7" s="60">
        <v>7.0121220689655201</v>
      </c>
    </row>
    <row r="8" spans="1:12" x14ac:dyDescent="0.25">
      <c r="A8" s="75">
        <v>45901.291666666701</v>
      </c>
      <c r="B8" s="60">
        <v>7.2659378333333304</v>
      </c>
    </row>
    <row r="9" spans="1:12" x14ac:dyDescent="0.25">
      <c r="A9" s="75">
        <v>45901.333333333299</v>
      </c>
      <c r="B9" s="60">
        <v>6.4257260344827598</v>
      </c>
    </row>
    <row r="10" spans="1:12" x14ac:dyDescent="0.25">
      <c r="A10" s="75">
        <v>45901.375</v>
      </c>
      <c r="B10" s="60">
        <v>5.4841499999999996</v>
      </c>
    </row>
    <row r="11" spans="1:12" x14ac:dyDescent="0.25">
      <c r="A11" s="75">
        <v>45901.416666666701</v>
      </c>
      <c r="B11" s="60">
        <v>4.4642641379310302</v>
      </c>
    </row>
    <row r="12" spans="1:12" x14ac:dyDescent="0.25">
      <c r="A12" s="75">
        <v>45901.458333333299</v>
      </c>
      <c r="B12" s="60">
        <v>6.1266109999999996</v>
      </c>
    </row>
    <row r="13" spans="1:12" x14ac:dyDescent="0.25">
      <c r="A13" s="75">
        <v>45901.5</v>
      </c>
      <c r="B13" s="60">
        <v>4.1187255172413799</v>
      </c>
    </row>
    <row r="14" spans="1:12" x14ac:dyDescent="0.25">
      <c r="A14" s="75">
        <v>45901.541666666701</v>
      </c>
      <c r="B14" s="60">
        <v>3.825339</v>
      </c>
    </row>
    <row r="15" spans="1:12" x14ac:dyDescent="0.25">
      <c r="A15" s="75">
        <v>45901.583333333299</v>
      </c>
      <c r="B15" s="60">
        <v>3.1678718965517199</v>
      </c>
    </row>
    <row r="16" spans="1:12" x14ac:dyDescent="0.25">
      <c r="A16" s="75">
        <v>45901.625</v>
      </c>
      <c r="B16" s="60">
        <v>3.5792526666666702</v>
      </c>
    </row>
    <row r="17" spans="1:2" x14ac:dyDescent="0.25">
      <c r="A17" s="75">
        <v>45901.666666666701</v>
      </c>
      <c r="B17" s="60">
        <v>2.3926606896551701</v>
      </c>
    </row>
    <row r="18" spans="1:2" x14ac:dyDescent="0.25">
      <c r="A18" s="75">
        <v>45901.708333333299</v>
      </c>
      <c r="B18" s="60">
        <v>2.4715940000000001</v>
      </c>
    </row>
    <row r="19" spans="1:2" x14ac:dyDescent="0.25">
      <c r="A19" s="75">
        <v>45901.75</v>
      </c>
      <c r="B19" s="60">
        <v>2.40462086206897</v>
      </c>
    </row>
    <row r="20" spans="1:2" x14ac:dyDescent="0.25">
      <c r="A20" s="75">
        <v>45901.791666666701</v>
      </c>
      <c r="B20" s="60">
        <v>3.3981948333333301</v>
      </c>
    </row>
    <row r="21" spans="1:2" x14ac:dyDescent="0.25">
      <c r="A21" s="75">
        <v>45901.833333333299</v>
      </c>
      <c r="B21" s="60">
        <v>3.7156763793103398</v>
      </c>
    </row>
    <row r="22" spans="1:2" x14ac:dyDescent="0.25">
      <c r="A22" s="75">
        <v>45901.875</v>
      </c>
      <c r="B22" s="60">
        <v>4.8919495</v>
      </c>
    </row>
    <row r="23" spans="1:2" x14ac:dyDescent="0.25">
      <c r="A23" s="75">
        <v>45901.916666666701</v>
      </c>
      <c r="B23" s="60">
        <v>6.2452512068965502</v>
      </c>
    </row>
    <row r="24" spans="1:2" x14ac:dyDescent="0.25">
      <c r="A24" s="75">
        <v>45901.958333333299</v>
      </c>
      <c r="B24" s="60">
        <v>6.4115691666666699</v>
      </c>
    </row>
    <row r="25" spans="1:2" x14ac:dyDescent="0.25">
      <c r="A25" s="75">
        <v>45902</v>
      </c>
      <c r="B25" s="60">
        <v>6.7836179310344802</v>
      </c>
    </row>
    <row r="26" spans="1:2" x14ac:dyDescent="0.25">
      <c r="A26" s="75">
        <v>45902.041666666701</v>
      </c>
      <c r="B26" s="60">
        <v>7.4067790000000002</v>
      </c>
    </row>
    <row r="27" spans="1:2" x14ac:dyDescent="0.25">
      <c r="A27" s="75">
        <v>45902.083333333299</v>
      </c>
      <c r="B27" s="60">
        <v>8.0409603448275906</v>
      </c>
    </row>
    <row r="28" spans="1:2" x14ac:dyDescent="0.25">
      <c r="A28" s="75">
        <v>45902.125</v>
      </c>
      <c r="B28" s="60">
        <v>7.4524596666666696</v>
      </c>
    </row>
    <row r="29" spans="1:2" x14ac:dyDescent="0.25">
      <c r="A29" s="75">
        <v>45902.166666666701</v>
      </c>
      <c r="B29" s="60">
        <v>6.5377855172413799</v>
      </c>
    </row>
    <row r="30" spans="1:2" x14ac:dyDescent="0.25">
      <c r="A30" s="75">
        <v>45902.208333333299</v>
      </c>
      <c r="B30" s="60">
        <v>7.6835803333333299</v>
      </c>
    </row>
    <row r="31" spans="1:2" x14ac:dyDescent="0.25">
      <c r="A31" s="75">
        <v>45902.25</v>
      </c>
      <c r="B31" s="60">
        <v>7.5297522413793097</v>
      </c>
    </row>
    <row r="32" spans="1:2" x14ac:dyDescent="0.25">
      <c r="A32" s="75">
        <v>45902.291666666701</v>
      </c>
      <c r="B32" s="60">
        <v>7.9059200000000001</v>
      </c>
    </row>
    <row r="33" spans="1:2" x14ac:dyDescent="0.25">
      <c r="A33" s="75">
        <v>45902.333333333299</v>
      </c>
      <c r="B33" s="60">
        <v>7.1941253448275901</v>
      </c>
    </row>
    <row r="34" spans="1:2" x14ac:dyDescent="0.25">
      <c r="A34" s="75">
        <v>45902.375</v>
      </c>
      <c r="B34" s="60">
        <v>5.9314384999999996</v>
      </c>
    </row>
    <row r="35" spans="1:2" x14ac:dyDescent="0.25">
      <c r="A35" s="75">
        <v>45902.416666666701</v>
      </c>
      <c r="B35" s="60">
        <v>4.7910120689655198</v>
      </c>
    </row>
    <row r="36" spans="1:2" x14ac:dyDescent="0.25">
      <c r="A36" s="75">
        <v>45902.458333333299</v>
      </c>
      <c r="B36" s="60">
        <v>4.8835641666666696</v>
      </c>
    </row>
    <row r="37" spans="1:2" x14ac:dyDescent="0.25">
      <c r="A37" s="75">
        <v>45902.5</v>
      </c>
      <c r="B37" s="60">
        <v>5.6570674137930999</v>
      </c>
    </row>
    <row r="38" spans="1:2" x14ac:dyDescent="0.25">
      <c r="A38" s="75">
        <v>45902.541666666701</v>
      </c>
      <c r="B38" s="60">
        <v>5.3587728333333304</v>
      </c>
    </row>
    <row r="39" spans="1:2" x14ac:dyDescent="0.25">
      <c r="A39" s="75">
        <v>45902.583333333299</v>
      </c>
      <c r="B39" s="60">
        <v>5.1809167241379299</v>
      </c>
    </row>
    <row r="40" spans="1:2" x14ac:dyDescent="0.25">
      <c r="A40" s="75">
        <v>45902.625</v>
      </c>
      <c r="B40" s="60">
        <v>4.1584459999999996</v>
      </c>
    </row>
    <row r="41" spans="1:2" x14ac:dyDescent="0.25">
      <c r="A41" s="75">
        <v>45902.666666666701</v>
      </c>
      <c r="B41" s="60">
        <v>3.9881715517241401</v>
      </c>
    </row>
    <row r="42" spans="1:2" x14ac:dyDescent="0.25">
      <c r="A42" s="75">
        <v>45902.708333333299</v>
      </c>
      <c r="B42" s="60">
        <v>3.5674951666666699</v>
      </c>
    </row>
    <row r="43" spans="1:2" x14ac:dyDescent="0.25">
      <c r="A43" s="75">
        <v>45902.75</v>
      </c>
      <c r="B43" s="60">
        <v>4.1968672413793104</v>
      </c>
    </row>
    <row r="44" spans="1:2" x14ac:dyDescent="0.25">
      <c r="A44" s="75">
        <v>45902.791666666701</v>
      </c>
      <c r="B44" s="60">
        <v>3.6909471666666702</v>
      </c>
    </row>
    <row r="45" spans="1:2" x14ac:dyDescent="0.25">
      <c r="A45" s="75">
        <v>45902.833333333299</v>
      </c>
      <c r="B45" s="60">
        <v>3.54589672413793</v>
      </c>
    </row>
    <row r="46" spans="1:2" x14ac:dyDescent="0.25">
      <c r="A46" s="75">
        <v>45902.875</v>
      </c>
      <c r="B46" s="60">
        <v>4.7528375</v>
      </c>
    </row>
    <row r="47" spans="1:2" x14ac:dyDescent="0.25">
      <c r="A47" s="75">
        <v>45902.916666666701</v>
      </c>
      <c r="B47" s="60">
        <v>10.1670734482759</v>
      </c>
    </row>
    <row r="48" spans="1:2" x14ac:dyDescent="0.25">
      <c r="A48" s="75">
        <v>45902.958333333299</v>
      </c>
      <c r="B48" s="60">
        <v>12.195410000000001</v>
      </c>
    </row>
    <row r="49" spans="1:2" x14ac:dyDescent="0.25">
      <c r="A49" s="75">
        <v>45903</v>
      </c>
      <c r="B49" s="60">
        <v>10.453091034482799</v>
      </c>
    </row>
    <row r="50" spans="1:2" x14ac:dyDescent="0.25">
      <c r="A50" s="75">
        <v>45903.041666666701</v>
      </c>
      <c r="B50" s="60">
        <v>10.181513666666699</v>
      </c>
    </row>
    <row r="51" spans="1:2" x14ac:dyDescent="0.25">
      <c r="A51" s="75">
        <v>45903.083333333299</v>
      </c>
      <c r="B51" s="60">
        <v>8.8673487931034494</v>
      </c>
    </row>
    <row r="52" spans="1:2" x14ac:dyDescent="0.25">
      <c r="A52" s="75">
        <v>45903.125</v>
      </c>
      <c r="B52" s="60">
        <v>9.7137371666666699</v>
      </c>
    </row>
    <row r="53" spans="1:2" x14ac:dyDescent="0.25">
      <c r="A53" s="75">
        <v>45903.166666666701</v>
      </c>
      <c r="B53" s="60">
        <v>8.9931574137930994</v>
      </c>
    </row>
    <row r="54" spans="1:2" x14ac:dyDescent="0.25">
      <c r="A54" s="75">
        <v>45903.208333333299</v>
      </c>
      <c r="B54" s="60">
        <v>8.0943101666666699</v>
      </c>
    </row>
    <row r="55" spans="1:2" x14ac:dyDescent="0.25">
      <c r="A55" s="75">
        <v>45903.25</v>
      </c>
      <c r="B55" s="60">
        <v>4.47600086206897</v>
      </c>
    </row>
    <row r="56" spans="1:2" x14ac:dyDescent="0.25">
      <c r="A56" s="75">
        <v>45903.291666666701</v>
      </c>
      <c r="B56" s="60">
        <v>4.21800483333333</v>
      </c>
    </row>
    <row r="57" spans="1:2" x14ac:dyDescent="0.25">
      <c r="A57" s="75">
        <v>45903.333333333299</v>
      </c>
      <c r="B57" s="60">
        <v>4.2677644827586203</v>
      </c>
    </row>
    <row r="58" spans="1:2" x14ac:dyDescent="0.25">
      <c r="A58" s="75">
        <v>45903.375</v>
      </c>
      <c r="B58" s="60">
        <v>5.7450749999999999</v>
      </c>
    </row>
    <row r="59" spans="1:2" x14ac:dyDescent="0.25">
      <c r="A59" s="75">
        <v>45903.416666666701</v>
      </c>
      <c r="B59" s="60">
        <v>6.5856468965517303</v>
      </c>
    </row>
    <row r="60" spans="1:2" x14ac:dyDescent="0.25">
      <c r="A60" s="75">
        <v>45903.458333333299</v>
      </c>
      <c r="B60" s="60">
        <v>2.0072211666666702</v>
      </c>
    </row>
    <row r="61" spans="1:2" x14ac:dyDescent="0.25">
      <c r="A61" s="75">
        <v>45903.5</v>
      </c>
      <c r="B61" s="60">
        <v>1.36591822413793</v>
      </c>
    </row>
    <row r="62" spans="1:2" x14ac:dyDescent="0.25">
      <c r="A62" s="75">
        <v>45903.541666666701</v>
      </c>
      <c r="B62" s="60">
        <v>2.3796170000000001</v>
      </c>
    </row>
    <row r="63" spans="1:2" x14ac:dyDescent="0.25">
      <c r="A63" s="75">
        <v>45903.583333333299</v>
      </c>
      <c r="B63" s="60">
        <v>2.8375408620689702</v>
      </c>
    </row>
    <row r="64" spans="1:2" x14ac:dyDescent="0.25">
      <c r="A64" s="75">
        <v>45903.625</v>
      </c>
      <c r="B64" s="60">
        <v>3.2279893333333298</v>
      </c>
    </row>
    <row r="65" spans="1:2" x14ac:dyDescent="0.25">
      <c r="A65" s="75">
        <v>45903.666666666701</v>
      </c>
      <c r="B65" s="60">
        <v>2.1738189655172402</v>
      </c>
    </row>
    <row r="66" spans="1:2" x14ac:dyDescent="0.25">
      <c r="A66" s="75">
        <v>45903.708333333299</v>
      </c>
      <c r="B66" s="60">
        <v>1.88672183333333</v>
      </c>
    </row>
    <row r="67" spans="1:2" x14ac:dyDescent="0.25">
      <c r="A67" s="75">
        <v>45903.75</v>
      </c>
      <c r="B67" s="60">
        <v>2.3508524137930999</v>
      </c>
    </row>
    <row r="68" spans="1:2" x14ac:dyDescent="0.25">
      <c r="A68" s="75">
        <v>45903.791666666701</v>
      </c>
      <c r="B68" s="60">
        <v>1.6796863333333301</v>
      </c>
    </row>
    <row r="69" spans="1:2" x14ac:dyDescent="0.25">
      <c r="A69" s="75">
        <v>45903.833333333299</v>
      </c>
      <c r="B69" s="60">
        <v>1.9167234482758599</v>
      </c>
    </row>
    <row r="70" spans="1:2" x14ac:dyDescent="0.25">
      <c r="A70" s="75">
        <v>45903.875</v>
      </c>
      <c r="B70" s="60">
        <v>1.97402233333333</v>
      </c>
    </row>
    <row r="71" spans="1:2" x14ac:dyDescent="0.25">
      <c r="A71" s="75">
        <v>45903.916666666701</v>
      </c>
      <c r="B71" s="60">
        <v>1.63666810344828</v>
      </c>
    </row>
    <row r="72" spans="1:2" x14ac:dyDescent="0.25">
      <c r="A72" s="75">
        <v>45903.958333333299</v>
      </c>
      <c r="B72" s="60">
        <v>2.2882081666666698</v>
      </c>
    </row>
    <row r="73" spans="1:2" x14ac:dyDescent="0.25">
      <c r="A73" s="75">
        <v>45904</v>
      </c>
      <c r="B73" s="60">
        <v>2.8969329310344798</v>
      </c>
    </row>
    <row r="74" spans="1:2" x14ac:dyDescent="0.25">
      <c r="A74" s="75">
        <v>45904.041666666701</v>
      </c>
      <c r="B74" s="60">
        <v>3.0502871666666702</v>
      </c>
    </row>
    <row r="75" spans="1:2" x14ac:dyDescent="0.25">
      <c r="A75" s="75">
        <v>45904.083333333299</v>
      </c>
      <c r="B75" s="60">
        <v>4.2827675862068997</v>
      </c>
    </row>
    <row r="76" spans="1:2" x14ac:dyDescent="0.25">
      <c r="A76" s="75">
        <v>45904.125</v>
      </c>
      <c r="B76" s="60">
        <v>6.1734456666666704</v>
      </c>
    </row>
    <row r="77" spans="1:2" x14ac:dyDescent="0.25">
      <c r="A77" s="75">
        <v>45904.166666666701</v>
      </c>
      <c r="B77" s="60">
        <v>5.5077475862069001</v>
      </c>
    </row>
    <row r="78" spans="1:2" x14ac:dyDescent="0.25">
      <c r="A78" s="75">
        <v>45904.208333333299</v>
      </c>
      <c r="B78" s="60">
        <v>5.8798766666666697</v>
      </c>
    </row>
    <row r="79" spans="1:2" x14ac:dyDescent="0.25">
      <c r="A79" s="75">
        <v>45904.25</v>
      </c>
      <c r="B79" s="60">
        <v>5.1311874137931097</v>
      </c>
    </row>
    <row r="80" spans="1:2" x14ac:dyDescent="0.25">
      <c r="A80" s="75">
        <v>45904.291666666701</v>
      </c>
      <c r="B80" s="60">
        <v>5.3117048333333301</v>
      </c>
    </row>
    <row r="81" spans="1:2" x14ac:dyDescent="0.25">
      <c r="A81" s="75">
        <v>45904.333333333299</v>
      </c>
      <c r="B81" s="60">
        <v>5.0258958620689702</v>
      </c>
    </row>
    <row r="82" spans="1:2" x14ac:dyDescent="0.25">
      <c r="A82" s="75">
        <v>45904.375</v>
      </c>
      <c r="B82" s="60">
        <v>5.4647798333333402</v>
      </c>
    </row>
    <row r="83" spans="1:2" x14ac:dyDescent="0.25">
      <c r="A83" s="75">
        <v>45904.416666666701</v>
      </c>
      <c r="B83" s="60">
        <v>5.2527636206896497</v>
      </c>
    </row>
    <row r="84" spans="1:2" x14ac:dyDescent="0.25">
      <c r="A84" s="75">
        <v>45904.458333333299</v>
      </c>
      <c r="B84" s="60">
        <v>6.01337116666667</v>
      </c>
    </row>
    <row r="85" spans="1:2" x14ac:dyDescent="0.25">
      <c r="A85" s="75">
        <v>45904.5</v>
      </c>
      <c r="B85" s="60">
        <v>3.77896103448276</v>
      </c>
    </row>
    <row r="86" spans="1:2" x14ac:dyDescent="0.25">
      <c r="A86" s="75">
        <v>45904.541666666701</v>
      </c>
      <c r="B86" s="60">
        <v>4.2338009999999997</v>
      </c>
    </row>
    <row r="87" spans="1:2" x14ac:dyDescent="0.25">
      <c r="A87" s="75">
        <v>45904.583333333299</v>
      </c>
      <c r="B87" s="60">
        <v>2.1008155172413798</v>
      </c>
    </row>
    <row r="88" spans="1:2" x14ac:dyDescent="0.25">
      <c r="A88" s="75">
        <v>45904.625</v>
      </c>
      <c r="B88" s="60">
        <v>1.49491928333333</v>
      </c>
    </row>
    <row r="89" spans="1:2" x14ac:dyDescent="0.25">
      <c r="A89" s="75">
        <v>45904.666666666701</v>
      </c>
      <c r="B89" s="60">
        <v>2.81463120689655</v>
      </c>
    </row>
    <row r="90" spans="1:2" x14ac:dyDescent="0.25">
      <c r="A90" s="75">
        <v>45904.708333333299</v>
      </c>
      <c r="B90" s="60">
        <v>2.6180785000000002</v>
      </c>
    </row>
    <row r="91" spans="1:2" x14ac:dyDescent="0.25">
      <c r="A91" s="75">
        <v>45904.75</v>
      </c>
      <c r="B91" s="60">
        <v>1.81198448275862</v>
      </c>
    </row>
    <row r="92" spans="1:2" x14ac:dyDescent="0.25">
      <c r="A92" s="75">
        <v>45904.791666666701</v>
      </c>
      <c r="B92" s="60">
        <v>1.8020066666666701</v>
      </c>
    </row>
    <row r="93" spans="1:2" x14ac:dyDescent="0.25">
      <c r="A93" s="75">
        <v>45904.833333333299</v>
      </c>
      <c r="B93" s="60">
        <v>3.9856360344827602</v>
      </c>
    </row>
    <row r="94" spans="1:2" x14ac:dyDescent="0.25">
      <c r="A94" s="75">
        <v>45904.875</v>
      </c>
      <c r="B94" s="60">
        <v>6.7474869999999996</v>
      </c>
    </row>
    <row r="95" spans="1:2" x14ac:dyDescent="0.25">
      <c r="A95" s="75">
        <v>45904.916666666701</v>
      </c>
      <c r="B95" s="60">
        <v>9.29240172413793</v>
      </c>
    </row>
    <row r="96" spans="1:2" x14ac:dyDescent="0.25">
      <c r="A96" s="75">
        <v>45904.958333333299</v>
      </c>
      <c r="B96" s="60">
        <v>9.8711708333333306</v>
      </c>
    </row>
    <row r="97" spans="1:2" x14ac:dyDescent="0.25">
      <c r="A97" s="75">
        <v>45905</v>
      </c>
      <c r="B97" s="60">
        <v>6.4718717241379302</v>
      </c>
    </row>
    <row r="98" spans="1:2" x14ac:dyDescent="0.25">
      <c r="A98" s="75">
        <v>45905.041666666701</v>
      </c>
      <c r="B98" s="60">
        <v>5.5075976666666699</v>
      </c>
    </row>
    <row r="99" spans="1:2" x14ac:dyDescent="0.25">
      <c r="A99" s="75">
        <v>45905.083333333299</v>
      </c>
      <c r="B99" s="60">
        <v>6.0788884482758601</v>
      </c>
    </row>
    <row r="100" spans="1:2" x14ac:dyDescent="0.25">
      <c r="A100" s="75">
        <v>45905.125</v>
      </c>
      <c r="B100" s="60">
        <v>6.4250713333333298</v>
      </c>
    </row>
    <row r="101" spans="1:2" x14ac:dyDescent="0.25">
      <c r="A101" s="75">
        <v>45905.166666666701</v>
      </c>
      <c r="B101" s="60">
        <v>6.2251318965517202</v>
      </c>
    </row>
    <row r="102" spans="1:2" x14ac:dyDescent="0.25">
      <c r="A102" s="75">
        <v>45905.208333333299</v>
      </c>
      <c r="B102" s="60">
        <v>6.7414868333333304</v>
      </c>
    </row>
    <row r="103" spans="1:2" x14ac:dyDescent="0.25">
      <c r="A103" s="75">
        <v>45905.25</v>
      </c>
      <c r="B103" s="60">
        <v>7.0094667241379298</v>
      </c>
    </row>
    <row r="104" spans="1:2" x14ac:dyDescent="0.25">
      <c r="A104" s="75">
        <v>45905.291666666701</v>
      </c>
      <c r="B104" s="60">
        <v>6.2975031666666696</v>
      </c>
    </row>
    <row r="105" spans="1:2" x14ac:dyDescent="0.25">
      <c r="A105" s="75">
        <v>45905.333333333299</v>
      </c>
      <c r="B105" s="60">
        <v>6.7542443103448297</v>
      </c>
    </row>
    <row r="106" spans="1:2" x14ac:dyDescent="0.25">
      <c r="A106" s="75">
        <v>45905.375</v>
      </c>
      <c r="B106" s="60">
        <v>6.7514093333333403</v>
      </c>
    </row>
    <row r="107" spans="1:2" x14ac:dyDescent="0.25">
      <c r="A107" s="75">
        <v>45905.416666666701</v>
      </c>
      <c r="B107" s="60">
        <v>4.2336958620689602</v>
      </c>
    </row>
    <row r="108" spans="1:2" x14ac:dyDescent="0.25">
      <c r="A108" s="75">
        <v>45905.458333333299</v>
      </c>
      <c r="B108" s="60">
        <v>4.2714763333333297</v>
      </c>
    </row>
    <row r="109" spans="1:2" x14ac:dyDescent="0.25">
      <c r="A109" s="75">
        <v>45905.5</v>
      </c>
      <c r="B109" s="60">
        <v>3.9407289655172399</v>
      </c>
    </row>
    <row r="110" spans="1:2" x14ac:dyDescent="0.25">
      <c r="A110" s="75">
        <v>45905.541666666701</v>
      </c>
      <c r="B110" s="60">
        <v>3.1764834999999998</v>
      </c>
    </row>
    <row r="111" spans="1:2" x14ac:dyDescent="0.25">
      <c r="A111" s="75">
        <v>45905.583333333299</v>
      </c>
      <c r="B111" s="60">
        <v>2.7619694827586199</v>
      </c>
    </row>
    <row r="112" spans="1:2" x14ac:dyDescent="0.25">
      <c r="A112" s="75">
        <v>45905.625</v>
      </c>
      <c r="B112" s="60">
        <v>2.5977826666666699</v>
      </c>
    </row>
    <row r="113" spans="1:2" x14ac:dyDescent="0.25">
      <c r="A113" s="75">
        <v>45905.666666666701</v>
      </c>
      <c r="B113" s="60">
        <v>3.4867265517241401</v>
      </c>
    </row>
    <row r="114" spans="1:2" x14ac:dyDescent="0.25">
      <c r="A114" s="75">
        <v>45905.708333333299</v>
      </c>
      <c r="B114" s="60">
        <v>2.9899996666666699</v>
      </c>
    </row>
    <row r="115" spans="1:2" x14ac:dyDescent="0.25">
      <c r="A115" s="75">
        <v>45905.75</v>
      </c>
      <c r="B115" s="60">
        <v>4.0495877586206896</v>
      </c>
    </row>
    <row r="116" spans="1:2" x14ac:dyDescent="0.25">
      <c r="A116" s="75">
        <v>45905.791666666701</v>
      </c>
      <c r="B116" s="60">
        <v>4.3444275000000001</v>
      </c>
    </row>
    <row r="117" spans="1:2" x14ac:dyDescent="0.25">
      <c r="A117" s="75">
        <v>45905.833333333299</v>
      </c>
      <c r="B117" s="60">
        <v>3.6525050000000001</v>
      </c>
    </row>
    <row r="118" spans="1:2" x14ac:dyDescent="0.25">
      <c r="A118" s="75">
        <v>45905.875</v>
      </c>
      <c r="B118" s="60">
        <v>5.5193384999999999</v>
      </c>
    </row>
    <row r="119" spans="1:2" x14ac:dyDescent="0.25">
      <c r="A119" s="75">
        <v>45905.916666666701</v>
      </c>
      <c r="B119" s="60">
        <v>8.2498636206896503</v>
      </c>
    </row>
    <row r="120" spans="1:2" x14ac:dyDescent="0.25">
      <c r="A120" s="75">
        <v>45905.958333333299</v>
      </c>
      <c r="B120" s="60">
        <v>8.1812228333333401</v>
      </c>
    </row>
    <row r="121" spans="1:2" x14ac:dyDescent="0.25">
      <c r="A121" s="75">
        <v>45906</v>
      </c>
      <c r="B121" s="60">
        <v>8.9987679310344806</v>
      </c>
    </row>
    <row r="122" spans="1:2" x14ac:dyDescent="0.25">
      <c r="A122" s="75">
        <v>45906.041666666701</v>
      </c>
      <c r="B122" s="60">
        <v>8.7619496666666592</v>
      </c>
    </row>
    <row r="123" spans="1:2" x14ac:dyDescent="0.25">
      <c r="A123" s="75">
        <v>45906.083333333299</v>
      </c>
      <c r="B123" s="60">
        <v>8.8519187931034509</v>
      </c>
    </row>
    <row r="124" spans="1:2" x14ac:dyDescent="0.25">
      <c r="A124" s="75">
        <v>45906.125</v>
      </c>
      <c r="B124" s="60">
        <v>7.7494728333333303</v>
      </c>
    </row>
    <row r="125" spans="1:2" x14ac:dyDescent="0.25">
      <c r="A125" s="75">
        <v>45906.166666666701</v>
      </c>
      <c r="B125" s="60">
        <v>7.50463534482759</v>
      </c>
    </row>
    <row r="126" spans="1:2" x14ac:dyDescent="0.25">
      <c r="A126" s="75">
        <v>45906.208333333299</v>
      </c>
      <c r="B126" s="60">
        <v>7.4587349999999999</v>
      </c>
    </row>
    <row r="127" spans="1:2" x14ac:dyDescent="0.25">
      <c r="A127" s="75">
        <v>45906.25</v>
      </c>
      <c r="B127" s="60">
        <v>8.3846660344827608</v>
      </c>
    </row>
    <row r="128" spans="1:2" x14ac:dyDescent="0.25">
      <c r="A128" s="75">
        <v>45906.291666666701</v>
      </c>
      <c r="B128" s="60">
        <v>8.8965914999999995</v>
      </c>
    </row>
    <row r="129" spans="1:2" x14ac:dyDescent="0.25">
      <c r="A129" s="75">
        <v>45906.333333333299</v>
      </c>
      <c r="B129" s="60">
        <v>9.94976327586207</v>
      </c>
    </row>
    <row r="130" spans="1:2" x14ac:dyDescent="0.25">
      <c r="A130" s="75">
        <v>45906.375</v>
      </c>
      <c r="B130" s="60">
        <v>12.3012573333333</v>
      </c>
    </row>
    <row r="131" spans="1:2" x14ac:dyDescent="0.25">
      <c r="A131" s="75">
        <v>45906.416666666701</v>
      </c>
      <c r="B131" s="60">
        <v>10.220847068965501</v>
      </c>
    </row>
    <row r="132" spans="1:2" x14ac:dyDescent="0.25">
      <c r="A132" s="75">
        <v>45906.458333333299</v>
      </c>
      <c r="B132" s="60">
        <v>6.1649318333333403</v>
      </c>
    </row>
    <row r="133" spans="1:2" x14ac:dyDescent="0.25">
      <c r="A133" s="75">
        <v>45906.5</v>
      </c>
      <c r="B133" s="60">
        <v>7.0963120689655197</v>
      </c>
    </row>
    <row r="134" spans="1:2" x14ac:dyDescent="0.25">
      <c r="A134" s="75">
        <v>45906.541666666701</v>
      </c>
      <c r="B134" s="60">
        <v>10.811852500000001</v>
      </c>
    </row>
    <row r="135" spans="1:2" x14ac:dyDescent="0.25">
      <c r="A135" s="75">
        <v>45906.583333333299</v>
      </c>
      <c r="B135" s="60">
        <v>16.562243275862102</v>
      </c>
    </row>
    <row r="136" spans="1:2" x14ac:dyDescent="0.25">
      <c r="A136" s="75">
        <v>45906.625</v>
      </c>
      <c r="B136" s="60">
        <v>7.2724461666666702</v>
      </c>
    </row>
    <row r="137" spans="1:2" x14ac:dyDescent="0.25">
      <c r="A137" s="75">
        <v>45906.666666666701</v>
      </c>
      <c r="B137" s="60">
        <v>18.289423793103399</v>
      </c>
    </row>
    <row r="138" spans="1:2" x14ac:dyDescent="0.25">
      <c r="A138" s="75">
        <v>45906.708333333299</v>
      </c>
      <c r="B138" s="60">
        <v>16.8106248333333</v>
      </c>
    </row>
    <row r="139" spans="1:2" x14ac:dyDescent="0.25">
      <c r="A139" s="75">
        <v>45906.75</v>
      </c>
      <c r="B139" s="60">
        <v>15.6586431034483</v>
      </c>
    </row>
    <row r="140" spans="1:2" x14ac:dyDescent="0.25">
      <c r="A140" s="75">
        <v>45906.791666666701</v>
      </c>
      <c r="B140" s="60">
        <v>10.9624893333333</v>
      </c>
    </row>
    <row r="141" spans="1:2" x14ac:dyDescent="0.25">
      <c r="A141" s="75">
        <v>45906.833333333299</v>
      </c>
      <c r="B141" s="60">
        <v>7.1016994827586197</v>
      </c>
    </row>
    <row r="142" spans="1:2" x14ac:dyDescent="0.25">
      <c r="A142" s="75">
        <v>45906.875</v>
      </c>
      <c r="B142" s="60">
        <v>2.87121766666667</v>
      </c>
    </row>
    <row r="143" spans="1:2" x14ac:dyDescent="0.25">
      <c r="A143" s="75">
        <v>45906.916666666701</v>
      </c>
      <c r="B143" s="60">
        <v>3.4171049999999998</v>
      </c>
    </row>
    <row r="144" spans="1:2" x14ac:dyDescent="0.25">
      <c r="A144" s="75">
        <v>45906.958333333299</v>
      </c>
      <c r="B144" s="60">
        <v>5.1126678333333304</v>
      </c>
    </row>
    <row r="145" spans="1:2" x14ac:dyDescent="0.25">
      <c r="A145" s="75">
        <v>45907</v>
      </c>
      <c r="B145" s="60">
        <v>5.8185931034482801</v>
      </c>
    </row>
    <row r="146" spans="1:2" x14ac:dyDescent="0.25">
      <c r="A146" s="75">
        <v>45907.041666666701</v>
      </c>
      <c r="B146" s="60">
        <v>6.1543133898305102</v>
      </c>
    </row>
    <row r="147" spans="1:2" x14ac:dyDescent="0.25">
      <c r="A147" s="75">
        <v>45907.083333333299</v>
      </c>
      <c r="B147" s="60">
        <v>5.3092166666666696</v>
      </c>
    </row>
    <row r="148" spans="1:2" x14ac:dyDescent="0.25">
      <c r="A148" s="75">
        <v>45907.125</v>
      </c>
      <c r="B148" s="60">
        <v>4.4086396666666703</v>
      </c>
    </row>
    <row r="149" spans="1:2" x14ac:dyDescent="0.25">
      <c r="A149" s="75">
        <v>45907.166666666701</v>
      </c>
      <c r="B149" s="60">
        <v>4.0508987931034497</v>
      </c>
    </row>
    <row r="150" spans="1:2" x14ac:dyDescent="0.25">
      <c r="A150" s="75">
        <v>45907.208333333299</v>
      </c>
      <c r="B150" s="60">
        <v>3.8448591666666698</v>
      </c>
    </row>
    <row r="151" spans="1:2" x14ac:dyDescent="0.25">
      <c r="A151" s="75">
        <v>45907.25</v>
      </c>
      <c r="B151" s="60">
        <v>3.7628931034482802</v>
      </c>
    </row>
    <row r="152" spans="1:2" x14ac:dyDescent="0.25">
      <c r="A152" s="75">
        <v>45907.291666666701</v>
      </c>
      <c r="B152" s="60">
        <v>3.7113731666666698</v>
      </c>
    </row>
    <row r="153" spans="1:2" x14ac:dyDescent="0.25">
      <c r="A153" s="75">
        <v>45907.333333333299</v>
      </c>
      <c r="B153" s="60">
        <v>3.88398172413793</v>
      </c>
    </row>
    <row r="154" spans="1:2" x14ac:dyDescent="0.25">
      <c r="A154" s="75">
        <v>45907.375</v>
      </c>
      <c r="B154" s="60">
        <v>3.8559268333333301</v>
      </c>
    </row>
    <row r="155" spans="1:2" x14ac:dyDescent="0.25">
      <c r="A155" s="75">
        <v>45907.416666666701</v>
      </c>
      <c r="B155" s="60">
        <v>3.8005641379310302</v>
      </c>
    </row>
    <row r="156" spans="1:2" x14ac:dyDescent="0.25">
      <c r="A156" s="75">
        <v>45907.458333333299</v>
      </c>
      <c r="B156" s="60">
        <v>4.1385453333333304</v>
      </c>
    </row>
    <row r="157" spans="1:2" x14ac:dyDescent="0.25">
      <c r="A157" s="75">
        <v>45907.5</v>
      </c>
      <c r="B157" s="60">
        <v>5.0683627586206903</v>
      </c>
    </row>
    <row r="158" spans="1:2" x14ac:dyDescent="0.25">
      <c r="A158" s="75">
        <v>45907.541666666701</v>
      </c>
      <c r="B158" s="60">
        <v>6.4271944999999997</v>
      </c>
    </row>
    <row r="159" spans="1:2" x14ac:dyDescent="0.25">
      <c r="A159" s="75">
        <v>45907.583333333299</v>
      </c>
      <c r="B159" s="60">
        <v>6.86602465517241</v>
      </c>
    </row>
    <row r="160" spans="1:2" x14ac:dyDescent="0.25">
      <c r="A160" s="75">
        <v>45907.625</v>
      </c>
      <c r="B160" s="60">
        <v>6.0564066666666596</v>
      </c>
    </row>
    <row r="161" spans="1:2" x14ac:dyDescent="0.25">
      <c r="A161" s="75">
        <v>45907.666666666701</v>
      </c>
      <c r="B161" s="60">
        <v>6.1930298275862103</v>
      </c>
    </row>
    <row r="162" spans="1:2" x14ac:dyDescent="0.25">
      <c r="A162" s="75">
        <v>45907.708333333299</v>
      </c>
      <c r="B162" s="60">
        <v>7.3132628333333303</v>
      </c>
    </row>
    <row r="163" spans="1:2" x14ac:dyDescent="0.25">
      <c r="A163" s="75">
        <v>45907.75</v>
      </c>
      <c r="B163" s="60">
        <v>7.5368765517241396</v>
      </c>
    </row>
    <row r="164" spans="1:2" x14ac:dyDescent="0.25">
      <c r="A164" s="75">
        <v>45907.791666666701</v>
      </c>
      <c r="B164" s="60">
        <v>5.2029934999999998</v>
      </c>
    </row>
    <row r="165" spans="1:2" x14ac:dyDescent="0.25">
      <c r="A165" s="75">
        <v>45907.833333333299</v>
      </c>
      <c r="B165" s="60">
        <v>2.5199422413793102</v>
      </c>
    </row>
    <row r="166" spans="1:2" x14ac:dyDescent="0.25">
      <c r="A166" s="75">
        <v>45907.875</v>
      </c>
      <c r="B166" s="60">
        <v>2.6548075</v>
      </c>
    </row>
    <row r="167" spans="1:2" x14ac:dyDescent="0.25">
      <c r="A167" s="75">
        <v>45907.916666666701</v>
      </c>
      <c r="B167" s="60">
        <v>2.8309913793103401</v>
      </c>
    </row>
    <row r="168" spans="1:2" x14ac:dyDescent="0.25">
      <c r="A168" s="75">
        <v>45907.958333333299</v>
      </c>
      <c r="B168" s="60">
        <v>3.37693666666667</v>
      </c>
    </row>
    <row r="169" spans="1:2" x14ac:dyDescent="0.25">
      <c r="A169" s="75">
        <v>45908</v>
      </c>
      <c r="B169" s="60">
        <v>4.0533372413793103</v>
      </c>
    </row>
    <row r="170" spans="1:2" x14ac:dyDescent="0.25">
      <c r="A170" s="75">
        <v>45908.041666666701</v>
      </c>
      <c r="B170" s="60">
        <v>4.7281025000000003</v>
      </c>
    </row>
    <row r="171" spans="1:2" x14ac:dyDescent="0.25">
      <c r="A171" s="75">
        <v>45908.083333333299</v>
      </c>
      <c r="B171" s="60">
        <v>4.6798405172413799</v>
      </c>
    </row>
    <row r="172" spans="1:2" x14ac:dyDescent="0.25">
      <c r="A172" s="75">
        <v>45908.125</v>
      </c>
      <c r="B172" s="60">
        <v>4.7041544999999996</v>
      </c>
    </row>
    <row r="173" spans="1:2" x14ac:dyDescent="0.25">
      <c r="A173" s="75">
        <v>45908.166666666701</v>
      </c>
      <c r="B173" s="60">
        <v>4.0671498275862099</v>
      </c>
    </row>
    <row r="174" spans="1:2" x14ac:dyDescent="0.25">
      <c r="A174" s="75">
        <v>45908.208333333299</v>
      </c>
      <c r="B174" s="60">
        <v>2.7670356666666698</v>
      </c>
    </row>
    <row r="175" spans="1:2" x14ac:dyDescent="0.25">
      <c r="A175" s="75">
        <v>45908.25</v>
      </c>
      <c r="B175" s="60">
        <v>3.2304825862069002</v>
      </c>
    </row>
    <row r="176" spans="1:2" x14ac:dyDescent="0.25">
      <c r="A176" s="75">
        <v>45908.291666666701</v>
      </c>
      <c r="B176" s="60">
        <v>3.9048273333333299</v>
      </c>
    </row>
    <row r="177" spans="1:2" x14ac:dyDescent="0.25">
      <c r="A177" s="75">
        <v>45908.333333333299</v>
      </c>
      <c r="B177" s="60">
        <v>3.8999860344827599</v>
      </c>
    </row>
    <row r="178" spans="1:2" x14ac:dyDescent="0.25">
      <c r="A178" s="75">
        <v>45908.375</v>
      </c>
      <c r="B178" s="60">
        <v>4.5858584999999996</v>
      </c>
    </row>
    <row r="179" spans="1:2" x14ac:dyDescent="0.25">
      <c r="A179" s="75">
        <v>45908.416666666701</v>
      </c>
      <c r="B179" s="60">
        <v>6.3812137931034503</v>
      </c>
    </row>
    <row r="180" spans="1:2" x14ac:dyDescent="0.25">
      <c r="A180" s="75">
        <v>45908.458333333299</v>
      </c>
      <c r="B180" s="60">
        <v>11.597761500000001</v>
      </c>
    </row>
    <row r="181" spans="1:2" x14ac:dyDescent="0.25">
      <c r="A181" s="75">
        <v>45908.5</v>
      </c>
      <c r="B181" s="60">
        <v>11.5959560344828</v>
      </c>
    </row>
    <row r="182" spans="1:2" x14ac:dyDescent="0.25">
      <c r="A182" s="75">
        <v>45908.541666666701</v>
      </c>
      <c r="B182" s="60">
        <v>7.1526405000000004</v>
      </c>
    </row>
    <row r="183" spans="1:2" x14ac:dyDescent="0.25">
      <c r="A183" s="75">
        <v>45908.583333333299</v>
      </c>
      <c r="B183" s="60">
        <v>8.6343200000000007</v>
      </c>
    </row>
    <row r="184" spans="1:2" x14ac:dyDescent="0.25">
      <c r="A184" s="75">
        <v>45908.625</v>
      </c>
      <c r="B184" s="60">
        <v>9.5183610000000005</v>
      </c>
    </row>
    <row r="185" spans="1:2" x14ac:dyDescent="0.25">
      <c r="A185" s="75">
        <v>45908.666666666701</v>
      </c>
      <c r="B185" s="60">
        <v>8.8224605172413799</v>
      </c>
    </row>
    <row r="186" spans="1:2" x14ac:dyDescent="0.25">
      <c r="A186" s="75">
        <v>45908.708333333299</v>
      </c>
      <c r="B186" s="60">
        <v>9.6079513333333306</v>
      </c>
    </row>
    <row r="187" spans="1:2" x14ac:dyDescent="0.25">
      <c r="A187" s="75">
        <v>45908.75</v>
      </c>
      <c r="B187" s="60">
        <v>2.7456867241379301</v>
      </c>
    </row>
    <row r="188" spans="1:2" x14ac:dyDescent="0.25">
      <c r="A188" s="75">
        <v>45908.791666666701</v>
      </c>
      <c r="B188" s="60">
        <v>3.189241</v>
      </c>
    </row>
    <row r="189" spans="1:2" x14ac:dyDescent="0.25">
      <c r="A189" s="75">
        <v>45908.833333333299</v>
      </c>
      <c r="B189" s="60">
        <v>2.6682375862068999</v>
      </c>
    </row>
    <row r="190" spans="1:2" x14ac:dyDescent="0.25">
      <c r="A190" s="75">
        <v>45908.875</v>
      </c>
      <c r="B190" s="60">
        <v>3.9902535000000001</v>
      </c>
    </row>
    <row r="191" spans="1:2" x14ac:dyDescent="0.25">
      <c r="A191" s="75">
        <v>45908.916666666701</v>
      </c>
      <c r="B191" s="60">
        <v>5.8223898275862096</v>
      </c>
    </row>
    <row r="192" spans="1:2" x14ac:dyDescent="0.25">
      <c r="A192" s="75">
        <v>45908.958333333299</v>
      </c>
      <c r="B192" s="60">
        <v>5.3346911666666701</v>
      </c>
    </row>
    <row r="193" spans="1:2" x14ac:dyDescent="0.25">
      <c r="A193" s="75">
        <v>45909</v>
      </c>
      <c r="B193" s="60">
        <v>7.6926377586206902</v>
      </c>
    </row>
    <row r="194" spans="1:2" x14ac:dyDescent="0.25">
      <c r="A194" s="75">
        <v>45909.041666666701</v>
      </c>
      <c r="B194" s="60">
        <v>9.2444100000000002</v>
      </c>
    </row>
    <row r="195" spans="1:2" x14ac:dyDescent="0.25">
      <c r="A195" s="75">
        <v>45909.083333333299</v>
      </c>
      <c r="B195" s="60">
        <v>8.33302896551724</v>
      </c>
    </row>
    <row r="196" spans="1:2" x14ac:dyDescent="0.25">
      <c r="A196" s="75">
        <v>45909.125</v>
      </c>
      <c r="B196" s="60">
        <v>10.9173125</v>
      </c>
    </row>
    <row r="197" spans="1:2" x14ac:dyDescent="0.25">
      <c r="A197" s="75">
        <v>45909.166666666701</v>
      </c>
      <c r="B197" s="60">
        <v>6.6717605172413803</v>
      </c>
    </row>
    <row r="198" spans="1:2" x14ac:dyDescent="0.25">
      <c r="A198" s="75">
        <v>45909.208333333299</v>
      </c>
      <c r="B198" s="60">
        <v>7.5801590000000001</v>
      </c>
    </row>
    <row r="199" spans="1:2" x14ac:dyDescent="0.25">
      <c r="A199" s="75">
        <v>45909.25</v>
      </c>
      <c r="B199" s="60">
        <v>8.7047220689655198</v>
      </c>
    </row>
    <row r="200" spans="1:2" x14ac:dyDescent="0.25">
      <c r="A200" s="75">
        <v>45909.291666666701</v>
      </c>
      <c r="B200" s="60">
        <v>10.1059365</v>
      </c>
    </row>
    <row r="201" spans="1:2" x14ac:dyDescent="0.25">
      <c r="A201" s="75">
        <v>45909.333333333299</v>
      </c>
      <c r="B201" s="60">
        <v>11.081963103448301</v>
      </c>
    </row>
    <row r="202" spans="1:2" x14ac:dyDescent="0.25">
      <c r="A202" s="75">
        <v>45909.375</v>
      </c>
      <c r="B202" s="60">
        <v>8.7151794999999996</v>
      </c>
    </row>
    <row r="203" spans="1:2" x14ac:dyDescent="0.25">
      <c r="A203" s="75">
        <v>45909.416666666701</v>
      </c>
      <c r="B203" s="60">
        <v>8.4245574137930994</v>
      </c>
    </row>
    <row r="204" spans="1:2" x14ac:dyDescent="0.25">
      <c r="A204" s="75">
        <v>45909.458333333299</v>
      </c>
      <c r="B204" s="60">
        <v>5.8435693333333303</v>
      </c>
    </row>
    <row r="205" spans="1:2" x14ac:dyDescent="0.25">
      <c r="A205" s="75">
        <v>45909.5</v>
      </c>
      <c r="B205" s="60">
        <v>4.2905044827586201</v>
      </c>
    </row>
    <row r="206" spans="1:2" x14ac:dyDescent="0.25">
      <c r="A206" s="75">
        <v>45909.541666666701</v>
      </c>
      <c r="B206" s="60">
        <v>9.43595583333334</v>
      </c>
    </row>
    <row r="207" spans="1:2" x14ac:dyDescent="0.25">
      <c r="A207" s="75">
        <v>45909.583333333299</v>
      </c>
      <c r="B207" s="60">
        <v>9.1172634482758603</v>
      </c>
    </row>
    <row r="208" spans="1:2" x14ac:dyDescent="0.25">
      <c r="A208" s="75">
        <v>45909.625</v>
      </c>
      <c r="B208" s="60">
        <v>9.58473783333333</v>
      </c>
    </row>
    <row r="209" spans="1:2" x14ac:dyDescent="0.25">
      <c r="A209" s="75">
        <v>45909.666666666701</v>
      </c>
      <c r="B209" s="60">
        <v>19.719344137930999</v>
      </c>
    </row>
    <row r="210" spans="1:2" x14ac:dyDescent="0.25">
      <c r="A210" s="75">
        <v>45909.708333333299</v>
      </c>
      <c r="B210" s="60">
        <v>14.7069576666667</v>
      </c>
    </row>
    <row r="211" spans="1:2" x14ac:dyDescent="0.25">
      <c r="A211" s="75">
        <v>45909.75</v>
      </c>
      <c r="B211" s="60">
        <v>5.3867836206896502</v>
      </c>
    </row>
    <row r="212" spans="1:2" x14ac:dyDescent="0.25">
      <c r="A212" s="75">
        <v>45909.791666666701</v>
      </c>
      <c r="B212" s="60">
        <v>2.7475851666666702</v>
      </c>
    </row>
    <row r="213" spans="1:2" x14ac:dyDescent="0.25">
      <c r="A213" s="75">
        <v>45909.833333333299</v>
      </c>
      <c r="B213" s="60">
        <v>2.15961172413793</v>
      </c>
    </row>
    <row r="214" spans="1:2" x14ac:dyDescent="0.25">
      <c r="A214" s="75">
        <v>45909.875</v>
      </c>
      <c r="B214" s="60">
        <v>3.0225585000000001</v>
      </c>
    </row>
    <row r="215" spans="1:2" x14ac:dyDescent="0.25">
      <c r="A215" s="75">
        <v>45909.916666666701</v>
      </c>
      <c r="B215" s="60">
        <v>2.7668674137931002</v>
      </c>
    </row>
    <row r="216" spans="1:2" x14ac:dyDescent="0.25">
      <c r="A216" s="75">
        <v>45909.958333333299</v>
      </c>
      <c r="B216" s="60">
        <v>3.6691248333333299</v>
      </c>
    </row>
    <row r="217" spans="1:2" x14ac:dyDescent="0.25">
      <c r="A217" s="75">
        <v>45910</v>
      </c>
      <c r="B217" s="60">
        <v>4.3780920689655201</v>
      </c>
    </row>
    <row r="218" spans="1:2" x14ac:dyDescent="0.25">
      <c r="A218" s="75">
        <v>45910.041666666701</v>
      </c>
      <c r="B218" s="60">
        <v>4.1918523333333297</v>
      </c>
    </row>
    <row r="219" spans="1:2" x14ac:dyDescent="0.25">
      <c r="A219" s="75">
        <v>45910.083333333299</v>
      </c>
      <c r="B219" s="60">
        <v>4.5324427586206903</v>
      </c>
    </row>
    <row r="220" spans="1:2" x14ac:dyDescent="0.25">
      <c r="A220" s="75">
        <v>45910.125</v>
      </c>
      <c r="B220" s="60">
        <v>5.248297</v>
      </c>
    </row>
    <row r="221" spans="1:2" x14ac:dyDescent="0.25">
      <c r="A221" s="75">
        <v>45910.166666666701</v>
      </c>
      <c r="B221" s="60">
        <v>5.4936691379310298</v>
      </c>
    </row>
    <row r="222" spans="1:2" x14ac:dyDescent="0.25">
      <c r="A222" s="75">
        <v>45910.208333333299</v>
      </c>
      <c r="B222" s="60">
        <v>5.2780135000000001</v>
      </c>
    </row>
    <row r="223" spans="1:2" x14ac:dyDescent="0.25">
      <c r="A223" s="75">
        <v>45910.25</v>
      </c>
      <c r="B223" s="60">
        <v>5.1340591379310299</v>
      </c>
    </row>
    <row r="224" spans="1:2" x14ac:dyDescent="0.25">
      <c r="A224" s="75">
        <v>45910.291666666701</v>
      </c>
      <c r="B224" s="60">
        <v>6.1168036666666703</v>
      </c>
    </row>
    <row r="225" spans="1:2" x14ac:dyDescent="0.25">
      <c r="A225" s="75">
        <v>45910.333333333299</v>
      </c>
      <c r="B225" s="60">
        <v>4.47423706896552</v>
      </c>
    </row>
    <row r="226" spans="1:2" x14ac:dyDescent="0.25">
      <c r="A226" s="75">
        <v>45910.375</v>
      </c>
      <c r="B226" s="60">
        <v>5.2176923333333303</v>
      </c>
    </row>
    <row r="227" spans="1:2" x14ac:dyDescent="0.25">
      <c r="A227" s="75">
        <v>45910.416666666701</v>
      </c>
      <c r="B227" s="60">
        <v>5.4207932758620698</v>
      </c>
    </row>
    <row r="228" spans="1:2" x14ac:dyDescent="0.25">
      <c r="A228" s="75">
        <v>45910.458333333299</v>
      </c>
      <c r="B228" s="60">
        <v>7.0252801666666702</v>
      </c>
    </row>
    <row r="229" spans="1:2" x14ac:dyDescent="0.25">
      <c r="A229" s="75">
        <v>45910.5</v>
      </c>
      <c r="B229" s="60">
        <v>6.6360465517241396</v>
      </c>
    </row>
    <row r="230" spans="1:2" x14ac:dyDescent="0.25">
      <c r="A230" s="75">
        <v>45910.541666666701</v>
      </c>
      <c r="B230" s="60">
        <v>7.1891763333333296</v>
      </c>
    </row>
    <row r="231" spans="1:2" x14ac:dyDescent="0.25">
      <c r="A231" s="75">
        <v>45910.583333333299</v>
      </c>
      <c r="B231" s="60">
        <v>5.3673806896551701</v>
      </c>
    </row>
    <row r="232" spans="1:2" x14ac:dyDescent="0.25">
      <c r="A232" s="75">
        <v>45910.625</v>
      </c>
      <c r="B232" s="60">
        <v>3.5951681666666699</v>
      </c>
    </row>
    <row r="233" spans="1:2" x14ac:dyDescent="0.25">
      <c r="A233" s="75">
        <v>45910.666666666701</v>
      </c>
      <c r="B233" s="60">
        <v>4.4831553448275896</v>
      </c>
    </row>
    <row r="234" spans="1:2" x14ac:dyDescent="0.25">
      <c r="A234" s="75">
        <v>45910.708333333299</v>
      </c>
      <c r="B234" s="60">
        <v>5.5519701666666599</v>
      </c>
    </row>
    <row r="235" spans="1:2" x14ac:dyDescent="0.25">
      <c r="A235" s="75">
        <v>45910.75</v>
      </c>
      <c r="B235" s="60">
        <v>3.3515065517241398</v>
      </c>
    </row>
    <row r="236" spans="1:2" x14ac:dyDescent="0.25">
      <c r="A236" s="75">
        <v>45910.791666666701</v>
      </c>
      <c r="B236" s="60">
        <v>3.2552271666666699</v>
      </c>
    </row>
    <row r="237" spans="1:2" x14ac:dyDescent="0.25">
      <c r="A237" s="75">
        <v>45910.833333333299</v>
      </c>
      <c r="B237" s="60">
        <v>3.0582817241379301</v>
      </c>
    </row>
    <row r="238" spans="1:2" x14ac:dyDescent="0.25">
      <c r="A238" s="75">
        <v>45910.875</v>
      </c>
      <c r="B238" s="60">
        <v>4.4855991666666704</v>
      </c>
    </row>
    <row r="239" spans="1:2" x14ac:dyDescent="0.25">
      <c r="A239" s="75">
        <v>45910.916666666701</v>
      </c>
      <c r="B239" s="60">
        <v>3.2411156896551701</v>
      </c>
    </row>
    <row r="240" spans="1:2" x14ac:dyDescent="0.25">
      <c r="A240" s="75">
        <v>45910.958333333299</v>
      </c>
      <c r="B240" s="60">
        <v>3.2907791666666699</v>
      </c>
    </row>
    <row r="241" spans="1:2" x14ac:dyDescent="0.25">
      <c r="A241" s="75">
        <v>45911</v>
      </c>
      <c r="B241" s="60">
        <v>4.7216798275862102</v>
      </c>
    </row>
    <row r="242" spans="1:2" x14ac:dyDescent="0.25">
      <c r="A242" s="75">
        <v>45911.041666666701</v>
      </c>
      <c r="B242" s="60">
        <v>8.9889288333333308</v>
      </c>
    </row>
    <row r="243" spans="1:2" x14ac:dyDescent="0.25">
      <c r="A243" s="75">
        <v>45911.083333333299</v>
      </c>
      <c r="B243" s="60">
        <v>9.2324715517241405</v>
      </c>
    </row>
    <row r="244" spans="1:2" x14ac:dyDescent="0.25">
      <c r="A244" s="75">
        <v>45911.125</v>
      </c>
      <c r="B244" s="60">
        <v>11.2396076666667</v>
      </c>
    </row>
    <row r="245" spans="1:2" x14ac:dyDescent="0.25">
      <c r="A245" s="75">
        <v>45911.166666666701</v>
      </c>
      <c r="B245" s="60">
        <v>5.6742851724137902</v>
      </c>
    </row>
    <row r="246" spans="1:2" x14ac:dyDescent="0.25">
      <c r="A246" s="75">
        <v>45911.208333333299</v>
      </c>
      <c r="B246" s="60">
        <v>5.8623244999999997</v>
      </c>
    </row>
    <row r="247" spans="1:2" x14ac:dyDescent="0.25">
      <c r="A247" s="75">
        <v>45911.25</v>
      </c>
      <c r="B247" s="60">
        <v>6.1731574137931</v>
      </c>
    </row>
    <row r="248" spans="1:2" x14ac:dyDescent="0.25">
      <c r="A248" s="75">
        <v>45911.291666666701</v>
      </c>
      <c r="B248" s="60">
        <v>6.2533403333333304</v>
      </c>
    </row>
    <row r="249" spans="1:2" x14ac:dyDescent="0.25">
      <c r="A249" s="75">
        <v>45911.333333333299</v>
      </c>
      <c r="B249" s="60">
        <v>6.9450889655172396</v>
      </c>
    </row>
    <row r="250" spans="1:2" x14ac:dyDescent="0.25">
      <c r="A250" s="75">
        <v>45911.375</v>
      </c>
      <c r="B250" s="60">
        <v>6.2218391666666699</v>
      </c>
    </row>
    <row r="251" spans="1:2" x14ac:dyDescent="0.25">
      <c r="A251" s="75">
        <v>45911.416666666701</v>
      </c>
      <c r="B251" s="60">
        <v>4.8926762068965504</v>
      </c>
    </row>
    <row r="252" spans="1:2" x14ac:dyDescent="0.25">
      <c r="A252" s="75">
        <v>45911.458333333299</v>
      </c>
      <c r="B252" s="60">
        <v>5.0449823333333299</v>
      </c>
    </row>
    <row r="253" spans="1:2" x14ac:dyDescent="0.25">
      <c r="A253" s="75">
        <v>45911.5</v>
      </c>
      <c r="B253" s="60">
        <v>4.2604863793103496</v>
      </c>
    </row>
    <row r="254" spans="1:2" x14ac:dyDescent="0.25">
      <c r="A254" s="75">
        <v>45911.541666666701</v>
      </c>
      <c r="B254" s="60">
        <v>4.9233909999999996</v>
      </c>
    </row>
    <row r="255" spans="1:2" x14ac:dyDescent="0.25">
      <c r="A255" s="75">
        <v>45911.583333333299</v>
      </c>
      <c r="B255" s="60">
        <v>4.6429732758620696</v>
      </c>
    </row>
    <row r="256" spans="1:2" x14ac:dyDescent="0.25">
      <c r="A256" s="75">
        <v>45911.625</v>
      </c>
      <c r="B256" s="60">
        <v>3.56312733333333</v>
      </c>
    </row>
    <row r="257" spans="1:2" x14ac:dyDescent="0.25">
      <c r="A257" s="75">
        <v>45911.666666666701</v>
      </c>
      <c r="B257" s="60">
        <v>2.3388275862069001</v>
      </c>
    </row>
    <row r="258" spans="1:2" x14ac:dyDescent="0.25">
      <c r="A258" s="75">
        <v>45911.708333333299</v>
      </c>
      <c r="B258" s="60">
        <v>3.7901115000000001</v>
      </c>
    </row>
    <row r="259" spans="1:2" x14ac:dyDescent="0.25">
      <c r="A259" s="75">
        <v>45911.75</v>
      </c>
      <c r="B259" s="60">
        <v>8.1717625862068992</v>
      </c>
    </row>
    <row r="260" spans="1:2" x14ac:dyDescent="0.25">
      <c r="A260" s="75">
        <v>45911.791666666701</v>
      </c>
      <c r="B260" s="60">
        <v>5.6312015000000004</v>
      </c>
    </row>
    <row r="261" spans="1:2" x14ac:dyDescent="0.25">
      <c r="A261" s="75">
        <v>45911.833333333299</v>
      </c>
      <c r="B261" s="60">
        <v>3.3814525862068998</v>
      </c>
    </row>
    <row r="262" spans="1:2" x14ac:dyDescent="0.25">
      <c r="A262" s="75">
        <v>45911.875</v>
      </c>
      <c r="B262" s="60">
        <v>3.14069033333333</v>
      </c>
    </row>
    <row r="263" spans="1:2" x14ac:dyDescent="0.25">
      <c r="A263" s="75">
        <v>45911.916666666701</v>
      </c>
      <c r="B263" s="60">
        <v>1.4399127586206899</v>
      </c>
    </row>
    <row r="264" spans="1:2" x14ac:dyDescent="0.25">
      <c r="A264" s="75">
        <v>45911.958333333299</v>
      </c>
      <c r="B264" s="60">
        <v>2.3952583333333299</v>
      </c>
    </row>
    <row r="265" spans="1:2" x14ac:dyDescent="0.25">
      <c r="A265" s="75">
        <v>45912</v>
      </c>
      <c r="B265" s="60">
        <v>3.7239405172413802</v>
      </c>
    </row>
    <row r="266" spans="1:2" x14ac:dyDescent="0.25">
      <c r="A266" s="75">
        <v>45912.041666666701</v>
      </c>
      <c r="B266" s="60">
        <v>2.6921434999999998</v>
      </c>
    </row>
    <row r="267" spans="1:2" x14ac:dyDescent="0.25">
      <c r="A267" s="75">
        <v>45912.083333333299</v>
      </c>
      <c r="B267" s="60">
        <v>2.3503679310344801</v>
      </c>
    </row>
    <row r="268" spans="1:2" x14ac:dyDescent="0.25">
      <c r="A268" s="75">
        <v>45912.125</v>
      </c>
      <c r="B268" s="60">
        <v>2.88784016666667</v>
      </c>
    </row>
    <row r="269" spans="1:2" x14ac:dyDescent="0.25">
      <c r="A269" s="75">
        <v>45912.166666666701</v>
      </c>
      <c r="B269" s="60">
        <v>3.0343512068965501</v>
      </c>
    </row>
    <row r="270" spans="1:2" x14ac:dyDescent="0.25">
      <c r="A270" s="75">
        <v>45912.208333333299</v>
      </c>
      <c r="B270" s="60">
        <v>3.9410966666666698</v>
      </c>
    </row>
    <row r="271" spans="1:2" x14ac:dyDescent="0.25">
      <c r="A271" s="75">
        <v>45912.25</v>
      </c>
      <c r="B271" s="60">
        <v>4.3141194827586196</v>
      </c>
    </row>
    <row r="272" spans="1:2" x14ac:dyDescent="0.25">
      <c r="A272" s="75">
        <v>45912.291666666701</v>
      </c>
      <c r="B272" s="60">
        <v>5.4857626666666599</v>
      </c>
    </row>
    <row r="273" spans="1:2" x14ac:dyDescent="0.25">
      <c r="A273" s="75">
        <v>45912.333333333299</v>
      </c>
      <c r="B273" s="60">
        <v>4.9339718965517196</v>
      </c>
    </row>
    <row r="274" spans="1:2" x14ac:dyDescent="0.25">
      <c r="A274" s="75">
        <v>45912.375</v>
      </c>
      <c r="B274" s="60">
        <v>4.4019828333333297</v>
      </c>
    </row>
    <row r="275" spans="1:2" x14ac:dyDescent="0.25">
      <c r="A275" s="75">
        <v>45912.416666666701</v>
      </c>
      <c r="B275" s="60">
        <v>5.2034572413793097</v>
      </c>
    </row>
    <row r="276" spans="1:2" x14ac:dyDescent="0.25">
      <c r="A276" s="75">
        <v>45912.458333333299</v>
      </c>
      <c r="B276" s="60">
        <v>5.3017054999999997</v>
      </c>
    </row>
    <row r="277" spans="1:2" x14ac:dyDescent="0.25">
      <c r="A277" s="75">
        <v>45912.5</v>
      </c>
      <c r="B277" s="60">
        <v>4.8127031034482801</v>
      </c>
    </row>
    <row r="278" spans="1:2" x14ac:dyDescent="0.25">
      <c r="A278" s="75">
        <v>45912.541666666701</v>
      </c>
      <c r="B278" s="60">
        <v>7.1511386666666699</v>
      </c>
    </row>
    <row r="279" spans="1:2" x14ac:dyDescent="0.25">
      <c r="A279" s="75">
        <v>45912.583333333299</v>
      </c>
      <c r="B279" s="60">
        <v>4.7392948275862103</v>
      </c>
    </row>
    <row r="280" spans="1:2" x14ac:dyDescent="0.25">
      <c r="A280" s="75">
        <v>45912.625</v>
      </c>
      <c r="B280" s="60">
        <v>4.2095091666666704</v>
      </c>
    </row>
    <row r="281" spans="1:2" x14ac:dyDescent="0.25">
      <c r="A281" s="75">
        <v>45912.666666666701</v>
      </c>
      <c r="B281" s="60">
        <v>3.3307610344827601</v>
      </c>
    </row>
    <row r="282" spans="1:2" x14ac:dyDescent="0.25">
      <c r="A282" s="75">
        <v>45912.708333333299</v>
      </c>
      <c r="B282" s="60">
        <v>11.1220001666667</v>
      </c>
    </row>
    <row r="283" spans="1:2" x14ac:dyDescent="0.25">
      <c r="A283" s="75">
        <v>45912.75</v>
      </c>
      <c r="B283" s="60">
        <v>3.8444386206896501</v>
      </c>
    </row>
    <row r="284" spans="1:2" x14ac:dyDescent="0.25">
      <c r="A284" s="75">
        <v>45912.791666666701</v>
      </c>
      <c r="B284" s="60">
        <v>2.5473226666666702</v>
      </c>
    </row>
    <row r="285" spans="1:2" x14ac:dyDescent="0.25">
      <c r="A285" s="75">
        <v>45912.833333333299</v>
      </c>
      <c r="B285" s="60">
        <v>3.1253268965517198</v>
      </c>
    </row>
    <row r="286" spans="1:2" x14ac:dyDescent="0.25">
      <c r="A286" s="75">
        <v>45912.875</v>
      </c>
      <c r="B286" s="60">
        <v>3.7565445</v>
      </c>
    </row>
    <row r="287" spans="1:2" x14ac:dyDescent="0.25">
      <c r="A287" s="75">
        <v>45912.916666666701</v>
      </c>
      <c r="B287" s="60">
        <v>3.8596006896551698</v>
      </c>
    </row>
    <row r="288" spans="1:2" x14ac:dyDescent="0.25">
      <c r="A288" s="75">
        <v>45912.958333333299</v>
      </c>
      <c r="B288" s="60">
        <v>3.3091349999999999</v>
      </c>
    </row>
    <row r="289" spans="1:2" x14ac:dyDescent="0.25">
      <c r="A289" s="75">
        <v>45913</v>
      </c>
      <c r="B289" s="60">
        <v>2.9426551724137902</v>
      </c>
    </row>
    <row r="290" spans="1:2" x14ac:dyDescent="0.25">
      <c r="A290" s="75">
        <v>45913.041666666701</v>
      </c>
      <c r="B290" s="60">
        <v>3.4043160000000001</v>
      </c>
    </row>
    <row r="291" spans="1:2" x14ac:dyDescent="0.25">
      <c r="A291" s="75">
        <v>45913.083333333299</v>
      </c>
      <c r="B291" s="60">
        <v>3.77892896551724</v>
      </c>
    </row>
    <row r="292" spans="1:2" x14ac:dyDescent="0.25">
      <c r="A292" s="75">
        <v>45913.125</v>
      </c>
      <c r="B292" s="60">
        <v>4.1957446666666698</v>
      </c>
    </row>
    <row r="293" spans="1:2" x14ac:dyDescent="0.25">
      <c r="A293" s="75">
        <v>45913.166666666701</v>
      </c>
      <c r="B293" s="60">
        <v>4.9460579310344803</v>
      </c>
    </row>
    <row r="294" spans="1:2" x14ac:dyDescent="0.25">
      <c r="A294" s="75">
        <v>45913.208333333299</v>
      </c>
      <c r="B294" s="60">
        <v>4.4272799999999997</v>
      </c>
    </row>
    <row r="295" spans="1:2" x14ac:dyDescent="0.25">
      <c r="A295" s="75">
        <v>45913.25</v>
      </c>
      <c r="B295" s="60">
        <v>2.7482310344827598</v>
      </c>
    </row>
    <row r="296" spans="1:2" x14ac:dyDescent="0.25">
      <c r="A296" s="75">
        <v>45913.291666666701</v>
      </c>
      <c r="B296" s="60">
        <v>3.673368</v>
      </c>
    </row>
    <row r="297" spans="1:2" x14ac:dyDescent="0.25">
      <c r="A297" s="75">
        <v>45913.333333333299</v>
      </c>
      <c r="B297" s="60">
        <v>3.96654827586207</v>
      </c>
    </row>
    <row r="298" spans="1:2" x14ac:dyDescent="0.25">
      <c r="A298" s="75">
        <v>45913.375</v>
      </c>
      <c r="B298" s="60">
        <v>3.03405033333333</v>
      </c>
    </row>
    <row r="299" spans="1:2" x14ac:dyDescent="0.25">
      <c r="A299" s="75">
        <v>45913.416666666701</v>
      </c>
      <c r="B299" s="60">
        <v>3.6350656896551699</v>
      </c>
    </row>
    <row r="300" spans="1:2" x14ac:dyDescent="0.25">
      <c r="A300" s="75">
        <v>45913.458333333299</v>
      </c>
      <c r="B300" s="60">
        <v>4.0250376666666696</v>
      </c>
    </row>
    <row r="301" spans="1:2" x14ac:dyDescent="0.25">
      <c r="A301" s="75">
        <v>45913.5</v>
      </c>
      <c r="B301" s="60">
        <v>3.7800968965517199</v>
      </c>
    </row>
    <row r="302" spans="1:2" x14ac:dyDescent="0.25">
      <c r="A302" s="75">
        <v>45913.541666666701</v>
      </c>
      <c r="B302" s="60">
        <v>2.98667016666667</v>
      </c>
    </row>
    <row r="303" spans="1:2" x14ac:dyDescent="0.25">
      <c r="A303" s="75">
        <v>45913.583333333299</v>
      </c>
      <c r="B303" s="60">
        <v>2.3667801724137898</v>
      </c>
    </row>
    <row r="304" spans="1:2" x14ac:dyDescent="0.25">
      <c r="A304" s="75">
        <v>45913.625</v>
      </c>
      <c r="B304" s="60">
        <v>3.3336743333333301</v>
      </c>
    </row>
    <row r="305" spans="1:2" x14ac:dyDescent="0.25">
      <c r="A305" s="75">
        <v>45913.666666666701</v>
      </c>
      <c r="B305" s="60">
        <v>2.0923772413793098</v>
      </c>
    </row>
    <row r="306" spans="1:2" x14ac:dyDescent="0.25">
      <c r="A306" s="75">
        <v>45913.708333333299</v>
      </c>
      <c r="B306" s="60">
        <v>2.6221364999999999</v>
      </c>
    </row>
    <row r="307" spans="1:2" x14ac:dyDescent="0.25">
      <c r="A307" s="75">
        <v>45913.75</v>
      </c>
      <c r="B307" s="60">
        <v>1.8997453448275901</v>
      </c>
    </row>
    <row r="308" spans="1:2" x14ac:dyDescent="0.25">
      <c r="A308" s="75">
        <v>45913.791666666701</v>
      </c>
      <c r="B308" s="60">
        <v>2.4049870000000002</v>
      </c>
    </row>
    <row r="309" spans="1:2" x14ac:dyDescent="0.25">
      <c r="A309" s="75">
        <v>45913.833333333299</v>
      </c>
      <c r="B309" s="60">
        <v>3.1545515517241398</v>
      </c>
    </row>
    <row r="310" spans="1:2" x14ac:dyDescent="0.25">
      <c r="A310" s="75">
        <v>45913.875</v>
      </c>
      <c r="B310" s="60">
        <v>4.5679340000000002</v>
      </c>
    </row>
    <row r="311" spans="1:2" x14ac:dyDescent="0.25">
      <c r="A311" s="75">
        <v>45913.916666666701</v>
      </c>
      <c r="B311" s="60">
        <v>5.1314132758620703</v>
      </c>
    </row>
    <row r="312" spans="1:2" x14ac:dyDescent="0.25">
      <c r="A312" s="75">
        <v>45913.958333333299</v>
      </c>
      <c r="B312" s="60">
        <v>5.5354313333333298</v>
      </c>
    </row>
    <row r="313" spans="1:2" x14ac:dyDescent="0.25">
      <c r="A313" s="75">
        <v>45914</v>
      </c>
      <c r="B313" s="60">
        <v>6.3976153448275896</v>
      </c>
    </row>
    <row r="314" spans="1:2" x14ac:dyDescent="0.25">
      <c r="A314" s="75">
        <v>45914.041666666701</v>
      </c>
      <c r="B314" s="60">
        <v>5.8342396610169498</v>
      </c>
    </row>
    <row r="315" spans="1:2" x14ac:dyDescent="0.25">
      <c r="A315" s="75">
        <v>45914.083333333299</v>
      </c>
      <c r="B315" s="60">
        <v>6.6420855000000003</v>
      </c>
    </row>
    <row r="316" spans="1:2" x14ac:dyDescent="0.25">
      <c r="A316" s="75">
        <v>45914.125</v>
      </c>
      <c r="B316" s="60">
        <v>7.7675590000000003</v>
      </c>
    </row>
    <row r="317" spans="1:2" x14ac:dyDescent="0.25">
      <c r="A317" s="75">
        <v>45914.166666666701</v>
      </c>
      <c r="B317" s="60">
        <v>7.6965267241379296</v>
      </c>
    </row>
    <row r="318" spans="1:2" x14ac:dyDescent="0.25">
      <c r="A318" s="75">
        <v>45914.208333333299</v>
      </c>
      <c r="B318" s="60">
        <v>7.4045019999999999</v>
      </c>
    </row>
    <row r="319" spans="1:2" x14ac:dyDescent="0.25">
      <c r="A319" s="75">
        <v>45914.25</v>
      </c>
      <c r="B319" s="60">
        <v>8.2240848275862106</v>
      </c>
    </row>
    <row r="320" spans="1:2" x14ac:dyDescent="0.25">
      <c r="A320" s="75">
        <v>45914.291666666701</v>
      </c>
      <c r="B320" s="60">
        <v>8.5597023333333393</v>
      </c>
    </row>
    <row r="321" spans="1:2" x14ac:dyDescent="0.25">
      <c r="A321" s="75">
        <v>45914.333333333299</v>
      </c>
      <c r="B321" s="60">
        <v>7.0068703448275897</v>
      </c>
    </row>
    <row r="322" spans="1:2" x14ac:dyDescent="0.25">
      <c r="A322" s="75">
        <v>45914.375</v>
      </c>
      <c r="B322" s="60">
        <v>5.7401181666666696</v>
      </c>
    </row>
    <row r="323" spans="1:2" x14ac:dyDescent="0.25">
      <c r="A323" s="75">
        <v>45914.416666666701</v>
      </c>
      <c r="B323" s="60">
        <v>7.05667034482759</v>
      </c>
    </row>
    <row r="324" spans="1:2" x14ac:dyDescent="0.25">
      <c r="A324" s="75">
        <v>45914.458333333299</v>
      </c>
      <c r="B324" s="60">
        <v>6.6045420000000004</v>
      </c>
    </row>
    <row r="325" spans="1:2" x14ac:dyDescent="0.25">
      <c r="A325" s="75">
        <v>45914.5</v>
      </c>
      <c r="B325" s="60">
        <v>6.0469844827586199</v>
      </c>
    </row>
    <row r="326" spans="1:2" x14ac:dyDescent="0.25">
      <c r="A326" s="75">
        <v>45914.541666666701</v>
      </c>
      <c r="B326" s="60">
        <v>5.4697918333333302</v>
      </c>
    </row>
    <row r="327" spans="1:2" x14ac:dyDescent="0.25">
      <c r="A327" s="75">
        <v>45914.583333333299</v>
      </c>
      <c r="B327" s="60">
        <v>6.0391218965517197</v>
      </c>
    </row>
    <row r="328" spans="1:2" x14ac:dyDescent="0.25">
      <c r="A328" s="75">
        <v>45914.625</v>
      </c>
      <c r="B328" s="60">
        <v>7.1107858333333303</v>
      </c>
    </row>
    <row r="329" spans="1:2" x14ac:dyDescent="0.25">
      <c r="A329" s="75">
        <v>45914.666666666701</v>
      </c>
      <c r="B329" s="60">
        <v>7.6040848275862096</v>
      </c>
    </row>
    <row r="330" spans="1:2" x14ac:dyDescent="0.25">
      <c r="A330" s="75">
        <v>45914.708333333299</v>
      </c>
      <c r="B330" s="60">
        <v>6.9576979999999997</v>
      </c>
    </row>
    <row r="331" spans="1:2" x14ac:dyDescent="0.25">
      <c r="A331" s="75">
        <v>45914.75</v>
      </c>
      <c r="B331" s="60">
        <v>4.1064312068965503</v>
      </c>
    </row>
    <row r="332" spans="1:2" x14ac:dyDescent="0.25">
      <c r="A332" s="75">
        <v>45914.791666666701</v>
      </c>
      <c r="B332" s="60">
        <v>2.8276968333333299</v>
      </c>
    </row>
    <row r="333" spans="1:2" x14ac:dyDescent="0.25">
      <c r="A333" s="75">
        <v>45914.833333333299</v>
      </c>
      <c r="B333" s="60">
        <v>3.6677224137931002</v>
      </c>
    </row>
    <row r="334" spans="1:2" x14ac:dyDescent="0.25">
      <c r="A334" s="75">
        <v>45914.875</v>
      </c>
      <c r="B334" s="60">
        <v>2.6049331666666702</v>
      </c>
    </row>
    <row r="335" spans="1:2" x14ac:dyDescent="0.25">
      <c r="A335" s="75">
        <v>45914.916666666701</v>
      </c>
      <c r="B335" s="60">
        <v>6.3291029310344804</v>
      </c>
    </row>
    <row r="336" spans="1:2" x14ac:dyDescent="0.25">
      <c r="A336" s="75">
        <v>45914.958333333299</v>
      </c>
      <c r="B336" s="60">
        <v>7.824859</v>
      </c>
    </row>
    <row r="337" spans="1:2" x14ac:dyDescent="0.25">
      <c r="A337" s="75">
        <v>45915</v>
      </c>
      <c r="B337" s="60">
        <v>7.3323586206896598</v>
      </c>
    </row>
    <row r="338" spans="1:2" x14ac:dyDescent="0.25">
      <c r="A338" s="75">
        <v>45915.041666666701</v>
      </c>
      <c r="B338" s="60">
        <v>7.0733385000000002</v>
      </c>
    </row>
    <row r="339" spans="1:2" x14ac:dyDescent="0.25">
      <c r="A339" s="75">
        <v>45915.083333333299</v>
      </c>
      <c r="B339" s="60">
        <v>4.4350048275862104</v>
      </c>
    </row>
    <row r="340" spans="1:2" x14ac:dyDescent="0.25">
      <c r="A340" s="75">
        <v>45915.125</v>
      </c>
      <c r="B340" s="60">
        <v>4.59476</v>
      </c>
    </row>
    <row r="341" spans="1:2" x14ac:dyDescent="0.25">
      <c r="A341" s="75">
        <v>45915.166666666701</v>
      </c>
      <c r="B341" s="60">
        <v>5.4030289655172403</v>
      </c>
    </row>
    <row r="342" spans="1:2" x14ac:dyDescent="0.25">
      <c r="A342" s="75">
        <v>45915.208333333299</v>
      </c>
      <c r="B342" s="60">
        <v>6.4220775000000003</v>
      </c>
    </row>
    <row r="343" spans="1:2" x14ac:dyDescent="0.25">
      <c r="A343" s="75">
        <v>45915.25</v>
      </c>
      <c r="B343" s="60">
        <v>6.8988699999999996</v>
      </c>
    </row>
    <row r="344" spans="1:2" x14ac:dyDescent="0.25">
      <c r="A344" s="75">
        <v>45915.291666666701</v>
      </c>
      <c r="B344" s="60">
        <v>5.5890525000000002</v>
      </c>
    </row>
    <row r="345" spans="1:2" x14ac:dyDescent="0.25">
      <c r="A345" s="75">
        <v>45915.333333333299</v>
      </c>
      <c r="B345" s="60">
        <v>5.9384163793103504</v>
      </c>
    </row>
    <row r="346" spans="1:2" x14ac:dyDescent="0.25">
      <c r="A346" s="75">
        <v>45915.375</v>
      </c>
      <c r="B346" s="60">
        <v>6.0613578333333296</v>
      </c>
    </row>
    <row r="347" spans="1:2" x14ac:dyDescent="0.25">
      <c r="A347" s="75">
        <v>45915.416666666701</v>
      </c>
      <c r="B347" s="60">
        <v>6.5564725862069002</v>
      </c>
    </row>
    <row r="348" spans="1:2" x14ac:dyDescent="0.25">
      <c r="A348" s="75">
        <v>45915.458333333299</v>
      </c>
      <c r="B348" s="60">
        <v>6.1930174999999998</v>
      </c>
    </row>
    <row r="349" spans="1:2" x14ac:dyDescent="0.25">
      <c r="A349" s="75">
        <v>45915.5</v>
      </c>
      <c r="B349" s="60">
        <v>6.3566898275862096</v>
      </c>
    </row>
    <row r="350" spans="1:2" x14ac:dyDescent="0.25">
      <c r="A350" s="75">
        <v>45915.541666666701</v>
      </c>
      <c r="B350" s="60">
        <v>5.5787028333333302</v>
      </c>
    </row>
    <row r="351" spans="1:2" x14ac:dyDescent="0.25">
      <c r="A351" s="75">
        <v>45915.583333333299</v>
      </c>
      <c r="B351" s="60">
        <v>4.2436175862068897</v>
      </c>
    </row>
    <row r="352" spans="1:2" x14ac:dyDescent="0.25">
      <c r="A352" s="75">
        <v>45915.625</v>
      </c>
      <c r="B352" s="60">
        <v>3.8527261666666699</v>
      </c>
    </row>
    <row r="353" spans="1:2" x14ac:dyDescent="0.25">
      <c r="A353" s="75">
        <v>45915.666666666701</v>
      </c>
      <c r="B353" s="60">
        <v>5.5248032758620704</v>
      </c>
    </row>
    <row r="354" spans="1:2" x14ac:dyDescent="0.25">
      <c r="A354" s="75">
        <v>45915.708333333299</v>
      </c>
      <c r="B354" s="60">
        <v>4.1299566666666703</v>
      </c>
    </row>
    <row r="355" spans="1:2" x14ac:dyDescent="0.25">
      <c r="A355" s="75">
        <v>45915.75</v>
      </c>
      <c r="B355" s="60">
        <v>4.0314701724137896</v>
      </c>
    </row>
    <row r="356" spans="1:2" x14ac:dyDescent="0.25">
      <c r="A356" s="75">
        <v>45915.791666666701</v>
      </c>
      <c r="B356" s="60">
        <v>3.861189</v>
      </c>
    </row>
    <row r="357" spans="1:2" x14ac:dyDescent="0.25">
      <c r="A357" s="75">
        <v>45915.833333333299</v>
      </c>
      <c r="B357" s="60">
        <v>4.37763568965517</v>
      </c>
    </row>
    <row r="358" spans="1:2" x14ac:dyDescent="0.25">
      <c r="A358" s="75">
        <v>45915.875</v>
      </c>
      <c r="B358" s="60">
        <v>4.5898998333333303</v>
      </c>
    </row>
    <row r="359" spans="1:2" x14ac:dyDescent="0.25">
      <c r="A359" s="75">
        <v>45915.916666666701</v>
      </c>
      <c r="B359" s="60">
        <v>4.4373287931034504</v>
      </c>
    </row>
    <row r="360" spans="1:2" x14ac:dyDescent="0.25">
      <c r="A360" s="75">
        <v>45915.958333333299</v>
      </c>
      <c r="B360" s="60">
        <v>4.2685376666666697</v>
      </c>
    </row>
    <row r="361" spans="1:2" x14ac:dyDescent="0.25">
      <c r="A361" s="75">
        <v>45916</v>
      </c>
      <c r="B361" s="60">
        <v>3.8143915517241398</v>
      </c>
    </row>
    <row r="362" spans="1:2" x14ac:dyDescent="0.25">
      <c r="A362" s="75">
        <v>45916.041666666701</v>
      </c>
      <c r="B362" s="60">
        <v>3.83137666666667</v>
      </c>
    </row>
    <row r="363" spans="1:2" x14ac:dyDescent="0.25">
      <c r="A363" s="75">
        <v>45916.083333333299</v>
      </c>
      <c r="B363" s="60">
        <v>3.3613194827586201</v>
      </c>
    </row>
    <row r="364" spans="1:2" x14ac:dyDescent="0.25">
      <c r="A364" s="75">
        <v>45916.125</v>
      </c>
      <c r="B364" s="60">
        <v>3.9527899999999998</v>
      </c>
    </row>
    <row r="365" spans="1:2" x14ac:dyDescent="0.25">
      <c r="A365" s="75">
        <v>45916.166666666701</v>
      </c>
      <c r="B365" s="60">
        <v>4.5093362068965499</v>
      </c>
    </row>
    <row r="366" spans="1:2" x14ac:dyDescent="0.25">
      <c r="A366" s="75">
        <v>45916.208333333299</v>
      </c>
      <c r="B366" s="60">
        <v>4.4493966666666704</v>
      </c>
    </row>
    <row r="367" spans="1:2" x14ac:dyDescent="0.25">
      <c r="A367" s="75">
        <v>45916.25</v>
      </c>
      <c r="B367" s="60">
        <v>4.2260789655172397</v>
      </c>
    </row>
    <row r="368" spans="1:2" x14ac:dyDescent="0.25">
      <c r="A368" s="75">
        <v>45916.291666666701</v>
      </c>
      <c r="B368" s="60">
        <v>4.0890979999999999</v>
      </c>
    </row>
    <row r="369" spans="1:2" x14ac:dyDescent="0.25">
      <c r="A369" s="75">
        <v>45916.333333333299</v>
      </c>
      <c r="B369" s="60">
        <v>4.0515165517241396</v>
      </c>
    </row>
    <row r="370" spans="1:2" x14ac:dyDescent="0.25">
      <c r="A370" s="75">
        <v>45916.375</v>
      </c>
      <c r="B370" s="60">
        <v>4.4673331666666698</v>
      </c>
    </row>
    <row r="371" spans="1:2" x14ac:dyDescent="0.25">
      <c r="A371" s="75">
        <v>45916.416666666701</v>
      </c>
      <c r="B371" s="60">
        <v>5.2766060344827599</v>
      </c>
    </row>
    <row r="372" spans="1:2" x14ac:dyDescent="0.25">
      <c r="A372" s="75">
        <v>45916.458333333299</v>
      </c>
      <c r="B372" s="60">
        <v>3.9213053333333301</v>
      </c>
    </row>
    <row r="373" spans="1:2" x14ac:dyDescent="0.25">
      <c r="A373" s="75">
        <v>45916.5</v>
      </c>
      <c r="B373" s="60">
        <v>4.14177586206897</v>
      </c>
    </row>
    <row r="374" spans="1:2" x14ac:dyDescent="0.25">
      <c r="A374" s="75">
        <v>45916.541666666701</v>
      </c>
      <c r="B374" s="60">
        <v>3.6271673333333299</v>
      </c>
    </row>
    <row r="375" spans="1:2" x14ac:dyDescent="0.25">
      <c r="A375" s="75">
        <v>45916.583333333299</v>
      </c>
      <c r="B375" s="60">
        <v>4.5665018965517303</v>
      </c>
    </row>
    <row r="376" spans="1:2" x14ac:dyDescent="0.25">
      <c r="A376" s="75">
        <v>45916.625</v>
      </c>
      <c r="B376" s="60">
        <v>4.9009935000000002</v>
      </c>
    </row>
    <row r="377" spans="1:2" x14ac:dyDescent="0.25">
      <c r="A377" s="75">
        <v>45916.666666666701</v>
      </c>
      <c r="B377" s="60">
        <v>6.4785213793103402</v>
      </c>
    </row>
    <row r="378" spans="1:2" x14ac:dyDescent="0.25">
      <c r="A378" s="75">
        <v>45916.708333333299</v>
      </c>
      <c r="B378" s="60">
        <v>7.3902416666666699</v>
      </c>
    </row>
    <row r="379" spans="1:2" x14ac:dyDescent="0.25">
      <c r="A379" s="75">
        <v>45916.75</v>
      </c>
      <c r="B379" s="60">
        <v>5.0182010344827601</v>
      </c>
    </row>
    <row r="380" spans="1:2" x14ac:dyDescent="0.25">
      <c r="A380" s="75">
        <v>45916.791666666701</v>
      </c>
      <c r="B380" s="60">
        <v>4.6567703333333297</v>
      </c>
    </row>
    <row r="381" spans="1:2" x14ac:dyDescent="0.25">
      <c r="A381" s="75">
        <v>45916.833333333299</v>
      </c>
      <c r="B381" s="60">
        <v>3.37224155172414</v>
      </c>
    </row>
    <row r="382" spans="1:2" x14ac:dyDescent="0.25">
      <c r="A382" s="75">
        <v>45916.875</v>
      </c>
      <c r="B382" s="60">
        <v>3.9383103333333298</v>
      </c>
    </row>
    <row r="383" spans="1:2" x14ac:dyDescent="0.25">
      <c r="A383" s="75">
        <v>45916.916666666701</v>
      </c>
      <c r="B383" s="60">
        <v>4.1543668965517204</v>
      </c>
    </row>
    <row r="384" spans="1:2" x14ac:dyDescent="0.25">
      <c r="A384" s="75">
        <v>45916.958333333299</v>
      </c>
      <c r="B384" s="60">
        <v>3.6871848333333301</v>
      </c>
    </row>
    <row r="385" spans="1:2" x14ac:dyDescent="0.25">
      <c r="A385" s="75">
        <v>45917</v>
      </c>
      <c r="B385" s="60">
        <v>3.99211517241379</v>
      </c>
    </row>
    <row r="386" spans="1:2" x14ac:dyDescent="0.25">
      <c r="A386" s="75">
        <v>45917.041666666701</v>
      </c>
      <c r="B386" s="60">
        <v>4.5791366666666704</v>
      </c>
    </row>
    <row r="387" spans="1:2" x14ac:dyDescent="0.25">
      <c r="A387" s="75">
        <v>45917.083333333299</v>
      </c>
      <c r="B387" s="60">
        <v>5.4946056896551703</v>
      </c>
    </row>
    <row r="388" spans="1:2" x14ac:dyDescent="0.25">
      <c r="A388" s="75">
        <v>45917.125</v>
      </c>
      <c r="B388" s="60">
        <v>5.95409566666667</v>
      </c>
    </row>
    <row r="389" spans="1:2" x14ac:dyDescent="0.25">
      <c r="A389" s="75">
        <v>45917.166666666701</v>
      </c>
      <c r="B389" s="60">
        <v>7.5674029310344801</v>
      </c>
    </row>
    <row r="390" spans="1:2" x14ac:dyDescent="0.25">
      <c r="A390" s="75">
        <v>45917.208333333299</v>
      </c>
      <c r="B390" s="60">
        <v>5.0442453333333299</v>
      </c>
    </row>
    <row r="391" spans="1:2" x14ac:dyDescent="0.25">
      <c r="A391" s="75">
        <v>45917.25</v>
      </c>
      <c r="B391" s="60">
        <v>4.1030105172413798</v>
      </c>
    </row>
    <row r="392" spans="1:2" x14ac:dyDescent="0.25">
      <c r="A392" s="75">
        <v>45917.291666666701</v>
      </c>
      <c r="B392" s="60">
        <v>4.1327311666666704</v>
      </c>
    </row>
    <row r="393" spans="1:2" x14ac:dyDescent="0.25">
      <c r="A393" s="75">
        <v>45917.333333333299</v>
      </c>
      <c r="B393" s="60">
        <v>3.3651125862068998</v>
      </c>
    </row>
    <row r="394" spans="1:2" x14ac:dyDescent="0.25">
      <c r="A394" s="75">
        <v>45917.375</v>
      </c>
      <c r="B394" s="60">
        <v>2.87165583333333</v>
      </c>
    </row>
    <row r="395" spans="1:2" x14ac:dyDescent="0.25">
      <c r="A395" s="75">
        <v>45917.416666666701</v>
      </c>
      <c r="B395" s="60">
        <v>2.0007160344827599</v>
      </c>
    </row>
    <row r="396" spans="1:2" x14ac:dyDescent="0.25">
      <c r="A396" s="75">
        <v>45917.458333333299</v>
      </c>
      <c r="B396" s="60">
        <v>1.8466121666666699</v>
      </c>
    </row>
    <row r="397" spans="1:2" x14ac:dyDescent="0.25">
      <c r="A397" s="75">
        <v>45917.5</v>
      </c>
      <c r="B397" s="60">
        <v>2.16122120689655</v>
      </c>
    </row>
    <row r="398" spans="1:2" x14ac:dyDescent="0.25">
      <c r="A398" s="75">
        <v>45917.541666666701</v>
      </c>
      <c r="B398" s="60">
        <v>2.1614061666666702</v>
      </c>
    </row>
    <row r="399" spans="1:2" x14ac:dyDescent="0.25">
      <c r="A399" s="75">
        <v>45917.583333333299</v>
      </c>
      <c r="B399" s="60">
        <v>1.9762955172413801</v>
      </c>
    </row>
    <row r="400" spans="1:2" x14ac:dyDescent="0.25">
      <c r="A400" s="75">
        <v>45917.625</v>
      </c>
      <c r="B400" s="60">
        <v>2.7647661666666701</v>
      </c>
    </row>
    <row r="401" spans="1:2" x14ac:dyDescent="0.25">
      <c r="A401" s="75">
        <v>45917.666666666701</v>
      </c>
      <c r="B401" s="60">
        <v>2.2258815517241399</v>
      </c>
    </row>
    <row r="402" spans="1:2" x14ac:dyDescent="0.25">
      <c r="A402" s="75">
        <v>45917.708333333299</v>
      </c>
      <c r="B402" s="60">
        <v>2.5203623333333298</v>
      </c>
    </row>
    <row r="403" spans="1:2" x14ac:dyDescent="0.25">
      <c r="A403" s="75">
        <v>45917.75</v>
      </c>
      <c r="B403" s="60">
        <v>2.17486517241379</v>
      </c>
    </row>
    <row r="404" spans="1:2" x14ac:dyDescent="0.25">
      <c r="A404" s="75">
        <v>45917.791666666701</v>
      </c>
      <c r="B404" s="60">
        <v>2.0930606666666698</v>
      </c>
    </row>
    <row r="405" spans="1:2" x14ac:dyDescent="0.25">
      <c r="A405" s="75">
        <v>45917.833333333299</v>
      </c>
      <c r="B405" s="60">
        <v>2.25712379310345</v>
      </c>
    </row>
    <row r="406" spans="1:2" x14ac:dyDescent="0.25">
      <c r="A406" s="75">
        <v>45917.875</v>
      </c>
      <c r="B406" s="60">
        <v>2.1096041666666698</v>
      </c>
    </row>
    <row r="407" spans="1:2" x14ac:dyDescent="0.25">
      <c r="A407" s="75">
        <v>45917.916666666701</v>
      </c>
      <c r="B407" s="60">
        <v>1.6420198275862099</v>
      </c>
    </row>
    <row r="408" spans="1:2" x14ac:dyDescent="0.25">
      <c r="A408" s="75">
        <v>45917.958333333299</v>
      </c>
      <c r="B408" s="60">
        <v>1.5685053333333301</v>
      </c>
    </row>
    <row r="409" spans="1:2" x14ac:dyDescent="0.25">
      <c r="A409" s="75">
        <v>45918</v>
      </c>
      <c r="B409" s="60">
        <v>1.7511355172413801</v>
      </c>
    </row>
    <row r="410" spans="1:2" x14ac:dyDescent="0.25">
      <c r="A410" s="75">
        <v>45918.041666666701</v>
      </c>
      <c r="B410" s="60">
        <v>1.43936816666667</v>
      </c>
    </row>
    <row r="411" spans="1:2" x14ac:dyDescent="0.25">
      <c r="A411" s="75">
        <v>45918.083333333299</v>
      </c>
      <c r="B411" s="60">
        <v>1.1291397586206899</v>
      </c>
    </row>
    <row r="412" spans="1:2" x14ac:dyDescent="0.25">
      <c r="A412" s="75">
        <v>45918.125</v>
      </c>
      <c r="B412" s="60">
        <v>1.1635145</v>
      </c>
    </row>
    <row r="413" spans="1:2" x14ac:dyDescent="0.25">
      <c r="A413" s="75">
        <v>45918.166666666701</v>
      </c>
      <c r="B413" s="60">
        <v>1.31034775862069</v>
      </c>
    </row>
    <row r="414" spans="1:2" x14ac:dyDescent="0.25">
      <c r="A414" s="75">
        <v>45918.208333333299</v>
      </c>
      <c r="B414" s="60">
        <v>1.3673213333333301</v>
      </c>
    </row>
    <row r="415" spans="1:2" x14ac:dyDescent="0.25">
      <c r="A415" s="75">
        <v>45918.25</v>
      </c>
      <c r="B415" s="60">
        <v>1.6654891379310299</v>
      </c>
    </row>
    <row r="416" spans="1:2" x14ac:dyDescent="0.25">
      <c r="A416" s="75">
        <v>45918.291666666701</v>
      </c>
      <c r="B416" s="60">
        <v>2.0768631666666701</v>
      </c>
    </row>
    <row r="417" spans="1:2" x14ac:dyDescent="0.25">
      <c r="A417" s="75">
        <v>45918.333333333299</v>
      </c>
      <c r="B417" s="60">
        <v>1.4069765517241399</v>
      </c>
    </row>
    <row r="418" spans="1:2" x14ac:dyDescent="0.25">
      <c r="A418" s="75">
        <v>45918.375</v>
      </c>
      <c r="B418" s="60">
        <v>1.5305466166666699</v>
      </c>
    </row>
    <row r="419" spans="1:2" x14ac:dyDescent="0.25">
      <c r="A419" s="75">
        <v>45918.416666666701</v>
      </c>
      <c r="B419" s="60">
        <v>1.71222517241379</v>
      </c>
    </row>
    <row r="420" spans="1:2" x14ac:dyDescent="0.25">
      <c r="A420" s="75">
        <v>45918.458333333299</v>
      </c>
      <c r="B420" s="60">
        <v>1.03032708333333</v>
      </c>
    </row>
    <row r="421" spans="1:2" x14ac:dyDescent="0.25">
      <c r="A421" s="75">
        <v>45918.5</v>
      </c>
      <c r="B421" s="60">
        <v>0.972400931034483</v>
      </c>
    </row>
    <row r="422" spans="1:2" x14ac:dyDescent="0.25">
      <c r="A422" s="75">
        <v>45918.541666666701</v>
      </c>
      <c r="B422" s="60">
        <v>1.1535012499999999</v>
      </c>
    </row>
    <row r="423" spans="1:2" x14ac:dyDescent="0.25">
      <c r="A423" s="75">
        <v>45918.583333333299</v>
      </c>
      <c r="B423" s="60">
        <v>1.7024827586206901</v>
      </c>
    </row>
    <row r="424" spans="1:2" x14ac:dyDescent="0.25">
      <c r="A424" s="75">
        <v>45918.625</v>
      </c>
      <c r="B424" s="60">
        <v>1.8185625000000001</v>
      </c>
    </row>
    <row r="425" spans="1:2" x14ac:dyDescent="0.25">
      <c r="A425" s="75">
        <v>45918.666666666701</v>
      </c>
      <c r="B425" s="60">
        <v>2.31817948275862</v>
      </c>
    </row>
    <row r="426" spans="1:2" x14ac:dyDescent="0.25">
      <c r="A426" s="75">
        <v>45918.708333333299</v>
      </c>
      <c r="B426" s="60">
        <v>3.2445274999999998</v>
      </c>
    </row>
    <row r="427" spans="1:2" x14ac:dyDescent="0.25">
      <c r="A427" s="75">
        <v>45918.75</v>
      </c>
      <c r="B427" s="60">
        <v>2.1363568965517201</v>
      </c>
    </row>
    <row r="428" spans="1:2" x14ac:dyDescent="0.25">
      <c r="A428" s="75">
        <v>45918.791666666701</v>
      </c>
      <c r="B428" s="60">
        <v>3.6282860000000001</v>
      </c>
    </row>
    <row r="429" spans="1:2" x14ac:dyDescent="0.25">
      <c r="A429" s="75">
        <v>45918.833333333299</v>
      </c>
      <c r="B429" s="60">
        <v>3.8532410344827599</v>
      </c>
    </row>
    <row r="430" spans="1:2" x14ac:dyDescent="0.25">
      <c r="A430" s="75">
        <v>45918.875</v>
      </c>
      <c r="B430" s="60">
        <v>3.6595796666666698</v>
      </c>
    </row>
    <row r="431" spans="1:2" x14ac:dyDescent="0.25">
      <c r="A431" s="75">
        <v>45918.916666666701</v>
      </c>
      <c r="B431" s="60">
        <v>4.9964315517241404</v>
      </c>
    </row>
    <row r="432" spans="1:2" x14ac:dyDescent="0.25">
      <c r="A432" s="75">
        <v>45918.958333333299</v>
      </c>
      <c r="B432" s="60">
        <v>6.5246124999999999</v>
      </c>
    </row>
    <row r="433" spans="1:2" x14ac:dyDescent="0.25">
      <c r="A433" s="75">
        <v>45919</v>
      </c>
      <c r="B433" s="60">
        <v>6.9768060344827596</v>
      </c>
    </row>
    <row r="434" spans="1:2" x14ac:dyDescent="0.25">
      <c r="A434" s="75">
        <v>45919.041666666701</v>
      </c>
      <c r="B434" s="60">
        <v>6.7821548333333403</v>
      </c>
    </row>
    <row r="435" spans="1:2" x14ac:dyDescent="0.25">
      <c r="A435" s="75">
        <v>45919.083333333299</v>
      </c>
      <c r="B435" s="60">
        <v>6.2251899999999996</v>
      </c>
    </row>
    <row r="436" spans="1:2" x14ac:dyDescent="0.25">
      <c r="A436" s="75">
        <v>45919.125</v>
      </c>
      <c r="B436" s="60">
        <v>6.3671436666666699</v>
      </c>
    </row>
    <row r="437" spans="1:2" x14ac:dyDescent="0.25">
      <c r="A437" s="75">
        <v>45919.166666666701</v>
      </c>
      <c r="B437" s="60">
        <v>6.0763463793103396</v>
      </c>
    </row>
    <row r="438" spans="1:2" x14ac:dyDescent="0.25">
      <c r="A438" s="75">
        <v>45919.208333333299</v>
      </c>
      <c r="B438" s="60">
        <v>5.91952883333333</v>
      </c>
    </row>
    <row r="439" spans="1:2" x14ac:dyDescent="0.25">
      <c r="A439" s="75">
        <v>45919.25</v>
      </c>
      <c r="B439" s="60">
        <v>4.98321534482759</v>
      </c>
    </row>
    <row r="440" spans="1:2" x14ac:dyDescent="0.25">
      <c r="A440" s="75">
        <v>45919.291666666701</v>
      </c>
      <c r="B440" s="60">
        <v>5.5380285000000002</v>
      </c>
    </row>
    <row r="441" spans="1:2" x14ac:dyDescent="0.25">
      <c r="A441" s="75">
        <v>45919.333333333299</v>
      </c>
      <c r="B441" s="60">
        <v>6.9949644827586202</v>
      </c>
    </row>
    <row r="442" spans="1:2" x14ac:dyDescent="0.25">
      <c r="A442" s="75">
        <v>45919.375</v>
      </c>
      <c r="B442" s="60">
        <v>5.3801191666666703</v>
      </c>
    </row>
    <row r="443" spans="1:2" x14ac:dyDescent="0.25">
      <c r="A443" s="75">
        <v>45919.416666666701</v>
      </c>
      <c r="B443" s="60">
        <v>4.0300408620689598</v>
      </c>
    </row>
    <row r="444" spans="1:2" x14ac:dyDescent="0.25">
      <c r="A444" s="75">
        <v>45919.458333333299</v>
      </c>
      <c r="B444" s="60">
        <v>4.9921870000000004</v>
      </c>
    </row>
    <row r="445" spans="1:2" x14ac:dyDescent="0.25">
      <c r="A445" s="75">
        <v>45919.5</v>
      </c>
      <c r="B445" s="60">
        <v>3.7620831034482798</v>
      </c>
    </row>
    <row r="446" spans="1:2" x14ac:dyDescent="0.25">
      <c r="A446" s="75">
        <v>45919.541666666701</v>
      </c>
      <c r="B446" s="60">
        <v>4.5131908333333302</v>
      </c>
    </row>
    <row r="447" spans="1:2" x14ac:dyDescent="0.25">
      <c r="A447" s="75">
        <v>45919.583333333299</v>
      </c>
      <c r="B447" s="60">
        <v>4.7912532758620703</v>
      </c>
    </row>
    <row r="448" spans="1:2" x14ac:dyDescent="0.25">
      <c r="A448" s="75">
        <v>45919.625</v>
      </c>
      <c r="B448" s="60">
        <v>4.7133120000000002</v>
      </c>
    </row>
    <row r="449" spans="1:2" x14ac:dyDescent="0.25">
      <c r="A449" s="75">
        <v>45919.666666666701</v>
      </c>
      <c r="B449" s="60">
        <v>7.0324746551724102</v>
      </c>
    </row>
    <row r="450" spans="1:2" x14ac:dyDescent="0.25">
      <c r="A450" s="75">
        <v>45919.708333333299</v>
      </c>
      <c r="B450" s="60">
        <v>7.2539509999999998</v>
      </c>
    </row>
    <row r="451" spans="1:2" x14ac:dyDescent="0.25">
      <c r="A451" s="75">
        <v>45919.75</v>
      </c>
      <c r="B451" s="60">
        <v>7.9223232758620696</v>
      </c>
    </row>
    <row r="452" spans="1:2" x14ac:dyDescent="0.25">
      <c r="A452" s="75">
        <v>45919.791666666701</v>
      </c>
      <c r="B452" s="60">
        <v>7.4721514999999998</v>
      </c>
    </row>
    <row r="453" spans="1:2" x14ac:dyDescent="0.25">
      <c r="A453" s="75">
        <v>45919.833333333299</v>
      </c>
      <c r="B453" s="60">
        <v>8.5743920689655209</v>
      </c>
    </row>
    <row r="454" spans="1:2" x14ac:dyDescent="0.25">
      <c r="A454" s="75">
        <v>45919.875</v>
      </c>
      <c r="B454" s="60">
        <v>8.4982555000000009</v>
      </c>
    </row>
    <row r="455" spans="1:2" x14ac:dyDescent="0.25">
      <c r="A455" s="75">
        <v>45919.916666666701</v>
      </c>
      <c r="B455" s="60">
        <v>11.2897436206897</v>
      </c>
    </row>
    <row r="456" spans="1:2" x14ac:dyDescent="0.25">
      <c r="A456" s="75">
        <v>45919.958333333299</v>
      </c>
      <c r="B456" s="60">
        <v>12.4304533333333</v>
      </c>
    </row>
    <row r="457" spans="1:2" x14ac:dyDescent="0.25">
      <c r="A457" s="75">
        <v>45920</v>
      </c>
      <c r="B457" s="60">
        <v>10.817274655172399</v>
      </c>
    </row>
    <row r="458" spans="1:2" x14ac:dyDescent="0.25">
      <c r="A458" s="75">
        <v>45920.041666666701</v>
      </c>
      <c r="B458" s="60">
        <v>8.4941724999999995</v>
      </c>
    </row>
    <row r="459" spans="1:2" x14ac:dyDescent="0.25">
      <c r="A459" s="75">
        <v>45920.083333333299</v>
      </c>
      <c r="B459" s="60">
        <v>8.3364268965517194</v>
      </c>
    </row>
    <row r="460" spans="1:2" x14ac:dyDescent="0.25">
      <c r="A460" s="75">
        <v>45920.125</v>
      </c>
      <c r="B460" s="60">
        <v>13.848929999999999</v>
      </c>
    </row>
    <row r="461" spans="1:2" x14ac:dyDescent="0.25">
      <c r="A461" s="75">
        <v>45920.166666666701</v>
      </c>
      <c r="B461" s="60">
        <v>14.714151724137899</v>
      </c>
    </row>
    <row r="462" spans="1:2" x14ac:dyDescent="0.25">
      <c r="A462" s="75">
        <v>45920.208333333299</v>
      </c>
      <c r="B462" s="60">
        <v>13.523875</v>
      </c>
    </row>
    <row r="463" spans="1:2" x14ac:dyDescent="0.25">
      <c r="A463" s="75">
        <v>45920.25</v>
      </c>
      <c r="B463" s="60">
        <v>18.181643103448302</v>
      </c>
    </row>
    <row r="464" spans="1:2" x14ac:dyDescent="0.25">
      <c r="A464" s="75">
        <v>45920.291666666701</v>
      </c>
      <c r="B464" s="60">
        <v>14.966093333333299</v>
      </c>
    </row>
    <row r="465" spans="1:2" x14ac:dyDescent="0.25">
      <c r="A465" s="75">
        <v>45920.333333333299</v>
      </c>
      <c r="B465" s="60">
        <v>11.900798275862099</v>
      </c>
    </row>
    <row r="466" spans="1:2" x14ac:dyDescent="0.25">
      <c r="A466" s="75">
        <v>45920.375</v>
      </c>
      <c r="B466" s="60">
        <v>11.911104999999999</v>
      </c>
    </row>
    <row r="467" spans="1:2" x14ac:dyDescent="0.25">
      <c r="A467" s="75">
        <v>45920.416666666701</v>
      </c>
      <c r="B467" s="60">
        <v>10.746893103448301</v>
      </c>
    </row>
    <row r="468" spans="1:2" x14ac:dyDescent="0.25">
      <c r="A468" s="75">
        <v>45920.458333333299</v>
      </c>
      <c r="B468" s="60">
        <v>10.2173795</v>
      </c>
    </row>
    <row r="469" spans="1:2" x14ac:dyDescent="0.25">
      <c r="A469" s="75">
        <v>45920.5</v>
      </c>
      <c r="B469" s="60">
        <v>10.1399870689655</v>
      </c>
    </row>
    <row r="470" spans="1:2" x14ac:dyDescent="0.25">
      <c r="A470" s="75">
        <v>45920.541666666701</v>
      </c>
      <c r="B470" s="60">
        <v>13.7525283333333</v>
      </c>
    </row>
    <row r="471" spans="1:2" x14ac:dyDescent="0.25">
      <c r="A471" s="75">
        <v>45920.583333333299</v>
      </c>
      <c r="B471" s="60">
        <v>9.8442839655172492</v>
      </c>
    </row>
    <row r="472" spans="1:2" x14ac:dyDescent="0.25">
      <c r="A472" s="75">
        <v>45920.625</v>
      </c>
      <c r="B472" s="60">
        <v>7.7885501666666697</v>
      </c>
    </row>
    <row r="473" spans="1:2" x14ac:dyDescent="0.25">
      <c r="A473" s="75">
        <v>45920.666666666701</v>
      </c>
      <c r="B473" s="60">
        <v>8.4290136206896609</v>
      </c>
    </row>
    <row r="474" spans="1:2" x14ac:dyDescent="0.25">
      <c r="A474" s="75">
        <v>45920.708333333299</v>
      </c>
      <c r="B474" s="60">
        <v>9.3762038333333297</v>
      </c>
    </row>
    <row r="475" spans="1:2" x14ac:dyDescent="0.25">
      <c r="A475" s="75">
        <v>45920.75</v>
      </c>
      <c r="B475" s="60">
        <v>6.22373931034483</v>
      </c>
    </row>
    <row r="476" spans="1:2" x14ac:dyDescent="0.25">
      <c r="A476" s="75">
        <v>45920.791666666701</v>
      </c>
      <c r="B476" s="60">
        <v>4.5347020000000002</v>
      </c>
    </row>
    <row r="477" spans="1:2" x14ac:dyDescent="0.25">
      <c r="A477" s="75">
        <v>45920.833333333299</v>
      </c>
      <c r="B477" s="60">
        <v>5.9949451724137903</v>
      </c>
    </row>
    <row r="478" spans="1:2" x14ac:dyDescent="0.25">
      <c r="A478" s="75">
        <v>45920.875</v>
      </c>
      <c r="B478" s="60">
        <v>3.78721833333333</v>
      </c>
    </row>
    <row r="479" spans="1:2" x14ac:dyDescent="0.25">
      <c r="A479" s="75">
        <v>45920.916666666701</v>
      </c>
      <c r="B479" s="60">
        <v>5.4108206896551696</v>
      </c>
    </row>
    <row r="480" spans="1:2" x14ac:dyDescent="0.25">
      <c r="A480" s="75">
        <v>45920.958333333299</v>
      </c>
      <c r="B480" s="60">
        <v>5.4244154499999997</v>
      </c>
    </row>
    <row r="481" spans="1:2" x14ac:dyDescent="0.25">
      <c r="A481" s="75">
        <v>45921</v>
      </c>
      <c r="B481" s="60">
        <v>1.7064248275862099</v>
      </c>
    </row>
    <row r="482" spans="1:2" x14ac:dyDescent="0.25">
      <c r="A482" s="75">
        <v>45921.041666666701</v>
      </c>
      <c r="B482" s="60">
        <v>1.62549440677966</v>
      </c>
    </row>
    <row r="483" spans="1:2" x14ac:dyDescent="0.25">
      <c r="A483" s="75">
        <v>45921.083333333299</v>
      </c>
      <c r="B483" s="60">
        <v>2.12546566666667</v>
      </c>
    </row>
    <row r="484" spans="1:2" x14ac:dyDescent="0.25">
      <c r="A484" s="75">
        <v>45921.125</v>
      </c>
      <c r="B484" s="60">
        <v>3.5235590000000001</v>
      </c>
    </row>
    <row r="485" spans="1:2" x14ac:dyDescent="0.25">
      <c r="A485" s="75">
        <v>45921.166666666701</v>
      </c>
      <c r="B485" s="60">
        <v>1.8695798275862101</v>
      </c>
    </row>
    <row r="486" spans="1:2" x14ac:dyDescent="0.25">
      <c r="A486" s="75">
        <v>45921.208333333299</v>
      </c>
      <c r="B486" s="60">
        <v>2.0077729999999998</v>
      </c>
    </row>
    <row r="487" spans="1:2" x14ac:dyDescent="0.25">
      <c r="A487" s="75">
        <v>45921.25</v>
      </c>
      <c r="B487" s="60">
        <v>1.6315056896551701</v>
      </c>
    </row>
    <row r="488" spans="1:2" x14ac:dyDescent="0.25">
      <c r="A488" s="75">
        <v>45921.291666666701</v>
      </c>
      <c r="B488" s="60">
        <v>2.06397916666667</v>
      </c>
    </row>
    <row r="489" spans="1:2" x14ac:dyDescent="0.25">
      <c r="A489" s="75">
        <v>45921.333333333299</v>
      </c>
      <c r="B489" s="60">
        <v>3.5150958620689701</v>
      </c>
    </row>
    <row r="490" spans="1:2" x14ac:dyDescent="0.25">
      <c r="A490" s="75">
        <v>45921.375</v>
      </c>
      <c r="B490" s="60">
        <v>2.6980993333333299</v>
      </c>
    </row>
    <row r="491" spans="1:2" x14ac:dyDescent="0.25">
      <c r="A491" s="75">
        <v>45921.416666666701</v>
      </c>
      <c r="B491" s="60">
        <v>3.1699781034482801</v>
      </c>
    </row>
    <row r="492" spans="1:2" x14ac:dyDescent="0.25">
      <c r="A492" s="75">
        <v>45921.458333333299</v>
      </c>
      <c r="B492" s="60">
        <v>3.3946066666666699</v>
      </c>
    </row>
    <row r="493" spans="1:2" x14ac:dyDescent="0.25">
      <c r="A493" s="75">
        <v>45921.5</v>
      </c>
      <c r="B493" s="60">
        <v>2.7713279310344801</v>
      </c>
    </row>
    <row r="494" spans="1:2" x14ac:dyDescent="0.25">
      <c r="A494" s="75">
        <v>45921.541666666701</v>
      </c>
      <c r="B494" s="60">
        <v>1.8941521666666701</v>
      </c>
    </row>
    <row r="495" spans="1:2" x14ac:dyDescent="0.25">
      <c r="A495" s="75">
        <v>45921.583333333299</v>
      </c>
      <c r="B495" s="60">
        <v>2.3274418965517198</v>
      </c>
    </row>
    <row r="496" spans="1:2" x14ac:dyDescent="0.25">
      <c r="A496" s="75">
        <v>45921.625</v>
      </c>
      <c r="B496" s="60">
        <v>1.4556978833333301</v>
      </c>
    </row>
    <row r="497" spans="1:2" x14ac:dyDescent="0.25">
      <c r="A497" s="75">
        <v>45921.666666666701</v>
      </c>
      <c r="B497" s="60">
        <v>2.3881925344827599</v>
      </c>
    </row>
    <row r="498" spans="1:2" x14ac:dyDescent="0.25">
      <c r="A498" s="75">
        <v>45921.708333333299</v>
      </c>
      <c r="B498" s="60">
        <v>2.7227389999999998</v>
      </c>
    </row>
    <row r="499" spans="1:2" x14ac:dyDescent="0.25">
      <c r="A499" s="75">
        <v>45921.75</v>
      </c>
      <c r="B499" s="60">
        <v>2.3637487931034502</v>
      </c>
    </row>
    <row r="500" spans="1:2" x14ac:dyDescent="0.25">
      <c r="A500" s="75">
        <v>45921.791666666701</v>
      </c>
      <c r="B500" s="60">
        <v>2.2412865000000002</v>
      </c>
    </row>
    <row r="501" spans="1:2" x14ac:dyDescent="0.25">
      <c r="A501" s="75">
        <v>45921.833333333299</v>
      </c>
      <c r="B501" s="60">
        <v>2.9368713793103498</v>
      </c>
    </row>
    <row r="502" spans="1:2" x14ac:dyDescent="0.25">
      <c r="A502" s="75">
        <v>45921.875</v>
      </c>
      <c r="B502" s="60">
        <v>5.0029025000000003</v>
      </c>
    </row>
    <row r="503" spans="1:2" x14ac:dyDescent="0.25">
      <c r="A503" s="75">
        <v>45921.916666666701</v>
      </c>
      <c r="B503" s="60">
        <v>3.5040674137930998</v>
      </c>
    </row>
    <row r="504" spans="1:2" x14ac:dyDescent="0.25">
      <c r="A504" s="75">
        <v>45921.958333333299</v>
      </c>
      <c r="B504" s="60">
        <v>3.9779374999999999</v>
      </c>
    </row>
    <row r="505" spans="1:2" x14ac:dyDescent="0.25">
      <c r="A505" s="75">
        <v>45922</v>
      </c>
      <c r="B505" s="60">
        <v>4.36555931034483</v>
      </c>
    </row>
    <row r="506" spans="1:2" x14ac:dyDescent="0.25">
      <c r="A506" s="75">
        <v>45922.041666666701</v>
      </c>
      <c r="B506" s="60">
        <v>5.3825754999999997</v>
      </c>
    </row>
    <row r="507" spans="1:2" x14ac:dyDescent="0.25">
      <c r="A507" s="75">
        <v>45922.083333333299</v>
      </c>
      <c r="B507" s="60">
        <v>5.2434434482758601</v>
      </c>
    </row>
    <row r="508" spans="1:2" x14ac:dyDescent="0.25">
      <c r="A508" s="75">
        <v>45922.125</v>
      </c>
      <c r="B508" s="60">
        <v>6.2312186666666696</v>
      </c>
    </row>
    <row r="509" spans="1:2" x14ac:dyDescent="0.25">
      <c r="A509" s="75">
        <v>45922.166666666701</v>
      </c>
      <c r="B509" s="60">
        <v>6.1411922413793096</v>
      </c>
    </row>
    <row r="510" spans="1:2" x14ac:dyDescent="0.25">
      <c r="A510" s="75">
        <v>45922.208333333299</v>
      </c>
      <c r="B510" s="60">
        <v>9.5559266666666591</v>
      </c>
    </row>
    <row r="511" spans="1:2" x14ac:dyDescent="0.25">
      <c r="A511" s="75">
        <v>45922.25</v>
      </c>
      <c r="B511" s="60">
        <v>9.0746408620689696</v>
      </c>
    </row>
    <row r="512" spans="1:2" x14ac:dyDescent="0.25">
      <c r="A512" s="75">
        <v>45922.291666666701</v>
      </c>
      <c r="B512" s="60">
        <v>23.492038999999998</v>
      </c>
    </row>
    <row r="513" spans="1:2" x14ac:dyDescent="0.25">
      <c r="A513" s="75">
        <v>45922.333333333299</v>
      </c>
      <c r="B513" s="60">
        <v>12.355389827586199</v>
      </c>
    </row>
    <row r="514" spans="1:2" x14ac:dyDescent="0.25">
      <c r="A514" s="75">
        <v>45922.375</v>
      </c>
      <c r="B514" s="60">
        <v>5.0863128333333298</v>
      </c>
    </row>
    <row r="515" spans="1:2" x14ac:dyDescent="0.25">
      <c r="A515" s="75">
        <v>45922.416666666701</v>
      </c>
      <c r="B515" s="60">
        <v>4.6159979310344799</v>
      </c>
    </row>
    <row r="516" spans="1:2" x14ac:dyDescent="0.25">
      <c r="A516" s="75">
        <v>45922.458333333299</v>
      </c>
      <c r="B516" s="60">
        <v>4.6044156666666698</v>
      </c>
    </row>
    <row r="517" spans="1:2" x14ac:dyDescent="0.25">
      <c r="A517" s="75">
        <v>45922.5</v>
      </c>
      <c r="B517" s="60">
        <v>3.3281408620689699</v>
      </c>
    </row>
    <row r="518" spans="1:2" x14ac:dyDescent="0.25">
      <c r="A518" s="75">
        <v>45922.541666666701</v>
      </c>
      <c r="B518" s="60">
        <v>2.7876555000000001</v>
      </c>
    </row>
    <row r="519" spans="1:2" x14ac:dyDescent="0.25">
      <c r="A519" s="75">
        <v>45922.583333333299</v>
      </c>
      <c r="B519" s="60">
        <v>2.4646927586206901</v>
      </c>
    </row>
    <row r="520" spans="1:2" x14ac:dyDescent="0.25">
      <c r="A520" s="75">
        <v>45922.625</v>
      </c>
      <c r="B520" s="60">
        <v>1.8323118333333299</v>
      </c>
    </row>
    <row r="521" spans="1:2" x14ac:dyDescent="0.25">
      <c r="A521" s="75">
        <v>45922.666666666701</v>
      </c>
      <c r="B521" s="60">
        <v>2.4263898275862101</v>
      </c>
    </row>
    <row r="522" spans="1:2" x14ac:dyDescent="0.25">
      <c r="A522" s="75">
        <v>45922.708333333299</v>
      </c>
      <c r="B522" s="60">
        <v>2.344668</v>
      </c>
    </row>
    <row r="523" spans="1:2" x14ac:dyDescent="0.25">
      <c r="A523" s="75">
        <v>45922.75</v>
      </c>
      <c r="B523" s="60">
        <v>2.3289443103448302</v>
      </c>
    </row>
    <row r="524" spans="1:2" x14ac:dyDescent="0.25">
      <c r="A524" s="75">
        <v>45922.791666666701</v>
      </c>
      <c r="B524" s="60">
        <v>2.9040949999999999</v>
      </c>
    </row>
    <row r="525" spans="1:2" x14ac:dyDescent="0.25">
      <c r="A525" s="75">
        <v>45922.833333333299</v>
      </c>
      <c r="B525" s="60">
        <v>3.41247362068966</v>
      </c>
    </row>
    <row r="526" spans="1:2" x14ac:dyDescent="0.25">
      <c r="A526" s="75">
        <v>45922.875</v>
      </c>
      <c r="B526" s="60">
        <v>4.5368665000000004</v>
      </c>
    </row>
    <row r="527" spans="1:2" x14ac:dyDescent="0.25">
      <c r="A527" s="75">
        <v>45922.916666666701</v>
      </c>
      <c r="B527" s="60">
        <v>7.14542155172414</v>
      </c>
    </row>
    <row r="528" spans="1:2" x14ac:dyDescent="0.25">
      <c r="A528" s="75">
        <v>45922.958333333299</v>
      </c>
      <c r="B528" s="60">
        <v>7.3669646666666697</v>
      </c>
    </row>
    <row r="529" spans="1:2" x14ac:dyDescent="0.25">
      <c r="A529" s="75">
        <v>45923</v>
      </c>
      <c r="B529" s="60">
        <v>6.7045077586206903</v>
      </c>
    </row>
    <row r="530" spans="1:2" x14ac:dyDescent="0.25">
      <c r="A530" s="75">
        <v>45923.041666666701</v>
      </c>
      <c r="B530" s="60">
        <v>7.3578006666666704</v>
      </c>
    </row>
    <row r="531" spans="1:2" x14ac:dyDescent="0.25">
      <c r="A531" s="75">
        <v>45923.083333333299</v>
      </c>
      <c r="B531" s="60">
        <v>9.2782529310344799</v>
      </c>
    </row>
    <row r="532" spans="1:2" x14ac:dyDescent="0.25">
      <c r="A532" s="75">
        <v>45923.125</v>
      </c>
      <c r="B532" s="60">
        <v>9.4816576666666599</v>
      </c>
    </row>
    <row r="533" spans="1:2" x14ac:dyDescent="0.25">
      <c r="A533" s="75">
        <v>45923.166666666701</v>
      </c>
      <c r="B533" s="60">
        <v>9.1609001724138004</v>
      </c>
    </row>
    <row r="534" spans="1:2" x14ac:dyDescent="0.25">
      <c r="A534" s="75">
        <v>45923.208333333299</v>
      </c>
      <c r="B534" s="60">
        <v>19.978343333333299</v>
      </c>
    </row>
    <row r="535" spans="1:2" x14ac:dyDescent="0.25">
      <c r="A535" s="75">
        <v>45923.25</v>
      </c>
      <c r="B535" s="60">
        <v>13.0234029310345</v>
      </c>
    </row>
    <row r="536" spans="1:2" x14ac:dyDescent="0.25">
      <c r="A536" s="75">
        <v>45923.291666666701</v>
      </c>
      <c r="B536" s="60">
        <v>20.012043833333301</v>
      </c>
    </row>
    <row r="537" spans="1:2" x14ac:dyDescent="0.25">
      <c r="A537" s="75">
        <v>45923.333333333299</v>
      </c>
      <c r="B537" s="60">
        <v>22.573262068965501</v>
      </c>
    </row>
    <row r="538" spans="1:2" x14ac:dyDescent="0.25">
      <c r="A538" s="75">
        <v>45923.375</v>
      </c>
      <c r="B538" s="60">
        <v>42.987380000000002</v>
      </c>
    </row>
    <row r="539" spans="1:2" x14ac:dyDescent="0.25">
      <c r="A539" s="75">
        <v>45923.416666666701</v>
      </c>
      <c r="B539" s="60">
        <v>21.992609655172402</v>
      </c>
    </row>
    <row r="540" spans="1:2" x14ac:dyDescent="0.25">
      <c r="A540" s="75">
        <v>45923.458333333299</v>
      </c>
      <c r="B540" s="60">
        <v>9.1509478333333298</v>
      </c>
    </row>
    <row r="541" spans="1:2" x14ac:dyDescent="0.25">
      <c r="A541" s="75">
        <v>45923.5</v>
      </c>
      <c r="B541" s="60">
        <v>5.8311098275862099</v>
      </c>
    </row>
    <row r="542" spans="1:2" x14ac:dyDescent="0.25">
      <c r="A542" s="75">
        <v>45923.541666666701</v>
      </c>
      <c r="B542" s="60">
        <v>3.2469031666666699</v>
      </c>
    </row>
    <row r="543" spans="1:2" x14ac:dyDescent="0.25">
      <c r="A543" s="75">
        <v>45923.583333333299</v>
      </c>
      <c r="B543" s="60">
        <v>2.9734924137931</v>
      </c>
    </row>
    <row r="544" spans="1:2" x14ac:dyDescent="0.25">
      <c r="A544" s="75">
        <v>45923.625</v>
      </c>
      <c r="B544" s="60">
        <v>3.1616955</v>
      </c>
    </row>
    <row r="545" spans="1:2" x14ac:dyDescent="0.25">
      <c r="A545" s="75">
        <v>45923.666666666701</v>
      </c>
      <c r="B545" s="60">
        <v>3.90647775862069</v>
      </c>
    </row>
    <row r="546" spans="1:2" x14ac:dyDescent="0.25">
      <c r="A546" s="75">
        <v>45923.708333333299</v>
      </c>
      <c r="B546" s="60">
        <v>4.3419141666666698</v>
      </c>
    </row>
    <row r="547" spans="1:2" x14ac:dyDescent="0.25">
      <c r="A547" s="75">
        <v>45923.75</v>
      </c>
      <c r="B547" s="60">
        <v>3.8457643103448298</v>
      </c>
    </row>
    <row r="548" spans="1:2" x14ac:dyDescent="0.25">
      <c r="A548" s="75">
        <v>45923.791666666701</v>
      </c>
      <c r="B548" s="60">
        <v>4.5698350000000003</v>
      </c>
    </row>
    <row r="549" spans="1:2" x14ac:dyDescent="0.25">
      <c r="A549" s="75">
        <v>45923.833333333299</v>
      </c>
      <c r="B549" s="60">
        <v>4.85152465517241</v>
      </c>
    </row>
    <row r="550" spans="1:2" x14ac:dyDescent="0.25">
      <c r="A550" s="75">
        <v>45923.875</v>
      </c>
      <c r="B550" s="60">
        <v>5.8752255</v>
      </c>
    </row>
    <row r="551" spans="1:2" x14ac:dyDescent="0.25">
      <c r="A551" s="75">
        <v>45923.916666666701</v>
      </c>
      <c r="B551" s="60">
        <v>8.7625144827586201</v>
      </c>
    </row>
    <row r="552" spans="1:2" x14ac:dyDescent="0.25">
      <c r="A552" s="75">
        <v>45923.958333333299</v>
      </c>
      <c r="B552" s="60">
        <v>11.674200000000001</v>
      </c>
    </row>
    <row r="553" spans="1:2" x14ac:dyDescent="0.25">
      <c r="A553" s="75">
        <v>45924</v>
      </c>
      <c r="B553" s="60">
        <v>13.2498913793103</v>
      </c>
    </row>
    <row r="554" spans="1:2" x14ac:dyDescent="0.25">
      <c r="A554" s="75">
        <v>45924.041666666701</v>
      </c>
      <c r="B554" s="60">
        <v>14.7481216666667</v>
      </c>
    </row>
    <row r="555" spans="1:2" x14ac:dyDescent="0.25">
      <c r="A555" s="75">
        <v>45924.083333333299</v>
      </c>
      <c r="B555" s="60">
        <v>13.0507689655172</v>
      </c>
    </row>
    <row r="556" spans="1:2" x14ac:dyDescent="0.25">
      <c r="A556" s="75">
        <v>45924.125</v>
      </c>
      <c r="B556" s="60">
        <v>28.2501583333333</v>
      </c>
    </row>
    <row r="557" spans="1:2" x14ac:dyDescent="0.25">
      <c r="A557" s="75">
        <v>45924.166666666701</v>
      </c>
      <c r="B557" s="60">
        <v>26.802165517241399</v>
      </c>
    </row>
    <row r="558" spans="1:2" x14ac:dyDescent="0.25">
      <c r="A558" s="75">
        <v>45924.208333333299</v>
      </c>
      <c r="B558" s="60">
        <v>25.943581666666699</v>
      </c>
    </row>
    <row r="559" spans="1:2" x14ac:dyDescent="0.25">
      <c r="A559" s="75">
        <v>45924.25</v>
      </c>
      <c r="B559" s="60">
        <v>25.078862068965499</v>
      </c>
    </row>
    <row r="560" spans="1:2" x14ac:dyDescent="0.25">
      <c r="A560" s="75">
        <v>45924.291666666701</v>
      </c>
      <c r="B560" s="60">
        <v>23.551195</v>
      </c>
    </row>
    <row r="561" spans="1:2" x14ac:dyDescent="0.25">
      <c r="A561" s="75">
        <v>45924.333333333299</v>
      </c>
      <c r="B561" s="60">
        <v>19.0879551724138</v>
      </c>
    </row>
    <row r="562" spans="1:2" x14ac:dyDescent="0.25">
      <c r="A562" s="75">
        <v>45924.375</v>
      </c>
      <c r="B562" s="60">
        <v>18.366551666666702</v>
      </c>
    </row>
    <row r="563" spans="1:2" x14ac:dyDescent="0.25">
      <c r="A563" s="75">
        <v>45924.416666666701</v>
      </c>
      <c r="B563" s="60">
        <v>14.6687543103448</v>
      </c>
    </row>
    <row r="564" spans="1:2" x14ac:dyDescent="0.25">
      <c r="A564" s="75">
        <v>45924.458333333299</v>
      </c>
      <c r="B564" s="60">
        <v>7.05539116666667</v>
      </c>
    </row>
    <row r="565" spans="1:2" x14ac:dyDescent="0.25">
      <c r="A565" s="75">
        <v>45924.5</v>
      </c>
      <c r="B565" s="60">
        <v>3.7536046551724098</v>
      </c>
    </row>
    <row r="566" spans="1:2" x14ac:dyDescent="0.25">
      <c r="A566" s="75">
        <v>45924.541666666701</v>
      </c>
      <c r="B566" s="60">
        <v>4.3280031666666696</v>
      </c>
    </row>
    <row r="567" spans="1:2" x14ac:dyDescent="0.25">
      <c r="A567" s="75">
        <v>45924.583333333299</v>
      </c>
      <c r="B567" s="60">
        <v>3.2415779310344801</v>
      </c>
    </row>
    <row r="568" spans="1:2" x14ac:dyDescent="0.25">
      <c r="A568" s="75">
        <v>45924.625</v>
      </c>
      <c r="B568" s="60">
        <v>2.5140711666666702</v>
      </c>
    </row>
    <row r="569" spans="1:2" x14ac:dyDescent="0.25">
      <c r="A569" s="75">
        <v>45924.666666666701</v>
      </c>
      <c r="B569" s="60">
        <v>3.8587422413793102</v>
      </c>
    </row>
    <row r="570" spans="1:2" x14ac:dyDescent="0.25">
      <c r="A570" s="75">
        <v>45924.708333333299</v>
      </c>
      <c r="B570" s="60">
        <v>3.57719866666667</v>
      </c>
    </row>
    <row r="571" spans="1:2" x14ac:dyDescent="0.25">
      <c r="A571" s="75">
        <v>45924.75</v>
      </c>
      <c r="B571" s="60">
        <v>4.1225882758620704</v>
      </c>
    </row>
    <row r="572" spans="1:2" x14ac:dyDescent="0.25">
      <c r="A572" s="75">
        <v>45924.791666666701</v>
      </c>
      <c r="B572" s="60">
        <v>4.2667018333333298</v>
      </c>
    </row>
    <row r="573" spans="1:2" x14ac:dyDescent="0.25">
      <c r="A573" s="75">
        <v>45924.833333333299</v>
      </c>
      <c r="B573" s="60">
        <v>5.82997224137931</v>
      </c>
    </row>
    <row r="574" spans="1:2" x14ac:dyDescent="0.25">
      <c r="A574" s="75">
        <v>45924.875</v>
      </c>
      <c r="B574" s="60">
        <v>4.9199398333333297</v>
      </c>
    </row>
    <row r="575" spans="1:2" x14ac:dyDescent="0.25">
      <c r="A575" s="75">
        <v>45924.916666666701</v>
      </c>
      <c r="B575" s="60">
        <v>4.7769741379310302</v>
      </c>
    </row>
    <row r="576" spans="1:2" x14ac:dyDescent="0.25">
      <c r="A576" s="75">
        <v>45924.958333333299</v>
      </c>
      <c r="B576" s="60">
        <v>6.3693341666666701</v>
      </c>
    </row>
    <row r="577" spans="1:2" x14ac:dyDescent="0.25">
      <c r="A577" s="75">
        <v>45925</v>
      </c>
      <c r="B577" s="60">
        <v>5.6369903448275904</v>
      </c>
    </row>
    <row r="578" spans="1:2" x14ac:dyDescent="0.25">
      <c r="A578" s="75">
        <v>45925.041666666701</v>
      </c>
      <c r="B578" s="60">
        <v>5.4924071666666698</v>
      </c>
    </row>
    <row r="579" spans="1:2" x14ac:dyDescent="0.25">
      <c r="A579" s="75">
        <v>45925.083333333299</v>
      </c>
      <c r="B579" s="60">
        <v>6.7439710344827599</v>
      </c>
    </row>
    <row r="580" spans="1:2" x14ac:dyDescent="0.25">
      <c r="A580" s="75">
        <v>45925.125</v>
      </c>
      <c r="B580" s="60">
        <v>8.3520466666666699</v>
      </c>
    </row>
    <row r="581" spans="1:2" x14ac:dyDescent="0.25">
      <c r="A581" s="75">
        <v>45925.166666666701</v>
      </c>
      <c r="B581" s="60">
        <v>10.2985074137931</v>
      </c>
    </row>
    <row r="582" spans="1:2" x14ac:dyDescent="0.25">
      <c r="A582" s="75">
        <v>45925.208333333299</v>
      </c>
      <c r="B582" s="60">
        <v>19.167041666666702</v>
      </c>
    </row>
    <row r="583" spans="1:2" x14ac:dyDescent="0.25">
      <c r="A583" s="75">
        <v>45925.25</v>
      </c>
      <c r="B583" s="60">
        <v>30.391456896551698</v>
      </c>
    </row>
    <row r="584" spans="1:2" x14ac:dyDescent="0.25">
      <c r="A584" s="75">
        <v>45925.291666666701</v>
      </c>
      <c r="B584" s="60">
        <v>29.264288333333301</v>
      </c>
    </row>
    <row r="585" spans="1:2" x14ac:dyDescent="0.25">
      <c r="A585" s="75">
        <v>45925.333333333299</v>
      </c>
      <c r="B585" s="60">
        <v>36.0972534482759</v>
      </c>
    </row>
    <row r="586" spans="1:2" x14ac:dyDescent="0.25">
      <c r="A586" s="75">
        <v>45925.375</v>
      </c>
      <c r="B586" s="60">
        <v>37.055219999999998</v>
      </c>
    </row>
    <row r="587" spans="1:2" x14ac:dyDescent="0.25">
      <c r="A587" s="75">
        <v>45925.416666666701</v>
      </c>
      <c r="B587" s="60">
        <v>13.5279660344828</v>
      </c>
    </row>
    <row r="588" spans="1:2" x14ac:dyDescent="0.25">
      <c r="A588" s="75">
        <v>45925.458333333299</v>
      </c>
      <c r="B588" s="60">
        <v>8.2429508333333406</v>
      </c>
    </row>
    <row r="589" spans="1:2" x14ac:dyDescent="0.25">
      <c r="A589" s="75">
        <v>45925.5</v>
      </c>
      <c r="B589" s="60">
        <v>6.0820991379310403</v>
      </c>
    </row>
    <row r="590" spans="1:2" x14ac:dyDescent="0.25">
      <c r="A590" s="75">
        <v>45925.541666666701</v>
      </c>
      <c r="B590" s="60">
        <v>5.0461351666666703</v>
      </c>
    </row>
    <row r="591" spans="1:2" x14ac:dyDescent="0.25">
      <c r="A591" s="75">
        <v>45925.583333333299</v>
      </c>
      <c r="B591" s="60">
        <v>4.67682586206897</v>
      </c>
    </row>
    <row r="592" spans="1:2" x14ac:dyDescent="0.25">
      <c r="A592" s="75">
        <v>45925.625</v>
      </c>
      <c r="B592" s="60">
        <v>4.50927216666667</v>
      </c>
    </row>
    <row r="593" spans="1:2" x14ac:dyDescent="0.25">
      <c r="A593" s="75">
        <v>45925.666666666701</v>
      </c>
      <c r="B593" s="60">
        <v>4.1123744827586197</v>
      </c>
    </row>
    <row r="594" spans="1:2" x14ac:dyDescent="0.25">
      <c r="A594" s="75">
        <v>45925.708333333299</v>
      </c>
      <c r="B594" s="60">
        <v>4.7769884999999999</v>
      </c>
    </row>
    <row r="595" spans="1:2" x14ac:dyDescent="0.25">
      <c r="A595" s="75">
        <v>45925.75</v>
      </c>
      <c r="B595" s="60">
        <v>4.2049736206896497</v>
      </c>
    </row>
    <row r="596" spans="1:2" x14ac:dyDescent="0.25">
      <c r="A596" s="75">
        <v>45925.791666666701</v>
      </c>
      <c r="B596" s="60">
        <v>4.0797473333333301</v>
      </c>
    </row>
    <row r="597" spans="1:2" x14ac:dyDescent="0.25">
      <c r="A597" s="75">
        <v>45925.833333333299</v>
      </c>
      <c r="B597" s="60">
        <v>3.27884931034483</v>
      </c>
    </row>
    <row r="598" spans="1:2" x14ac:dyDescent="0.25">
      <c r="A598" s="75">
        <v>45925.875</v>
      </c>
      <c r="B598" s="60">
        <v>4.2656428333333301</v>
      </c>
    </row>
    <row r="599" spans="1:2" x14ac:dyDescent="0.25">
      <c r="A599" s="75">
        <v>45925.916666666701</v>
      </c>
      <c r="B599" s="60">
        <v>7.0811950000000001</v>
      </c>
    </row>
    <row r="600" spans="1:2" x14ac:dyDescent="0.25">
      <c r="A600" s="75">
        <v>45925.958333333299</v>
      </c>
      <c r="B600" s="60">
        <v>6.9065426666666596</v>
      </c>
    </row>
    <row r="601" spans="1:2" x14ac:dyDescent="0.25">
      <c r="A601" s="75">
        <v>45926</v>
      </c>
      <c r="B601" s="60">
        <v>8.0720394827586208</v>
      </c>
    </row>
    <row r="602" spans="1:2" x14ac:dyDescent="0.25">
      <c r="A602" s="75">
        <v>45926.041666666701</v>
      </c>
      <c r="B602" s="60">
        <v>8.8244451666666706</v>
      </c>
    </row>
    <row r="603" spans="1:2" x14ac:dyDescent="0.25">
      <c r="A603" s="75">
        <v>45926.083333333299</v>
      </c>
      <c r="B603" s="60">
        <v>9.1611765517241395</v>
      </c>
    </row>
    <row r="604" spans="1:2" x14ac:dyDescent="0.25">
      <c r="A604" s="75">
        <v>45926.125</v>
      </c>
      <c r="B604" s="60">
        <v>8.9374216666666708</v>
      </c>
    </row>
    <row r="605" spans="1:2" x14ac:dyDescent="0.25">
      <c r="A605" s="75">
        <v>45926.166666666701</v>
      </c>
      <c r="B605" s="60">
        <v>23.996910689655198</v>
      </c>
    </row>
    <row r="606" spans="1:2" x14ac:dyDescent="0.25">
      <c r="A606" s="75">
        <v>45926.208333333299</v>
      </c>
      <c r="B606" s="60">
        <v>22.462206666666699</v>
      </c>
    </row>
    <row r="607" spans="1:2" x14ac:dyDescent="0.25">
      <c r="A607" s="75">
        <v>45926.25</v>
      </c>
      <c r="B607" s="60">
        <v>13.490412068965499</v>
      </c>
    </row>
    <row r="608" spans="1:2" x14ac:dyDescent="0.25">
      <c r="A608" s="75">
        <v>45926.291666666701</v>
      </c>
      <c r="B608" s="60">
        <v>12.538485</v>
      </c>
    </row>
    <row r="609" spans="1:2" x14ac:dyDescent="0.25">
      <c r="A609" s="75">
        <v>45926.333333333299</v>
      </c>
      <c r="B609" s="60">
        <v>15.380251724137899</v>
      </c>
    </row>
    <row r="610" spans="1:2" x14ac:dyDescent="0.25">
      <c r="A610" s="75">
        <v>45926.375</v>
      </c>
      <c r="B610" s="60">
        <v>25.9565533333333</v>
      </c>
    </row>
    <row r="611" spans="1:2" x14ac:dyDescent="0.25">
      <c r="A611" s="75">
        <v>45926.416666666701</v>
      </c>
      <c r="B611" s="60">
        <v>19.84375</v>
      </c>
    </row>
    <row r="612" spans="1:2" x14ac:dyDescent="0.25">
      <c r="A612" s="75">
        <v>45926.458333333299</v>
      </c>
      <c r="B612" s="60">
        <v>16.54965</v>
      </c>
    </row>
    <row r="613" spans="1:2" x14ac:dyDescent="0.25">
      <c r="A613" s="75">
        <v>45926.5</v>
      </c>
      <c r="B613" s="60">
        <v>13.6425913793103</v>
      </c>
    </row>
    <row r="614" spans="1:2" x14ac:dyDescent="0.25">
      <c r="A614" s="75">
        <v>45926.541666666701</v>
      </c>
      <c r="B614" s="60">
        <v>10.070199333333299</v>
      </c>
    </row>
    <row r="615" spans="1:2" x14ac:dyDescent="0.25">
      <c r="A615" s="75">
        <v>45926.583333333299</v>
      </c>
      <c r="B615" s="60">
        <v>7.3242917241379297</v>
      </c>
    </row>
    <row r="616" spans="1:2" x14ac:dyDescent="0.25">
      <c r="A616" s="75">
        <v>45926.625</v>
      </c>
      <c r="B616" s="60">
        <v>6.9873000000000003</v>
      </c>
    </row>
    <row r="617" spans="1:2" x14ac:dyDescent="0.25">
      <c r="A617" s="75">
        <v>45926.666666666701</v>
      </c>
      <c r="B617" s="60">
        <v>8.4314743103448304</v>
      </c>
    </row>
    <row r="618" spans="1:2" x14ac:dyDescent="0.25">
      <c r="A618" s="75">
        <v>45926.708333333299</v>
      </c>
      <c r="B618" s="60">
        <v>21.1517053333333</v>
      </c>
    </row>
    <row r="619" spans="1:2" x14ac:dyDescent="0.25">
      <c r="A619" s="75">
        <v>45926.75</v>
      </c>
      <c r="B619" s="60">
        <v>8.7550174137930998</v>
      </c>
    </row>
    <row r="620" spans="1:2" x14ac:dyDescent="0.25">
      <c r="A620" s="75">
        <v>45926.791666666701</v>
      </c>
      <c r="B620" s="60">
        <v>9.5920351666666708</v>
      </c>
    </row>
    <row r="621" spans="1:2" x14ac:dyDescent="0.25">
      <c r="A621" s="75">
        <v>45926.833333333299</v>
      </c>
      <c r="B621" s="60">
        <v>9.8297225862069002</v>
      </c>
    </row>
    <row r="622" spans="1:2" x14ac:dyDescent="0.25">
      <c r="A622" s="75">
        <v>45926.875</v>
      </c>
      <c r="B622" s="60">
        <v>13.530573333333299</v>
      </c>
    </row>
    <row r="623" spans="1:2" x14ac:dyDescent="0.25">
      <c r="A623" s="75">
        <v>45926.916666666701</v>
      </c>
      <c r="B623" s="60">
        <v>13.4911982758621</v>
      </c>
    </row>
    <row r="624" spans="1:2" x14ac:dyDescent="0.25">
      <c r="A624" s="75">
        <v>45926.958333333299</v>
      </c>
      <c r="B624" s="60">
        <v>12.507718333333299</v>
      </c>
    </row>
    <row r="625" spans="1:2" x14ac:dyDescent="0.25">
      <c r="A625" s="75">
        <v>45927</v>
      </c>
      <c r="B625" s="60">
        <v>13.3886689655172</v>
      </c>
    </row>
    <row r="626" spans="1:2" x14ac:dyDescent="0.25">
      <c r="A626" s="75">
        <v>45927.041666666701</v>
      </c>
      <c r="B626" s="60">
        <v>13.6677866666667</v>
      </c>
    </row>
    <row r="627" spans="1:2" x14ac:dyDescent="0.25">
      <c r="A627" s="75">
        <v>45927.083333333299</v>
      </c>
      <c r="B627" s="60">
        <v>14.6366482758621</v>
      </c>
    </row>
    <row r="628" spans="1:2" x14ac:dyDescent="0.25">
      <c r="A628" s="75">
        <v>45927.125</v>
      </c>
      <c r="B628" s="60">
        <v>18.222259999999999</v>
      </c>
    </row>
    <row r="629" spans="1:2" x14ac:dyDescent="0.25">
      <c r="A629" s="75">
        <v>45927.166666666701</v>
      </c>
      <c r="B629" s="60">
        <v>20.202551724137901</v>
      </c>
    </row>
    <row r="630" spans="1:2" x14ac:dyDescent="0.25">
      <c r="A630" s="75">
        <v>45927.208333333299</v>
      </c>
      <c r="B630" s="60">
        <v>21.759319999999999</v>
      </c>
    </row>
    <row r="631" spans="1:2" x14ac:dyDescent="0.25">
      <c r="A631" s="75">
        <v>45927.25</v>
      </c>
      <c r="B631" s="60">
        <v>25.289524137931</v>
      </c>
    </row>
    <row r="632" spans="1:2" x14ac:dyDescent="0.25">
      <c r="A632" s="75">
        <v>45927.291666666701</v>
      </c>
      <c r="B632" s="60">
        <v>28.279686666666699</v>
      </c>
    </row>
    <row r="633" spans="1:2" x14ac:dyDescent="0.25">
      <c r="A633" s="75">
        <v>45927.333333333299</v>
      </c>
      <c r="B633" s="60">
        <v>30.931732758620701</v>
      </c>
    </row>
    <row r="634" spans="1:2" x14ac:dyDescent="0.25">
      <c r="A634" s="75">
        <v>45927.375</v>
      </c>
      <c r="B634" s="60">
        <v>30.2740066666667</v>
      </c>
    </row>
    <row r="635" spans="1:2" x14ac:dyDescent="0.25">
      <c r="A635" s="75">
        <v>45927.416666666701</v>
      </c>
      <c r="B635" s="60">
        <v>29.024098275862102</v>
      </c>
    </row>
    <row r="636" spans="1:2" x14ac:dyDescent="0.25">
      <c r="A636" s="75">
        <v>45927.458333333299</v>
      </c>
      <c r="B636" s="60">
        <v>23.126560000000001</v>
      </c>
    </row>
    <row r="637" spans="1:2" x14ac:dyDescent="0.25">
      <c r="A637" s="75">
        <v>45927.5</v>
      </c>
      <c r="B637" s="60">
        <v>17.1081706896552</v>
      </c>
    </row>
    <row r="638" spans="1:2" x14ac:dyDescent="0.25">
      <c r="A638" s="75">
        <v>45927.541666666701</v>
      </c>
      <c r="B638" s="60">
        <v>18.86768</v>
      </c>
    </row>
    <row r="639" spans="1:2" x14ac:dyDescent="0.25">
      <c r="A639" s="75">
        <v>45927.583333333299</v>
      </c>
      <c r="B639" s="60">
        <v>21.285399999999999</v>
      </c>
    </row>
    <row r="640" spans="1:2" x14ac:dyDescent="0.25">
      <c r="A640" s="75">
        <v>45927.625</v>
      </c>
      <c r="B640" s="60">
        <v>21.346945000000002</v>
      </c>
    </row>
    <row r="641" spans="1:2" x14ac:dyDescent="0.25">
      <c r="A641" s="75">
        <v>45927.666666666701</v>
      </c>
      <c r="B641" s="60">
        <v>12.177532068965499</v>
      </c>
    </row>
    <row r="642" spans="1:2" x14ac:dyDescent="0.25">
      <c r="A642" s="75">
        <v>45927.708333333299</v>
      </c>
      <c r="B642" s="60">
        <v>10.3829331666667</v>
      </c>
    </row>
    <row r="643" spans="1:2" x14ac:dyDescent="0.25">
      <c r="A643" s="75">
        <v>45927.75</v>
      </c>
      <c r="B643" s="60">
        <v>14.6834448275862</v>
      </c>
    </row>
    <row r="644" spans="1:2" x14ac:dyDescent="0.25">
      <c r="A644" s="75">
        <v>45927.791666666701</v>
      </c>
      <c r="B644" s="60">
        <v>12.424650833333301</v>
      </c>
    </row>
    <row r="645" spans="1:2" x14ac:dyDescent="0.25">
      <c r="A645" s="75">
        <v>45927.833333333299</v>
      </c>
      <c r="B645" s="60">
        <v>11.4937882758621</v>
      </c>
    </row>
    <row r="646" spans="1:2" x14ac:dyDescent="0.25">
      <c r="A646" s="75">
        <v>45927.875</v>
      </c>
      <c r="B646" s="60">
        <v>15.5855766666667</v>
      </c>
    </row>
    <row r="647" spans="1:2" x14ac:dyDescent="0.25">
      <c r="A647" s="75">
        <v>45927.916666666701</v>
      </c>
      <c r="B647" s="60">
        <v>16.3068155172414</v>
      </c>
    </row>
    <row r="648" spans="1:2" x14ac:dyDescent="0.25">
      <c r="A648" s="75">
        <v>45927.958333333299</v>
      </c>
      <c r="B648" s="60">
        <v>18.443491666666699</v>
      </c>
    </row>
    <row r="649" spans="1:2" x14ac:dyDescent="0.25">
      <c r="A649" s="75">
        <v>45928</v>
      </c>
      <c r="B649" s="60">
        <v>21.445274137931001</v>
      </c>
    </row>
    <row r="650" spans="1:2" x14ac:dyDescent="0.25">
      <c r="A650" s="75">
        <v>45928.041666666701</v>
      </c>
      <c r="B650" s="60">
        <v>20.806327118644099</v>
      </c>
    </row>
    <row r="651" spans="1:2" x14ac:dyDescent="0.25">
      <c r="A651" s="75">
        <v>45928.083333333299</v>
      </c>
      <c r="B651" s="60">
        <v>18.928484999999998</v>
      </c>
    </row>
    <row r="652" spans="1:2" x14ac:dyDescent="0.25">
      <c r="A652" s="75">
        <v>45928.125</v>
      </c>
      <c r="B652" s="60">
        <v>21.8458966666667</v>
      </c>
    </row>
    <row r="653" spans="1:2" x14ac:dyDescent="0.25">
      <c r="A653" s="75">
        <v>45928.166666666701</v>
      </c>
      <c r="B653" s="60">
        <v>17.665117241379299</v>
      </c>
    </row>
    <row r="654" spans="1:2" x14ac:dyDescent="0.25">
      <c r="A654" s="75">
        <v>45928.208333333299</v>
      </c>
      <c r="B654" s="60">
        <v>17.949175</v>
      </c>
    </row>
    <row r="655" spans="1:2" x14ac:dyDescent="0.25">
      <c r="A655" s="75">
        <v>45928.25</v>
      </c>
      <c r="B655" s="60">
        <v>18.579501724137899</v>
      </c>
    </row>
    <row r="656" spans="1:2" x14ac:dyDescent="0.25">
      <c r="A656" s="75">
        <v>45928.291666666701</v>
      </c>
      <c r="B656" s="60">
        <v>20.168413333333302</v>
      </c>
    </row>
    <row r="657" spans="1:2" x14ac:dyDescent="0.25">
      <c r="A657" s="75">
        <v>45928.333333333299</v>
      </c>
      <c r="B657" s="60">
        <v>19.361356896551701</v>
      </c>
    </row>
    <row r="658" spans="1:2" x14ac:dyDescent="0.25">
      <c r="A658" s="75">
        <v>45928.375</v>
      </c>
      <c r="B658" s="60">
        <v>18.881453333333301</v>
      </c>
    </row>
    <row r="659" spans="1:2" x14ac:dyDescent="0.25">
      <c r="A659" s="75">
        <v>45928.416666666701</v>
      </c>
      <c r="B659" s="60">
        <v>9.1205241379310298</v>
      </c>
    </row>
    <row r="660" spans="1:2" x14ac:dyDescent="0.25">
      <c r="A660" s="75">
        <v>45928.458333333299</v>
      </c>
      <c r="B660" s="60">
        <v>7.5336584999999996</v>
      </c>
    </row>
    <row r="661" spans="1:2" x14ac:dyDescent="0.25">
      <c r="A661" s="75">
        <v>45928.5</v>
      </c>
      <c r="B661" s="60">
        <v>4.8940310344827598</v>
      </c>
    </row>
    <row r="662" spans="1:2" x14ac:dyDescent="0.25">
      <c r="A662" s="75">
        <v>45928.541666666701</v>
      </c>
      <c r="B662" s="60">
        <v>3.3348041666666699</v>
      </c>
    </row>
    <row r="663" spans="1:2" x14ac:dyDescent="0.25">
      <c r="A663" s="75">
        <v>45928.583333333299</v>
      </c>
      <c r="B663" s="60">
        <v>4.2715563793103497</v>
      </c>
    </row>
    <row r="664" spans="1:2" x14ac:dyDescent="0.25">
      <c r="A664" s="75">
        <v>45928.625</v>
      </c>
      <c r="B664" s="60">
        <v>3.6694969999999998</v>
      </c>
    </row>
    <row r="665" spans="1:2" x14ac:dyDescent="0.25">
      <c r="A665" s="75">
        <v>45928.666666666701</v>
      </c>
      <c r="B665" s="60">
        <v>4.0730106896551703</v>
      </c>
    </row>
    <row r="666" spans="1:2" x14ac:dyDescent="0.25">
      <c r="A666" s="75">
        <v>45928.708333333299</v>
      </c>
      <c r="B666" s="60">
        <v>3.7413543333333301</v>
      </c>
    </row>
    <row r="667" spans="1:2" x14ac:dyDescent="0.25">
      <c r="A667" s="75">
        <v>45928.75</v>
      </c>
      <c r="B667" s="60">
        <v>2.62592844827586</v>
      </c>
    </row>
    <row r="668" spans="1:2" x14ac:dyDescent="0.25">
      <c r="A668" s="75">
        <v>45928.791666666701</v>
      </c>
      <c r="B668" s="60">
        <v>3.1686971666666701</v>
      </c>
    </row>
    <row r="669" spans="1:2" x14ac:dyDescent="0.25">
      <c r="A669" s="75">
        <v>45928.833333333299</v>
      </c>
      <c r="B669" s="60">
        <v>3.6755325862068999</v>
      </c>
    </row>
    <row r="670" spans="1:2" x14ac:dyDescent="0.25">
      <c r="A670" s="75">
        <v>45928.875</v>
      </c>
      <c r="B670" s="60">
        <v>6.3471140000000004</v>
      </c>
    </row>
    <row r="671" spans="1:2" x14ac:dyDescent="0.25">
      <c r="A671" s="75">
        <v>45928.916666666701</v>
      </c>
      <c r="B671" s="60">
        <v>10.409088965517199</v>
      </c>
    </row>
    <row r="672" spans="1:2" x14ac:dyDescent="0.25">
      <c r="A672" s="75">
        <v>45928.958333333299</v>
      </c>
      <c r="B672" s="60">
        <v>12.140865</v>
      </c>
    </row>
    <row r="673" spans="1:2" x14ac:dyDescent="0.25">
      <c r="A673" s="75">
        <v>45929</v>
      </c>
      <c r="B673" s="60">
        <v>11.444141034482801</v>
      </c>
    </row>
    <row r="674" spans="1:2" x14ac:dyDescent="0.25">
      <c r="A674" s="75">
        <v>45929.041666666701</v>
      </c>
      <c r="B674" s="60">
        <v>14.0872783333333</v>
      </c>
    </row>
    <row r="675" spans="1:2" x14ac:dyDescent="0.25">
      <c r="A675" s="75">
        <v>45929.083333333299</v>
      </c>
      <c r="B675" s="60">
        <v>28.332919137931</v>
      </c>
    </row>
    <row r="676" spans="1:2" x14ac:dyDescent="0.25">
      <c r="A676" s="75">
        <v>45929.125</v>
      </c>
      <c r="B676" s="60">
        <v>21.6044183333333</v>
      </c>
    </row>
    <row r="677" spans="1:2" x14ac:dyDescent="0.25">
      <c r="A677" s="75">
        <v>45929.166666666701</v>
      </c>
      <c r="B677" s="60">
        <v>16.560405862069</v>
      </c>
    </row>
    <row r="678" spans="1:2" x14ac:dyDescent="0.25">
      <c r="A678" s="75">
        <v>45929.208333333299</v>
      </c>
      <c r="B678" s="60">
        <v>16.606157499999998</v>
      </c>
    </row>
    <row r="679" spans="1:2" x14ac:dyDescent="0.25">
      <c r="A679" s="75">
        <v>45929.25</v>
      </c>
      <c r="B679" s="60">
        <v>58.832818965517198</v>
      </c>
    </row>
    <row r="680" spans="1:2" x14ac:dyDescent="0.25">
      <c r="A680" s="75">
        <v>45929.291666666701</v>
      </c>
      <c r="B680" s="60">
        <v>24.182874999999999</v>
      </c>
    </row>
    <row r="681" spans="1:2" x14ac:dyDescent="0.25">
      <c r="A681" s="75">
        <v>45929.333333333299</v>
      </c>
      <c r="B681" s="60">
        <v>44.006300000000003</v>
      </c>
    </row>
    <row r="682" spans="1:2" x14ac:dyDescent="0.25">
      <c r="A682" s="75">
        <v>45929.375</v>
      </c>
      <c r="B682" s="60">
        <v>37.932485</v>
      </c>
    </row>
    <row r="683" spans="1:2" x14ac:dyDescent="0.25">
      <c r="A683" s="75">
        <v>45929.416666666701</v>
      </c>
      <c r="B683" s="60">
        <v>20.165451724137899</v>
      </c>
    </row>
    <row r="684" spans="1:2" x14ac:dyDescent="0.25">
      <c r="A684" s="75">
        <v>45929.458333333299</v>
      </c>
      <c r="B684" s="60">
        <v>12.2632988333333</v>
      </c>
    </row>
    <row r="685" spans="1:2" x14ac:dyDescent="0.25">
      <c r="A685" s="75">
        <v>45929.5</v>
      </c>
      <c r="B685" s="60">
        <v>7.9319451724137897</v>
      </c>
    </row>
    <row r="686" spans="1:2" x14ac:dyDescent="0.25">
      <c r="A686" s="75">
        <v>45929.541666666701</v>
      </c>
      <c r="B686" s="60">
        <v>5.9916876666666701</v>
      </c>
    </row>
    <row r="687" spans="1:2" x14ac:dyDescent="0.25">
      <c r="A687" s="75">
        <v>45929.583333333299</v>
      </c>
      <c r="B687" s="60">
        <v>5.1329170689655204</v>
      </c>
    </row>
    <row r="688" spans="1:2" x14ac:dyDescent="0.25">
      <c r="A688" s="75">
        <v>45929.625</v>
      </c>
      <c r="B688" s="60">
        <v>5.4178756666666699</v>
      </c>
    </row>
    <row r="689" spans="1:2" x14ac:dyDescent="0.25">
      <c r="A689" s="75">
        <v>45929.666666666701</v>
      </c>
      <c r="B689" s="60">
        <v>4.4227427586206902</v>
      </c>
    </row>
    <row r="690" spans="1:2" x14ac:dyDescent="0.25">
      <c r="A690" s="75">
        <v>45929.708333333299</v>
      </c>
      <c r="B690" s="60">
        <v>3.7887346666666701</v>
      </c>
    </row>
    <row r="691" spans="1:2" x14ac:dyDescent="0.25">
      <c r="A691" s="75">
        <v>45929.75</v>
      </c>
      <c r="B691" s="60">
        <v>4.4901705172413804</v>
      </c>
    </row>
    <row r="692" spans="1:2" x14ac:dyDescent="0.25">
      <c r="A692" s="75">
        <v>45929.791666666701</v>
      </c>
      <c r="B692" s="60">
        <v>5.45276416666667</v>
      </c>
    </row>
    <row r="693" spans="1:2" x14ac:dyDescent="0.25">
      <c r="A693" s="75">
        <v>45929.833333333299</v>
      </c>
      <c r="B693" s="60">
        <v>7.2133055172413796</v>
      </c>
    </row>
    <row r="694" spans="1:2" x14ac:dyDescent="0.25">
      <c r="A694" s="75">
        <v>45929.875</v>
      </c>
      <c r="B694" s="60">
        <v>7.2308428333333303</v>
      </c>
    </row>
    <row r="695" spans="1:2" x14ac:dyDescent="0.25">
      <c r="A695" s="75">
        <v>45929.916666666701</v>
      </c>
      <c r="B695" s="60">
        <v>10.156597931034501</v>
      </c>
    </row>
    <row r="696" spans="1:2" x14ac:dyDescent="0.25">
      <c r="A696" s="75">
        <v>45929.958333333299</v>
      </c>
      <c r="B696" s="60">
        <v>11.3150435</v>
      </c>
    </row>
    <row r="697" spans="1:2" x14ac:dyDescent="0.25">
      <c r="A697" s="75">
        <v>45930</v>
      </c>
      <c r="B697" s="60">
        <v>11.3732812068965</v>
      </c>
    </row>
    <row r="698" spans="1:2" x14ac:dyDescent="0.25">
      <c r="A698" s="75">
        <v>45930.041666666701</v>
      </c>
      <c r="B698" s="60">
        <v>11.764407</v>
      </c>
    </row>
    <row r="699" spans="1:2" x14ac:dyDescent="0.25">
      <c r="A699" s="75">
        <v>45930.083333333299</v>
      </c>
      <c r="B699" s="60">
        <v>13.2687639655172</v>
      </c>
    </row>
    <row r="700" spans="1:2" x14ac:dyDescent="0.25">
      <c r="A700" s="75">
        <v>45930.125</v>
      </c>
      <c r="B700" s="60">
        <v>16.301926666666699</v>
      </c>
    </row>
    <row r="701" spans="1:2" x14ac:dyDescent="0.25">
      <c r="A701" s="75">
        <v>45930.166666666701</v>
      </c>
      <c r="B701" s="60">
        <v>22.689975862069002</v>
      </c>
    </row>
    <row r="702" spans="1:2" x14ac:dyDescent="0.25">
      <c r="A702" s="75">
        <v>45930.208333333299</v>
      </c>
      <c r="B702" s="60">
        <v>19.46181</v>
      </c>
    </row>
    <row r="703" spans="1:2" x14ac:dyDescent="0.25">
      <c r="A703" s="75">
        <v>45930.25</v>
      </c>
      <c r="B703" s="60">
        <v>21.339860344827599</v>
      </c>
    </row>
    <row r="704" spans="1:2" x14ac:dyDescent="0.25">
      <c r="A704" s="75">
        <v>45930.291666666701</v>
      </c>
      <c r="B704" s="60">
        <v>19.597445</v>
      </c>
    </row>
    <row r="705" spans="1:2" x14ac:dyDescent="0.25">
      <c r="A705" s="75">
        <v>45930.333333333299</v>
      </c>
      <c r="B705" s="60">
        <v>25.1111362068965</v>
      </c>
    </row>
    <row r="706" spans="1:2" x14ac:dyDescent="0.25">
      <c r="A706" s="75">
        <v>45930.375</v>
      </c>
      <c r="B706" s="60">
        <v>30.329423333333299</v>
      </c>
    </row>
    <row r="707" spans="1:2" x14ac:dyDescent="0.25">
      <c r="A707" s="75">
        <v>45930.416666666701</v>
      </c>
      <c r="B707" s="60">
        <v>21.248525862068998</v>
      </c>
    </row>
    <row r="708" spans="1:2" x14ac:dyDescent="0.25">
      <c r="A708" s="75">
        <v>45930.458333333299</v>
      </c>
      <c r="B708" s="60">
        <v>9.4926016666666708</v>
      </c>
    </row>
    <row r="709" spans="1:2" x14ac:dyDescent="0.25">
      <c r="A709" s="75">
        <v>45930.5</v>
      </c>
      <c r="B709" s="60">
        <v>5.8526529310344797</v>
      </c>
    </row>
    <row r="710" spans="1:2" x14ac:dyDescent="0.25">
      <c r="A710" s="75">
        <v>45930.541666666701</v>
      </c>
      <c r="B710" s="60">
        <v>5.3234263333333303</v>
      </c>
    </row>
    <row r="711" spans="1:2" x14ac:dyDescent="0.25">
      <c r="A711" s="75">
        <v>45930.583333333299</v>
      </c>
      <c r="B711" s="60">
        <v>5.0442398275862104</v>
      </c>
    </row>
    <row r="712" spans="1:2" x14ac:dyDescent="0.25">
      <c r="A712" s="75">
        <v>45930.625</v>
      </c>
      <c r="B712" s="60">
        <v>5.2040670000000002</v>
      </c>
    </row>
    <row r="713" spans="1:2" x14ac:dyDescent="0.25">
      <c r="A713" s="75">
        <v>45930.666666666701</v>
      </c>
      <c r="B713" s="60">
        <v>7.1308115517241397</v>
      </c>
    </row>
    <row r="714" spans="1:2" x14ac:dyDescent="0.25">
      <c r="A714" s="75">
        <v>45930.708333333299</v>
      </c>
      <c r="B714" s="60">
        <v>6.5816173333333401</v>
      </c>
    </row>
    <row r="715" spans="1:2" x14ac:dyDescent="0.25">
      <c r="A715" s="75">
        <v>45930.75</v>
      </c>
      <c r="B715" s="60">
        <v>5.88510327586207</v>
      </c>
    </row>
    <row r="716" spans="1:2" x14ac:dyDescent="0.25">
      <c r="A716" s="75">
        <v>45930.791666666701</v>
      </c>
      <c r="B716" s="60">
        <v>6.5030416666666699</v>
      </c>
    </row>
    <row r="717" spans="1:2" x14ac:dyDescent="0.25">
      <c r="A717" s="75">
        <v>45930.833333333299</v>
      </c>
      <c r="B717" s="60">
        <v>7.2717448275862004</v>
      </c>
    </row>
    <row r="718" spans="1:2" x14ac:dyDescent="0.25">
      <c r="A718" s="75">
        <v>45930.875</v>
      </c>
      <c r="B718" s="60">
        <v>9.0503811666666696</v>
      </c>
    </row>
    <row r="719" spans="1:2" x14ac:dyDescent="0.25">
      <c r="A719" s="75">
        <v>45930.916666666701</v>
      </c>
      <c r="B719" s="60">
        <v>9.5907920689655199</v>
      </c>
    </row>
    <row r="720" spans="1:2" x14ac:dyDescent="0.25">
      <c r="A720" s="75">
        <v>45930.958333333299</v>
      </c>
      <c r="B720" s="60">
        <v>10.177810166666699</v>
      </c>
    </row>
    <row r="721" spans="1:2" x14ac:dyDescent="0.25">
      <c r="A721" s="75">
        <v>45931</v>
      </c>
      <c r="B721" s="60">
        <v>10.555246896551701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DF1E7-4DCF-4987-982E-FDA1398CE3F5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0.78722703299999996</v>
      </c>
      <c r="D2" s="60" t="s">
        <v>176</v>
      </c>
      <c r="E2" s="60" t="s">
        <v>277</v>
      </c>
      <c r="F2" s="75">
        <v>45901.041666666701</v>
      </c>
      <c r="G2" s="75">
        <v>45931</v>
      </c>
      <c r="H2" s="60">
        <v>1.28</v>
      </c>
      <c r="I2" s="60">
        <v>0.02</v>
      </c>
      <c r="J2" s="60">
        <v>49.81</v>
      </c>
      <c r="K2" s="60">
        <v>0</v>
      </c>
      <c r="L2" s="60">
        <v>33.19</v>
      </c>
    </row>
    <row r="3" spans="1:12" x14ac:dyDescent="0.25">
      <c r="A3" s="75">
        <v>45901.083333333299</v>
      </c>
      <c r="B3" s="60">
        <v>0.77141967199999995</v>
      </c>
    </row>
    <row r="4" spans="1:12" x14ac:dyDescent="0.25">
      <c r="A4" s="75">
        <v>45901.125</v>
      </c>
      <c r="B4" s="60">
        <v>0.74957156700000005</v>
      </c>
    </row>
    <row r="5" spans="1:12" x14ac:dyDescent="0.25">
      <c r="A5" s="75">
        <v>45901.166666666701</v>
      </c>
      <c r="B5" s="60">
        <v>0.67293354699999997</v>
      </c>
    </row>
    <row r="6" spans="1:12" x14ac:dyDescent="0.25">
      <c r="A6" s="75">
        <v>45901.208333333299</v>
      </c>
      <c r="B6" s="60">
        <v>0.82172705000000001</v>
      </c>
    </row>
    <row r="7" spans="1:12" x14ac:dyDescent="0.25">
      <c r="A7" s="75">
        <v>45901.25</v>
      </c>
      <c r="B7" s="60">
        <v>0.73772734500000003</v>
      </c>
    </row>
    <row r="8" spans="1:12" x14ac:dyDescent="0.25">
      <c r="A8" s="75">
        <v>45901.291666666701</v>
      </c>
      <c r="B8" s="60">
        <v>0.73888348299999995</v>
      </c>
    </row>
    <row r="9" spans="1:12" x14ac:dyDescent="0.25">
      <c r="A9" s="75">
        <v>45901.333333333299</v>
      </c>
      <c r="B9" s="60">
        <v>0.49256312099999999</v>
      </c>
    </row>
    <row r="10" spans="1:12" x14ac:dyDescent="0.25">
      <c r="A10" s="75">
        <v>45901.375</v>
      </c>
      <c r="B10" s="60">
        <v>0.69263785</v>
      </c>
    </row>
    <row r="11" spans="1:12" x14ac:dyDescent="0.25">
      <c r="A11" s="75">
        <v>45901.416666666701</v>
      </c>
      <c r="B11" s="60">
        <v>1.1449840520000001</v>
      </c>
    </row>
    <row r="12" spans="1:12" x14ac:dyDescent="0.25">
      <c r="A12" s="75">
        <v>45901.458333333299</v>
      </c>
      <c r="B12" s="60">
        <v>3.08328085</v>
      </c>
    </row>
    <row r="13" spans="1:12" x14ac:dyDescent="0.25">
      <c r="A13" s="75">
        <v>45901.5</v>
      </c>
      <c r="B13" s="60">
        <v>10.809014940000001</v>
      </c>
    </row>
    <row r="14" spans="1:12" x14ac:dyDescent="0.25">
      <c r="A14" s="75">
        <v>45901.541666666701</v>
      </c>
      <c r="B14" s="60">
        <v>10.86292493</v>
      </c>
    </row>
    <row r="15" spans="1:12" x14ac:dyDescent="0.25">
      <c r="A15" s="75">
        <v>45901.583333333299</v>
      </c>
      <c r="B15" s="60">
        <v>49.807916259999999</v>
      </c>
    </row>
    <row r="16" spans="1:12" x14ac:dyDescent="0.25">
      <c r="A16" s="75">
        <v>45901.625</v>
      </c>
      <c r="B16" s="60">
        <v>18.124170729999999</v>
      </c>
    </row>
    <row r="17" spans="1:2" x14ac:dyDescent="0.25">
      <c r="A17" s="75">
        <v>45901.666666666701</v>
      </c>
      <c r="B17" s="60">
        <v>3.2024868739999999</v>
      </c>
    </row>
    <row r="18" spans="1:2" x14ac:dyDescent="0.25">
      <c r="A18" s="75">
        <v>45901.708333333299</v>
      </c>
      <c r="B18" s="60">
        <v>13.51067512</v>
      </c>
    </row>
    <row r="19" spans="1:2" x14ac:dyDescent="0.25">
      <c r="A19" s="75">
        <v>45901.75</v>
      </c>
      <c r="B19" s="60">
        <v>13.802431690000001</v>
      </c>
    </row>
    <row r="20" spans="1:2" x14ac:dyDescent="0.25">
      <c r="A20" s="75">
        <v>45901.791666666701</v>
      </c>
      <c r="B20" s="60">
        <v>1.12509265</v>
      </c>
    </row>
    <row r="21" spans="1:2" x14ac:dyDescent="0.25">
      <c r="A21" s="75">
        <v>45901.833333333299</v>
      </c>
      <c r="B21" s="60">
        <v>1.020732741</v>
      </c>
    </row>
    <row r="22" spans="1:2" x14ac:dyDescent="0.25">
      <c r="A22" s="75">
        <v>45901.875</v>
      </c>
      <c r="B22" s="60">
        <v>0.22777361500000001</v>
      </c>
    </row>
    <row r="23" spans="1:2" x14ac:dyDescent="0.25">
      <c r="A23" s="75">
        <v>45901.916666666701</v>
      </c>
      <c r="B23" s="60">
        <v>0.67280198999999996</v>
      </c>
    </row>
    <row r="24" spans="1:2" x14ac:dyDescent="0.25">
      <c r="A24" s="75">
        <v>45901.958333333299</v>
      </c>
      <c r="B24" s="60">
        <v>2.1436820000000001</v>
      </c>
    </row>
    <row r="25" spans="1:2" x14ac:dyDescent="0.25">
      <c r="A25" s="75">
        <v>45902</v>
      </c>
      <c r="B25" s="60">
        <v>0.90414862100000004</v>
      </c>
    </row>
    <row r="26" spans="1:2" x14ac:dyDescent="0.25">
      <c r="A26" s="75">
        <v>45902.041666666701</v>
      </c>
      <c r="B26" s="60">
        <v>0.61012406699999999</v>
      </c>
    </row>
    <row r="27" spans="1:2" x14ac:dyDescent="0.25">
      <c r="A27" s="75">
        <v>45902.083333333299</v>
      </c>
      <c r="B27" s="60">
        <v>0.47096041399999999</v>
      </c>
    </row>
    <row r="28" spans="1:2" x14ac:dyDescent="0.25">
      <c r="A28" s="75">
        <v>45902.125</v>
      </c>
      <c r="B28" s="60">
        <v>0.24851668800000001</v>
      </c>
    </row>
    <row r="29" spans="1:2" x14ac:dyDescent="0.25">
      <c r="A29" s="75">
        <v>45902.166666666701</v>
      </c>
      <c r="B29" s="60">
        <v>0.30633234500000001</v>
      </c>
    </row>
    <row r="30" spans="1:2" x14ac:dyDescent="0.25">
      <c r="A30" s="75">
        <v>45902.208333333299</v>
      </c>
      <c r="B30" s="60">
        <v>0.15250445800000001</v>
      </c>
    </row>
    <row r="31" spans="1:2" x14ac:dyDescent="0.25">
      <c r="A31" s="75">
        <v>45902.25</v>
      </c>
      <c r="B31" s="60">
        <v>0.63985587899999996</v>
      </c>
    </row>
    <row r="32" spans="1:2" x14ac:dyDescent="0.25">
      <c r="A32" s="75">
        <v>45902.291666666701</v>
      </c>
      <c r="B32" s="60">
        <v>0.71777911699999997</v>
      </c>
    </row>
    <row r="33" spans="1:2" x14ac:dyDescent="0.25">
      <c r="A33" s="75">
        <v>45902.333333333299</v>
      </c>
      <c r="B33" s="60">
        <v>0.92565322400000005</v>
      </c>
    </row>
    <row r="34" spans="1:2" x14ac:dyDescent="0.25">
      <c r="A34" s="75">
        <v>45902.375</v>
      </c>
      <c r="B34" s="60">
        <v>0.90433406699999996</v>
      </c>
    </row>
    <row r="35" spans="1:2" x14ac:dyDescent="0.25">
      <c r="A35" s="75">
        <v>45902.416666666701</v>
      </c>
      <c r="B35" s="60">
        <v>0.44602632800000003</v>
      </c>
    </row>
    <row r="36" spans="1:2" x14ac:dyDescent="0.25">
      <c r="A36" s="75">
        <v>45902.458333333299</v>
      </c>
      <c r="B36" s="60">
        <v>0.239411873</v>
      </c>
    </row>
    <row r="37" spans="1:2" x14ac:dyDescent="0.25">
      <c r="A37" s="75">
        <v>45902.5</v>
      </c>
      <c r="B37" s="60">
        <v>1.254945293</v>
      </c>
    </row>
    <row r="38" spans="1:2" x14ac:dyDescent="0.25">
      <c r="A38" s="75">
        <v>45902.541666666701</v>
      </c>
      <c r="B38" s="60">
        <v>1.153372133</v>
      </c>
    </row>
    <row r="39" spans="1:2" x14ac:dyDescent="0.25">
      <c r="A39" s="75">
        <v>45902.583333333299</v>
      </c>
      <c r="B39" s="60">
        <v>0.69991272900000001</v>
      </c>
    </row>
    <row r="40" spans="1:2" x14ac:dyDescent="0.25">
      <c r="A40" s="75">
        <v>45902.625</v>
      </c>
      <c r="B40" s="60">
        <v>0.959901267</v>
      </c>
    </row>
    <row r="41" spans="1:2" x14ac:dyDescent="0.25">
      <c r="A41" s="75">
        <v>45902.666666666701</v>
      </c>
      <c r="B41" s="60">
        <v>0.849738679</v>
      </c>
    </row>
    <row r="42" spans="1:2" x14ac:dyDescent="0.25">
      <c r="A42" s="75">
        <v>45902.708333333299</v>
      </c>
      <c r="B42" s="60">
        <v>0.22874723499999999</v>
      </c>
    </row>
    <row r="43" spans="1:2" x14ac:dyDescent="0.25">
      <c r="A43" s="75">
        <v>45902.75</v>
      </c>
      <c r="B43" s="60">
        <v>0.78354950000000001</v>
      </c>
    </row>
    <row r="44" spans="1:2" x14ac:dyDescent="0.25">
      <c r="A44" s="75">
        <v>45902.791666666701</v>
      </c>
      <c r="B44" s="60">
        <v>1.118698333</v>
      </c>
    </row>
    <row r="45" spans="1:2" x14ac:dyDescent="0.25">
      <c r="A45" s="75">
        <v>45902.833333333299</v>
      </c>
      <c r="B45" s="60">
        <v>0.56961263799999995</v>
      </c>
    </row>
    <row r="46" spans="1:2" x14ac:dyDescent="0.25">
      <c r="A46" s="75">
        <v>45902.875</v>
      </c>
      <c r="B46" s="60">
        <v>0.30309230999999998</v>
      </c>
    </row>
    <row r="47" spans="1:2" x14ac:dyDescent="0.25">
      <c r="A47" s="75">
        <v>45902.916666666701</v>
      </c>
      <c r="B47" s="60">
        <v>0.63177328799999999</v>
      </c>
    </row>
    <row r="48" spans="1:2" x14ac:dyDescent="0.25">
      <c r="A48" s="75">
        <v>45902.958333333299</v>
      </c>
      <c r="B48" s="60">
        <v>1.5983363079999999</v>
      </c>
    </row>
    <row r="49" spans="1:2" x14ac:dyDescent="0.25">
      <c r="A49" s="75">
        <v>45903</v>
      </c>
      <c r="B49" s="60">
        <v>1.5204855340000001</v>
      </c>
    </row>
    <row r="50" spans="1:2" x14ac:dyDescent="0.25">
      <c r="A50" s="75">
        <v>45903.041666666701</v>
      </c>
      <c r="B50" s="60">
        <v>0.51548274699999996</v>
      </c>
    </row>
    <row r="51" spans="1:2" x14ac:dyDescent="0.25">
      <c r="A51" s="75">
        <v>45903.083333333299</v>
      </c>
      <c r="B51" s="60">
        <v>0.812244034</v>
      </c>
    </row>
    <row r="52" spans="1:2" x14ac:dyDescent="0.25">
      <c r="A52" s="75">
        <v>45903.125</v>
      </c>
      <c r="B52" s="60">
        <v>0.98549841000000005</v>
      </c>
    </row>
    <row r="53" spans="1:2" x14ac:dyDescent="0.25">
      <c r="A53" s="75">
        <v>45903.166666666701</v>
      </c>
      <c r="B53" s="60">
        <v>1.012013091</v>
      </c>
    </row>
    <row r="54" spans="1:2" x14ac:dyDescent="0.25">
      <c r="A54" s="75">
        <v>45903.208333333299</v>
      </c>
      <c r="B54" s="60">
        <v>1.3670776170000001</v>
      </c>
    </row>
    <row r="55" spans="1:2" x14ac:dyDescent="0.25">
      <c r="A55" s="75">
        <v>45903.25</v>
      </c>
      <c r="B55" s="60">
        <v>0.185553047</v>
      </c>
    </row>
    <row r="56" spans="1:2" x14ac:dyDescent="0.25">
      <c r="A56" s="75">
        <v>45903.291666666701</v>
      </c>
      <c r="B56" s="60">
        <v>7.3634977000000004E-2</v>
      </c>
    </row>
    <row r="57" spans="1:2" x14ac:dyDescent="0.25">
      <c r="A57" s="75">
        <v>45903.333333333299</v>
      </c>
      <c r="B57" s="60">
        <v>0.12511777199999999</v>
      </c>
    </row>
    <row r="58" spans="1:2" x14ac:dyDescent="0.25">
      <c r="A58" s="75">
        <v>45903.375</v>
      </c>
      <c r="B58" s="60">
        <v>7.5287836999999996E-2</v>
      </c>
    </row>
    <row r="59" spans="1:2" x14ac:dyDescent="0.25">
      <c r="A59" s="75">
        <v>45903.416666666701</v>
      </c>
      <c r="B59" s="60">
        <v>0.24741854999999999</v>
      </c>
    </row>
    <row r="60" spans="1:2" x14ac:dyDescent="0.25">
      <c r="A60" s="75">
        <v>45903.458333333299</v>
      </c>
      <c r="B60" s="60">
        <v>0.26945392200000001</v>
      </c>
    </row>
    <row r="61" spans="1:2" x14ac:dyDescent="0.25">
      <c r="A61" s="75">
        <v>45903.5</v>
      </c>
      <c r="B61" s="60">
        <v>1.6819213099999999</v>
      </c>
    </row>
    <row r="62" spans="1:2" x14ac:dyDescent="0.25">
      <c r="A62" s="75">
        <v>45903.541666666701</v>
      </c>
      <c r="B62" s="60">
        <v>0.77064495700000002</v>
      </c>
    </row>
    <row r="63" spans="1:2" x14ac:dyDescent="0.25">
      <c r="A63" s="75">
        <v>45903.583333333299</v>
      </c>
      <c r="B63" s="60">
        <v>0.59251768999999999</v>
      </c>
    </row>
    <row r="64" spans="1:2" x14ac:dyDescent="0.25">
      <c r="A64" s="75">
        <v>45903.625</v>
      </c>
      <c r="B64" s="60">
        <v>1.377901233</v>
      </c>
    </row>
    <row r="65" spans="1:2" x14ac:dyDescent="0.25">
      <c r="A65" s="75">
        <v>45903.666666666701</v>
      </c>
      <c r="B65" s="60">
        <v>0.44464959700000001</v>
      </c>
    </row>
    <row r="66" spans="1:2" x14ac:dyDescent="0.25">
      <c r="A66" s="75">
        <v>45903.708333333299</v>
      </c>
      <c r="B66" s="60">
        <v>0.23003167799999999</v>
      </c>
    </row>
    <row r="67" spans="1:2" x14ac:dyDescent="0.25">
      <c r="A67" s="75">
        <v>45903.75</v>
      </c>
      <c r="B67" s="60">
        <v>0.137588286</v>
      </c>
    </row>
    <row r="68" spans="1:2" x14ac:dyDescent="0.25">
      <c r="A68" s="75">
        <v>45903.791666666701</v>
      </c>
      <c r="B68" s="60">
        <v>0.12805617799999999</v>
      </c>
    </row>
    <row r="69" spans="1:2" x14ac:dyDescent="0.25">
      <c r="A69" s="75">
        <v>45903.833333333299</v>
      </c>
      <c r="B69" s="60">
        <v>0.31171581599999998</v>
      </c>
    </row>
    <row r="70" spans="1:2" x14ac:dyDescent="0.25">
      <c r="A70" s="75">
        <v>45903.875</v>
      </c>
      <c r="B70" s="60">
        <v>0.57004903299999998</v>
      </c>
    </row>
    <row r="71" spans="1:2" x14ac:dyDescent="0.25">
      <c r="A71" s="75">
        <v>45903.916666666701</v>
      </c>
      <c r="B71" s="60">
        <v>0.38727619000000002</v>
      </c>
    </row>
    <row r="72" spans="1:2" x14ac:dyDescent="0.25">
      <c r="A72" s="75">
        <v>45903.958333333299</v>
      </c>
      <c r="B72" s="60">
        <v>0.66560071700000001</v>
      </c>
    </row>
    <row r="73" spans="1:2" x14ac:dyDescent="0.25">
      <c r="A73" s="75">
        <v>45904</v>
      </c>
      <c r="B73" s="60">
        <v>0.38638601700000003</v>
      </c>
    </row>
    <row r="74" spans="1:2" x14ac:dyDescent="0.25">
      <c r="A74" s="75">
        <v>45904.041666666701</v>
      </c>
      <c r="B74" s="60">
        <v>0.489852495</v>
      </c>
    </row>
    <row r="75" spans="1:2" x14ac:dyDescent="0.25">
      <c r="A75" s="75">
        <v>45904.083333333299</v>
      </c>
      <c r="B75" s="60">
        <v>1.000403586</v>
      </c>
    </row>
    <row r="76" spans="1:2" x14ac:dyDescent="0.25">
      <c r="A76" s="75">
        <v>45904.125</v>
      </c>
      <c r="B76" s="60">
        <v>1.236294067</v>
      </c>
    </row>
    <row r="77" spans="1:2" x14ac:dyDescent="0.25">
      <c r="A77" s="75">
        <v>45904.166666666701</v>
      </c>
      <c r="B77" s="60">
        <v>0.75459643099999996</v>
      </c>
    </row>
    <row r="78" spans="1:2" x14ac:dyDescent="0.25">
      <c r="A78" s="75">
        <v>45904.208333333299</v>
      </c>
      <c r="B78" s="60">
        <v>0.46051657200000001</v>
      </c>
    </row>
    <row r="79" spans="1:2" x14ac:dyDescent="0.25">
      <c r="A79" s="75">
        <v>45904.25</v>
      </c>
      <c r="B79" s="60">
        <v>1.0814576380000001</v>
      </c>
    </row>
    <row r="80" spans="1:2" x14ac:dyDescent="0.25">
      <c r="A80" s="75">
        <v>45904.291666666701</v>
      </c>
      <c r="B80" s="60">
        <v>1.1594673499999999</v>
      </c>
    </row>
    <row r="81" spans="1:2" x14ac:dyDescent="0.25">
      <c r="A81" s="75">
        <v>45904.333333333299</v>
      </c>
      <c r="B81" s="60">
        <v>0.59110293599999997</v>
      </c>
    </row>
    <row r="82" spans="1:2" x14ac:dyDescent="0.25">
      <c r="A82" s="75">
        <v>45904.375</v>
      </c>
      <c r="B82" s="60">
        <v>0.73963190000000001</v>
      </c>
    </row>
    <row r="83" spans="1:2" x14ac:dyDescent="0.25">
      <c r="A83" s="75">
        <v>45904.416666666701</v>
      </c>
      <c r="B83" s="60">
        <v>1.0731374140000001</v>
      </c>
    </row>
    <row r="84" spans="1:2" x14ac:dyDescent="0.25">
      <c r="A84" s="75">
        <v>45904.458333333299</v>
      </c>
      <c r="B84" s="60">
        <v>0.24380723300000001</v>
      </c>
    </row>
    <row r="85" spans="1:2" x14ac:dyDescent="0.25">
      <c r="A85" s="75">
        <v>45904.5</v>
      </c>
      <c r="B85" s="60">
        <v>5.8547087999999997E-2</v>
      </c>
    </row>
    <row r="86" spans="1:2" x14ac:dyDescent="0.25">
      <c r="A86" s="75">
        <v>45904.541666666701</v>
      </c>
      <c r="B86" s="60">
        <v>8.8741015000000006E-2</v>
      </c>
    </row>
    <row r="87" spans="1:2" x14ac:dyDescent="0.25">
      <c r="A87" s="75">
        <v>45904.583333333299</v>
      </c>
      <c r="B87" s="60">
        <v>0.396782195</v>
      </c>
    </row>
    <row r="88" spans="1:2" x14ac:dyDescent="0.25">
      <c r="A88" s="75">
        <v>45904.625</v>
      </c>
      <c r="B88" s="60">
        <v>0.36276686200000002</v>
      </c>
    </row>
    <row r="89" spans="1:2" x14ac:dyDescent="0.25">
      <c r="A89" s="75">
        <v>45904.666666666701</v>
      </c>
      <c r="B89" s="60">
        <v>0.323089707</v>
      </c>
    </row>
    <row r="90" spans="1:2" x14ac:dyDescent="0.25">
      <c r="A90" s="75">
        <v>45904.708333333299</v>
      </c>
      <c r="B90" s="60">
        <v>0.18726873999999999</v>
      </c>
    </row>
    <row r="91" spans="1:2" x14ac:dyDescent="0.25">
      <c r="A91" s="75">
        <v>45904.75</v>
      </c>
      <c r="B91" s="60">
        <v>0.13556617200000001</v>
      </c>
    </row>
    <row r="92" spans="1:2" x14ac:dyDescent="0.25">
      <c r="A92" s="75">
        <v>45904.791666666701</v>
      </c>
      <c r="B92" s="60">
        <v>0.27501829300000002</v>
      </c>
    </row>
    <row r="93" spans="1:2" x14ac:dyDescent="0.25">
      <c r="A93" s="75">
        <v>45904.833333333299</v>
      </c>
      <c r="B93" s="60">
        <v>0.55900824100000002</v>
      </c>
    </row>
    <row r="94" spans="1:2" x14ac:dyDescent="0.25">
      <c r="A94" s="75">
        <v>45904.875</v>
      </c>
      <c r="B94" s="60">
        <v>2.4811678330000002</v>
      </c>
    </row>
    <row r="95" spans="1:2" x14ac:dyDescent="0.25">
      <c r="A95" s="75">
        <v>45904.916666666701</v>
      </c>
      <c r="B95" s="60">
        <v>0.53843584499999997</v>
      </c>
    </row>
    <row r="96" spans="1:2" x14ac:dyDescent="0.25">
      <c r="A96" s="75">
        <v>45904.958333333299</v>
      </c>
      <c r="B96" s="60">
        <v>1.95151305</v>
      </c>
    </row>
    <row r="97" spans="1:2" x14ac:dyDescent="0.25">
      <c r="A97" s="75">
        <v>45905</v>
      </c>
      <c r="B97" s="60">
        <v>0.60270691399999998</v>
      </c>
    </row>
    <row r="98" spans="1:2" x14ac:dyDescent="0.25">
      <c r="A98" s="75">
        <v>45905.041666666701</v>
      </c>
      <c r="B98" s="60">
        <v>0.72141498800000003</v>
      </c>
    </row>
    <row r="99" spans="1:2" x14ac:dyDescent="0.25">
      <c r="A99" s="75">
        <v>45905.083333333299</v>
      </c>
      <c r="B99" s="60">
        <v>0.561705224</v>
      </c>
    </row>
    <row r="100" spans="1:2" x14ac:dyDescent="0.25">
      <c r="A100" s="75">
        <v>45905.125</v>
      </c>
      <c r="B100" s="60">
        <v>0.70266331699999995</v>
      </c>
    </row>
    <row r="101" spans="1:2" x14ac:dyDescent="0.25">
      <c r="A101" s="75">
        <v>45905.166666666701</v>
      </c>
      <c r="B101" s="60">
        <v>0.49344079299999999</v>
      </c>
    </row>
    <row r="102" spans="1:2" x14ac:dyDescent="0.25">
      <c r="A102" s="75">
        <v>45905.208333333299</v>
      </c>
      <c r="B102" s="60">
        <v>0.271583625</v>
      </c>
    </row>
    <row r="103" spans="1:2" x14ac:dyDescent="0.25">
      <c r="A103" s="75">
        <v>45905.25</v>
      </c>
      <c r="B103" s="60">
        <v>0.35739300000000002</v>
      </c>
    </row>
    <row r="104" spans="1:2" x14ac:dyDescent="0.25">
      <c r="A104" s="75">
        <v>45905.291666666701</v>
      </c>
      <c r="B104" s="60">
        <v>0.41957833300000003</v>
      </c>
    </row>
    <row r="105" spans="1:2" x14ac:dyDescent="0.25">
      <c r="A105" s="75">
        <v>45905.333333333299</v>
      </c>
      <c r="B105" s="60">
        <v>0.58980122400000001</v>
      </c>
    </row>
    <row r="106" spans="1:2" x14ac:dyDescent="0.25">
      <c r="A106" s="75">
        <v>45905.375</v>
      </c>
      <c r="B106" s="60">
        <v>4.1494865330000001</v>
      </c>
    </row>
    <row r="107" spans="1:2" x14ac:dyDescent="0.25">
      <c r="A107" s="75">
        <v>45905.416666666701</v>
      </c>
      <c r="B107" s="60">
        <v>0.73655240899999996</v>
      </c>
    </row>
    <row r="108" spans="1:2" x14ac:dyDescent="0.25">
      <c r="A108" s="75">
        <v>45905.458333333299</v>
      </c>
      <c r="B108" s="60">
        <v>0.60651430699999997</v>
      </c>
    </row>
    <row r="109" spans="1:2" x14ac:dyDescent="0.25">
      <c r="A109" s="75">
        <v>45905.5</v>
      </c>
      <c r="B109" s="60">
        <v>1.1556314830000001</v>
      </c>
    </row>
    <row r="110" spans="1:2" x14ac:dyDescent="0.25">
      <c r="A110" s="75">
        <v>45905.541666666701</v>
      </c>
      <c r="B110" s="60">
        <v>0.795584183</v>
      </c>
    </row>
    <row r="111" spans="1:2" x14ac:dyDescent="0.25">
      <c r="A111" s="75">
        <v>45905.583333333299</v>
      </c>
      <c r="B111" s="60">
        <v>0.50494155699999999</v>
      </c>
    </row>
    <row r="112" spans="1:2" x14ac:dyDescent="0.25">
      <c r="A112" s="75">
        <v>45905.625</v>
      </c>
      <c r="B112" s="60">
        <v>0.48904782200000002</v>
      </c>
    </row>
    <row r="113" spans="1:2" x14ac:dyDescent="0.25">
      <c r="A113" s="75">
        <v>45905.666666666701</v>
      </c>
      <c r="B113" s="60">
        <v>0.62328105199999995</v>
      </c>
    </row>
    <row r="114" spans="1:2" x14ac:dyDescent="0.25">
      <c r="A114" s="75">
        <v>45905.708333333299</v>
      </c>
      <c r="B114" s="60">
        <v>0.43849640000000001</v>
      </c>
    </row>
    <row r="115" spans="1:2" x14ac:dyDescent="0.25">
      <c r="A115" s="75">
        <v>45905.75</v>
      </c>
      <c r="B115" s="60">
        <v>0.71910365499999995</v>
      </c>
    </row>
    <row r="116" spans="1:2" x14ac:dyDescent="0.25">
      <c r="A116" s="75">
        <v>45905.791666666701</v>
      </c>
      <c r="B116" s="60">
        <v>1.657442767</v>
      </c>
    </row>
    <row r="117" spans="1:2" x14ac:dyDescent="0.25">
      <c r="A117" s="75">
        <v>45905.833333333299</v>
      </c>
      <c r="B117" s="60">
        <v>1.230086172</v>
      </c>
    </row>
    <row r="118" spans="1:2" x14ac:dyDescent="0.25">
      <c r="A118" s="75">
        <v>45905.875</v>
      </c>
      <c r="B118" s="60">
        <v>2.4522551670000001</v>
      </c>
    </row>
    <row r="119" spans="1:2" x14ac:dyDescent="0.25">
      <c r="A119" s="75">
        <v>45905.916666666701</v>
      </c>
      <c r="B119" s="60">
        <v>2.1284293449999998</v>
      </c>
    </row>
    <row r="120" spans="1:2" x14ac:dyDescent="0.25">
      <c r="A120" s="75">
        <v>45905.958333333299</v>
      </c>
      <c r="B120" s="60">
        <v>3.5512199999999998</v>
      </c>
    </row>
    <row r="121" spans="1:2" x14ac:dyDescent="0.25">
      <c r="A121" s="75">
        <v>45906</v>
      </c>
      <c r="B121" s="60">
        <v>0.78357225900000005</v>
      </c>
    </row>
    <row r="122" spans="1:2" x14ac:dyDescent="0.25">
      <c r="A122" s="75">
        <v>45906.041666666701</v>
      </c>
      <c r="B122" s="60">
        <v>0.63396161699999998</v>
      </c>
    </row>
    <row r="123" spans="1:2" x14ac:dyDescent="0.25">
      <c r="A123" s="75">
        <v>45906.083333333299</v>
      </c>
      <c r="B123" s="60">
        <v>1.869662948</v>
      </c>
    </row>
    <row r="124" spans="1:2" x14ac:dyDescent="0.25">
      <c r="A124" s="75">
        <v>45906.125</v>
      </c>
      <c r="B124" s="60">
        <v>3.154387667</v>
      </c>
    </row>
    <row r="125" spans="1:2" x14ac:dyDescent="0.25">
      <c r="A125" s="75">
        <v>45906.166666666701</v>
      </c>
      <c r="B125" s="60">
        <v>2.6328358619999999</v>
      </c>
    </row>
    <row r="126" spans="1:2" x14ac:dyDescent="0.25">
      <c r="A126" s="75">
        <v>45906.208333333299</v>
      </c>
      <c r="B126" s="60">
        <v>1.766662333</v>
      </c>
    </row>
    <row r="127" spans="1:2" x14ac:dyDescent="0.25">
      <c r="A127" s="75">
        <v>45906.25</v>
      </c>
      <c r="B127" s="60">
        <v>0.52386403999999998</v>
      </c>
    </row>
    <row r="128" spans="1:2" x14ac:dyDescent="0.25">
      <c r="A128" s="75">
        <v>45906.291666666701</v>
      </c>
      <c r="B128" s="60">
        <v>0.591286117</v>
      </c>
    </row>
    <row r="129" spans="1:2" x14ac:dyDescent="0.25">
      <c r="A129" s="75">
        <v>45906.333333333299</v>
      </c>
      <c r="B129" s="60">
        <v>0.80686670699999996</v>
      </c>
    </row>
    <row r="130" spans="1:2" x14ac:dyDescent="0.25">
      <c r="A130" s="75">
        <v>45906.375</v>
      </c>
      <c r="B130" s="60">
        <v>0.81811641700000004</v>
      </c>
    </row>
    <row r="131" spans="1:2" x14ac:dyDescent="0.25">
      <c r="A131" s="75">
        <v>45906.416666666701</v>
      </c>
      <c r="B131" s="60">
        <v>1.0324818790000001</v>
      </c>
    </row>
    <row r="132" spans="1:2" x14ac:dyDescent="0.25">
      <c r="A132" s="75">
        <v>45906.458333333299</v>
      </c>
      <c r="B132" s="60">
        <v>0.43406250499999999</v>
      </c>
    </row>
    <row r="133" spans="1:2" x14ac:dyDescent="0.25">
      <c r="A133" s="75">
        <v>45906.5</v>
      </c>
      <c r="B133" s="60">
        <v>0.52320934500000005</v>
      </c>
    </row>
    <row r="134" spans="1:2" x14ac:dyDescent="0.25">
      <c r="A134" s="75">
        <v>45906.541666666701</v>
      </c>
      <c r="B134" s="60">
        <v>0.83038339999999999</v>
      </c>
    </row>
    <row r="135" spans="1:2" x14ac:dyDescent="0.25">
      <c r="A135" s="75">
        <v>45906.583333333299</v>
      </c>
      <c r="B135" s="60">
        <v>0.85309456900000002</v>
      </c>
    </row>
    <row r="136" spans="1:2" x14ac:dyDescent="0.25">
      <c r="A136" s="75">
        <v>45906.625</v>
      </c>
      <c r="B136" s="60">
        <v>0.624463883</v>
      </c>
    </row>
    <row r="137" spans="1:2" x14ac:dyDescent="0.25">
      <c r="A137" s="75">
        <v>45906.666666666701</v>
      </c>
      <c r="B137" s="60">
        <v>0.62983989699999998</v>
      </c>
    </row>
    <row r="138" spans="1:2" x14ac:dyDescent="0.25">
      <c r="A138" s="75">
        <v>45906.708333333299</v>
      </c>
      <c r="B138" s="60">
        <v>0.63361191699999997</v>
      </c>
    </row>
    <row r="139" spans="1:2" x14ac:dyDescent="0.25">
      <c r="A139" s="75">
        <v>45906.75</v>
      </c>
      <c r="B139" s="60">
        <v>0.63520475300000001</v>
      </c>
    </row>
    <row r="140" spans="1:2" x14ac:dyDescent="0.25">
      <c r="A140" s="75">
        <v>45906.791666666701</v>
      </c>
      <c r="B140" s="60">
        <v>0.48655551699999999</v>
      </c>
    </row>
    <row r="141" spans="1:2" x14ac:dyDescent="0.25">
      <c r="A141" s="75">
        <v>45906.833333333299</v>
      </c>
      <c r="B141" s="60">
        <v>0.79013622400000005</v>
      </c>
    </row>
    <row r="142" spans="1:2" x14ac:dyDescent="0.25">
      <c r="A142" s="75">
        <v>45906.875</v>
      </c>
      <c r="B142" s="60">
        <v>0.95179055000000001</v>
      </c>
    </row>
    <row r="143" spans="1:2" x14ac:dyDescent="0.25">
      <c r="A143" s="75">
        <v>45906.916666666701</v>
      </c>
      <c r="B143" s="60">
        <v>1.08838681</v>
      </c>
    </row>
    <row r="144" spans="1:2" x14ac:dyDescent="0.25">
      <c r="A144" s="75">
        <v>45906.958333333299</v>
      </c>
      <c r="B144" s="60">
        <v>2.4846845000000002</v>
      </c>
    </row>
    <row r="145" spans="1:2" x14ac:dyDescent="0.25">
      <c r="A145" s="75">
        <v>45907</v>
      </c>
      <c r="B145" s="60">
        <v>0.66653863800000002</v>
      </c>
    </row>
    <row r="146" spans="1:2" x14ac:dyDescent="0.25">
      <c r="A146" s="75">
        <v>45907.041666666701</v>
      </c>
      <c r="B146" s="60">
        <v>0.48370625</v>
      </c>
    </row>
    <row r="147" spans="1:2" x14ac:dyDescent="0.25">
      <c r="A147" s="75">
        <v>45907.083333333299</v>
      </c>
      <c r="B147" s="60">
        <v>0.75546447500000002</v>
      </c>
    </row>
    <row r="148" spans="1:2" x14ac:dyDescent="0.25">
      <c r="A148" s="75">
        <v>45907.125</v>
      </c>
      <c r="B148" s="60">
        <v>0.74029670000000003</v>
      </c>
    </row>
    <row r="149" spans="1:2" x14ac:dyDescent="0.25">
      <c r="A149" s="75">
        <v>45907.166666666701</v>
      </c>
      <c r="B149" s="60">
        <v>0.426977471</v>
      </c>
    </row>
    <row r="150" spans="1:2" x14ac:dyDescent="0.25">
      <c r="A150" s="75">
        <v>45907.208333333299</v>
      </c>
      <c r="B150" s="60">
        <v>0.25007511999999998</v>
      </c>
    </row>
    <row r="151" spans="1:2" x14ac:dyDescent="0.25">
      <c r="A151" s="75">
        <v>45907.25</v>
      </c>
      <c r="B151" s="60">
        <v>1.016708121</v>
      </c>
    </row>
    <row r="152" spans="1:2" x14ac:dyDescent="0.25">
      <c r="A152" s="75">
        <v>45907.291666666701</v>
      </c>
      <c r="B152" s="60">
        <v>1.1197679</v>
      </c>
    </row>
    <row r="153" spans="1:2" x14ac:dyDescent="0.25">
      <c r="A153" s="75">
        <v>45907.333333333299</v>
      </c>
      <c r="B153" s="60">
        <v>1.256401603</v>
      </c>
    </row>
    <row r="154" spans="1:2" x14ac:dyDescent="0.25">
      <c r="A154" s="75">
        <v>45907.375</v>
      </c>
      <c r="B154" s="60">
        <v>0.863455533</v>
      </c>
    </row>
    <row r="155" spans="1:2" x14ac:dyDescent="0.25">
      <c r="A155" s="75">
        <v>45907.416666666701</v>
      </c>
      <c r="B155" s="60">
        <v>0.857997224</v>
      </c>
    </row>
    <row r="156" spans="1:2" x14ac:dyDescent="0.25">
      <c r="A156" s="75">
        <v>45907.458333333299</v>
      </c>
      <c r="B156" s="60">
        <v>1.1935008330000001</v>
      </c>
    </row>
    <row r="157" spans="1:2" x14ac:dyDescent="0.25">
      <c r="A157" s="75">
        <v>45907.5</v>
      </c>
      <c r="B157" s="60">
        <v>0.95773796600000005</v>
      </c>
    </row>
    <row r="158" spans="1:2" x14ac:dyDescent="0.25">
      <c r="A158" s="75">
        <v>45907.541666666701</v>
      </c>
      <c r="B158" s="60">
        <v>1.981289783</v>
      </c>
    </row>
    <row r="159" spans="1:2" x14ac:dyDescent="0.25">
      <c r="A159" s="75">
        <v>45907.583333333299</v>
      </c>
      <c r="B159" s="60">
        <v>2.134426897</v>
      </c>
    </row>
    <row r="160" spans="1:2" x14ac:dyDescent="0.25">
      <c r="A160" s="75">
        <v>45907.625</v>
      </c>
      <c r="B160" s="60">
        <v>1.3487441170000001</v>
      </c>
    </row>
    <row r="161" spans="1:2" x14ac:dyDescent="0.25">
      <c r="A161" s="75">
        <v>45907.666666666701</v>
      </c>
      <c r="B161" s="60">
        <v>1.49623431</v>
      </c>
    </row>
    <row r="162" spans="1:2" x14ac:dyDescent="0.25">
      <c r="A162" s="75">
        <v>45907.708333333299</v>
      </c>
      <c r="B162" s="60">
        <v>2.3187036669999999</v>
      </c>
    </row>
    <row r="163" spans="1:2" x14ac:dyDescent="0.25">
      <c r="A163" s="75">
        <v>45907.75</v>
      </c>
      <c r="B163" s="60">
        <v>1.193203362</v>
      </c>
    </row>
    <row r="164" spans="1:2" x14ac:dyDescent="0.25">
      <c r="A164" s="75">
        <v>45907.791666666701</v>
      </c>
      <c r="B164" s="60">
        <v>0.18537988699999999</v>
      </c>
    </row>
    <row r="165" spans="1:2" x14ac:dyDescent="0.25">
      <c r="A165" s="75">
        <v>45907.833333333299</v>
      </c>
      <c r="B165" s="60">
        <v>0.17160451199999999</v>
      </c>
    </row>
    <row r="166" spans="1:2" x14ac:dyDescent="0.25">
      <c r="A166" s="75">
        <v>45907.875</v>
      </c>
      <c r="B166" s="60">
        <v>1.5560277000000001E-2</v>
      </c>
    </row>
    <row r="167" spans="1:2" x14ac:dyDescent="0.25">
      <c r="A167" s="75">
        <v>45907.916666666701</v>
      </c>
      <c r="B167" s="60">
        <v>0.32411911599999998</v>
      </c>
    </row>
    <row r="168" spans="1:2" x14ac:dyDescent="0.25">
      <c r="A168" s="75">
        <v>45907.958333333299</v>
      </c>
      <c r="B168" s="60">
        <v>0.525539333</v>
      </c>
    </row>
    <row r="169" spans="1:2" x14ac:dyDescent="0.25">
      <c r="A169" s="75">
        <v>45908</v>
      </c>
      <c r="B169" s="60">
        <v>0.32023717600000001</v>
      </c>
    </row>
    <row r="170" spans="1:2" x14ac:dyDescent="0.25">
      <c r="A170" s="75">
        <v>45908.041666666701</v>
      </c>
      <c r="B170" s="60">
        <v>0.60581624999999995</v>
      </c>
    </row>
    <row r="171" spans="1:2" x14ac:dyDescent="0.25">
      <c r="A171" s="75">
        <v>45908.083333333299</v>
      </c>
      <c r="B171" s="60">
        <v>0.31776813799999998</v>
      </c>
    </row>
    <row r="172" spans="1:2" x14ac:dyDescent="0.25">
      <c r="A172" s="75">
        <v>45908.125</v>
      </c>
      <c r="B172" s="60">
        <v>0.3491571</v>
      </c>
    </row>
    <row r="173" spans="1:2" x14ac:dyDescent="0.25">
      <c r="A173" s="75">
        <v>45908.166666666701</v>
      </c>
      <c r="B173" s="60">
        <v>0.14847840300000001</v>
      </c>
    </row>
    <row r="174" spans="1:2" x14ac:dyDescent="0.25">
      <c r="A174" s="75">
        <v>45908.208333333299</v>
      </c>
      <c r="B174" s="60">
        <v>9.3017966999999993E-2</v>
      </c>
    </row>
    <row r="175" spans="1:2" x14ac:dyDescent="0.25">
      <c r="A175" s="75">
        <v>45908.25</v>
      </c>
      <c r="B175" s="60">
        <v>0.193727545</v>
      </c>
    </row>
    <row r="176" spans="1:2" x14ac:dyDescent="0.25">
      <c r="A176" s="75">
        <v>45908.291666666701</v>
      </c>
      <c r="B176" s="60">
        <v>0.281109267</v>
      </c>
    </row>
    <row r="177" spans="1:2" x14ac:dyDescent="0.25">
      <c r="A177" s="75">
        <v>45908.333333333299</v>
      </c>
      <c r="B177" s="60">
        <v>0.42496915499999999</v>
      </c>
    </row>
    <row r="178" spans="1:2" x14ac:dyDescent="0.25">
      <c r="A178" s="75">
        <v>45908.375</v>
      </c>
      <c r="B178" s="60">
        <v>0.9540824</v>
      </c>
    </row>
    <row r="179" spans="1:2" x14ac:dyDescent="0.25">
      <c r="A179" s="75">
        <v>45908.416666666701</v>
      </c>
      <c r="B179" s="60">
        <v>1.2852645170000001</v>
      </c>
    </row>
    <row r="180" spans="1:2" x14ac:dyDescent="0.25">
      <c r="A180" s="75">
        <v>45908.458333333299</v>
      </c>
      <c r="B180" s="60">
        <v>1.008881133</v>
      </c>
    </row>
    <row r="181" spans="1:2" x14ac:dyDescent="0.25">
      <c r="A181" s="75">
        <v>45908.5</v>
      </c>
      <c r="B181" s="60">
        <v>0.58877489500000002</v>
      </c>
    </row>
    <row r="182" spans="1:2" x14ac:dyDescent="0.25">
      <c r="A182" s="75">
        <v>45908.541666666701</v>
      </c>
      <c r="B182" s="60">
        <v>0.33010139300000002</v>
      </c>
    </row>
    <row r="183" spans="1:2" x14ac:dyDescent="0.25">
      <c r="A183" s="75">
        <v>45908.583333333299</v>
      </c>
      <c r="B183" s="60">
        <v>0.83098593099999996</v>
      </c>
    </row>
    <row r="184" spans="1:2" x14ac:dyDescent="0.25">
      <c r="A184" s="75">
        <v>45908.625</v>
      </c>
      <c r="B184" s="60">
        <v>0.39129934999999999</v>
      </c>
    </row>
    <row r="185" spans="1:2" x14ac:dyDescent="0.25">
      <c r="A185" s="75">
        <v>45908.666666666701</v>
      </c>
      <c r="B185" s="60">
        <v>0.46032781</v>
      </c>
    </row>
    <row r="186" spans="1:2" x14ac:dyDescent="0.25">
      <c r="A186" s="75">
        <v>45908.708333333299</v>
      </c>
      <c r="B186" s="60">
        <v>1.3062805</v>
      </c>
    </row>
    <row r="187" spans="1:2" x14ac:dyDescent="0.25">
      <c r="A187" s="75">
        <v>45908.75</v>
      </c>
      <c r="B187" s="60">
        <v>0.51603417600000001</v>
      </c>
    </row>
    <row r="188" spans="1:2" x14ac:dyDescent="0.25">
      <c r="A188" s="75">
        <v>45908.791666666701</v>
      </c>
      <c r="B188" s="60">
        <v>0.48086272200000002</v>
      </c>
    </row>
    <row r="189" spans="1:2" x14ac:dyDescent="0.25">
      <c r="A189" s="75">
        <v>45908.833333333299</v>
      </c>
      <c r="B189" s="60">
        <v>0.54034769000000005</v>
      </c>
    </row>
    <row r="190" spans="1:2" x14ac:dyDescent="0.25">
      <c r="A190" s="75">
        <v>45908.875</v>
      </c>
      <c r="B190" s="60">
        <v>2.0928754829999998</v>
      </c>
    </row>
    <row r="191" spans="1:2" x14ac:dyDescent="0.25">
      <c r="A191" s="75">
        <v>45908.916666666701</v>
      </c>
      <c r="B191" s="60">
        <v>1.3185535690000001</v>
      </c>
    </row>
    <row r="192" spans="1:2" x14ac:dyDescent="0.25">
      <c r="A192" s="75">
        <v>45908.958333333299</v>
      </c>
      <c r="B192" s="60">
        <v>2.0812773330000001</v>
      </c>
    </row>
    <row r="193" spans="1:2" x14ac:dyDescent="0.25">
      <c r="A193" s="75">
        <v>45909</v>
      </c>
      <c r="B193" s="60">
        <v>0.73777853400000004</v>
      </c>
    </row>
    <row r="194" spans="1:2" x14ac:dyDescent="0.25">
      <c r="A194" s="75">
        <v>45909.041666666701</v>
      </c>
      <c r="B194" s="60">
        <v>0.55681218300000002</v>
      </c>
    </row>
    <row r="195" spans="1:2" x14ac:dyDescent="0.25">
      <c r="A195" s="75">
        <v>45909.083333333299</v>
      </c>
      <c r="B195" s="60">
        <v>0.34614303099999999</v>
      </c>
    </row>
    <row r="196" spans="1:2" x14ac:dyDescent="0.25">
      <c r="A196" s="75">
        <v>45909.125</v>
      </c>
      <c r="B196" s="60">
        <v>0.46220228299999999</v>
      </c>
    </row>
    <row r="197" spans="1:2" x14ac:dyDescent="0.25">
      <c r="A197" s="75">
        <v>45909.166666666701</v>
      </c>
      <c r="B197" s="60">
        <v>0.55847174099999997</v>
      </c>
    </row>
    <row r="198" spans="1:2" x14ac:dyDescent="0.25">
      <c r="A198" s="75">
        <v>45909.208333333299</v>
      </c>
      <c r="B198" s="60">
        <v>0.25617003500000002</v>
      </c>
    </row>
    <row r="199" spans="1:2" x14ac:dyDescent="0.25">
      <c r="A199" s="75">
        <v>45909.25</v>
      </c>
      <c r="B199" s="60">
        <v>0.41267724099999997</v>
      </c>
    </row>
    <row r="200" spans="1:2" x14ac:dyDescent="0.25">
      <c r="A200" s="75">
        <v>45909.291666666701</v>
      </c>
      <c r="B200" s="60">
        <v>0.77237372800000004</v>
      </c>
    </row>
    <row r="201" spans="1:2" x14ac:dyDescent="0.25">
      <c r="A201" s="75">
        <v>45909.333333333299</v>
      </c>
      <c r="B201" s="60">
        <v>0.97069448300000005</v>
      </c>
    </row>
    <row r="202" spans="1:2" x14ac:dyDescent="0.25">
      <c r="A202" s="75">
        <v>45909.375</v>
      </c>
      <c r="B202" s="60">
        <v>1.1173069</v>
      </c>
    </row>
    <row r="203" spans="1:2" x14ac:dyDescent="0.25">
      <c r="A203" s="75">
        <v>45909.416666666701</v>
      </c>
      <c r="B203" s="60">
        <v>0.98282263800000003</v>
      </c>
    </row>
    <row r="204" spans="1:2" x14ac:dyDescent="0.25">
      <c r="A204" s="75">
        <v>45909.458333333299</v>
      </c>
      <c r="B204" s="60">
        <v>0.34249225700000002</v>
      </c>
    </row>
    <row r="205" spans="1:2" x14ac:dyDescent="0.25">
      <c r="A205" s="75">
        <v>45909.5</v>
      </c>
      <c r="B205" s="60">
        <v>0.41214232899999997</v>
      </c>
    </row>
    <row r="206" spans="1:2" x14ac:dyDescent="0.25">
      <c r="A206" s="75">
        <v>45909.541666666701</v>
      </c>
      <c r="B206" s="60">
        <v>0.23164559300000001</v>
      </c>
    </row>
    <row r="207" spans="1:2" x14ac:dyDescent="0.25">
      <c r="A207" s="75">
        <v>45909.583333333299</v>
      </c>
      <c r="B207" s="60">
        <v>0.58708803399999998</v>
      </c>
    </row>
    <row r="208" spans="1:2" x14ac:dyDescent="0.25">
      <c r="A208" s="75">
        <v>45909.625</v>
      </c>
      <c r="B208" s="60">
        <v>0.78336478300000001</v>
      </c>
    </row>
    <row r="209" spans="1:2" x14ac:dyDescent="0.25">
      <c r="A209" s="75">
        <v>45909.666666666701</v>
      </c>
      <c r="B209" s="60">
        <v>1.1113975169999999</v>
      </c>
    </row>
    <row r="210" spans="1:2" x14ac:dyDescent="0.25">
      <c r="A210" s="75">
        <v>45909.708333333299</v>
      </c>
      <c r="B210" s="60">
        <v>1.1333246669999999</v>
      </c>
    </row>
    <row r="211" spans="1:2" x14ac:dyDescent="0.25">
      <c r="A211" s="75">
        <v>45909.75</v>
      </c>
      <c r="B211" s="60">
        <v>1.206500793</v>
      </c>
    </row>
    <row r="212" spans="1:2" x14ac:dyDescent="0.25">
      <c r="A212" s="75">
        <v>45909.791666666701</v>
      </c>
      <c r="B212" s="60">
        <v>1.180702833</v>
      </c>
    </row>
    <row r="213" spans="1:2" x14ac:dyDescent="0.25">
      <c r="A213" s="75">
        <v>45909.833333333299</v>
      </c>
      <c r="B213" s="60">
        <v>1.056440517</v>
      </c>
    </row>
    <row r="214" spans="1:2" x14ac:dyDescent="0.25">
      <c r="A214" s="75">
        <v>45909.875</v>
      </c>
      <c r="B214" s="60">
        <v>1.1036925829999999</v>
      </c>
    </row>
    <row r="215" spans="1:2" x14ac:dyDescent="0.25">
      <c r="A215" s="75">
        <v>45909.916666666701</v>
      </c>
      <c r="B215" s="60">
        <v>0.89160980999999995</v>
      </c>
    </row>
    <row r="216" spans="1:2" x14ac:dyDescent="0.25">
      <c r="A216" s="75">
        <v>45909.958333333299</v>
      </c>
      <c r="B216" s="60">
        <v>0.76317674999999996</v>
      </c>
    </row>
    <row r="217" spans="1:2" x14ac:dyDescent="0.25">
      <c r="A217" s="75">
        <v>45910</v>
      </c>
      <c r="B217" s="60">
        <v>0.91695646600000003</v>
      </c>
    </row>
    <row r="218" spans="1:2" x14ac:dyDescent="0.25">
      <c r="A218" s="75">
        <v>45910.041666666701</v>
      </c>
      <c r="B218" s="60">
        <v>0.9970755</v>
      </c>
    </row>
    <row r="219" spans="1:2" x14ac:dyDescent="0.25">
      <c r="A219" s="75">
        <v>45910.083333333299</v>
      </c>
      <c r="B219" s="60">
        <v>0.71321205200000004</v>
      </c>
    </row>
    <row r="220" spans="1:2" x14ac:dyDescent="0.25">
      <c r="A220" s="75">
        <v>45910.125</v>
      </c>
      <c r="B220" s="60">
        <v>0.98514968300000005</v>
      </c>
    </row>
    <row r="221" spans="1:2" x14ac:dyDescent="0.25">
      <c r="A221" s="75">
        <v>45910.166666666701</v>
      </c>
      <c r="B221" s="60">
        <v>0.747514448</v>
      </c>
    </row>
    <row r="222" spans="1:2" x14ac:dyDescent="0.25">
      <c r="A222" s="75">
        <v>45910.208333333299</v>
      </c>
      <c r="B222" s="60">
        <v>0.62653571699999999</v>
      </c>
    </row>
    <row r="223" spans="1:2" x14ac:dyDescent="0.25">
      <c r="A223" s="75">
        <v>45910.25</v>
      </c>
      <c r="B223" s="60">
        <v>0.62272189700000002</v>
      </c>
    </row>
    <row r="224" spans="1:2" x14ac:dyDescent="0.25">
      <c r="A224" s="75">
        <v>45910.291666666701</v>
      </c>
      <c r="B224" s="60">
        <v>0.55112177200000001</v>
      </c>
    </row>
    <row r="225" spans="1:2" x14ac:dyDescent="0.25">
      <c r="A225" s="75">
        <v>45910.333333333299</v>
      </c>
      <c r="B225" s="60">
        <v>0.53814942200000004</v>
      </c>
    </row>
    <row r="226" spans="1:2" x14ac:dyDescent="0.25">
      <c r="A226" s="75">
        <v>45910.375</v>
      </c>
      <c r="B226" s="60">
        <v>0.146632607</v>
      </c>
    </row>
    <row r="227" spans="1:2" x14ac:dyDescent="0.25">
      <c r="A227" s="75">
        <v>45910.416666666701</v>
      </c>
      <c r="B227" s="60">
        <v>0.92122426400000001</v>
      </c>
    </row>
    <row r="228" spans="1:2" x14ac:dyDescent="0.25">
      <c r="A228" s="75">
        <v>45910.458333333299</v>
      </c>
      <c r="B228" s="60">
        <v>1.0949898499999999</v>
      </c>
    </row>
    <row r="229" spans="1:2" x14ac:dyDescent="0.25">
      <c r="A229" s="75">
        <v>45910.5</v>
      </c>
      <c r="B229" s="60">
        <v>0.71301720000000002</v>
      </c>
    </row>
    <row r="230" spans="1:2" x14ac:dyDescent="0.25">
      <c r="A230" s="75">
        <v>45910.541666666701</v>
      </c>
      <c r="B230" s="60">
        <v>0.51381069999999995</v>
      </c>
    </row>
    <row r="231" spans="1:2" x14ac:dyDescent="0.25">
      <c r="A231" s="75">
        <v>45910.583333333299</v>
      </c>
      <c r="B231" s="60">
        <v>1.0089796550000001</v>
      </c>
    </row>
    <row r="232" spans="1:2" x14ac:dyDescent="0.25">
      <c r="A232" s="75">
        <v>45910.625</v>
      </c>
      <c r="B232" s="60">
        <v>0.207236535</v>
      </c>
    </row>
    <row r="233" spans="1:2" x14ac:dyDescent="0.25">
      <c r="A233" s="75">
        <v>45910.666666666701</v>
      </c>
      <c r="B233" s="60">
        <v>0.38886985899999998</v>
      </c>
    </row>
    <row r="234" spans="1:2" x14ac:dyDescent="0.25">
      <c r="A234" s="75">
        <v>45910.708333333299</v>
      </c>
      <c r="B234" s="60">
        <v>0.36476143500000002</v>
      </c>
    </row>
    <row r="235" spans="1:2" x14ac:dyDescent="0.25">
      <c r="A235" s="75">
        <v>45910.75</v>
      </c>
      <c r="B235" s="60">
        <v>0.20083361199999999</v>
      </c>
    </row>
    <row r="236" spans="1:2" x14ac:dyDescent="0.25">
      <c r="A236" s="75">
        <v>45910.791666666701</v>
      </c>
      <c r="B236" s="60">
        <v>0.21115403199999999</v>
      </c>
    </row>
    <row r="237" spans="1:2" x14ac:dyDescent="0.25">
      <c r="A237" s="75">
        <v>45910.833333333299</v>
      </c>
      <c r="B237" s="60">
        <v>0.25176146599999999</v>
      </c>
    </row>
    <row r="238" spans="1:2" x14ac:dyDescent="0.25">
      <c r="A238" s="75">
        <v>45910.875</v>
      </c>
      <c r="B238" s="60">
        <v>6.2483805000000003E-2</v>
      </c>
    </row>
    <row r="239" spans="1:2" x14ac:dyDescent="0.25">
      <c r="A239" s="75">
        <v>45910.916666666701</v>
      </c>
      <c r="B239" s="60">
        <v>0.113650681</v>
      </c>
    </row>
    <row r="240" spans="1:2" x14ac:dyDescent="0.25">
      <c r="A240" s="75">
        <v>45910.958333333299</v>
      </c>
      <c r="B240" s="60">
        <v>1.1658947</v>
      </c>
    </row>
    <row r="241" spans="1:1" x14ac:dyDescent="0.25">
      <c r="A241" s="75">
        <v>45911</v>
      </c>
    </row>
    <row r="242" spans="1:1" x14ac:dyDescent="0.25">
      <c r="A242" s="75">
        <v>45911.041666666701</v>
      </c>
    </row>
    <row r="243" spans="1:1" x14ac:dyDescent="0.25">
      <c r="A243" s="75">
        <v>45911.083333333299</v>
      </c>
    </row>
    <row r="244" spans="1:1" x14ac:dyDescent="0.25">
      <c r="A244" s="75">
        <v>45911.125</v>
      </c>
    </row>
    <row r="245" spans="1:1" x14ac:dyDescent="0.25">
      <c r="A245" s="75">
        <v>45911.166666666701</v>
      </c>
    </row>
    <row r="246" spans="1:1" x14ac:dyDescent="0.25">
      <c r="A246" s="75">
        <v>45911.208333333299</v>
      </c>
    </row>
    <row r="247" spans="1:1" x14ac:dyDescent="0.25">
      <c r="A247" s="75">
        <v>45911.25</v>
      </c>
    </row>
    <row r="248" spans="1:1" x14ac:dyDescent="0.25">
      <c r="A248" s="75">
        <v>45911.291666666701</v>
      </c>
    </row>
    <row r="249" spans="1:1" x14ac:dyDescent="0.25">
      <c r="A249" s="75">
        <v>45911.333333333299</v>
      </c>
    </row>
    <row r="250" spans="1:1" x14ac:dyDescent="0.25">
      <c r="A250" s="75">
        <v>45911.375</v>
      </c>
    </row>
    <row r="251" spans="1:1" x14ac:dyDescent="0.25">
      <c r="A251" s="75">
        <v>45911.416666666701</v>
      </c>
    </row>
    <row r="252" spans="1:1" x14ac:dyDescent="0.25">
      <c r="A252" s="75">
        <v>45911.458333333299</v>
      </c>
    </row>
    <row r="253" spans="1:1" x14ac:dyDescent="0.25">
      <c r="A253" s="75">
        <v>45911.5</v>
      </c>
    </row>
    <row r="254" spans="1:1" x14ac:dyDescent="0.25">
      <c r="A254" s="75">
        <v>45911.541666666701</v>
      </c>
    </row>
    <row r="255" spans="1:1" x14ac:dyDescent="0.25">
      <c r="A255" s="75">
        <v>45911.583333333299</v>
      </c>
    </row>
    <row r="256" spans="1:1" x14ac:dyDescent="0.25">
      <c r="A256" s="75">
        <v>45911.625</v>
      </c>
    </row>
    <row r="257" spans="1:1" x14ac:dyDescent="0.25">
      <c r="A257" s="75">
        <v>45911.666666666701</v>
      </c>
    </row>
    <row r="258" spans="1:1" x14ac:dyDescent="0.25">
      <c r="A258" s="75">
        <v>45911.708333333299</v>
      </c>
    </row>
    <row r="259" spans="1:1" x14ac:dyDescent="0.25">
      <c r="A259" s="75">
        <v>45911.75</v>
      </c>
    </row>
    <row r="260" spans="1:1" x14ac:dyDescent="0.25">
      <c r="A260" s="75">
        <v>45911.791666666701</v>
      </c>
    </row>
    <row r="261" spans="1:1" x14ac:dyDescent="0.25">
      <c r="A261" s="75">
        <v>45911.833333333299</v>
      </c>
    </row>
    <row r="262" spans="1:1" x14ac:dyDescent="0.25">
      <c r="A262" s="75">
        <v>45911.875</v>
      </c>
    </row>
    <row r="263" spans="1:1" x14ac:dyDescent="0.25">
      <c r="A263" s="75">
        <v>45911.916666666701</v>
      </c>
    </row>
    <row r="264" spans="1:1" x14ac:dyDescent="0.25">
      <c r="A264" s="75">
        <v>45911.958333333299</v>
      </c>
    </row>
    <row r="265" spans="1:1" x14ac:dyDescent="0.25">
      <c r="A265" s="75">
        <v>45912</v>
      </c>
    </row>
    <row r="266" spans="1:1" x14ac:dyDescent="0.25">
      <c r="A266" s="75">
        <v>45912.041666666701</v>
      </c>
    </row>
    <row r="267" spans="1:1" x14ac:dyDescent="0.25">
      <c r="A267" s="75">
        <v>45912.083333333299</v>
      </c>
    </row>
    <row r="268" spans="1:1" x14ac:dyDescent="0.25">
      <c r="A268" s="75">
        <v>45912.125</v>
      </c>
    </row>
    <row r="269" spans="1:1" x14ac:dyDescent="0.25">
      <c r="A269" s="75">
        <v>45912.166666666701</v>
      </c>
    </row>
    <row r="270" spans="1:1" x14ac:dyDescent="0.25">
      <c r="A270" s="75">
        <v>45912.208333333299</v>
      </c>
    </row>
    <row r="271" spans="1:1" x14ac:dyDescent="0.25">
      <c r="A271" s="75">
        <v>45912.25</v>
      </c>
    </row>
    <row r="272" spans="1:1" x14ac:dyDescent="0.25">
      <c r="A272" s="75">
        <v>45912.291666666701</v>
      </c>
    </row>
    <row r="273" spans="1:1" x14ac:dyDescent="0.25">
      <c r="A273" s="75">
        <v>45912.333333333299</v>
      </c>
    </row>
    <row r="274" spans="1:1" x14ac:dyDescent="0.25">
      <c r="A274" s="75">
        <v>45912.375</v>
      </c>
    </row>
    <row r="275" spans="1:1" x14ac:dyDescent="0.25">
      <c r="A275" s="75">
        <v>45912.416666666701</v>
      </c>
    </row>
    <row r="276" spans="1:1" x14ac:dyDescent="0.25">
      <c r="A276" s="75">
        <v>45912.458333333299</v>
      </c>
    </row>
    <row r="277" spans="1:1" x14ac:dyDescent="0.25">
      <c r="A277" s="75">
        <v>45912.5</v>
      </c>
    </row>
    <row r="278" spans="1:1" x14ac:dyDescent="0.25">
      <c r="A278" s="75">
        <v>45912.541666666701</v>
      </c>
    </row>
    <row r="279" spans="1:1" x14ac:dyDescent="0.25">
      <c r="A279" s="75">
        <v>45912.583333333299</v>
      </c>
    </row>
    <row r="280" spans="1:1" x14ac:dyDescent="0.25">
      <c r="A280" s="75">
        <v>45912.625</v>
      </c>
    </row>
    <row r="281" spans="1:1" x14ac:dyDescent="0.25">
      <c r="A281" s="75">
        <v>45912.666666666701</v>
      </c>
    </row>
    <row r="282" spans="1:1" x14ac:dyDescent="0.25">
      <c r="A282" s="75">
        <v>45912.708333333299</v>
      </c>
    </row>
    <row r="283" spans="1:1" x14ac:dyDescent="0.25">
      <c r="A283" s="75">
        <v>45912.75</v>
      </c>
    </row>
    <row r="284" spans="1:1" x14ac:dyDescent="0.25">
      <c r="A284" s="75">
        <v>45912.791666666701</v>
      </c>
    </row>
    <row r="285" spans="1:1" x14ac:dyDescent="0.25">
      <c r="A285" s="75">
        <v>45912.833333333299</v>
      </c>
    </row>
    <row r="286" spans="1:1" x14ac:dyDescent="0.25">
      <c r="A286" s="75">
        <v>45912.875</v>
      </c>
    </row>
    <row r="287" spans="1:1" x14ac:dyDescent="0.25">
      <c r="A287" s="75">
        <v>45912.916666666701</v>
      </c>
    </row>
    <row r="288" spans="1:1" x14ac:dyDescent="0.25">
      <c r="A288" s="75">
        <v>45912.958333333299</v>
      </c>
    </row>
    <row r="289" spans="1:1" x14ac:dyDescent="0.25">
      <c r="A289" s="75">
        <v>45913</v>
      </c>
    </row>
    <row r="290" spans="1:1" x14ac:dyDescent="0.25">
      <c r="A290" s="75">
        <v>45913.041666666701</v>
      </c>
    </row>
    <row r="291" spans="1:1" x14ac:dyDescent="0.25">
      <c r="A291" s="75">
        <v>45913.083333333299</v>
      </c>
    </row>
    <row r="292" spans="1:1" x14ac:dyDescent="0.25">
      <c r="A292" s="75">
        <v>45913.125</v>
      </c>
    </row>
    <row r="293" spans="1:1" x14ac:dyDescent="0.25">
      <c r="A293" s="75">
        <v>45913.166666666701</v>
      </c>
    </row>
    <row r="294" spans="1:1" x14ac:dyDescent="0.25">
      <c r="A294" s="75">
        <v>45913.208333333299</v>
      </c>
    </row>
    <row r="295" spans="1:1" x14ac:dyDescent="0.25">
      <c r="A295" s="75">
        <v>45913.25</v>
      </c>
    </row>
    <row r="296" spans="1:1" x14ac:dyDescent="0.25">
      <c r="A296" s="75">
        <v>45913.291666666701</v>
      </c>
    </row>
    <row r="297" spans="1:1" x14ac:dyDescent="0.25">
      <c r="A297" s="75">
        <v>45913.333333333299</v>
      </c>
    </row>
    <row r="298" spans="1:1" x14ac:dyDescent="0.25">
      <c r="A298" s="75">
        <v>45913.375</v>
      </c>
    </row>
    <row r="299" spans="1:1" x14ac:dyDescent="0.25">
      <c r="A299" s="75">
        <v>45913.416666666701</v>
      </c>
    </row>
    <row r="300" spans="1:1" x14ac:dyDescent="0.25">
      <c r="A300" s="75">
        <v>45913.458333333299</v>
      </c>
    </row>
    <row r="301" spans="1:1" x14ac:dyDescent="0.25">
      <c r="A301" s="75">
        <v>45913.5</v>
      </c>
    </row>
    <row r="302" spans="1:1" x14ac:dyDescent="0.25">
      <c r="A302" s="75">
        <v>45913.541666666701</v>
      </c>
    </row>
    <row r="303" spans="1:1" x14ac:dyDescent="0.25">
      <c r="A303" s="75">
        <v>45913.583333333299</v>
      </c>
    </row>
    <row r="304" spans="1:1" x14ac:dyDescent="0.25">
      <c r="A304" s="75">
        <v>45913.625</v>
      </c>
    </row>
    <row r="305" spans="1:1" x14ac:dyDescent="0.25">
      <c r="A305" s="75">
        <v>45913.666666666701</v>
      </c>
    </row>
    <row r="306" spans="1:1" x14ac:dyDescent="0.25">
      <c r="A306" s="75">
        <v>45913.708333333299</v>
      </c>
    </row>
    <row r="307" spans="1:1" x14ac:dyDescent="0.25">
      <c r="A307" s="75">
        <v>45913.75</v>
      </c>
    </row>
    <row r="308" spans="1:1" x14ac:dyDescent="0.25">
      <c r="A308" s="75">
        <v>45913.791666666701</v>
      </c>
    </row>
    <row r="309" spans="1:1" x14ac:dyDescent="0.25">
      <c r="A309" s="75">
        <v>45913.833333333299</v>
      </c>
    </row>
    <row r="310" spans="1:1" x14ac:dyDescent="0.25">
      <c r="A310" s="75">
        <v>45913.875</v>
      </c>
    </row>
    <row r="311" spans="1:1" x14ac:dyDescent="0.25">
      <c r="A311" s="75">
        <v>45913.916666666701</v>
      </c>
    </row>
    <row r="312" spans="1:1" x14ac:dyDescent="0.25">
      <c r="A312" s="75">
        <v>45913.958333333299</v>
      </c>
    </row>
    <row r="313" spans="1:1" x14ac:dyDescent="0.25">
      <c r="A313" s="75">
        <v>45914</v>
      </c>
    </row>
    <row r="314" spans="1:1" x14ac:dyDescent="0.25">
      <c r="A314" s="75">
        <v>45914.041666666701</v>
      </c>
    </row>
    <row r="315" spans="1:1" x14ac:dyDescent="0.25">
      <c r="A315" s="75">
        <v>45914.083333333299</v>
      </c>
    </row>
    <row r="316" spans="1:1" x14ac:dyDescent="0.25">
      <c r="A316" s="75">
        <v>45914.125</v>
      </c>
    </row>
    <row r="317" spans="1:1" x14ac:dyDescent="0.25">
      <c r="A317" s="75">
        <v>45914.166666666701</v>
      </c>
    </row>
    <row r="318" spans="1:1" x14ac:dyDescent="0.25">
      <c r="A318" s="75">
        <v>45914.208333333299</v>
      </c>
    </row>
    <row r="319" spans="1:1" x14ac:dyDescent="0.25">
      <c r="A319" s="75">
        <v>45914.25</v>
      </c>
    </row>
    <row r="320" spans="1:1" x14ac:dyDescent="0.25">
      <c r="A320" s="75">
        <v>45914.291666666701</v>
      </c>
    </row>
    <row r="321" spans="1:1" x14ac:dyDescent="0.25">
      <c r="A321" s="75">
        <v>45914.333333333299</v>
      </c>
    </row>
    <row r="322" spans="1:1" x14ac:dyDescent="0.25">
      <c r="A322" s="75">
        <v>45914.375</v>
      </c>
    </row>
    <row r="323" spans="1:1" x14ac:dyDescent="0.25">
      <c r="A323" s="75">
        <v>45914.416666666701</v>
      </c>
    </row>
    <row r="324" spans="1:1" x14ac:dyDescent="0.25">
      <c r="A324" s="75">
        <v>45914.458333333299</v>
      </c>
    </row>
    <row r="325" spans="1:1" x14ac:dyDescent="0.25">
      <c r="A325" s="75">
        <v>45914.5</v>
      </c>
    </row>
    <row r="326" spans="1:1" x14ac:dyDescent="0.25">
      <c r="A326" s="75">
        <v>45914.541666666701</v>
      </c>
    </row>
    <row r="327" spans="1:1" x14ac:dyDescent="0.25">
      <c r="A327" s="75">
        <v>45914.583333333299</v>
      </c>
    </row>
    <row r="328" spans="1:1" x14ac:dyDescent="0.25">
      <c r="A328" s="75">
        <v>45914.625</v>
      </c>
    </row>
    <row r="329" spans="1:1" x14ac:dyDescent="0.25">
      <c r="A329" s="75">
        <v>45914.666666666701</v>
      </c>
    </row>
    <row r="330" spans="1:1" x14ac:dyDescent="0.25">
      <c r="A330" s="75">
        <v>45914.708333333299</v>
      </c>
    </row>
    <row r="331" spans="1:1" x14ac:dyDescent="0.25">
      <c r="A331" s="75">
        <v>45914.75</v>
      </c>
    </row>
    <row r="332" spans="1:1" x14ac:dyDescent="0.25">
      <c r="A332" s="75">
        <v>45914.791666666701</v>
      </c>
    </row>
    <row r="333" spans="1:1" x14ac:dyDescent="0.25">
      <c r="A333" s="75">
        <v>45914.833333333299</v>
      </c>
    </row>
    <row r="334" spans="1:1" x14ac:dyDescent="0.25">
      <c r="A334" s="75">
        <v>45914.875</v>
      </c>
    </row>
    <row r="335" spans="1:1" x14ac:dyDescent="0.25">
      <c r="A335" s="75">
        <v>45914.916666666701</v>
      </c>
    </row>
    <row r="336" spans="1:1" x14ac:dyDescent="0.25">
      <c r="A336" s="75">
        <v>45914.958333333299</v>
      </c>
    </row>
    <row r="337" spans="1:1" x14ac:dyDescent="0.25">
      <c r="A337" s="75">
        <v>45915</v>
      </c>
    </row>
    <row r="338" spans="1:1" x14ac:dyDescent="0.25">
      <c r="A338" s="75">
        <v>45915.041666666701</v>
      </c>
    </row>
    <row r="339" spans="1:1" x14ac:dyDescent="0.25">
      <c r="A339" s="75">
        <v>45915.083333333299</v>
      </c>
    </row>
    <row r="340" spans="1:1" x14ac:dyDescent="0.25">
      <c r="A340" s="75">
        <v>45915.125</v>
      </c>
    </row>
    <row r="341" spans="1:1" x14ac:dyDescent="0.25">
      <c r="A341" s="75">
        <v>45915.166666666701</v>
      </c>
    </row>
    <row r="342" spans="1:1" x14ac:dyDescent="0.25">
      <c r="A342" s="75">
        <v>45915.208333333299</v>
      </c>
    </row>
    <row r="343" spans="1:1" x14ac:dyDescent="0.25">
      <c r="A343" s="75">
        <v>45915.25</v>
      </c>
    </row>
    <row r="344" spans="1:1" x14ac:dyDescent="0.25">
      <c r="A344" s="75">
        <v>45915.291666666701</v>
      </c>
    </row>
    <row r="345" spans="1:1" x14ac:dyDescent="0.25">
      <c r="A345" s="75">
        <v>45915.333333333299</v>
      </c>
    </row>
    <row r="346" spans="1:1" x14ac:dyDescent="0.25">
      <c r="A346" s="75">
        <v>45915.375</v>
      </c>
    </row>
    <row r="347" spans="1:1" x14ac:dyDescent="0.25">
      <c r="A347" s="75">
        <v>45915.416666666701</v>
      </c>
    </row>
    <row r="348" spans="1:1" x14ac:dyDescent="0.25">
      <c r="A348" s="75">
        <v>45915.458333333299</v>
      </c>
    </row>
    <row r="349" spans="1:1" x14ac:dyDescent="0.25">
      <c r="A349" s="75">
        <v>45915.5</v>
      </c>
    </row>
    <row r="350" spans="1:1" x14ac:dyDescent="0.25">
      <c r="A350" s="75">
        <v>45915.541666666701</v>
      </c>
    </row>
    <row r="351" spans="1:1" x14ac:dyDescent="0.25">
      <c r="A351" s="75">
        <v>45915.583333333299</v>
      </c>
    </row>
    <row r="352" spans="1:1" x14ac:dyDescent="0.25">
      <c r="A352" s="75">
        <v>45915.625</v>
      </c>
    </row>
    <row r="353" spans="1:1" x14ac:dyDescent="0.25">
      <c r="A353" s="75">
        <v>45915.666666666701</v>
      </c>
    </row>
    <row r="354" spans="1:1" x14ac:dyDescent="0.25">
      <c r="A354" s="75">
        <v>45915.708333333299</v>
      </c>
    </row>
    <row r="355" spans="1:1" x14ac:dyDescent="0.25">
      <c r="A355" s="75">
        <v>45915.75</v>
      </c>
    </row>
    <row r="356" spans="1:1" x14ac:dyDescent="0.25">
      <c r="A356" s="75">
        <v>45915.791666666701</v>
      </c>
    </row>
    <row r="357" spans="1:1" x14ac:dyDescent="0.25">
      <c r="A357" s="75">
        <v>45915.833333333299</v>
      </c>
    </row>
    <row r="358" spans="1:1" x14ac:dyDescent="0.25">
      <c r="A358" s="75">
        <v>45915.875</v>
      </c>
    </row>
    <row r="359" spans="1:1" x14ac:dyDescent="0.25">
      <c r="A359" s="75">
        <v>45915.916666666701</v>
      </c>
    </row>
    <row r="360" spans="1:1" x14ac:dyDescent="0.25">
      <c r="A360" s="75">
        <v>45915.958333333299</v>
      </c>
    </row>
    <row r="361" spans="1:1" x14ac:dyDescent="0.25">
      <c r="A361" s="75">
        <v>45916</v>
      </c>
    </row>
    <row r="362" spans="1:1" x14ac:dyDescent="0.25">
      <c r="A362" s="75">
        <v>45916.041666666701</v>
      </c>
    </row>
    <row r="363" spans="1:1" x14ac:dyDescent="0.25">
      <c r="A363" s="75">
        <v>45916.083333333299</v>
      </c>
    </row>
    <row r="364" spans="1:1" x14ac:dyDescent="0.25">
      <c r="A364" s="75">
        <v>45916.125</v>
      </c>
    </row>
    <row r="365" spans="1:1" x14ac:dyDescent="0.25">
      <c r="A365" s="75">
        <v>45916.166666666701</v>
      </c>
    </row>
    <row r="366" spans="1:1" x14ac:dyDescent="0.25">
      <c r="A366" s="75">
        <v>45916.208333333299</v>
      </c>
    </row>
    <row r="367" spans="1:1" x14ac:dyDescent="0.25">
      <c r="A367" s="75">
        <v>45916.25</v>
      </c>
    </row>
    <row r="368" spans="1:1" x14ac:dyDescent="0.25">
      <c r="A368" s="75">
        <v>45916.291666666701</v>
      </c>
    </row>
    <row r="369" spans="1:1" x14ac:dyDescent="0.25">
      <c r="A369" s="75">
        <v>45916.333333333299</v>
      </c>
    </row>
    <row r="370" spans="1:1" x14ac:dyDescent="0.25">
      <c r="A370" s="75">
        <v>45916.375</v>
      </c>
    </row>
    <row r="371" spans="1:1" x14ac:dyDescent="0.25">
      <c r="A371" s="75">
        <v>45916.416666666701</v>
      </c>
    </row>
    <row r="372" spans="1:1" x14ac:dyDescent="0.25">
      <c r="A372" s="75">
        <v>45916.458333333299</v>
      </c>
    </row>
    <row r="373" spans="1:1" x14ac:dyDescent="0.25">
      <c r="A373" s="75">
        <v>45916.5</v>
      </c>
    </row>
    <row r="374" spans="1:1" x14ac:dyDescent="0.25">
      <c r="A374" s="75">
        <v>45916.541666666701</v>
      </c>
    </row>
    <row r="375" spans="1:1" x14ac:dyDescent="0.25">
      <c r="A375" s="75">
        <v>45916.583333333299</v>
      </c>
    </row>
    <row r="376" spans="1:1" x14ac:dyDescent="0.25">
      <c r="A376" s="75">
        <v>45916.625</v>
      </c>
    </row>
    <row r="377" spans="1:1" x14ac:dyDescent="0.25">
      <c r="A377" s="75">
        <v>45916.666666666701</v>
      </c>
    </row>
    <row r="378" spans="1:1" x14ac:dyDescent="0.25">
      <c r="A378" s="75">
        <v>45916.708333333299</v>
      </c>
    </row>
    <row r="379" spans="1:1" x14ac:dyDescent="0.25">
      <c r="A379" s="75">
        <v>45916.75</v>
      </c>
    </row>
    <row r="380" spans="1:1" x14ac:dyDescent="0.25">
      <c r="A380" s="75">
        <v>45916.791666666701</v>
      </c>
    </row>
    <row r="381" spans="1:1" x14ac:dyDescent="0.25">
      <c r="A381" s="75">
        <v>45916.833333333299</v>
      </c>
    </row>
    <row r="382" spans="1:1" x14ac:dyDescent="0.25">
      <c r="A382" s="75">
        <v>45916.875</v>
      </c>
    </row>
    <row r="383" spans="1:1" x14ac:dyDescent="0.25">
      <c r="A383" s="75">
        <v>45916.916666666701</v>
      </c>
    </row>
    <row r="384" spans="1:1" x14ac:dyDescent="0.25">
      <c r="A384" s="75">
        <v>45916.958333333299</v>
      </c>
    </row>
    <row r="385" spans="1:1" x14ac:dyDescent="0.25">
      <c r="A385" s="75">
        <v>45917</v>
      </c>
    </row>
    <row r="386" spans="1:1" x14ac:dyDescent="0.25">
      <c r="A386" s="75">
        <v>45917.041666666701</v>
      </c>
    </row>
    <row r="387" spans="1:1" x14ac:dyDescent="0.25">
      <c r="A387" s="75">
        <v>45917.083333333299</v>
      </c>
    </row>
    <row r="388" spans="1:1" x14ac:dyDescent="0.25">
      <c r="A388" s="75">
        <v>45917.125</v>
      </c>
    </row>
    <row r="389" spans="1:1" x14ac:dyDescent="0.25">
      <c r="A389" s="75">
        <v>45917.166666666701</v>
      </c>
    </row>
    <row r="390" spans="1:1" x14ac:dyDescent="0.25">
      <c r="A390" s="75">
        <v>45917.208333333299</v>
      </c>
    </row>
    <row r="391" spans="1:1" x14ac:dyDescent="0.25">
      <c r="A391" s="75">
        <v>45917.25</v>
      </c>
    </row>
    <row r="392" spans="1:1" x14ac:dyDescent="0.25">
      <c r="A392" s="75">
        <v>45917.291666666701</v>
      </c>
    </row>
    <row r="393" spans="1:1" x14ac:dyDescent="0.25">
      <c r="A393" s="75">
        <v>45917.333333333299</v>
      </c>
    </row>
    <row r="394" spans="1:1" x14ac:dyDescent="0.25">
      <c r="A394" s="75">
        <v>45917.375</v>
      </c>
    </row>
    <row r="395" spans="1:1" x14ac:dyDescent="0.25">
      <c r="A395" s="75">
        <v>45917.416666666701</v>
      </c>
    </row>
    <row r="396" spans="1:1" x14ac:dyDescent="0.25">
      <c r="A396" s="75">
        <v>45917.458333333299</v>
      </c>
    </row>
    <row r="397" spans="1:1" x14ac:dyDescent="0.25">
      <c r="A397" s="75">
        <v>45917.5</v>
      </c>
    </row>
    <row r="398" spans="1:1" x14ac:dyDescent="0.25">
      <c r="A398" s="75">
        <v>45917.541666666701</v>
      </c>
    </row>
    <row r="399" spans="1:1" x14ac:dyDescent="0.25">
      <c r="A399" s="75">
        <v>45917.583333333299</v>
      </c>
    </row>
    <row r="400" spans="1:1" x14ac:dyDescent="0.25">
      <c r="A400" s="75">
        <v>45917.625</v>
      </c>
    </row>
    <row r="401" spans="1:1" x14ac:dyDescent="0.25">
      <c r="A401" s="75">
        <v>45917.666666666701</v>
      </c>
    </row>
    <row r="402" spans="1:1" x14ac:dyDescent="0.25">
      <c r="A402" s="75">
        <v>45917.708333333299</v>
      </c>
    </row>
    <row r="403" spans="1:1" x14ac:dyDescent="0.25">
      <c r="A403" s="75">
        <v>45917.75</v>
      </c>
    </row>
    <row r="404" spans="1:1" x14ac:dyDescent="0.25">
      <c r="A404" s="75">
        <v>45917.791666666701</v>
      </c>
    </row>
    <row r="405" spans="1:1" x14ac:dyDescent="0.25">
      <c r="A405" s="75">
        <v>45917.833333333299</v>
      </c>
    </row>
    <row r="406" spans="1:1" x14ac:dyDescent="0.25">
      <c r="A406" s="75">
        <v>45917.875</v>
      </c>
    </row>
    <row r="407" spans="1:1" x14ac:dyDescent="0.25">
      <c r="A407" s="75">
        <v>45917.916666666701</v>
      </c>
    </row>
    <row r="408" spans="1:1" x14ac:dyDescent="0.25">
      <c r="A408" s="75">
        <v>45917.958333333299</v>
      </c>
    </row>
    <row r="409" spans="1:1" x14ac:dyDescent="0.25">
      <c r="A409" s="75">
        <v>45918</v>
      </c>
    </row>
    <row r="410" spans="1:1" x14ac:dyDescent="0.25">
      <c r="A410" s="75">
        <v>45918.041666666701</v>
      </c>
    </row>
    <row r="411" spans="1:1" x14ac:dyDescent="0.25">
      <c r="A411" s="75">
        <v>45918.083333333299</v>
      </c>
    </row>
    <row r="412" spans="1:1" x14ac:dyDescent="0.25">
      <c r="A412" s="75">
        <v>45918.125</v>
      </c>
    </row>
    <row r="413" spans="1:1" x14ac:dyDescent="0.25">
      <c r="A413" s="75">
        <v>45918.166666666701</v>
      </c>
    </row>
    <row r="414" spans="1:1" x14ac:dyDescent="0.25">
      <c r="A414" s="75">
        <v>45918.208333333299</v>
      </c>
    </row>
    <row r="415" spans="1:1" x14ac:dyDescent="0.25">
      <c r="A415" s="75">
        <v>45918.25</v>
      </c>
    </row>
    <row r="416" spans="1:1" x14ac:dyDescent="0.25">
      <c r="A416" s="75">
        <v>45918.291666666701</v>
      </c>
    </row>
    <row r="417" spans="1:1" x14ac:dyDescent="0.25">
      <c r="A417" s="75">
        <v>45918.333333333299</v>
      </c>
    </row>
    <row r="418" spans="1:1" x14ac:dyDescent="0.25">
      <c r="A418" s="75">
        <v>45918.375</v>
      </c>
    </row>
    <row r="419" spans="1:1" x14ac:dyDescent="0.25">
      <c r="A419" s="75">
        <v>45918.416666666701</v>
      </c>
    </row>
    <row r="420" spans="1:1" x14ac:dyDescent="0.25">
      <c r="A420" s="75">
        <v>45918.458333333299</v>
      </c>
    </row>
    <row r="421" spans="1:1" x14ac:dyDescent="0.25">
      <c r="A421" s="75">
        <v>45918.5</v>
      </c>
    </row>
    <row r="422" spans="1:1" x14ac:dyDescent="0.25">
      <c r="A422" s="75">
        <v>45918.541666666701</v>
      </c>
    </row>
    <row r="423" spans="1:1" x14ac:dyDescent="0.25">
      <c r="A423" s="75">
        <v>45918.583333333299</v>
      </c>
    </row>
    <row r="424" spans="1:1" x14ac:dyDescent="0.25">
      <c r="A424" s="75">
        <v>45918.625</v>
      </c>
    </row>
    <row r="425" spans="1:1" x14ac:dyDescent="0.25">
      <c r="A425" s="75">
        <v>45918.666666666701</v>
      </c>
    </row>
    <row r="426" spans="1:1" x14ac:dyDescent="0.25">
      <c r="A426" s="75">
        <v>45918.708333333299</v>
      </c>
    </row>
    <row r="427" spans="1:1" x14ac:dyDescent="0.25">
      <c r="A427" s="75">
        <v>45918.75</v>
      </c>
    </row>
    <row r="428" spans="1:1" x14ac:dyDescent="0.25">
      <c r="A428" s="75">
        <v>45918.791666666701</v>
      </c>
    </row>
    <row r="429" spans="1:1" x14ac:dyDescent="0.25">
      <c r="A429" s="75">
        <v>45918.833333333299</v>
      </c>
    </row>
    <row r="430" spans="1:1" x14ac:dyDescent="0.25">
      <c r="A430" s="75">
        <v>45918.875</v>
      </c>
    </row>
    <row r="431" spans="1:1" x14ac:dyDescent="0.25">
      <c r="A431" s="75">
        <v>45918.916666666701</v>
      </c>
    </row>
    <row r="432" spans="1:1" x14ac:dyDescent="0.25">
      <c r="A432" s="75">
        <v>45918.958333333299</v>
      </c>
    </row>
    <row r="433" spans="1:1" x14ac:dyDescent="0.25">
      <c r="A433" s="75">
        <v>45919</v>
      </c>
    </row>
    <row r="434" spans="1:1" x14ac:dyDescent="0.25">
      <c r="A434" s="75">
        <v>45919.041666666701</v>
      </c>
    </row>
    <row r="435" spans="1:1" x14ac:dyDescent="0.25">
      <c r="A435" s="75">
        <v>45919.083333333299</v>
      </c>
    </row>
    <row r="436" spans="1:1" x14ac:dyDescent="0.25">
      <c r="A436" s="75">
        <v>45919.125</v>
      </c>
    </row>
    <row r="437" spans="1:1" x14ac:dyDescent="0.25">
      <c r="A437" s="75">
        <v>45919.166666666701</v>
      </c>
    </row>
    <row r="438" spans="1:1" x14ac:dyDescent="0.25">
      <c r="A438" s="75">
        <v>45919.208333333299</v>
      </c>
    </row>
    <row r="439" spans="1:1" x14ac:dyDescent="0.25">
      <c r="A439" s="75">
        <v>45919.25</v>
      </c>
    </row>
    <row r="440" spans="1:1" x14ac:dyDescent="0.25">
      <c r="A440" s="75">
        <v>45919.291666666701</v>
      </c>
    </row>
    <row r="441" spans="1:1" x14ac:dyDescent="0.25">
      <c r="A441" s="75">
        <v>45919.333333333299</v>
      </c>
    </row>
    <row r="442" spans="1:1" x14ac:dyDescent="0.25">
      <c r="A442" s="75">
        <v>45919.375</v>
      </c>
    </row>
    <row r="443" spans="1:1" x14ac:dyDescent="0.25">
      <c r="A443" s="75">
        <v>45919.416666666701</v>
      </c>
    </row>
    <row r="444" spans="1:1" x14ac:dyDescent="0.25">
      <c r="A444" s="75">
        <v>45919.458333333299</v>
      </c>
    </row>
    <row r="445" spans="1:1" x14ac:dyDescent="0.25">
      <c r="A445" s="75">
        <v>45919.5</v>
      </c>
    </row>
    <row r="446" spans="1:1" x14ac:dyDescent="0.25">
      <c r="A446" s="75">
        <v>45919.541666666701</v>
      </c>
    </row>
    <row r="447" spans="1:1" x14ac:dyDescent="0.25">
      <c r="A447" s="75">
        <v>45919.583333333299</v>
      </c>
    </row>
    <row r="448" spans="1:1" x14ac:dyDescent="0.25">
      <c r="A448" s="75">
        <v>45919.625</v>
      </c>
    </row>
    <row r="449" spans="1:1" x14ac:dyDescent="0.25">
      <c r="A449" s="75">
        <v>45919.666666666701</v>
      </c>
    </row>
    <row r="450" spans="1:1" x14ac:dyDescent="0.25">
      <c r="A450" s="75">
        <v>45919.708333333299</v>
      </c>
    </row>
    <row r="451" spans="1:1" x14ac:dyDescent="0.25">
      <c r="A451" s="75">
        <v>45919.75</v>
      </c>
    </row>
    <row r="452" spans="1:1" x14ac:dyDescent="0.25">
      <c r="A452" s="75">
        <v>45919.791666666701</v>
      </c>
    </row>
    <row r="453" spans="1:1" x14ac:dyDescent="0.25">
      <c r="A453" s="75">
        <v>45919.833333333299</v>
      </c>
    </row>
    <row r="454" spans="1:1" x14ac:dyDescent="0.25">
      <c r="A454" s="75">
        <v>45919.875</v>
      </c>
    </row>
    <row r="455" spans="1:1" x14ac:dyDescent="0.25">
      <c r="A455" s="75">
        <v>45919.916666666701</v>
      </c>
    </row>
    <row r="456" spans="1:1" x14ac:dyDescent="0.25">
      <c r="A456" s="75">
        <v>45919.958333333299</v>
      </c>
    </row>
    <row r="457" spans="1:1" x14ac:dyDescent="0.25">
      <c r="A457" s="75">
        <v>45920</v>
      </c>
    </row>
    <row r="458" spans="1:1" x14ac:dyDescent="0.25">
      <c r="A458" s="75">
        <v>45920.041666666701</v>
      </c>
    </row>
    <row r="459" spans="1:1" x14ac:dyDescent="0.25">
      <c r="A459" s="75">
        <v>45920.083333333299</v>
      </c>
    </row>
    <row r="460" spans="1:1" x14ac:dyDescent="0.25">
      <c r="A460" s="75">
        <v>45920.125</v>
      </c>
    </row>
    <row r="461" spans="1:1" x14ac:dyDescent="0.25">
      <c r="A461" s="75">
        <v>45920.166666666701</v>
      </c>
    </row>
    <row r="462" spans="1:1" x14ac:dyDescent="0.25">
      <c r="A462" s="75">
        <v>45920.208333333299</v>
      </c>
    </row>
    <row r="463" spans="1:1" x14ac:dyDescent="0.25">
      <c r="A463" s="75">
        <v>45920.25</v>
      </c>
    </row>
    <row r="464" spans="1:1" x14ac:dyDescent="0.25">
      <c r="A464" s="75">
        <v>45920.291666666701</v>
      </c>
    </row>
    <row r="465" spans="1:1" x14ac:dyDescent="0.25">
      <c r="A465" s="75">
        <v>45920.333333333299</v>
      </c>
    </row>
    <row r="466" spans="1:1" x14ac:dyDescent="0.25">
      <c r="A466" s="75">
        <v>45920.375</v>
      </c>
    </row>
    <row r="467" spans="1:1" x14ac:dyDescent="0.25">
      <c r="A467" s="75">
        <v>45920.416666666701</v>
      </c>
    </row>
    <row r="468" spans="1:1" x14ac:dyDescent="0.25">
      <c r="A468" s="75">
        <v>45920.458333333299</v>
      </c>
    </row>
    <row r="469" spans="1:1" x14ac:dyDescent="0.25">
      <c r="A469" s="75">
        <v>45920.5</v>
      </c>
    </row>
    <row r="470" spans="1:1" x14ac:dyDescent="0.25">
      <c r="A470" s="75">
        <v>45920.541666666701</v>
      </c>
    </row>
    <row r="471" spans="1:1" x14ac:dyDescent="0.25">
      <c r="A471" s="75">
        <v>45920.583333333299</v>
      </c>
    </row>
    <row r="472" spans="1:1" x14ac:dyDescent="0.25">
      <c r="A472" s="75">
        <v>45920.625</v>
      </c>
    </row>
    <row r="473" spans="1:1" x14ac:dyDescent="0.25">
      <c r="A473" s="75">
        <v>45920.666666666701</v>
      </c>
    </row>
    <row r="474" spans="1:1" x14ac:dyDescent="0.25">
      <c r="A474" s="75">
        <v>45920.708333333299</v>
      </c>
    </row>
    <row r="475" spans="1:1" x14ac:dyDescent="0.25">
      <c r="A475" s="75">
        <v>45920.75</v>
      </c>
    </row>
    <row r="476" spans="1:1" x14ac:dyDescent="0.25">
      <c r="A476" s="75">
        <v>45920.791666666701</v>
      </c>
    </row>
    <row r="477" spans="1:1" x14ac:dyDescent="0.25">
      <c r="A477" s="75">
        <v>45920.833333333299</v>
      </c>
    </row>
    <row r="478" spans="1:1" x14ac:dyDescent="0.25">
      <c r="A478" s="75">
        <v>45920.875</v>
      </c>
    </row>
    <row r="479" spans="1:1" x14ac:dyDescent="0.25">
      <c r="A479" s="75">
        <v>45920.916666666701</v>
      </c>
    </row>
    <row r="480" spans="1:1" x14ac:dyDescent="0.25">
      <c r="A480" s="75">
        <v>45920.958333333299</v>
      </c>
    </row>
    <row r="481" spans="1:1" x14ac:dyDescent="0.25">
      <c r="A481" s="75">
        <v>45921</v>
      </c>
    </row>
    <row r="482" spans="1:1" x14ac:dyDescent="0.25">
      <c r="A482" s="75">
        <v>45921.041666666701</v>
      </c>
    </row>
    <row r="483" spans="1:1" x14ac:dyDescent="0.25">
      <c r="A483" s="75">
        <v>45921.083333333299</v>
      </c>
    </row>
    <row r="484" spans="1:1" x14ac:dyDescent="0.25">
      <c r="A484" s="75">
        <v>45921.125</v>
      </c>
    </row>
    <row r="485" spans="1:1" x14ac:dyDescent="0.25">
      <c r="A485" s="75">
        <v>45921.166666666701</v>
      </c>
    </row>
    <row r="486" spans="1:1" x14ac:dyDescent="0.25">
      <c r="A486" s="75">
        <v>45921.208333333299</v>
      </c>
    </row>
    <row r="487" spans="1:1" x14ac:dyDescent="0.25">
      <c r="A487" s="75">
        <v>45921.25</v>
      </c>
    </row>
    <row r="488" spans="1:1" x14ac:dyDescent="0.25">
      <c r="A488" s="75">
        <v>45921.291666666701</v>
      </c>
    </row>
    <row r="489" spans="1:1" x14ac:dyDescent="0.25">
      <c r="A489" s="75">
        <v>45921.333333333299</v>
      </c>
    </row>
    <row r="490" spans="1:1" x14ac:dyDescent="0.25">
      <c r="A490" s="75">
        <v>45921.375</v>
      </c>
    </row>
    <row r="491" spans="1:1" x14ac:dyDescent="0.25">
      <c r="A491" s="75">
        <v>45921.416666666701</v>
      </c>
    </row>
    <row r="492" spans="1:1" x14ac:dyDescent="0.25">
      <c r="A492" s="75">
        <v>45921.458333333299</v>
      </c>
    </row>
    <row r="493" spans="1:1" x14ac:dyDescent="0.25">
      <c r="A493" s="75">
        <v>45921.5</v>
      </c>
    </row>
    <row r="494" spans="1:1" x14ac:dyDescent="0.25">
      <c r="A494" s="75">
        <v>45921.541666666701</v>
      </c>
    </row>
    <row r="495" spans="1:1" x14ac:dyDescent="0.25">
      <c r="A495" s="75">
        <v>45921.583333333299</v>
      </c>
    </row>
    <row r="496" spans="1:1" x14ac:dyDescent="0.25">
      <c r="A496" s="75">
        <v>45921.625</v>
      </c>
    </row>
    <row r="497" spans="1:1" x14ac:dyDescent="0.25">
      <c r="A497" s="75">
        <v>45921.666666666701</v>
      </c>
    </row>
    <row r="498" spans="1:1" x14ac:dyDescent="0.25">
      <c r="A498" s="75">
        <v>45921.708333333299</v>
      </c>
    </row>
    <row r="499" spans="1:1" x14ac:dyDescent="0.25">
      <c r="A499" s="75">
        <v>45921.75</v>
      </c>
    </row>
    <row r="500" spans="1:1" x14ac:dyDescent="0.25">
      <c r="A500" s="75">
        <v>45921.791666666701</v>
      </c>
    </row>
    <row r="501" spans="1:1" x14ac:dyDescent="0.25">
      <c r="A501" s="75">
        <v>45921.833333333299</v>
      </c>
    </row>
    <row r="502" spans="1:1" x14ac:dyDescent="0.25">
      <c r="A502" s="75">
        <v>45921.875</v>
      </c>
    </row>
    <row r="503" spans="1:1" x14ac:dyDescent="0.25">
      <c r="A503" s="75">
        <v>45921.916666666701</v>
      </c>
    </row>
    <row r="504" spans="1:1" x14ac:dyDescent="0.25">
      <c r="A504" s="75">
        <v>45921.958333333299</v>
      </c>
    </row>
    <row r="505" spans="1:1" x14ac:dyDescent="0.25">
      <c r="A505" s="75">
        <v>45922</v>
      </c>
    </row>
    <row r="506" spans="1:1" x14ac:dyDescent="0.25">
      <c r="A506" s="75">
        <v>45922.041666666701</v>
      </c>
    </row>
    <row r="507" spans="1:1" x14ac:dyDescent="0.25">
      <c r="A507" s="75">
        <v>45922.083333333299</v>
      </c>
    </row>
    <row r="508" spans="1:1" x14ac:dyDescent="0.25">
      <c r="A508" s="75">
        <v>45922.125</v>
      </c>
    </row>
    <row r="509" spans="1:1" x14ac:dyDescent="0.25">
      <c r="A509" s="75">
        <v>45922.166666666701</v>
      </c>
    </row>
    <row r="510" spans="1:1" x14ac:dyDescent="0.25">
      <c r="A510" s="75">
        <v>45922.208333333299</v>
      </c>
    </row>
    <row r="511" spans="1:1" x14ac:dyDescent="0.25">
      <c r="A511" s="75">
        <v>45922.25</v>
      </c>
    </row>
    <row r="512" spans="1:1" x14ac:dyDescent="0.25">
      <c r="A512" s="75">
        <v>45922.291666666701</v>
      </c>
    </row>
    <row r="513" spans="1:1" x14ac:dyDescent="0.25">
      <c r="A513" s="75">
        <v>45922.333333333299</v>
      </c>
    </row>
    <row r="514" spans="1:1" x14ac:dyDescent="0.25">
      <c r="A514" s="75">
        <v>45922.375</v>
      </c>
    </row>
    <row r="515" spans="1:1" x14ac:dyDescent="0.25">
      <c r="A515" s="75">
        <v>45922.416666666701</v>
      </c>
    </row>
    <row r="516" spans="1:1" x14ac:dyDescent="0.25">
      <c r="A516" s="75">
        <v>45922.458333333299</v>
      </c>
    </row>
    <row r="517" spans="1:1" x14ac:dyDescent="0.25">
      <c r="A517" s="75">
        <v>45922.5</v>
      </c>
    </row>
    <row r="518" spans="1:1" x14ac:dyDescent="0.25">
      <c r="A518" s="75">
        <v>45922.541666666701</v>
      </c>
    </row>
    <row r="519" spans="1:1" x14ac:dyDescent="0.25">
      <c r="A519" s="75">
        <v>45922.583333333299</v>
      </c>
    </row>
    <row r="520" spans="1:1" x14ac:dyDescent="0.25">
      <c r="A520" s="75">
        <v>45922.625</v>
      </c>
    </row>
    <row r="521" spans="1:1" x14ac:dyDescent="0.25">
      <c r="A521" s="75">
        <v>45922.666666666701</v>
      </c>
    </row>
    <row r="522" spans="1:1" x14ac:dyDescent="0.25">
      <c r="A522" s="75">
        <v>45922.708333333299</v>
      </c>
    </row>
    <row r="523" spans="1:1" x14ac:dyDescent="0.25">
      <c r="A523" s="75">
        <v>45922.75</v>
      </c>
    </row>
    <row r="524" spans="1:1" x14ac:dyDescent="0.25">
      <c r="A524" s="75">
        <v>45922.791666666701</v>
      </c>
    </row>
    <row r="525" spans="1:1" x14ac:dyDescent="0.25">
      <c r="A525" s="75">
        <v>45922.833333333299</v>
      </c>
    </row>
    <row r="526" spans="1:1" x14ac:dyDescent="0.25">
      <c r="A526" s="75">
        <v>45922.875</v>
      </c>
    </row>
    <row r="527" spans="1:1" x14ac:dyDescent="0.25">
      <c r="A527" s="75">
        <v>45922.916666666701</v>
      </c>
    </row>
    <row r="528" spans="1:1" x14ac:dyDescent="0.25">
      <c r="A528" s="75">
        <v>45922.958333333299</v>
      </c>
    </row>
    <row r="529" spans="1:1" x14ac:dyDescent="0.25">
      <c r="A529" s="75">
        <v>45923</v>
      </c>
    </row>
    <row r="530" spans="1:1" x14ac:dyDescent="0.25">
      <c r="A530" s="75">
        <v>45923.041666666701</v>
      </c>
    </row>
    <row r="531" spans="1:1" x14ac:dyDescent="0.25">
      <c r="A531" s="75">
        <v>45923.083333333299</v>
      </c>
    </row>
    <row r="532" spans="1:1" x14ac:dyDescent="0.25">
      <c r="A532" s="75">
        <v>45923.125</v>
      </c>
    </row>
    <row r="533" spans="1:1" x14ac:dyDescent="0.25">
      <c r="A533" s="75">
        <v>45923.166666666701</v>
      </c>
    </row>
    <row r="534" spans="1:1" x14ac:dyDescent="0.25">
      <c r="A534" s="75">
        <v>45923.208333333299</v>
      </c>
    </row>
    <row r="535" spans="1:1" x14ac:dyDescent="0.25">
      <c r="A535" s="75">
        <v>45923.25</v>
      </c>
    </row>
    <row r="536" spans="1:1" x14ac:dyDescent="0.25">
      <c r="A536" s="75">
        <v>45923.291666666701</v>
      </c>
    </row>
    <row r="537" spans="1:1" x14ac:dyDescent="0.25">
      <c r="A537" s="75">
        <v>45923.333333333299</v>
      </c>
    </row>
    <row r="538" spans="1:1" x14ac:dyDescent="0.25">
      <c r="A538" s="75">
        <v>45923.375</v>
      </c>
    </row>
    <row r="539" spans="1:1" x14ac:dyDescent="0.25">
      <c r="A539" s="75">
        <v>45923.416666666701</v>
      </c>
    </row>
    <row r="540" spans="1:1" x14ac:dyDescent="0.25">
      <c r="A540" s="75">
        <v>45923.458333333299</v>
      </c>
    </row>
    <row r="541" spans="1:1" x14ac:dyDescent="0.25">
      <c r="A541" s="75">
        <v>45923.5</v>
      </c>
    </row>
    <row r="542" spans="1:1" x14ac:dyDescent="0.25">
      <c r="A542" s="75">
        <v>45923.541666666701</v>
      </c>
    </row>
    <row r="543" spans="1:1" x14ac:dyDescent="0.25">
      <c r="A543" s="75">
        <v>45923.583333333299</v>
      </c>
    </row>
    <row r="544" spans="1:1" x14ac:dyDescent="0.25">
      <c r="A544" s="75">
        <v>45923.625</v>
      </c>
    </row>
    <row r="545" spans="1:1" x14ac:dyDescent="0.25">
      <c r="A545" s="75">
        <v>45923.666666666701</v>
      </c>
    </row>
    <row r="546" spans="1:1" x14ac:dyDescent="0.25">
      <c r="A546" s="75">
        <v>45923.708333333299</v>
      </c>
    </row>
    <row r="547" spans="1:1" x14ac:dyDescent="0.25">
      <c r="A547" s="75">
        <v>45923.75</v>
      </c>
    </row>
    <row r="548" spans="1:1" x14ac:dyDescent="0.25">
      <c r="A548" s="75">
        <v>45923.791666666701</v>
      </c>
    </row>
    <row r="549" spans="1:1" x14ac:dyDescent="0.25">
      <c r="A549" s="75">
        <v>45923.833333333299</v>
      </c>
    </row>
    <row r="550" spans="1:1" x14ac:dyDescent="0.25">
      <c r="A550" s="75">
        <v>45923.875</v>
      </c>
    </row>
    <row r="551" spans="1:1" x14ac:dyDescent="0.25">
      <c r="A551" s="75">
        <v>45923.916666666701</v>
      </c>
    </row>
    <row r="552" spans="1:1" x14ac:dyDescent="0.25">
      <c r="A552" s="75">
        <v>45923.958333333299</v>
      </c>
    </row>
    <row r="553" spans="1:1" x14ac:dyDescent="0.25">
      <c r="A553" s="75">
        <v>45924</v>
      </c>
    </row>
    <row r="554" spans="1:1" x14ac:dyDescent="0.25">
      <c r="A554" s="75">
        <v>45924.041666666701</v>
      </c>
    </row>
    <row r="555" spans="1:1" x14ac:dyDescent="0.25">
      <c r="A555" s="75">
        <v>45924.083333333299</v>
      </c>
    </row>
    <row r="556" spans="1:1" x14ac:dyDescent="0.25">
      <c r="A556" s="75">
        <v>45924.125</v>
      </c>
    </row>
    <row r="557" spans="1:1" x14ac:dyDescent="0.25">
      <c r="A557" s="75">
        <v>45924.166666666701</v>
      </c>
    </row>
    <row r="558" spans="1:1" x14ac:dyDescent="0.25">
      <c r="A558" s="75">
        <v>45924.208333333299</v>
      </c>
    </row>
    <row r="559" spans="1:1" x14ac:dyDescent="0.25">
      <c r="A559" s="75">
        <v>45924.25</v>
      </c>
    </row>
    <row r="560" spans="1:1" x14ac:dyDescent="0.25">
      <c r="A560" s="75">
        <v>45924.291666666701</v>
      </c>
    </row>
    <row r="561" spans="1:1" x14ac:dyDescent="0.25">
      <c r="A561" s="75">
        <v>45924.333333333299</v>
      </c>
    </row>
    <row r="562" spans="1:1" x14ac:dyDescent="0.25">
      <c r="A562" s="75">
        <v>45924.375</v>
      </c>
    </row>
    <row r="563" spans="1:1" x14ac:dyDescent="0.25">
      <c r="A563" s="75">
        <v>45924.416666666701</v>
      </c>
    </row>
    <row r="564" spans="1:1" x14ac:dyDescent="0.25">
      <c r="A564" s="75">
        <v>45924.458333333299</v>
      </c>
    </row>
    <row r="565" spans="1:1" x14ac:dyDescent="0.25">
      <c r="A565" s="75">
        <v>45924.5</v>
      </c>
    </row>
    <row r="566" spans="1:1" x14ac:dyDescent="0.25">
      <c r="A566" s="75">
        <v>45924.541666666701</v>
      </c>
    </row>
    <row r="567" spans="1:1" x14ac:dyDescent="0.25">
      <c r="A567" s="75">
        <v>45924.583333333299</v>
      </c>
    </row>
    <row r="568" spans="1:1" x14ac:dyDescent="0.25">
      <c r="A568" s="75">
        <v>45924.625</v>
      </c>
    </row>
    <row r="569" spans="1:1" x14ac:dyDescent="0.25">
      <c r="A569" s="75">
        <v>45924.666666666701</v>
      </c>
    </row>
    <row r="570" spans="1:1" x14ac:dyDescent="0.25">
      <c r="A570" s="75">
        <v>45924.708333333299</v>
      </c>
    </row>
    <row r="571" spans="1:1" x14ac:dyDescent="0.25">
      <c r="A571" s="75">
        <v>45924.75</v>
      </c>
    </row>
    <row r="572" spans="1:1" x14ac:dyDescent="0.25">
      <c r="A572" s="75">
        <v>45924.791666666701</v>
      </c>
    </row>
    <row r="573" spans="1:1" x14ac:dyDescent="0.25">
      <c r="A573" s="75">
        <v>45924.833333333299</v>
      </c>
    </row>
    <row r="574" spans="1:1" x14ac:dyDescent="0.25">
      <c r="A574" s="75">
        <v>45924.875</v>
      </c>
    </row>
    <row r="575" spans="1:1" x14ac:dyDescent="0.25">
      <c r="A575" s="75">
        <v>45924.916666666701</v>
      </c>
    </row>
    <row r="576" spans="1:1" x14ac:dyDescent="0.25">
      <c r="A576" s="75">
        <v>45924.958333333299</v>
      </c>
    </row>
    <row r="577" spans="1:1" x14ac:dyDescent="0.25">
      <c r="A577" s="75">
        <v>45925</v>
      </c>
    </row>
    <row r="578" spans="1:1" x14ac:dyDescent="0.25">
      <c r="A578" s="75">
        <v>45925.041666666701</v>
      </c>
    </row>
    <row r="579" spans="1:1" x14ac:dyDescent="0.25">
      <c r="A579" s="75">
        <v>45925.083333333299</v>
      </c>
    </row>
    <row r="580" spans="1:1" x14ac:dyDescent="0.25">
      <c r="A580" s="75">
        <v>45925.125</v>
      </c>
    </row>
    <row r="581" spans="1:1" x14ac:dyDescent="0.25">
      <c r="A581" s="75">
        <v>45925.166666666701</v>
      </c>
    </row>
    <row r="582" spans="1:1" x14ac:dyDescent="0.25">
      <c r="A582" s="75">
        <v>45925.208333333299</v>
      </c>
    </row>
    <row r="583" spans="1:1" x14ac:dyDescent="0.25">
      <c r="A583" s="75">
        <v>45925.25</v>
      </c>
    </row>
    <row r="584" spans="1:1" x14ac:dyDescent="0.25">
      <c r="A584" s="75">
        <v>45925.291666666701</v>
      </c>
    </row>
    <row r="585" spans="1:1" x14ac:dyDescent="0.25">
      <c r="A585" s="75">
        <v>45925.333333333299</v>
      </c>
    </row>
    <row r="586" spans="1:1" x14ac:dyDescent="0.25">
      <c r="A586" s="75">
        <v>45925.375</v>
      </c>
    </row>
    <row r="587" spans="1:1" x14ac:dyDescent="0.25">
      <c r="A587" s="75">
        <v>45925.416666666701</v>
      </c>
    </row>
    <row r="588" spans="1:1" x14ac:dyDescent="0.25">
      <c r="A588" s="75">
        <v>45925.458333333299</v>
      </c>
    </row>
    <row r="589" spans="1:1" x14ac:dyDescent="0.25">
      <c r="A589" s="75">
        <v>45925.5</v>
      </c>
    </row>
    <row r="590" spans="1:1" x14ac:dyDescent="0.25">
      <c r="A590" s="75">
        <v>45925.541666666701</v>
      </c>
    </row>
    <row r="591" spans="1:1" x14ac:dyDescent="0.25">
      <c r="A591" s="75">
        <v>45925.583333333299</v>
      </c>
    </row>
    <row r="592" spans="1:1" x14ac:dyDescent="0.25">
      <c r="A592" s="75">
        <v>45925.625</v>
      </c>
    </row>
    <row r="593" spans="1:1" x14ac:dyDescent="0.25">
      <c r="A593" s="75">
        <v>45925.666666666701</v>
      </c>
    </row>
    <row r="594" spans="1:1" x14ac:dyDescent="0.25">
      <c r="A594" s="75">
        <v>45925.708333333299</v>
      </c>
    </row>
    <row r="595" spans="1:1" x14ac:dyDescent="0.25">
      <c r="A595" s="75">
        <v>45925.75</v>
      </c>
    </row>
    <row r="596" spans="1:1" x14ac:dyDescent="0.25">
      <c r="A596" s="75">
        <v>45925.791666666701</v>
      </c>
    </row>
    <row r="597" spans="1:1" x14ac:dyDescent="0.25">
      <c r="A597" s="75">
        <v>45925.833333333299</v>
      </c>
    </row>
    <row r="598" spans="1:1" x14ac:dyDescent="0.25">
      <c r="A598" s="75">
        <v>45925.875</v>
      </c>
    </row>
    <row r="599" spans="1:1" x14ac:dyDescent="0.25">
      <c r="A599" s="75">
        <v>45925.916666666701</v>
      </c>
    </row>
    <row r="600" spans="1:1" x14ac:dyDescent="0.25">
      <c r="A600" s="75">
        <v>45925.958333333299</v>
      </c>
    </row>
    <row r="601" spans="1:1" x14ac:dyDescent="0.25">
      <c r="A601" s="75">
        <v>45926</v>
      </c>
    </row>
    <row r="602" spans="1:1" x14ac:dyDescent="0.25">
      <c r="A602" s="75">
        <v>45926.041666666701</v>
      </c>
    </row>
    <row r="603" spans="1:1" x14ac:dyDescent="0.25">
      <c r="A603" s="75">
        <v>45926.083333333299</v>
      </c>
    </row>
    <row r="604" spans="1:1" x14ac:dyDescent="0.25">
      <c r="A604" s="75">
        <v>45926.125</v>
      </c>
    </row>
    <row r="605" spans="1:1" x14ac:dyDescent="0.25">
      <c r="A605" s="75">
        <v>45926.166666666701</v>
      </c>
    </row>
    <row r="606" spans="1:1" x14ac:dyDescent="0.25">
      <c r="A606" s="75">
        <v>45926.208333333299</v>
      </c>
    </row>
    <row r="607" spans="1:1" x14ac:dyDescent="0.25">
      <c r="A607" s="75">
        <v>45926.25</v>
      </c>
    </row>
    <row r="608" spans="1:1" x14ac:dyDescent="0.25">
      <c r="A608" s="75">
        <v>45926.291666666701</v>
      </c>
    </row>
    <row r="609" spans="1:1" x14ac:dyDescent="0.25">
      <c r="A609" s="75">
        <v>45926.333333333299</v>
      </c>
    </row>
    <row r="610" spans="1:1" x14ac:dyDescent="0.25">
      <c r="A610" s="75">
        <v>45926.375</v>
      </c>
    </row>
    <row r="611" spans="1:1" x14ac:dyDescent="0.25">
      <c r="A611" s="75">
        <v>45926.416666666701</v>
      </c>
    </row>
    <row r="612" spans="1:1" x14ac:dyDescent="0.25">
      <c r="A612" s="75">
        <v>45926.458333333299</v>
      </c>
    </row>
    <row r="613" spans="1:1" x14ac:dyDescent="0.25">
      <c r="A613" s="75">
        <v>45926.5</v>
      </c>
    </row>
    <row r="614" spans="1:1" x14ac:dyDescent="0.25">
      <c r="A614" s="75">
        <v>45926.541666666701</v>
      </c>
    </row>
    <row r="615" spans="1:1" x14ac:dyDescent="0.25">
      <c r="A615" s="75">
        <v>45926.583333333299</v>
      </c>
    </row>
    <row r="616" spans="1:1" x14ac:dyDescent="0.25">
      <c r="A616" s="75">
        <v>45926.625</v>
      </c>
    </row>
    <row r="617" spans="1:1" x14ac:dyDescent="0.25">
      <c r="A617" s="75">
        <v>45926.666666666701</v>
      </c>
    </row>
    <row r="618" spans="1:1" x14ac:dyDescent="0.25">
      <c r="A618" s="75">
        <v>45926.708333333299</v>
      </c>
    </row>
    <row r="619" spans="1:1" x14ac:dyDescent="0.25">
      <c r="A619" s="75">
        <v>45926.75</v>
      </c>
    </row>
    <row r="620" spans="1:1" x14ac:dyDescent="0.25">
      <c r="A620" s="75">
        <v>45926.791666666701</v>
      </c>
    </row>
    <row r="621" spans="1:1" x14ac:dyDescent="0.25">
      <c r="A621" s="75">
        <v>45926.833333333299</v>
      </c>
    </row>
    <row r="622" spans="1:1" x14ac:dyDescent="0.25">
      <c r="A622" s="75">
        <v>45926.875</v>
      </c>
    </row>
    <row r="623" spans="1:1" x14ac:dyDescent="0.25">
      <c r="A623" s="75">
        <v>45926.916666666701</v>
      </c>
    </row>
    <row r="624" spans="1:1" x14ac:dyDescent="0.25">
      <c r="A624" s="75">
        <v>45926.958333333299</v>
      </c>
    </row>
    <row r="625" spans="1:1" x14ac:dyDescent="0.25">
      <c r="A625" s="75">
        <v>45927</v>
      </c>
    </row>
    <row r="626" spans="1:1" x14ac:dyDescent="0.25">
      <c r="A626" s="75">
        <v>45927.041666666701</v>
      </c>
    </row>
    <row r="627" spans="1:1" x14ac:dyDescent="0.25">
      <c r="A627" s="75">
        <v>45927.083333333299</v>
      </c>
    </row>
    <row r="628" spans="1:1" x14ac:dyDescent="0.25">
      <c r="A628" s="75">
        <v>45927.125</v>
      </c>
    </row>
    <row r="629" spans="1:1" x14ac:dyDescent="0.25">
      <c r="A629" s="75">
        <v>45927.166666666701</v>
      </c>
    </row>
    <row r="630" spans="1:1" x14ac:dyDescent="0.25">
      <c r="A630" s="75">
        <v>45927.208333333299</v>
      </c>
    </row>
    <row r="631" spans="1:1" x14ac:dyDescent="0.25">
      <c r="A631" s="75">
        <v>45927.25</v>
      </c>
    </row>
    <row r="632" spans="1:1" x14ac:dyDescent="0.25">
      <c r="A632" s="75">
        <v>45927.291666666701</v>
      </c>
    </row>
    <row r="633" spans="1:1" x14ac:dyDescent="0.25">
      <c r="A633" s="75">
        <v>45927.333333333299</v>
      </c>
    </row>
    <row r="634" spans="1:1" x14ac:dyDescent="0.25">
      <c r="A634" s="75">
        <v>45927.375</v>
      </c>
    </row>
    <row r="635" spans="1:1" x14ac:dyDescent="0.25">
      <c r="A635" s="75">
        <v>45927.416666666701</v>
      </c>
    </row>
    <row r="636" spans="1:1" x14ac:dyDescent="0.25">
      <c r="A636" s="75">
        <v>45927.458333333299</v>
      </c>
    </row>
    <row r="637" spans="1:1" x14ac:dyDescent="0.25">
      <c r="A637" s="75">
        <v>45927.5</v>
      </c>
    </row>
    <row r="638" spans="1:1" x14ac:dyDescent="0.25">
      <c r="A638" s="75">
        <v>45927.541666666701</v>
      </c>
    </row>
    <row r="639" spans="1:1" x14ac:dyDescent="0.25">
      <c r="A639" s="75">
        <v>45927.583333333299</v>
      </c>
    </row>
    <row r="640" spans="1:1" x14ac:dyDescent="0.25">
      <c r="A640" s="75">
        <v>45927.625</v>
      </c>
    </row>
    <row r="641" spans="1:1" x14ac:dyDescent="0.25">
      <c r="A641" s="75">
        <v>45927.666666666701</v>
      </c>
    </row>
    <row r="642" spans="1:1" x14ac:dyDescent="0.25">
      <c r="A642" s="75">
        <v>45927.708333333299</v>
      </c>
    </row>
    <row r="643" spans="1:1" x14ac:dyDescent="0.25">
      <c r="A643" s="75">
        <v>45927.75</v>
      </c>
    </row>
    <row r="644" spans="1:1" x14ac:dyDescent="0.25">
      <c r="A644" s="75">
        <v>45927.791666666701</v>
      </c>
    </row>
    <row r="645" spans="1:1" x14ac:dyDescent="0.25">
      <c r="A645" s="75">
        <v>45927.833333333299</v>
      </c>
    </row>
    <row r="646" spans="1:1" x14ac:dyDescent="0.25">
      <c r="A646" s="75">
        <v>45927.875</v>
      </c>
    </row>
    <row r="647" spans="1:1" x14ac:dyDescent="0.25">
      <c r="A647" s="75">
        <v>45927.916666666701</v>
      </c>
    </row>
    <row r="648" spans="1:1" x14ac:dyDescent="0.25">
      <c r="A648" s="75">
        <v>45927.958333333299</v>
      </c>
    </row>
    <row r="649" spans="1:1" x14ac:dyDescent="0.25">
      <c r="A649" s="75">
        <v>45928</v>
      </c>
    </row>
    <row r="650" spans="1:1" x14ac:dyDescent="0.25">
      <c r="A650" s="75">
        <v>45928.041666666701</v>
      </c>
    </row>
    <row r="651" spans="1:1" x14ac:dyDescent="0.25">
      <c r="A651" s="75">
        <v>45928.083333333299</v>
      </c>
    </row>
    <row r="652" spans="1:1" x14ac:dyDescent="0.25">
      <c r="A652" s="75">
        <v>45928.125</v>
      </c>
    </row>
    <row r="653" spans="1:1" x14ac:dyDescent="0.25">
      <c r="A653" s="75">
        <v>45928.166666666701</v>
      </c>
    </row>
    <row r="654" spans="1:1" x14ac:dyDescent="0.25">
      <c r="A654" s="75">
        <v>45928.208333333299</v>
      </c>
    </row>
    <row r="655" spans="1:1" x14ac:dyDescent="0.25">
      <c r="A655" s="75">
        <v>45928.25</v>
      </c>
    </row>
    <row r="656" spans="1:1" x14ac:dyDescent="0.25">
      <c r="A656" s="75">
        <v>45928.291666666701</v>
      </c>
    </row>
    <row r="657" spans="1:1" x14ac:dyDescent="0.25">
      <c r="A657" s="75">
        <v>45928.333333333299</v>
      </c>
    </row>
    <row r="658" spans="1:1" x14ac:dyDescent="0.25">
      <c r="A658" s="75">
        <v>45928.375</v>
      </c>
    </row>
    <row r="659" spans="1:1" x14ac:dyDescent="0.25">
      <c r="A659" s="75">
        <v>45928.416666666701</v>
      </c>
    </row>
    <row r="660" spans="1:1" x14ac:dyDescent="0.25">
      <c r="A660" s="75">
        <v>45928.458333333299</v>
      </c>
    </row>
    <row r="661" spans="1:1" x14ac:dyDescent="0.25">
      <c r="A661" s="75">
        <v>45928.5</v>
      </c>
    </row>
    <row r="662" spans="1:1" x14ac:dyDescent="0.25">
      <c r="A662" s="75">
        <v>45928.541666666701</v>
      </c>
    </row>
    <row r="663" spans="1:1" x14ac:dyDescent="0.25">
      <c r="A663" s="75">
        <v>45928.583333333299</v>
      </c>
    </row>
    <row r="664" spans="1:1" x14ac:dyDescent="0.25">
      <c r="A664" s="75">
        <v>45928.625</v>
      </c>
    </row>
    <row r="665" spans="1:1" x14ac:dyDescent="0.25">
      <c r="A665" s="75">
        <v>45928.666666666701</v>
      </c>
    </row>
    <row r="666" spans="1:1" x14ac:dyDescent="0.25">
      <c r="A666" s="75">
        <v>45928.708333333299</v>
      </c>
    </row>
    <row r="667" spans="1:1" x14ac:dyDescent="0.25">
      <c r="A667" s="75">
        <v>45928.75</v>
      </c>
    </row>
    <row r="668" spans="1:1" x14ac:dyDescent="0.25">
      <c r="A668" s="75">
        <v>45928.791666666701</v>
      </c>
    </row>
    <row r="669" spans="1:1" x14ac:dyDescent="0.25">
      <c r="A669" s="75">
        <v>45928.833333333299</v>
      </c>
    </row>
    <row r="670" spans="1:1" x14ac:dyDescent="0.25">
      <c r="A670" s="75">
        <v>45928.875</v>
      </c>
    </row>
    <row r="671" spans="1:1" x14ac:dyDescent="0.25">
      <c r="A671" s="75">
        <v>45928.916666666701</v>
      </c>
    </row>
    <row r="672" spans="1:1" x14ac:dyDescent="0.25">
      <c r="A672" s="75">
        <v>45928.958333333299</v>
      </c>
    </row>
    <row r="673" spans="1:1" x14ac:dyDescent="0.25">
      <c r="A673" s="75">
        <v>45929</v>
      </c>
    </row>
    <row r="674" spans="1:1" x14ac:dyDescent="0.25">
      <c r="A674" s="75">
        <v>45929.041666666701</v>
      </c>
    </row>
    <row r="675" spans="1:1" x14ac:dyDescent="0.25">
      <c r="A675" s="75">
        <v>45929.083333333299</v>
      </c>
    </row>
    <row r="676" spans="1:1" x14ac:dyDescent="0.25">
      <c r="A676" s="75">
        <v>45929.125</v>
      </c>
    </row>
    <row r="677" spans="1:1" x14ac:dyDescent="0.25">
      <c r="A677" s="75">
        <v>45929.166666666701</v>
      </c>
    </row>
    <row r="678" spans="1:1" x14ac:dyDescent="0.25">
      <c r="A678" s="75">
        <v>45929.208333333299</v>
      </c>
    </row>
    <row r="679" spans="1:1" x14ac:dyDescent="0.25">
      <c r="A679" s="75">
        <v>45929.25</v>
      </c>
    </row>
    <row r="680" spans="1:1" x14ac:dyDescent="0.25">
      <c r="A680" s="75">
        <v>45929.291666666701</v>
      </c>
    </row>
    <row r="681" spans="1:1" x14ac:dyDescent="0.25">
      <c r="A681" s="75">
        <v>45929.333333333299</v>
      </c>
    </row>
    <row r="682" spans="1:1" x14ac:dyDescent="0.25">
      <c r="A682" s="75">
        <v>45929.375</v>
      </c>
    </row>
    <row r="683" spans="1:1" x14ac:dyDescent="0.25">
      <c r="A683" s="75">
        <v>45929.416666666701</v>
      </c>
    </row>
    <row r="684" spans="1:1" x14ac:dyDescent="0.25">
      <c r="A684" s="75">
        <v>45929.458333333299</v>
      </c>
    </row>
    <row r="685" spans="1:1" x14ac:dyDescent="0.25">
      <c r="A685" s="75">
        <v>45929.5</v>
      </c>
    </row>
    <row r="686" spans="1:1" x14ac:dyDescent="0.25">
      <c r="A686" s="75">
        <v>45929.541666666701</v>
      </c>
    </row>
    <row r="687" spans="1:1" x14ac:dyDescent="0.25">
      <c r="A687" s="75">
        <v>45929.583333333299</v>
      </c>
    </row>
    <row r="688" spans="1:1" x14ac:dyDescent="0.25">
      <c r="A688" s="75">
        <v>45929.625</v>
      </c>
    </row>
    <row r="689" spans="1:1" x14ac:dyDescent="0.25">
      <c r="A689" s="75">
        <v>45929.666666666701</v>
      </c>
    </row>
    <row r="690" spans="1:1" x14ac:dyDescent="0.25">
      <c r="A690" s="75">
        <v>45929.708333333299</v>
      </c>
    </row>
    <row r="691" spans="1:1" x14ac:dyDescent="0.25">
      <c r="A691" s="75">
        <v>45929.75</v>
      </c>
    </row>
    <row r="692" spans="1:1" x14ac:dyDescent="0.25">
      <c r="A692" s="75">
        <v>45929.791666666701</v>
      </c>
    </row>
    <row r="693" spans="1:1" x14ac:dyDescent="0.25">
      <c r="A693" s="75">
        <v>45929.833333333299</v>
      </c>
    </row>
    <row r="694" spans="1:1" x14ac:dyDescent="0.25">
      <c r="A694" s="75">
        <v>45929.875</v>
      </c>
    </row>
    <row r="695" spans="1:1" x14ac:dyDescent="0.25">
      <c r="A695" s="75">
        <v>45929.916666666701</v>
      </c>
    </row>
    <row r="696" spans="1:1" x14ac:dyDescent="0.25">
      <c r="A696" s="75">
        <v>45929.958333333299</v>
      </c>
    </row>
    <row r="697" spans="1:1" x14ac:dyDescent="0.25">
      <c r="A697" s="75">
        <v>45930</v>
      </c>
    </row>
    <row r="698" spans="1:1" x14ac:dyDescent="0.25">
      <c r="A698" s="75">
        <v>45930.041666666701</v>
      </c>
    </row>
    <row r="699" spans="1:1" x14ac:dyDescent="0.25">
      <c r="A699" s="75">
        <v>45930.083333333299</v>
      </c>
    </row>
    <row r="700" spans="1:1" x14ac:dyDescent="0.25">
      <c r="A700" s="75">
        <v>45930.125</v>
      </c>
    </row>
    <row r="701" spans="1:1" x14ac:dyDescent="0.25">
      <c r="A701" s="75">
        <v>45930.166666666701</v>
      </c>
    </row>
    <row r="702" spans="1:1" x14ac:dyDescent="0.25">
      <c r="A702" s="75">
        <v>45930.208333333299</v>
      </c>
    </row>
    <row r="703" spans="1:1" x14ac:dyDescent="0.25">
      <c r="A703" s="75">
        <v>45930.25</v>
      </c>
    </row>
    <row r="704" spans="1:1" x14ac:dyDescent="0.25">
      <c r="A704" s="75">
        <v>45930.291666666701</v>
      </c>
    </row>
    <row r="705" spans="1:1" x14ac:dyDescent="0.25">
      <c r="A705" s="75">
        <v>45930.333333333299</v>
      </c>
    </row>
    <row r="706" spans="1:1" x14ac:dyDescent="0.25">
      <c r="A706" s="75">
        <v>45930.375</v>
      </c>
    </row>
    <row r="707" spans="1:1" x14ac:dyDescent="0.25">
      <c r="A707" s="75">
        <v>45930.416666666701</v>
      </c>
    </row>
    <row r="708" spans="1:1" x14ac:dyDescent="0.25">
      <c r="A708" s="75">
        <v>45930.458333333299</v>
      </c>
    </row>
    <row r="709" spans="1:1" x14ac:dyDescent="0.25">
      <c r="A709" s="75">
        <v>45930.5</v>
      </c>
    </row>
    <row r="710" spans="1:1" x14ac:dyDescent="0.25">
      <c r="A710" s="75">
        <v>45930.541666666701</v>
      </c>
    </row>
    <row r="711" spans="1:1" x14ac:dyDescent="0.25">
      <c r="A711" s="75">
        <v>45930.583333333299</v>
      </c>
    </row>
    <row r="712" spans="1:1" x14ac:dyDescent="0.25">
      <c r="A712" s="75">
        <v>45930.625</v>
      </c>
    </row>
    <row r="713" spans="1:1" x14ac:dyDescent="0.25">
      <c r="A713" s="75">
        <v>45930.666666666701</v>
      </c>
    </row>
    <row r="714" spans="1:1" x14ac:dyDescent="0.25">
      <c r="A714" s="75">
        <v>45930.708333333299</v>
      </c>
    </row>
    <row r="715" spans="1:1" x14ac:dyDescent="0.25">
      <c r="A715" s="75">
        <v>45930.75</v>
      </c>
    </row>
    <row r="716" spans="1:1" x14ac:dyDescent="0.25">
      <c r="A716" s="75">
        <v>45930.791666666701</v>
      </c>
    </row>
    <row r="717" spans="1:1" x14ac:dyDescent="0.25">
      <c r="A717" s="75">
        <v>45930.833333333299</v>
      </c>
    </row>
    <row r="718" spans="1:1" x14ac:dyDescent="0.25">
      <c r="A718" s="75">
        <v>45930.875</v>
      </c>
    </row>
    <row r="719" spans="1:1" x14ac:dyDescent="0.25">
      <c r="A719" s="75">
        <v>45930.916666666701</v>
      </c>
    </row>
    <row r="720" spans="1:1" x14ac:dyDescent="0.25">
      <c r="A720" s="75">
        <v>45930.958333333299</v>
      </c>
    </row>
    <row r="721" spans="1:1" x14ac:dyDescent="0.25">
      <c r="A721" s="75">
        <v>45931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4CA2D-15A3-4C78-ABE6-7FC9C1EB362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4.3636751724137897</v>
      </c>
      <c r="D2" s="60" t="s">
        <v>165</v>
      </c>
      <c r="E2" s="60" t="s">
        <v>278</v>
      </c>
      <c r="F2" s="75">
        <v>45901.041666666701</v>
      </c>
      <c r="G2" s="75">
        <v>45931</v>
      </c>
      <c r="H2" s="60">
        <v>4.8899999999999997</v>
      </c>
      <c r="I2" s="60">
        <v>0.37</v>
      </c>
      <c r="J2" s="60">
        <v>42.03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4.1127070000000003</v>
      </c>
    </row>
    <row r="4" spans="1:12" x14ac:dyDescent="0.25">
      <c r="A4" s="75">
        <v>45901.125</v>
      </c>
      <c r="B4" s="60">
        <v>4.0674724137930998</v>
      </c>
    </row>
    <row r="5" spans="1:12" x14ac:dyDescent="0.25">
      <c r="A5" s="75">
        <v>45901.166666666701</v>
      </c>
      <c r="B5" s="60">
        <v>3.93234866666667</v>
      </c>
    </row>
    <row r="6" spans="1:12" x14ac:dyDescent="0.25">
      <c r="A6" s="75">
        <v>45901.208333333299</v>
      </c>
      <c r="B6" s="60">
        <v>3.6842422413793101</v>
      </c>
    </row>
    <row r="7" spans="1:12" x14ac:dyDescent="0.25">
      <c r="A7" s="75">
        <v>45901.25</v>
      </c>
      <c r="B7" s="60">
        <v>3.8266453333333299</v>
      </c>
    </row>
    <row r="8" spans="1:12" x14ac:dyDescent="0.25">
      <c r="A8" s="75">
        <v>45901.291666666701</v>
      </c>
      <c r="B8" s="60">
        <v>5.1413189655172404</v>
      </c>
    </row>
    <row r="9" spans="1:12" x14ac:dyDescent="0.25">
      <c r="A9" s="75">
        <v>45901.333333333299</v>
      </c>
      <c r="B9" s="60">
        <v>4.9068811666666701</v>
      </c>
    </row>
    <row r="10" spans="1:12" x14ac:dyDescent="0.25">
      <c r="A10" s="75">
        <v>45901.375</v>
      </c>
      <c r="B10" s="60">
        <v>4.5223196551724101</v>
      </c>
    </row>
    <row r="11" spans="1:12" x14ac:dyDescent="0.25">
      <c r="A11" s="75">
        <v>45901.416666666701</v>
      </c>
      <c r="B11" s="60">
        <v>4.0388976666666698</v>
      </c>
    </row>
    <row r="12" spans="1:12" x14ac:dyDescent="0.25">
      <c r="A12" s="75">
        <v>45901.458333333299</v>
      </c>
      <c r="B12" s="60">
        <v>3.6382137931034499</v>
      </c>
    </row>
    <row r="13" spans="1:12" x14ac:dyDescent="0.25">
      <c r="A13" s="75">
        <v>45901.5</v>
      </c>
      <c r="B13" s="60">
        <v>2.7270801666666702</v>
      </c>
    </row>
    <row r="14" spans="1:12" x14ac:dyDescent="0.25">
      <c r="A14" s="75">
        <v>45901.541666666701</v>
      </c>
      <c r="B14" s="60">
        <v>2.4855479310344801</v>
      </c>
    </row>
    <row r="15" spans="1:12" x14ac:dyDescent="0.25">
      <c r="A15" s="75">
        <v>45901.583333333299</v>
      </c>
      <c r="B15" s="60">
        <v>1.6213795</v>
      </c>
    </row>
    <row r="16" spans="1:12" x14ac:dyDescent="0.25">
      <c r="A16" s="75">
        <v>45901.625</v>
      </c>
      <c r="B16" s="60">
        <v>1.19429498275862</v>
      </c>
    </row>
    <row r="17" spans="1:2" x14ac:dyDescent="0.25">
      <c r="A17" s="75">
        <v>45901.666666666701</v>
      </c>
      <c r="B17" s="60">
        <v>1.6983615000000001</v>
      </c>
    </row>
    <row r="18" spans="1:2" x14ac:dyDescent="0.25">
      <c r="A18" s="75">
        <v>45901.708333333299</v>
      </c>
      <c r="B18" s="60">
        <v>1.6442670689655201</v>
      </c>
    </row>
    <row r="19" spans="1:2" x14ac:dyDescent="0.25">
      <c r="A19" s="75">
        <v>45901.75</v>
      </c>
      <c r="B19" s="60">
        <v>2.1065718333333301</v>
      </c>
    </row>
    <row r="20" spans="1:2" x14ac:dyDescent="0.25">
      <c r="A20" s="75">
        <v>45901.791666666701</v>
      </c>
      <c r="B20" s="60">
        <v>2.1750336206896499</v>
      </c>
    </row>
    <row r="21" spans="1:2" x14ac:dyDescent="0.25">
      <c r="A21" s="75">
        <v>45901.833333333299</v>
      </c>
      <c r="B21" s="60">
        <v>3.129489</v>
      </c>
    </row>
    <row r="22" spans="1:2" x14ac:dyDescent="0.25">
      <c r="A22" s="75">
        <v>45901.875</v>
      </c>
      <c r="B22" s="60">
        <v>1.6711984482758599</v>
      </c>
    </row>
    <row r="23" spans="1:2" x14ac:dyDescent="0.25">
      <c r="A23" s="75">
        <v>45901.916666666701</v>
      </c>
      <c r="B23" s="60">
        <v>2.30629366666667</v>
      </c>
    </row>
    <row r="24" spans="1:2" x14ac:dyDescent="0.25">
      <c r="A24" s="75">
        <v>45901.958333333299</v>
      </c>
      <c r="B24" s="60">
        <v>4.48423793103448</v>
      </c>
    </row>
    <row r="25" spans="1:2" x14ac:dyDescent="0.25">
      <c r="A25" s="75">
        <v>45902</v>
      </c>
      <c r="B25" s="60">
        <v>4.6651660000000001</v>
      </c>
    </row>
    <row r="26" spans="1:2" x14ac:dyDescent="0.25">
      <c r="A26" s="75">
        <v>45902.041666666701</v>
      </c>
      <c r="B26" s="60">
        <v>7.1117915517241403</v>
      </c>
    </row>
    <row r="27" spans="1:2" x14ac:dyDescent="0.25">
      <c r="A27" s="75">
        <v>45902.083333333299</v>
      </c>
      <c r="B27" s="60">
        <v>5.1560100000000002</v>
      </c>
    </row>
    <row r="28" spans="1:2" x14ac:dyDescent="0.25">
      <c r="A28" s="75">
        <v>45902.125</v>
      </c>
      <c r="B28" s="60">
        <v>8.2145277586206902</v>
      </c>
    </row>
    <row r="29" spans="1:2" x14ac:dyDescent="0.25">
      <c r="A29" s="75">
        <v>45902.166666666701</v>
      </c>
      <c r="B29" s="60">
        <v>4.7442266666666697</v>
      </c>
    </row>
    <row r="30" spans="1:2" x14ac:dyDescent="0.25">
      <c r="A30" s="75">
        <v>45902.208333333299</v>
      </c>
      <c r="B30" s="60">
        <v>3.3412287931034501</v>
      </c>
    </row>
    <row r="31" spans="1:2" x14ac:dyDescent="0.25">
      <c r="A31" s="75">
        <v>45902.25</v>
      </c>
      <c r="B31" s="60">
        <v>3.1852531666666701</v>
      </c>
    </row>
    <row r="32" spans="1:2" x14ac:dyDescent="0.25">
      <c r="A32" s="75">
        <v>45902.291666666701</v>
      </c>
      <c r="B32" s="60">
        <v>3.75610034482759</v>
      </c>
    </row>
    <row r="33" spans="1:2" x14ac:dyDescent="0.25">
      <c r="A33" s="75">
        <v>45902.333333333299</v>
      </c>
      <c r="B33" s="60">
        <v>4.0605814999999996</v>
      </c>
    </row>
    <row r="34" spans="1:2" x14ac:dyDescent="0.25">
      <c r="A34" s="75">
        <v>45902.375</v>
      </c>
      <c r="B34" s="60">
        <v>4.1155829310344796</v>
      </c>
    </row>
    <row r="35" spans="1:2" x14ac:dyDescent="0.25">
      <c r="A35" s="75">
        <v>45902.416666666701</v>
      </c>
      <c r="B35" s="60">
        <v>3.40880316666667</v>
      </c>
    </row>
    <row r="36" spans="1:2" x14ac:dyDescent="0.25">
      <c r="A36" s="75">
        <v>45902.458333333299</v>
      </c>
      <c r="B36" s="60">
        <v>3.2019036206896501</v>
      </c>
    </row>
    <row r="37" spans="1:2" x14ac:dyDescent="0.25">
      <c r="A37" s="75">
        <v>45902.5</v>
      </c>
      <c r="B37" s="60">
        <v>5.4580653333333302</v>
      </c>
    </row>
    <row r="38" spans="1:2" x14ac:dyDescent="0.25">
      <c r="A38" s="75">
        <v>45902.541666666701</v>
      </c>
      <c r="B38" s="60">
        <v>5.9662055172413799</v>
      </c>
    </row>
    <row r="39" spans="1:2" x14ac:dyDescent="0.25">
      <c r="A39" s="75">
        <v>45902.583333333299</v>
      </c>
      <c r="B39" s="60">
        <v>4.29112283333333</v>
      </c>
    </row>
    <row r="40" spans="1:2" x14ac:dyDescent="0.25">
      <c r="A40" s="75">
        <v>45902.625</v>
      </c>
      <c r="B40" s="60">
        <v>3.35495051724138</v>
      </c>
    </row>
    <row r="41" spans="1:2" x14ac:dyDescent="0.25">
      <c r="A41" s="75">
        <v>45902.666666666701</v>
      </c>
      <c r="B41" s="60">
        <v>3.12385933333334</v>
      </c>
    </row>
    <row r="42" spans="1:2" x14ac:dyDescent="0.25">
      <c r="A42" s="75">
        <v>45902.708333333299</v>
      </c>
      <c r="B42" s="60">
        <v>2.3490950000000002</v>
      </c>
    </row>
    <row r="43" spans="1:2" x14ac:dyDescent="0.25">
      <c r="A43" s="75">
        <v>45902.75</v>
      </c>
      <c r="B43" s="60">
        <v>3.9526233333333298</v>
      </c>
    </row>
    <row r="44" spans="1:2" x14ac:dyDescent="0.25">
      <c r="A44" s="75">
        <v>45902.791666666701</v>
      </c>
      <c r="B44" s="60">
        <v>3.8357358620689599</v>
      </c>
    </row>
    <row r="45" spans="1:2" x14ac:dyDescent="0.25">
      <c r="A45" s="75">
        <v>45902.833333333299</v>
      </c>
      <c r="B45" s="60">
        <v>4.6252938333333304</v>
      </c>
    </row>
    <row r="46" spans="1:2" x14ac:dyDescent="0.25">
      <c r="A46" s="75">
        <v>45902.875</v>
      </c>
      <c r="B46" s="60">
        <v>5.67997</v>
      </c>
    </row>
    <row r="47" spans="1:2" x14ac:dyDescent="0.25">
      <c r="A47" s="75">
        <v>45902.916666666701</v>
      </c>
      <c r="B47" s="60">
        <v>5.5892703333333396</v>
      </c>
    </row>
    <row r="48" spans="1:2" x14ac:dyDescent="0.25">
      <c r="A48" s="75">
        <v>45902.958333333299</v>
      </c>
      <c r="B48" s="60">
        <v>5.7533258620689702</v>
      </c>
    </row>
    <row r="49" spans="1:2" x14ac:dyDescent="0.25">
      <c r="A49" s="75">
        <v>45903</v>
      </c>
      <c r="B49" s="60">
        <v>7.4641558333333302</v>
      </c>
    </row>
    <row r="50" spans="1:2" x14ac:dyDescent="0.25">
      <c r="A50" s="75">
        <v>45903.041666666701</v>
      </c>
      <c r="B50" s="60">
        <v>6.8239591379310296</v>
      </c>
    </row>
    <row r="51" spans="1:2" x14ac:dyDescent="0.25">
      <c r="A51" s="75">
        <v>45903.083333333299</v>
      </c>
      <c r="B51" s="60">
        <v>4.5877748333333299</v>
      </c>
    </row>
    <row r="52" spans="1:2" x14ac:dyDescent="0.25">
      <c r="A52" s="75">
        <v>45903.125</v>
      </c>
      <c r="B52" s="60">
        <v>5.1488644827586203</v>
      </c>
    </row>
    <row r="53" spans="1:2" x14ac:dyDescent="0.25">
      <c r="A53" s="75">
        <v>45903.166666666701</v>
      </c>
      <c r="B53" s="60">
        <v>3.7663044999999999</v>
      </c>
    </row>
    <row r="54" spans="1:2" x14ac:dyDescent="0.25">
      <c r="A54" s="75">
        <v>45903.208333333299</v>
      </c>
      <c r="B54" s="60">
        <v>4.58228275862069</v>
      </c>
    </row>
    <row r="55" spans="1:2" x14ac:dyDescent="0.25">
      <c r="A55" s="75">
        <v>45903.25</v>
      </c>
      <c r="B55" s="60">
        <v>3.23638766666667</v>
      </c>
    </row>
    <row r="56" spans="1:2" x14ac:dyDescent="0.25">
      <c r="A56" s="75">
        <v>45903.291666666701</v>
      </c>
      <c r="B56" s="60">
        <v>2.56896534482759</v>
      </c>
    </row>
    <row r="57" spans="1:2" x14ac:dyDescent="0.25">
      <c r="A57" s="75">
        <v>45903.333333333299</v>
      </c>
      <c r="B57" s="60">
        <v>2.5353778333333299</v>
      </c>
    </row>
    <row r="58" spans="1:2" x14ac:dyDescent="0.25">
      <c r="A58" s="75">
        <v>45903.375</v>
      </c>
      <c r="B58" s="60">
        <v>1.59413086206897</v>
      </c>
    </row>
    <row r="59" spans="1:2" x14ac:dyDescent="0.25">
      <c r="A59" s="75">
        <v>45903.416666666701</v>
      </c>
      <c r="B59" s="60">
        <v>1.5455856666666701</v>
      </c>
    </row>
    <row r="60" spans="1:2" x14ac:dyDescent="0.25">
      <c r="A60" s="75">
        <v>45903.458333333299</v>
      </c>
      <c r="B60" s="60">
        <v>1.7819955172413799</v>
      </c>
    </row>
    <row r="61" spans="1:2" x14ac:dyDescent="0.25">
      <c r="A61" s="75">
        <v>45903.5</v>
      </c>
      <c r="B61" s="60">
        <v>1.8098295</v>
      </c>
    </row>
    <row r="62" spans="1:2" x14ac:dyDescent="0.25">
      <c r="A62" s="75">
        <v>45903.541666666701</v>
      </c>
      <c r="B62" s="60">
        <v>1.3944093103448301</v>
      </c>
    </row>
    <row r="63" spans="1:2" x14ac:dyDescent="0.25">
      <c r="A63" s="75">
        <v>45903.583333333299</v>
      </c>
      <c r="B63" s="60">
        <v>1.36300168333333</v>
      </c>
    </row>
    <row r="64" spans="1:2" x14ac:dyDescent="0.25">
      <c r="A64" s="75">
        <v>45903.625</v>
      </c>
      <c r="B64" s="60">
        <v>2.06877172413793</v>
      </c>
    </row>
    <row r="65" spans="1:2" x14ac:dyDescent="0.25">
      <c r="A65" s="75">
        <v>45903.666666666701</v>
      </c>
      <c r="B65" s="60">
        <v>2.0988331666666702</v>
      </c>
    </row>
    <row r="66" spans="1:2" x14ac:dyDescent="0.25">
      <c r="A66" s="75">
        <v>45903.708333333299</v>
      </c>
      <c r="B66" s="60">
        <v>1.61928603448276</v>
      </c>
    </row>
    <row r="67" spans="1:2" x14ac:dyDescent="0.25">
      <c r="A67" s="75">
        <v>45903.75</v>
      </c>
      <c r="B67" s="60">
        <v>1.1327755666666699</v>
      </c>
    </row>
    <row r="68" spans="1:2" x14ac:dyDescent="0.25">
      <c r="A68" s="75">
        <v>45903.791666666701</v>
      </c>
      <c r="B68" s="60">
        <v>0.99887858620689596</v>
      </c>
    </row>
    <row r="69" spans="1:2" x14ac:dyDescent="0.25">
      <c r="A69" s="75">
        <v>45903.833333333299</v>
      </c>
      <c r="B69" s="60">
        <v>1.1383019999999999</v>
      </c>
    </row>
    <row r="70" spans="1:2" x14ac:dyDescent="0.25">
      <c r="A70" s="75">
        <v>45903.875</v>
      </c>
      <c r="B70" s="60">
        <v>1.21744396551724</v>
      </c>
    </row>
    <row r="71" spans="1:2" x14ac:dyDescent="0.25">
      <c r="A71" s="75">
        <v>45903.916666666701</v>
      </c>
      <c r="B71" s="60">
        <v>1.54254016666667</v>
      </c>
    </row>
    <row r="72" spans="1:2" x14ac:dyDescent="0.25">
      <c r="A72" s="75">
        <v>45903.958333333299</v>
      </c>
      <c r="B72" s="60">
        <v>1.7138022413793099</v>
      </c>
    </row>
    <row r="73" spans="1:2" x14ac:dyDescent="0.25">
      <c r="A73" s="75">
        <v>45904</v>
      </c>
      <c r="B73" s="60">
        <v>2.1007281666666699</v>
      </c>
    </row>
    <row r="74" spans="1:2" x14ac:dyDescent="0.25">
      <c r="A74" s="75">
        <v>45904.041666666701</v>
      </c>
      <c r="B74" s="60">
        <v>2.2375825862069001</v>
      </c>
    </row>
    <row r="75" spans="1:2" x14ac:dyDescent="0.25">
      <c r="A75" s="75">
        <v>45904.083333333299</v>
      </c>
      <c r="B75" s="60">
        <v>2.36646</v>
      </c>
    </row>
    <row r="76" spans="1:2" x14ac:dyDescent="0.25">
      <c r="A76" s="75">
        <v>45904.125</v>
      </c>
      <c r="B76" s="60">
        <v>2.6113858620689698</v>
      </c>
    </row>
    <row r="77" spans="1:2" x14ac:dyDescent="0.25">
      <c r="A77" s="75">
        <v>45904.166666666701</v>
      </c>
      <c r="B77" s="60">
        <v>3.4650835</v>
      </c>
    </row>
    <row r="78" spans="1:2" x14ac:dyDescent="0.25">
      <c r="A78" s="75">
        <v>45904.208333333299</v>
      </c>
      <c r="B78" s="60">
        <v>4.2580634482758599</v>
      </c>
    </row>
    <row r="79" spans="1:2" x14ac:dyDescent="0.25">
      <c r="A79" s="75">
        <v>45904.25</v>
      </c>
      <c r="B79" s="60">
        <v>2.83852183333333</v>
      </c>
    </row>
    <row r="80" spans="1:2" x14ac:dyDescent="0.25">
      <c r="A80" s="75">
        <v>45904.291666666701</v>
      </c>
      <c r="B80" s="60">
        <v>3.5357408620689701</v>
      </c>
    </row>
    <row r="81" spans="1:2" x14ac:dyDescent="0.25">
      <c r="A81" s="75">
        <v>45904.333333333299</v>
      </c>
      <c r="B81" s="60">
        <v>2.9766156666666701</v>
      </c>
    </row>
    <row r="82" spans="1:2" x14ac:dyDescent="0.25">
      <c r="A82" s="75">
        <v>45904.375</v>
      </c>
      <c r="B82" s="60">
        <v>3.2634677586206902</v>
      </c>
    </row>
    <row r="83" spans="1:2" x14ac:dyDescent="0.25">
      <c r="A83" s="75">
        <v>45904.416666666701</v>
      </c>
      <c r="B83" s="60">
        <v>2.9601821666666699</v>
      </c>
    </row>
    <row r="84" spans="1:2" x14ac:dyDescent="0.25">
      <c r="A84" s="75">
        <v>45904.458333333299</v>
      </c>
      <c r="B84" s="60">
        <v>2.7965513793103498</v>
      </c>
    </row>
    <row r="85" spans="1:2" x14ac:dyDescent="0.25">
      <c r="A85" s="75">
        <v>45904.5</v>
      </c>
      <c r="B85" s="60">
        <v>1.17647991666667</v>
      </c>
    </row>
    <row r="86" spans="1:2" x14ac:dyDescent="0.25">
      <c r="A86" s="75">
        <v>45904.541666666701</v>
      </c>
      <c r="B86" s="60">
        <v>0.693108327586207</v>
      </c>
    </row>
    <row r="87" spans="1:2" x14ac:dyDescent="0.25">
      <c r="A87" s="75">
        <v>45904.583333333299</v>
      </c>
      <c r="B87" s="60">
        <v>0.86110600000000004</v>
      </c>
    </row>
    <row r="88" spans="1:2" x14ac:dyDescent="0.25">
      <c r="A88" s="75">
        <v>45904.625</v>
      </c>
      <c r="B88" s="60">
        <v>1.2669823793103401</v>
      </c>
    </row>
    <row r="89" spans="1:2" x14ac:dyDescent="0.25">
      <c r="A89" s="75">
        <v>45904.666666666701</v>
      </c>
      <c r="B89" s="60">
        <v>1.65383416666667</v>
      </c>
    </row>
    <row r="90" spans="1:2" x14ac:dyDescent="0.25">
      <c r="A90" s="75">
        <v>45904.708333333299</v>
      </c>
      <c r="B90" s="60">
        <v>1.1795406896551699</v>
      </c>
    </row>
    <row r="91" spans="1:2" x14ac:dyDescent="0.25">
      <c r="A91" s="75">
        <v>45904.75</v>
      </c>
      <c r="B91" s="60">
        <v>1.1119812</v>
      </c>
    </row>
    <row r="92" spans="1:2" x14ac:dyDescent="0.25">
      <c r="A92" s="75">
        <v>45904.791666666701</v>
      </c>
      <c r="B92" s="60">
        <v>1.2143299999999999</v>
      </c>
    </row>
    <row r="93" spans="1:2" x14ac:dyDescent="0.25">
      <c r="A93" s="75">
        <v>45904.833333333299</v>
      </c>
      <c r="B93" s="60">
        <v>1.6812400000000001</v>
      </c>
    </row>
    <row r="94" spans="1:2" x14ac:dyDescent="0.25">
      <c r="A94" s="75">
        <v>45904.875</v>
      </c>
      <c r="B94" s="60">
        <v>1.9639546551724101</v>
      </c>
    </row>
    <row r="95" spans="1:2" x14ac:dyDescent="0.25">
      <c r="A95" s="75">
        <v>45904.916666666701</v>
      </c>
      <c r="B95" s="60">
        <v>2.75388416666667</v>
      </c>
    </row>
    <row r="96" spans="1:2" x14ac:dyDescent="0.25">
      <c r="A96" s="75">
        <v>45904.958333333299</v>
      </c>
      <c r="B96" s="60">
        <v>2.3344401724137902</v>
      </c>
    </row>
    <row r="97" spans="1:2" x14ac:dyDescent="0.25">
      <c r="A97" s="75">
        <v>45905</v>
      </c>
      <c r="B97" s="60">
        <v>2.53271933333333</v>
      </c>
    </row>
    <row r="98" spans="1:2" x14ac:dyDescent="0.25">
      <c r="A98" s="75">
        <v>45905.041666666701</v>
      </c>
      <c r="B98" s="60">
        <v>2.34309396551724</v>
      </c>
    </row>
    <row r="99" spans="1:2" x14ac:dyDescent="0.25">
      <c r="A99" s="75">
        <v>45905.083333333299</v>
      </c>
      <c r="B99" s="60">
        <v>2.7033209999999999</v>
      </c>
    </row>
    <row r="100" spans="1:2" x14ac:dyDescent="0.25">
      <c r="A100" s="75">
        <v>45905.125</v>
      </c>
      <c r="B100" s="60">
        <v>2.7615556896551698</v>
      </c>
    </row>
    <row r="101" spans="1:2" x14ac:dyDescent="0.25">
      <c r="A101" s="75">
        <v>45905.166666666701</v>
      </c>
      <c r="B101" s="60">
        <v>2.6357335000000002</v>
      </c>
    </row>
    <row r="102" spans="1:2" x14ac:dyDescent="0.25">
      <c r="A102" s="75">
        <v>45905.208333333299</v>
      </c>
      <c r="B102" s="60">
        <v>4.1170763793103404</v>
      </c>
    </row>
    <row r="103" spans="1:2" x14ac:dyDescent="0.25">
      <c r="A103" s="75">
        <v>45905.25</v>
      </c>
      <c r="B103" s="60">
        <v>4.12599116666666</v>
      </c>
    </row>
    <row r="104" spans="1:2" x14ac:dyDescent="0.25">
      <c r="A104" s="75">
        <v>45905.291666666701</v>
      </c>
      <c r="B104" s="60">
        <v>4.3952375862068997</v>
      </c>
    </row>
    <row r="105" spans="1:2" x14ac:dyDescent="0.25">
      <c r="A105" s="75">
        <v>45905.333333333299</v>
      </c>
      <c r="B105" s="60">
        <v>4.53768233333333</v>
      </c>
    </row>
    <row r="106" spans="1:2" x14ac:dyDescent="0.25">
      <c r="A106" s="75">
        <v>45905.375</v>
      </c>
      <c r="B106" s="60">
        <v>3.9152812068965499</v>
      </c>
    </row>
    <row r="107" spans="1:2" x14ac:dyDescent="0.25">
      <c r="A107" s="75">
        <v>45905.416666666701</v>
      </c>
      <c r="B107" s="60">
        <v>3.2184506666666701</v>
      </c>
    </row>
    <row r="108" spans="1:2" x14ac:dyDescent="0.25">
      <c r="A108" s="75">
        <v>45905.458333333299</v>
      </c>
      <c r="B108" s="60">
        <v>3.3044187931034501</v>
      </c>
    </row>
    <row r="109" spans="1:2" x14ac:dyDescent="0.25">
      <c r="A109" s="75">
        <v>45905.5</v>
      </c>
      <c r="B109" s="60">
        <v>2.5559383333333301</v>
      </c>
    </row>
    <row r="110" spans="1:2" x14ac:dyDescent="0.25">
      <c r="A110" s="75">
        <v>45905.541666666701</v>
      </c>
      <c r="B110" s="60">
        <v>2.68354982758621</v>
      </c>
    </row>
    <row r="111" spans="1:2" x14ac:dyDescent="0.25">
      <c r="A111" s="75">
        <v>45905.583333333299</v>
      </c>
      <c r="B111" s="60">
        <v>1.9825675</v>
      </c>
    </row>
    <row r="112" spans="1:2" x14ac:dyDescent="0.25">
      <c r="A112" s="75">
        <v>45905.625</v>
      </c>
      <c r="B112" s="60">
        <v>2.8223853448275902</v>
      </c>
    </row>
    <row r="113" spans="1:2" x14ac:dyDescent="0.25">
      <c r="A113" s="75">
        <v>45905.666666666701</v>
      </c>
      <c r="B113" s="60">
        <v>2.5904704999999999</v>
      </c>
    </row>
    <row r="114" spans="1:2" x14ac:dyDescent="0.25">
      <c r="A114" s="75">
        <v>45905.708333333299</v>
      </c>
      <c r="B114" s="60">
        <v>1.82639913793103</v>
      </c>
    </row>
    <row r="115" spans="1:2" x14ac:dyDescent="0.25">
      <c r="A115" s="75">
        <v>45905.75</v>
      </c>
      <c r="B115" s="60">
        <v>1.84252983333333</v>
      </c>
    </row>
    <row r="116" spans="1:2" x14ac:dyDescent="0.25">
      <c r="A116" s="75">
        <v>45905.791666666701</v>
      </c>
      <c r="B116" s="60">
        <v>1.8321555172413799</v>
      </c>
    </row>
    <row r="117" spans="1:2" x14ac:dyDescent="0.25">
      <c r="A117" s="75">
        <v>45905.833333333299</v>
      </c>
      <c r="B117" s="60">
        <v>3.53290683333333</v>
      </c>
    </row>
    <row r="118" spans="1:2" x14ac:dyDescent="0.25">
      <c r="A118" s="75">
        <v>45905.875</v>
      </c>
      <c r="B118" s="60">
        <v>4.0707794827586197</v>
      </c>
    </row>
    <row r="119" spans="1:2" x14ac:dyDescent="0.25">
      <c r="A119" s="75">
        <v>45905.916666666701</v>
      </c>
      <c r="B119" s="60">
        <v>5.8522048333333299</v>
      </c>
    </row>
    <row r="120" spans="1:2" x14ac:dyDescent="0.25">
      <c r="A120" s="75">
        <v>45905.958333333299</v>
      </c>
      <c r="B120" s="60">
        <v>4.6189896551724097</v>
      </c>
    </row>
    <row r="121" spans="1:2" x14ac:dyDescent="0.25">
      <c r="A121" s="75">
        <v>45906</v>
      </c>
      <c r="B121" s="60">
        <v>5.0683828333333301</v>
      </c>
    </row>
    <row r="122" spans="1:2" x14ac:dyDescent="0.25">
      <c r="A122" s="75">
        <v>45906.041666666701</v>
      </c>
      <c r="B122" s="60">
        <v>6.3159067241379301</v>
      </c>
    </row>
    <row r="123" spans="1:2" x14ac:dyDescent="0.25">
      <c r="A123" s="75">
        <v>45906.083333333299</v>
      </c>
      <c r="B123" s="60">
        <v>7.1503864999999998</v>
      </c>
    </row>
    <row r="124" spans="1:2" x14ac:dyDescent="0.25">
      <c r="A124" s="75">
        <v>45906.125</v>
      </c>
      <c r="B124" s="60">
        <v>7.1364213793103497</v>
      </c>
    </row>
    <row r="125" spans="1:2" x14ac:dyDescent="0.25">
      <c r="A125" s="75">
        <v>45906.166666666701</v>
      </c>
      <c r="B125" s="60">
        <v>6.1845698333333301</v>
      </c>
    </row>
    <row r="126" spans="1:2" x14ac:dyDescent="0.25">
      <c r="A126" s="75">
        <v>45906.208333333299</v>
      </c>
      <c r="B126" s="60">
        <v>6.6534579310344801</v>
      </c>
    </row>
    <row r="127" spans="1:2" x14ac:dyDescent="0.25">
      <c r="A127" s="75">
        <v>45906.25</v>
      </c>
      <c r="B127" s="60">
        <v>5.4403069999999998</v>
      </c>
    </row>
    <row r="128" spans="1:2" x14ac:dyDescent="0.25">
      <c r="A128" s="75">
        <v>45906.291666666701</v>
      </c>
      <c r="B128" s="60">
        <v>5.2111501724137899</v>
      </c>
    </row>
    <row r="129" spans="1:2" x14ac:dyDescent="0.25">
      <c r="A129" s="75">
        <v>45906.333333333299</v>
      </c>
      <c r="B129" s="60">
        <v>4.7916333333333299</v>
      </c>
    </row>
    <row r="130" spans="1:2" x14ac:dyDescent="0.25">
      <c r="A130" s="75">
        <v>45906.375</v>
      </c>
      <c r="B130" s="60">
        <v>5.5215424137931004</v>
      </c>
    </row>
    <row r="131" spans="1:2" x14ac:dyDescent="0.25">
      <c r="A131" s="75">
        <v>45906.416666666701</v>
      </c>
      <c r="B131" s="60">
        <v>5.3895806666666601</v>
      </c>
    </row>
    <row r="132" spans="1:2" x14ac:dyDescent="0.25">
      <c r="A132" s="75">
        <v>45906.458333333299</v>
      </c>
      <c r="B132" s="60">
        <v>6.9955289655172397</v>
      </c>
    </row>
    <row r="133" spans="1:2" x14ac:dyDescent="0.25">
      <c r="A133" s="75">
        <v>45906.5</v>
      </c>
      <c r="B133" s="60">
        <v>4.7593940000000003</v>
      </c>
    </row>
    <row r="134" spans="1:2" x14ac:dyDescent="0.25">
      <c r="A134" s="75">
        <v>45906.541666666701</v>
      </c>
      <c r="B134" s="60">
        <v>8.9138777586206892</v>
      </c>
    </row>
    <row r="135" spans="1:2" x14ac:dyDescent="0.25">
      <c r="A135" s="75">
        <v>45906.583333333299</v>
      </c>
      <c r="B135" s="60">
        <v>8.0292759999999994</v>
      </c>
    </row>
    <row r="136" spans="1:2" x14ac:dyDescent="0.25">
      <c r="A136" s="75">
        <v>45906.625</v>
      </c>
      <c r="B136" s="60">
        <v>8.2580948275862092</v>
      </c>
    </row>
    <row r="137" spans="1:2" x14ac:dyDescent="0.25">
      <c r="A137" s="75">
        <v>45906.666666666701</v>
      </c>
      <c r="B137" s="60">
        <v>5.7582473333333297</v>
      </c>
    </row>
    <row r="138" spans="1:2" x14ac:dyDescent="0.25">
      <c r="A138" s="75">
        <v>45906.708333333299</v>
      </c>
      <c r="B138" s="60">
        <v>5.2673856896551703</v>
      </c>
    </row>
    <row r="139" spans="1:2" x14ac:dyDescent="0.25">
      <c r="A139" s="75">
        <v>45906.75</v>
      </c>
      <c r="B139" s="60">
        <v>5.1442783333333297</v>
      </c>
    </row>
    <row r="140" spans="1:2" x14ac:dyDescent="0.25">
      <c r="A140" s="75">
        <v>45906.791666666701</v>
      </c>
      <c r="B140" s="60">
        <v>3.79667465517241</v>
      </c>
    </row>
    <row r="141" spans="1:2" x14ac:dyDescent="0.25">
      <c r="A141" s="75">
        <v>45906.833333333299</v>
      </c>
      <c r="B141" s="60">
        <v>3.6015809999999999</v>
      </c>
    </row>
    <row r="142" spans="1:2" x14ac:dyDescent="0.25">
      <c r="A142" s="75">
        <v>45906.875</v>
      </c>
      <c r="B142" s="60">
        <v>3.0733275862068998</v>
      </c>
    </row>
    <row r="143" spans="1:2" x14ac:dyDescent="0.25">
      <c r="A143" s="75">
        <v>45906.916666666701</v>
      </c>
      <c r="B143" s="60">
        <v>3.6497169999999999</v>
      </c>
    </row>
    <row r="144" spans="1:2" x14ac:dyDescent="0.25">
      <c r="A144" s="75">
        <v>45906.958333333299</v>
      </c>
      <c r="B144" s="60">
        <v>5.0666946551724203</v>
      </c>
    </row>
    <row r="145" spans="1:2" x14ac:dyDescent="0.25">
      <c r="A145" s="75">
        <v>45907</v>
      </c>
      <c r="B145" s="60">
        <v>4.7625504999999997</v>
      </c>
    </row>
    <row r="146" spans="1:2" x14ac:dyDescent="0.25">
      <c r="A146" s="75">
        <v>45907.041666666701</v>
      </c>
      <c r="B146" s="60">
        <v>4.3304967241379302</v>
      </c>
    </row>
    <row r="147" spans="1:2" x14ac:dyDescent="0.25">
      <c r="A147" s="75">
        <v>45907.083333333299</v>
      </c>
      <c r="B147" s="60">
        <v>4.5229903333333299</v>
      </c>
    </row>
    <row r="148" spans="1:2" x14ac:dyDescent="0.25">
      <c r="A148" s="75">
        <v>45907.125</v>
      </c>
      <c r="B148" s="60">
        <v>4.4264599999999996</v>
      </c>
    </row>
    <row r="149" spans="1:2" x14ac:dyDescent="0.25">
      <c r="A149" s="75">
        <v>45907.166666666701</v>
      </c>
      <c r="B149" s="60">
        <v>4.1412310000000003</v>
      </c>
    </row>
    <row r="150" spans="1:2" x14ac:dyDescent="0.25">
      <c r="A150" s="75">
        <v>45907.208333333299</v>
      </c>
      <c r="B150" s="60">
        <v>3.80324120689655</v>
      </c>
    </row>
    <row r="151" spans="1:2" x14ac:dyDescent="0.25">
      <c r="A151" s="75">
        <v>45907.25</v>
      </c>
      <c r="B151" s="60">
        <v>3.5427183333333301</v>
      </c>
    </row>
    <row r="152" spans="1:2" x14ac:dyDescent="0.25">
      <c r="A152" s="75">
        <v>45907.291666666701</v>
      </c>
      <c r="B152" s="60">
        <v>3.5084986206896498</v>
      </c>
    </row>
    <row r="153" spans="1:2" x14ac:dyDescent="0.25">
      <c r="A153" s="75">
        <v>45907.333333333299</v>
      </c>
      <c r="B153" s="60">
        <v>3.4508506666666698</v>
      </c>
    </row>
    <row r="154" spans="1:2" x14ac:dyDescent="0.25">
      <c r="A154" s="75">
        <v>45907.375</v>
      </c>
      <c r="B154" s="60">
        <v>3.8570094827586199</v>
      </c>
    </row>
    <row r="155" spans="1:2" x14ac:dyDescent="0.25">
      <c r="A155" s="75">
        <v>45907.416666666701</v>
      </c>
      <c r="B155" s="60">
        <v>4.0854471666666701</v>
      </c>
    </row>
    <row r="156" spans="1:2" x14ac:dyDescent="0.25">
      <c r="A156" s="75">
        <v>45907.458333333299</v>
      </c>
      <c r="B156" s="60">
        <v>4.6955663793103399</v>
      </c>
    </row>
    <row r="157" spans="1:2" x14ac:dyDescent="0.25">
      <c r="A157" s="75">
        <v>45907.5</v>
      </c>
      <c r="B157" s="60">
        <v>5.4876761666666596</v>
      </c>
    </row>
    <row r="158" spans="1:2" x14ac:dyDescent="0.25">
      <c r="A158" s="75">
        <v>45907.541666666701</v>
      </c>
      <c r="B158" s="60">
        <v>5.5379956896551699</v>
      </c>
    </row>
    <row r="159" spans="1:2" x14ac:dyDescent="0.25">
      <c r="A159" s="75">
        <v>45907.583333333299</v>
      </c>
      <c r="B159" s="60">
        <v>5.4143856666666696</v>
      </c>
    </row>
    <row r="160" spans="1:2" x14ac:dyDescent="0.25">
      <c r="A160" s="75">
        <v>45907.625</v>
      </c>
      <c r="B160" s="60">
        <v>6.0939703448275901</v>
      </c>
    </row>
    <row r="161" spans="1:2" x14ac:dyDescent="0.25">
      <c r="A161" s="75">
        <v>45907.666666666701</v>
      </c>
      <c r="B161" s="60">
        <v>5.66647266666667</v>
      </c>
    </row>
    <row r="162" spans="1:2" x14ac:dyDescent="0.25">
      <c r="A162" s="75">
        <v>45907.708333333299</v>
      </c>
      <c r="B162" s="60">
        <v>6.7516112068965501</v>
      </c>
    </row>
    <row r="163" spans="1:2" x14ac:dyDescent="0.25">
      <c r="A163" s="75">
        <v>45907.75</v>
      </c>
      <c r="B163" s="60">
        <v>7.6648671666666699</v>
      </c>
    </row>
    <row r="164" spans="1:2" x14ac:dyDescent="0.25">
      <c r="A164" s="75">
        <v>45907.791666666701</v>
      </c>
      <c r="B164" s="60">
        <v>5.91647224137931</v>
      </c>
    </row>
    <row r="165" spans="1:2" x14ac:dyDescent="0.25">
      <c r="A165" s="75">
        <v>45907.833333333299</v>
      </c>
      <c r="B165" s="60">
        <v>3.20980183333333</v>
      </c>
    </row>
    <row r="166" spans="1:2" x14ac:dyDescent="0.25">
      <c r="A166" s="75">
        <v>45907.875</v>
      </c>
      <c r="B166" s="60">
        <v>2.0081070689655198</v>
      </c>
    </row>
    <row r="167" spans="1:2" x14ac:dyDescent="0.25">
      <c r="A167" s="75">
        <v>45907.916666666701</v>
      </c>
      <c r="B167" s="60">
        <v>2.4700811666666702</v>
      </c>
    </row>
    <row r="168" spans="1:2" x14ac:dyDescent="0.25">
      <c r="A168" s="75">
        <v>45907.958333333299</v>
      </c>
      <c r="B168" s="60">
        <v>2.3890150000000001</v>
      </c>
    </row>
    <row r="169" spans="1:2" x14ac:dyDescent="0.25">
      <c r="A169" s="75">
        <v>45908</v>
      </c>
      <c r="B169" s="60">
        <v>2.5851238333333302</v>
      </c>
    </row>
    <row r="170" spans="1:2" x14ac:dyDescent="0.25">
      <c r="A170" s="75">
        <v>45908.041666666701</v>
      </c>
      <c r="B170" s="60">
        <v>2.3154986206896599</v>
      </c>
    </row>
    <row r="171" spans="1:2" x14ac:dyDescent="0.25">
      <c r="A171" s="75">
        <v>45908.083333333299</v>
      </c>
      <c r="B171" s="60">
        <v>2.4318586666666699</v>
      </c>
    </row>
    <row r="172" spans="1:2" x14ac:dyDescent="0.25">
      <c r="A172" s="75">
        <v>45908.125</v>
      </c>
      <c r="B172" s="60">
        <v>2.5423682758620698</v>
      </c>
    </row>
    <row r="173" spans="1:2" x14ac:dyDescent="0.25">
      <c r="A173" s="75">
        <v>45908.166666666701</v>
      </c>
      <c r="B173" s="60">
        <v>2.3076115000000001</v>
      </c>
    </row>
    <row r="174" spans="1:2" x14ac:dyDescent="0.25">
      <c r="A174" s="75">
        <v>45908.208333333299</v>
      </c>
      <c r="B174" s="60">
        <v>1.7061856896551699</v>
      </c>
    </row>
    <row r="175" spans="1:2" x14ac:dyDescent="0.25">
      <c r="A175" s="75">
        <v>45908.25</v>
      </c>
      <c r="B175" s="60">
        <v>1.7075641666666701</v>
      </c>
    </row>
    <row r="176" spans="1:2" x14ac:dyDescent="0.25">
      <c r="A176" s="75">
        <v>45908.291666666701</v>
      </c>
      <c r="B176" s="60">
        <v>1.68435517241379</v>
      </c>
    </row>
    <row r="177" spans="1:2" x14ac:dyDescent="0.25">
      <c r="A177" s="75">
        <v>45908.333333333299</v>
      </c>
      <c r="B177" s="60">
        <v>2.13117183333333</v>
      </c>
    </row>
    <row r="178" spans="1:2" x14ac:dyDescent="0.25">
      <c r="A178" s="75">
        <v>45908.375</v>
      </c>
      <c r="B178" s="60">
        <v>2.9314731034482802</v>
      </c>
    </row>
    <row r="179" spans="1:2" x14ac:dyDescent="0.25">
      <c r="A179" s="75">
        <v>45908.416666666701</v>
      </c>
      <c r="B179" s="60">
        <v>3.8681158333333299</v>
      </c>
    </row>
    <row r="180" spans="1:2" x14ac:dyDescent="0.25">
      <c r="A180" s="75">
        <v>45908.458333333299</v>
      </c>
      <c r="B180" s="60">
        <v>4.2881289655172399</v>
      </c>
    </row>
    <row r="181" spans="1:2" x14ac:dyDescent="0.25">
      <c r="A181" s="75">
        <v>45908.5</v>
      </c>
      <c r="B181" s="60">
        <v>4.0578304999999997</v>
      </c>
    </row>
    <row r="182" spans="1:2" x14ac:dyDescent="0.25">
      <c r="A182" s="75">
        <v>45908.541666666701</v>
      </c>
      <c r="B182" s="60">
        <v>2.6685977586206899</v>
      </c>
    </row>
    <row r="183" spans="1:2" x14ac:dyDescent="0.25">
      <c r="A183" s="75">
        <v>45908.583333333299</v>
      </c>
      <c r="B183" s="60">
        <v>2.44664516666667</v>
      </c>
    </row>
    <row r="184" spans="1:2" x14ac:dyDescent="0.25">
      <c r="A184" s="75">
        <v>45908.625</v>
      </c>
      <c r="B184" s="60">
        <v>2.4766682758620702</v>
      </c>
    </row>
    <row r="185" spans="1:2" x14ac:dyDescent="0.25">
      <c r="A185" s="75">
        <v>45908.666666666701</v>
      </c>
      <c r="B185" s="60">
        <v>3.4634793333333298</v>
      </c>
    </row>
    <row r="186" spans="1:2" x14ac:dyDescent="0.25">
      <c r="A186" s="75">
        <v>45908.708333333299</v>
      </c>
      <c r="B186" s="60">
        <v>3.53286310344828</v>
      </c>
    </row>
    <row r="187" spans="1:2" x14ac:dyDescent="0.25">
      <c r="A187" s="75">
        <v>45908.75</v>
      </c>
      <c r="B187" s="60">
        <v>1.69094716666667</v>
      </c>
    </row>
    <row r="188" spans="1:2" x14ac:dyDescent="0.25">
      <c r="A188" s="75">
        <v>45908.791666666701</v>
      </c>
      <c r="B188" s="60">
        <v>2.47662086206897</v>
      </c>
    </row>
    <row r="189" spans="1:2" x14ac:dyDescent="0.25">
      <c r="A189" s="75">
        <v>45908.833333333299</v>
      </c>
      <c r="B189" s="60">
        <v>4.216062</v>
      </c>
    </row>
    <row r="190" spans="1:2" x14ac:dyDescent="0.25">
      <c r="A190" s="75">
        <v>45908.875</v>
      </c>
      <c r="B190" s="60">
        <v>8.1902127586206905</v>
      </c>
    </row>
    <row r="191" spans="1:2" x14ac:dyDescent="0.25">
      <c r="A191" s="75">
        <v>45908.916666666701</v>
      </c>
      <c r="B191" s="60">
        <v>15.002005333333299</v>
      </c>
    </row>
    <row r="192" spans="1:2" x14ac:dyDescent="0.25">
      <c r="A192" s="75">
        <v>45908.958333333299</v>
      </c>
      <c r="B192" s="60">
        <v>11.0241018965517</v>
      </c>
    </row>
    <row r="193" spans="1:2" x14ac:dyDescent="0.25">
      <c r="A193" s="75">
        <v>45909</v>
      </c>
      <c r="B193" s="60">
        <v>14.9457288333333</v>
      </c>
    </row>
    <row r="194" spans="1:2" x14ac:dyDescent="0.25">
      <c r="A194" s="75">
        <v>45909.041666666701</v>
      </c>
      <c r="B194" s="60">
        <v>18.769283103448299</v>
      </c>
    </row>
    <row r="195" spans="1:2" x14ac:dyDescent="0.25">
      <c r="A195" s="75">
        <v>45909.083333333299</v>
      </c>
      <c r="B195" s="60">
        <v>7.8303101666666697</v>
      </c>
    </row>
    <row r="196" spans="1:2" x14ac:dyDescent="0.25">
      <c r="A196" s="75">
        <v>45909.125</v>
      </c>
      <c r="B196" s="60">
        <v>11.688982586206899</v>
      </c>
    </row>
    <row r="197" spans="1:2" x14ac:dyDescent="0.25">
      <c r="A197" s="75">
        <v>45909.166666666701</v>
      </c>
      <c r="B197" s="60">
        <v>6.5149819999999998</v>
      </c>
    </row>
    <row r="198" spans="1:2" x14ac:dyDescent="0.25">
      <c r="A198" s="75">
        <v>45909.208333333299</v>
      </c>
      <c r="B198" s="60">
        <v>4.1311189655172402</v>
      </c>
    </row>
    <row r="199" spans="1:2" x14ac:dyDescent="0.25">
      <c r="A199" s="75">
        <v>45909.25</v>
      </c>
      <c r="B199" s="60">
        <v>4.2361973333333296</v>
      </c>
    </row>
    <row r="200" spans="1:2" x14ac:dyDescent="0.25">
      <c r="A200" s="75">
        <v>45909.291666666701</v>
      </c>
      <c r="B200" s="60">
        <v>3.28875982758621</v>
      </c>
    </row>
    <row r="201" spans="1:2" x14ac:dyDescent="0.25">
      <c r="A201" s="75">
        <v>45909.333333333299</v>
      </c>
      <c r="B201" s="60">
        <v>7.178776</v>
      </c>
    </row>
    <row r="202" spans="1:2" x14ac:dyDescent="0.25">
      <c r="A202" s="75">
        <v>45909.375</v>
      </c>
      <c r="B202" s="60">
        <v>7.7996675862069003</v>
      </c>
    </row>
    <row r="203" spans="1:2" x14ac:dyDescent="0.25">
      <c r="A203" s="75">
        <v>45909.416666666701</v>
      </c>
      <c r="B203" s="60">
        <v>5.6741196666666696</v>
      </c>
    </row>
    <row r="204" spans="1:2" x14ac:dyDescent="0.25">
      <c r="A204" s="75">
        <v>45909.458333333299</v>
      </c>
      <c r="B204" s="60">
        <v>5.4624510344827604</v>
      </c>
    </row>
    <row r="205" spans="1:2" x14ac:dyDescent="0.25">
      <c r="A205" s="75">
        <v>45909.5</v>
      </c>
      <c r="B205" s="60">
        <v>4.7711238333333297</v>
      </c>
    </row>
    <row r="206" spans="1:2" x14ac:dyDescent="0.25">
      <c r="A206" s="75">
        <v>45909.541666666701</v>
      </c>
      <c r="B206" s="60">
        <v>7.8925744827586204</v>
      </c>
    </row>
    <row r="207" spans="1:2" x14ac:dyDescent="0.25">
      <c r="A207" s="75">
        <v>45909.583333333299</v>
      </c>
      <c r="B207" s="60">
        <v>3.5115115000000001</v>
      </c>
    </row>
    <row r="208" spans="1:2" x14ac:dyDescent="0.25">
      <c r="A208" s="75">
        <v>45909.625</v>
      </c>
      <c r="B208" s="60">
        <v>3.7107975862068998</v>
      </c>
    </row>
    <row r="209" spans="1:2" x14ac:dyDescent="0.25">
      <c r="A209" s="75">
        <v>45909.666666666701</v>
      </c>
      <c r="B209" s="60">
        <v>3.6136866666666698</v>
      </c>
    </row>
    <row r="210" spans="1:2" x14ac:dyDescent="0.25">
      <c r="A210" s="75">
        <v>45909.708333333299</v>
      </c>
      <c r="B210" s="60">
        <v>4.4161520689655198</v>
      </c>
    </row>
    <row r="211" spans="1:2" x14ac:dyDescent="0.25">
      <c r="A211" s="75">
        <v>45909.75</v>
      </c>
      <c r="B211" s="60">
        <v>3.2617984999999998</v>
      </c>
    </row>
    <row r="212" spans="1:2" x14ac:dyDescent="0.25">
      <c r="A212" s="75">
        <v>45909.791666666701</v>
      </c>
      <c r="B212" s="60">
        <v>2.7245675862068999</v>
      </c>
    </row>
    <row r="213" spans="1:2" x14ac:dyDescent="0.25">
      <c r="A213" s="75">
        <v>45909.833333333299</v>
      </c>
      <c r="B213" s="60">
        <v>7.0587390000000001</v>
      </c>
    </row>
    <row r="214" spans="1:2" x14ac:dyDescent="0.25">
      <c r="A214" s="75">
        <v>45909.875</v>
      </c>
      <c r="B214" s="60">
        <v>12.035420862069</v>
      </c>
    </row>
    <row r="215" spans="1:2" x14ac:dyDescent="0.25">
      <c r="A215" s="75">
        <v>45909.916666666701</v>
      </c>
      <c r="B215" s="60">
        <v>11.694841333333301</v>
      </c>
    </row>
    <row r="216" spans="1:2" x14ac:dyDescent="0.25">
      <c r="A216" s="75">
        <v>45909.958333333299</v>
      </c>
      <c r="B216" s="60">
        <v>20.3635384482759</v>
      </c>
    </row>
    <row r="217" spans="1:2" x14ac:dyDescent="0.25">
      <c r="A217" s="75">
        <v>45910</v>
      </c>
      <c r="B217" s="60">
        <v>16.4586248333333</v>
      </c>
    </row>
    <row r="218" spans="1:2" x14ac:dyDescent="0.25">
      <c r="A218" s="75">
        <v>45910.041666666701</v>
      </c>
      <c r="B218" s="60">
        <v>10.7315563793103</v>
      </c>
    </row>
    <row r="219" spans="1:2" x14ac:dyDescent="0.25">
      <c r="A219" s="75">
        <v>45910.083333333299</v>
      </c>
      <c r="B219" s="60">
        <v>16.144380333333299</v>
      </c>
    </row>
    <row r="220" spans="1:2" x14ac:dyDescent="0.25">
      <c r="A220" s="75">
        <v>45910.125</v>
      </c>
      <c r="B220" s="60">
        <v>18.246515689655201</v>
      </c>
    </row>
    <row r="221" spans="1:2" x14ac:dyDescent="0.25">
      <c r="A221" s="75">
        <v>45910.166666666701</v>
      </c>
      <c r="B221" s="60">
        <v>15.710334</v>
      </c>
    </row>
    <row r="222" spans="1:2" x14ac:dyDescent="0.25">
      <c r="A222" s="75">
        <v>45910.208333333299</v>
      </c>
      <c r="B222" s="60">
        <v>4.91690689655172</v>
      </c>
    </row>
    <row r="223" spans="1:2" x14ac:dyDescent="0.25">
      <c r="A223" s="75">
        <v>45910.25</v>
      </c>
      <c r="B223" s="60">
        <v>4.8107470000000001</v>
      </c>
    </row>
    <row r="224" spans="1:2" x14ac:dyDescent="0.25">
      <c r="A224" s="75">
        <v>45910.291666666701</v>
      </c>
      <c r="B224" s="60">
        <v>4.1065808620689701</v>
      </c>
    </row>
    <row r="225" spans="1:2" x14ac:dyDescent="0.25">
      <c r="A225" s="75">
        <v>45910.333333333299</v>
      </c>
      <c r="B225" s="60">
        <v>3.8933705000000001</v>
      </c>
    </row>
    <row r="226" spans="1:2" x14ac:dyDescent="0.25">
      <c r="A226" s="75">
        <v>45910.375</v>
      </c>
      <c r="B226" s="60">
        <v>5.0115941379310298</v>
      </c>
    </row>
    <row r="227" spans="1:2" x14ac:dyDescent="0.25">
      <c r="A227" s="75">
        <v>45910.416666666701</v>
      </c>
      <c r="B227" s="60">
        <v>4.9757600000000002</v>
      </c>
    </row>
    <row r="228" spans="1:2" x14ac:dyDescent="0.25">
      <c r="A228" s="75">
        <v>45910.458333333299</v>
      </c>
      <c r="B228" s="60">
        <v>6.20850362068966</v>
      </c>
    </row>
    <row r="229" spans="1:2" x14ac:dyDescent="0.25">
      <c r="A229" s="75">
        <v>45910.5</v>
      </c>
      <c r="B229" s="60">
        <v>5.0214713333333298</v>
      </c>
    </row>
    <row r="230" spans="1:2" x14ac:dyDescent="0.25">
      <c r="A230" s="75">
        <v>45910.541666666701</v>
      </c>
      <c r="B230" s="60">
        <v>5.0622968965517297</v>
      </c>
    </row>
    <row r="231" spans="1:2" x14ac:dyDescent="0.25">
      <c r="A231" s="75">
        <v>45910.583333333299</v>
      </c>
      <c r="B231" s="60">
        <v>4.3105933333333297</v>
      </c>
    </row>
    <row r="232" spans="1:2" x14ac:dyDescent="0.25">
      <c r="A232" s="75">
        <v>45910.625</v>
      </c>
      <c r="B232" s="60">
        <v>2.72689379310345</v>
      </c>
    </row>
    <row r="233" spans="1:2" x14ac:dyDescent="0.25">
      <c r="A233" s="75">
        <v>45910.666666666701</v>
      </c>
      <c r="B233" s="60">
        <v>1.9516051666666701</v>
      </c>
    </row>
    <row r="234" spans="1:2" x14ac:dyDescent="0.25">
      <c r="A234" s="75">
        <v>45910.708333333299</v>
      </c>
      <c r="B234" s="60">
        <v>1.9650137931034499</v>
      </c>
    </row>
    <row r="235" spans="1:2" x14ac:dyDescent="0.25">
      <c r="A235" s="75">
        <v>45910.75</v>
      </c>
      <c r="B235" s="60">
        <v>1.93846116666667</v>
      </c>
    </row>
    <row r="236" spans="1:2" x14ac:dyDescent="0.25">
      <c r="A236" s="75">
        <v>45910.791666666701</v>
      </c>
      <c r="B236" s="60">
        <v>1.35365137931035</v>
      </c>
    </row>
    <row r="237" spans="1:2" x14ac:dyDescent="0.25">
      <c r="A237" s="75">
        <v>45910.833333333299</v>
      </c>
      <c r="B237" s="60">
        <v>1.8562431666666701</v>
      </c>
    </row>
    <row r="238" spans="1:2" x14ac:dyDescent="0.25">
      <c r="A238" s="75">
        <v>45910.875</v>
      </c>
      <c r="B238" s="60">
        <v>1.7229931034482799</v>
      </c>
    </row>
    <row r="239" spans="1:2" x14ac:dyDescent="0.25">
      <c r="A239" s="75">
        <v>45910.916666666701</v>
      </c>
      <c r="B239" s="60">
        <v>1.240821</v>
      </c>
    </row>
    <row r="240" spans="1:2" x14ac:dyDescent="0.25">
      <c r="A240" s="75">
        <v>45910.958333333299</v>
      </c>
      <c r="B240" s="60">
        <v>1.8438525862069</v>
      </c>
    </row>
    <row r="241" spans="1:2" x14ac:dyDescent="0.25">
      <c r="A241" s="75">
        <v>45911</v>
      </c>
      <c r="B241" s="60">
        <v>2.33354983333333</v>
      </c>
    </row>
    <row r="242" spans="1:2" x14ac:dyDescent="0.25">
      <c r="A242" s="75">
        <v>45911.041666666701</v>
      </c>
      <c r="B242" s="60">
        <v>2.12566275862069</v>
      </c>
    </row>
    <row r="243" spans="1:2" x14ac:dyDescent="0.25">
      <c r="A243" s="75">
        <v>45911.083333333299</v>
      </c>
      <c r="B243" s="60">
        <v>2.7737159999999998</v>
      </c>
    </row>
    <row r="244" spans="1:2" x14ac:dyDescent="0.25">
      <c r="A244" s="75">
        <v>45911.125</v>
      </c>
      <c r="B244" s="60">
        <v>3.3591579310344799</v>
      </c>
    </row>
    <row r="245" spans="1:2" x14ac:dyDescent="0.25">
      <c r="A245" s="75">
        <v>45911.166666666701</v>
      </c>
      <c r="B245" s="60">
        <v>3.2582856666666702</v>
      </c>
    </row>
    <row r="246" spans="1:2" x14ac:dyDescent="0.25">
      <c r="A246" s="75">
        <v>45911.208333333299</v>
      </c>
      <c r="B246" s="60">
        <v>2.7957367241379298</v>
      </c>
    </row>
    <row r="247" spans="1:2" x14ac:dyDescent="0.25">
      <c r="A247" s="75">
        <v>45911.25</v>
      </c>
      <c r="B247" s="60">
        <v>3.0873233333333299</v>
      </c>
    </row>
    <row r="248" spans="1:2" x14ac:dyDescent="0.25">
      <c r="A248" s="75">
        <v>45911.291666666701</v>
      </c>
      <c r="B248" s="60">
        <v>3.5639534482758601</v>
      </c>
    </row>
    <row r="249" spans="1:2" x14ac:dyDescent="0.25">
      <c r="A249" s="75">
        <v>45911.333333333299</v>
      </c>
      <c r="B249" s="60">
        <v>3.6969500000000002</v>
      </c>
    </row>
    <row r="250" spans="1:2" x14ac:dyDescent="0.25">
      <c r="A250" s="75">
        <v>45911.375</v>
      </c>
      <c r="B250" s="60">
        <v>3.7851610344827602</v>
      </c>
    </row>
    <row r="251" spans="1:2" x14ac:dyDescent="0.25">
      <c r="A251" s="75">
        <v>45911.416666666701</v>
      </c>
      <c r="B251" s="60">
        <v>3.5293713333333301</v>
      </c>
    </row>
    <row r="252" spans="1:2" x14ac:dyDescent="0.25">
      <c r="A252" s="75">
        <v>45911.458333333299</v>
      </c>
      <c r="B252" s="60">
        <v>4.4111453448275899</v>
      </c>
    </row>
    <row r="253" spans="1:2" x14ac:dyDescent="0.25">
      <c r="A253" s="75">
        <v>45911.5</v>
      </c>
      <c r="B253" s="60">
        <v>4.1553141666666704</v>
      </c>
    </row>
    <row r="254" spans="1:2" x14ac:dyDescent="0.25">
      <c r="A254" s="75">
        <v>45911.541666666701</v>
      </c>
      <c r="B254" s="60">
        <v>3.1910496551724101</v>
      </c>
    </row>
    <row r="255" spans="1:2" x14ac:dyDescent="0.25">
      <c r="A255" s="75">
        <v>45911.583333333299</v>
      </c>
      <c r="B255" s="60">
        <v>2.8464972999999998</v>
      </c>
    </row>
    <row r="256" spans="1:2" x14ac:dyDescent="0.25">
      <c r="A256" s="75">
        <v>45911.625</v>
      </c>
      <c r="B256" s="60">
        <v>1.5508056896551701</v>
      </c>
    </row>
    <row r="257" spans="1:2" x14ac:dyDescent="0.25">
      <c r="A257" s="75">
        <v>45911.666666666701</v>
      </c>
      <c r="B257" s="60">
        <v>1.6349558333333301</v>
      </c>
    </row>
    <row r="258" spans="1:2" x14ac:dyDescent="0.25">
      <c r="A258" s="75">
        <v>45911.708333333299</v>
      </c>
      <c r="B258" s="60">
        <v>1.9855301724137899</v>
      </c>
    </row>
    <row r="259" spans="1:2" x14ac:dyDescent="0.25">
      <c r="A259" s="75">
        <v>45911.75</v>
      </c>
      <c r="B259" s="60">
        <v>1.7321313333333299</v>
      </c>
    </row>
    <row r="260" spans="1:2" x14ac:dyDescent="0.25">
      <c r="A260" s="75">
        <v>45911.791666666701</v>
      </c>
      <c r="B260" s="60">
        <v>2.2100575862068998</v>
      </c>
    </row>
    <row r="261" spans="1:2" x14ac:dyDescent="0.25">
      <c r="A261" s="75">
        <v>45911.833333333299</v>
      </c>
      <c r="B261" s="60">
        <v>2.2289298333333298</v>
      </c>
    </row>
    <row r="262" spans="1:2" x14ac:dyDescent="0.25">
      <c r="A262" s="75">
        <v>45911.875</v>
      </c>
      <c r="B262" s="60">
        <v>1.43210793103448</v>
      </c>
    </row>
    <row r="263" spans="1:2" x14ac:dyDescent="0.25">
      <c r="A263" s="75">
        <v>45911.916666666701</v>
      </c>
      <c r="B263" s="60">
        <v>1.1718559500000001</v>
      </c>
    </row>
    <row r="264" spans="1:2" x14ac:dyDescent="0.25">
      <c r="A264" s="75">
        <v>45911.958333333299</v>
      </c>
      <c r="B264" s="60">
        <v>1.2166527586206899</v>
      </c>
    </row>
    <row r="265" spans="1:2" x14ac:dyDescent="0.25">
      <c r="A265" s="75">
        <v>45912</v>
      </c>
      <c r="B265" s="60">
        <v>1.600112</v>
      </c>
    </row>
    <row r="266" spans="1:2" x14ac:dyDescent="0.25">
      <c r="A266" s="75">
        <v>45912.041666666701</v>
      </c>
      <c r="B266" s="60">
        <v>1.70919551724138</v>
      </c>
    </row>
    <row r="267" spans="1:2" x14ac:dyDescent="0.25">
      <c r="A267" s="75">
        <v>45912.083333333299</v>
      </c>
      <c r="B267" s="60">
        <v>1.5381085000000001</v>
      </c>
    </row>
    <row r="268" spans="1:2" x14ac:dyDescent="0.25">
      <c r="A268" s="75">
        <v>45912.125</v>
      </c>
      <c r="B268" s="60">
        <v>1.45445172413793</v>
      </c>
    </row>
    <row r="269" spans="1:2" x14ac:dyDescent="0.25">
      <c r="A269" s="75">
        <v>45912.166666666701</v>
      </c>
      <c r="B269" s="60">
        <v>1.51595033333333</v>
      </c>
    </row>
    <row r="270" spans="1:2" x14ac:dyDescent="0.25">
      <c r="A270" s="75">
        <v>45912.208333333299</v>
      </c>
      <c r="B270" s="60">
        <v>2.13790793103448</v>
      </c>
    </row>
    <row r="271" spans="1:2" x14ac:dyDescent="0.25">
      <c r="A271" s="75">
        <v>45912.25</v>
      </c>
      <c r="B271" s="60">
        <v>2.3672551666666699</v>
      </c>
    </row>
    <row r="272" spans="1:2" x14ac:dyDescent="0.25">
      <c r="A272" s="75">
        <v>45912.291666666701</v>
      </c>
      <c r="B272" s="60">
        <v>2.8108355172413799</v>
      </c>
    </row>
    <row r="273" spans="1:2" x14ac:dyDescent="0.25">
      <c r="A273" s="75">
        <v>45912.333333333299</v>
      </c>
      <c r="B273" s="60">
        <v>2.6174474999999999</v>
      </c>
    </row>
    <row r="274" spans="1:2" x14ac:dyDescent="0.25">
      <c r="A274" s="75">
        <v>45912.375</v>
      </c>
      <c r="B274" s="60">
        <v>2.7610425862069001</v>
      </c>
    </row>
    <row r="275" spans="1:2" x14ac:dyDescent="0.25">
      <c r="A275" s="75">
        <v>45912.416666666701</v>
      </c>
      <c r="B275" s="60">
        <v>2.9273435000000001</v>
      </c>
    </row>
    <row r="276" spans="1:2" x14ac:dyDescent="0.25">
      <c r="A276" s="75">
        <v>45912.458333333299</v>
      </c>
      <c r="B276" s="60">
        <v>2.8452468965517199</v>
      </c>
    </row>
    <row r="277" spans="1:2" x14ac:dyDescent="0.25">
      <c r="A277" s="75">
        <v>45912.5</v>
      </c>
      <c r="B277" s="60">
        <v>2.6538216666666701</v>
      </c>
    </row>
    <row r="278" spans="1:2" x14ac:dyDescent="0.25">
      <c r="A278" s="75">
        <v>45912.541666666701</v>
      </c>
      <c r="B278" s="60">
        <v>2.3724058620689701</v>
      </c>
    </row>
    <row r="279" spans="1:2" x14ac:dyDescent="0.25">
      <c r="A279" s="75">
        <v>45912.583333333299</v>
      </c>
      <c r="B279" s="60">
        <v>2.1077268333333299</v>
      </c>
    </row>
    <row r="280" spans="1:2" x14ac:dyDescent="0.25">
      <c r="A280" s="75">
        <v>45912.625</v>
      </c>
      <c r="B280" s="60">
        <v>1.8880818965517201</v>
      </c>
    </row>
    <row r="281" spans="1:2" x14ac:dyDescent="0.25">
      <c r="A281" s="75">
        <v>45912.666666666701</v>
      </c>
      <c r="B281" s="60">
        <v>2.1126100000000001</v>
      </c>
    </row>
    <row r="282" spans="1:2" x14ac:dyDescent="0.25">
      <c r="A282" s="75">
        <v>45912.708333333299</v>
      </c>
      <c r="B282" s="60">
        <v>2.0921524137930998</v>
      </c>
    </row>
    <row r="283" spans="1:2" x14ac:dyDescent="0.25">
      <c r="A283" s="75">
        <v>45912.75</v>
      </c>
      <c r="B283" s="60">
        <v>1.58305781666667</v>
      </c>
    </row>
    <row r="284" spans="1:2" x14ac:dyDescent="0.25">
      <c r="A284" s="75">
        <v>45912.791666666701</v>
      </c>
      <c r="B284" s="60">
        <v>2.3714812068965498</v>
      </c>
    </row>
    <row r="285" spans="1:2" x14ac:dyDescent="0.25">
      <c r="A285" s="75">
        <v>45912.833333333299</v>
      </c>
      <c r="B285" s="60">
        <v>2.9639368333333298</v>
      </c>
    </row>
    <row r="286" spans="1:2" x14ac:dyDescent="0.25">
      <c r="A286" s="75">
        <v>45912.875</v>
      </c>
      <c r="B286" s="60">
        <v>2.8887217241379299</v>
      </c>
    </row>
    <row r="287" spans="1:2" x14ac:dyDescent="0.25">
      <c r="A287" s="75">
        <v>45912.916666666701</v>
      </c>
      <c r="B287" s="60">
        <v>3.5720535</v>
      </c>
    </row>
    <row r="288" spans="1:2" x14ac:dyDescent="0.25">
      <c r="A288" s="75">
        <v>45912.958333333299</v>
      </c>
      <c r="B288" s="60">
        <v>2.4855379310344801</v>
      </c>
    </row>
    <row r="289" spans="1:2" x14ac:dyDescent="0.25">
      <c r="A289" s="75">
        <v>45913</v>
      </c>
      <c r="B289" s="60">
        <v>3.3197831666666699</v>
      </c>
    </row>
    <row r="290" spans="1:2" x14ac:dyDescent="0.25">
      <c r="A290" s="75">
        <v>45913.041666666701</v>
      </c>
      <c r="B290" s="60">
        <v>2.2575225862069002</v>
      </c>
    </row>
    <row r="291" spans="1:2" x14ac:dyDescent="0.25">
      <c r="A291" s="75">
        <v>45913.083333333299</v>
      </c>
      <c r="B291" s="60">
        <v>4.4192605</v>
      </c>
    </row>
    <row r="292" spans="1:2" x14ac:dyDescent="0.25">
      <c r="A292" s="75">
        <v>45913.125</v>
      </c>
      <c r="B292" s="60">
        <v>3.7131670689655198</v>
      </c>
    </row>
    <row r="293" spans="1:2" x14ac:dyDescent="0.25">
      <c r="A293" s="75">
        <v>45913.166666666701</v>
      </c>
      <c r="B293" s="60">
        <v>2.9985499999999998</v>
      </c>
    </row>
    <row r="294" spans="1:2" x14ac:dyDescent="0.25">
      <c r="A294" s="75">
        <v>45913.208333333299</v>
      </c>
      <c r="B294" s="60">
        <v>2.09952482758621</v>
      </c>
    </row>
    <row r="295" spans="1:2" x14ac:dyDescent="0.25">
      <c r="A295" s="75">
        <v>45913.25</v>
      </c>
      <c r="B295" s="60">
        <v>1.3234521666666701</v>
      </c>
    </row>
    <row r="296" spans="1:2" x14ac:dyDescent="0.25">
      <c r="A296" s="75">
        <v>45913.291666666701</v>
      </c>
      <c r="B296" s="60">
        <v>1.2823677586206901</v>
      </c>
    </row>
    <row r="297" spans="1:2" x14ac:dyDescent="0.25">
      <c r="A297" s="75">
        <v>45913.333333333299</v>
      </c>
      <c r="B297" s="60">
        <v>1.632198</v>
      </c>
    </row>
    <row r="298" spans="1:2" x14ac:dyDescent="0.25">
      <c r="A298" s="75">
        <v>45913.375</v>
      </c>
      <c r="B298" s="60">
        <v>2.12010982758621</v>
      </c>
    </row>
    <row r="299" spans="1:2" x14ac:dyDescent="0.25">
      <c r="A299" s="75">
        <v>45913.416666666701</v>
      </c>
      <c r="B299" s="60">
        <v>2.5172914999999998</v>
      </c>
    </row>
    <row r="300" spans="1:2" x14ac:dyDescent="0.25">
      <c r="A300" s="75">
        <v>45913.458333333299</v>
      </c>
      <c r="B300" s="60">
        <v>3.3220937931034502</v>
      </c>
    </row>
    <row r="301" spans="1:2" x14ac:dyDescent="0.25">
      <c r="A301" s="75">
        <v>45913.5</v>
      </c>
      <c r="B301" s="60">
        <v>3.5461645000000002</v>
      </c>
    </row>
    <row r="302" spans="1:2" x14ac:dyDescent="0.25">
      <c r="A302" s="75">
        <v>45913.541666666701</v>
      </c>
      <c r="B302" s="60">
        <v>3.3745475862069001</v>
      </c>
    </row>
    <row r="303" spans="1:2" x14ac:dyDescent="0.25">
      <c r="A303" s="75">
        <v>45913.583333333299</v>
      </c>
      <c r="B303" s="60">
        <v>3.0795473333333301</v>
      </c>
    </row>
    <row r="304" spans="1:2" x14ac:dyDescent="0.25">
      <c r="A304" s="75">
        <v>45913.625</v>
      </c>
      <c r="B304" s="60">
        <v>1.5247191379310301</v>
      </c>
    </row>
    <row r="305" spans="1:2" x14ac:dyDescent="0.25">
      <c r="A305" s="75">
        <v>45913.666666666701</v>
      </c>
      <c r="B305" s="60">
        <v>2.2508218333333301</v>
      </c>
    </row>
    <row r="306" spans="1:2" x14ac:dyDescent="0.25">
      <c r="A306" s="75">
        <v>45913.708333333299</v>
      </c>
      <c r="B306" s="60">
        <v>1.8278218965517199</v>
      </c>
    </row>
    <row r="307" spans="1:2" x14ac:dyDescent="0.25">
      <c r="A307" s="75">
        <v>45913.75</v>
      </c>
      <c r="B307" s="60">
        <v>1.788629</v>
      </c>
    </row>
    <row r="308" spans="1:2" x14ac:dyDescent="0.25">
      <c r="A308" s="75">
        <v>45913.791666666701</v>
      </c>
      <c r="B308" s="60">
        <v>1.88023810344828</v>
      </c>
    </row>
    <row r="309" spans="1:2" x14ac:dyDescent="0.25">
      <c r="A309" s="75">
        <v>45913.833333333299</v>
      </c>
      <c r="B309" s="60">
        <v>2.4351998333333298</v>
      </c>
    </row>
    <row r="310" spans="1:2" x14ac:dyDescent="0.25">
      <c r="A310" s="75">
        <v>45913.875</v>
      </c>
      <c r="B310" s="60">
        <v>3.0832098275862099</v>
      </c>
    </row>
    <row r="311" spans="1:2" x14ac:dyDescent="0.25">
      <c r="A311" s="75">
        <v>45913.916666666701</v>
      </c>
      <c r="B311" s="60">
        <v>3.6361425000000001</v>
      </c>
    </row>
    <row r="312" spans="1:2" x14ac:dyDescent="0.25">
      <c r="A312" s="75">
        <v>45913.958333333299</v>
      </c>
      <c r="B312" s="60">
        <v>3.2404937931034499</v>
      </c>
    </row>
    <row r="313" spans="1:2" x14ac:dyDescent="0.25">
      <c r="A313" s="75">
        <v>45914</v>
      </c>
      <c r="B313" s="60">
        <v>3.03867983333333</v>
      </c>
    </row>
    <row r="314" spans="1:2" x14ac:dyDescent="0.25">
      <c r="A314" s="75">
        <v>45914.041666666701</v>
      </c>
      <c r="B314" s="60">
        <v>3.12650689655172</v>
      </c>
    </row>
    <row r="315" spans="1:2" x14ac:dyDescent="0.25">
      <c r="A315" s="75">
        <v>45914.083333333299</v>
      </c>
      <c r="B315" s="60">
        <v>3.7827468333333298</v>
      </c>
    </row>
    <row r="316" spans="1:2" x14ac:dyDescent="0.25">
      <c r="A316" s="75">
        <v>45914.125</v>
      </c>
      <c r="B316" s="60">
        <v>3.1278027586206898</v>
      </c>
    </row>
    <row r="317" spans="1:2" x14ac:dyDescent="0.25">
      <c r="A317" s="75">
        <v>45914.166666666701</v>
      </c>
      <c r="B317" s="60">
        <v>2.9492723333333299</v>
      </c>
    </row>
    <row r="318" spans="1:2" x14ac:dyDescent="0.25">
      <c r="A318" s="75">
        <v>45914.208333333299</v>
      </c>
      <c r="B318" s="60">
        <v>3.1939181034482802</v>
      </c>
    </row>
    <row r="319" spans="1:2" x14ac:dyDescent="0.25">
      <c r="A319" s="75">
        <v>45914.25</v>
      </c>
      <c r="B319" s="60">
        <v>3.0457531666666702</v>
      </c>
    </row>
    <row r="320" spans="1:2" x14ac:dyDescent="0.25">
      <c r="A320" s="75">
        <v>45914.291666666701</v>
      </c>
      <c r="B320" s="60">
        <v>3.2639256896551698</v>
      </c>
    </row>
    <row r="321" spans="1:2" x14ac:dyDescent="0.25">
      <c r="A321" s="75">
        <v>45914.333333333299</v>
      </c>
      <c r="B321" s="60">
        <v>3.64940833333333</v>
      </c>
    </row>
    <row r="322" spans="1:2" x14ac:dyDescent="0.25">
      <c r="A322" s="75">
        <v>45914.375</v>
      </c>
      <c r="B322" s="60">
        <v>3.5447348275862098</v>
      </c>
    </row>
    <row r="323" spans="1:2" x14ac:dyDescent="0.25">
      <c r="A323" s="75">
        <v>45914.416666666701</v>
      </c>
      <c r="B323" s="60">
        <v>4.4614035000000003</v>
      </c>
    </row>
    <row r="324" spans="1:2" x14ac:dyDescent="0.25">
      <c r="A324" s="75">
        <v>45914.458333333299</v>
      </c>
      <c r="B324" s="60">
        <v>4.6070574137931004</v>
      </c>
    </row>
    <row r="325" spans="1:2" x14ac:dyDescent="0.25">
      <c r="A325" s="75">
        <v>45914.5</v>
      </c>
      <c r="B325" s="60">
        <v>4.74351416666667</v>
      </c>
    </row>
    <row r="326" spans="1:2" x14ac:dyDescent="0.25">
      <c r="A326" s="75">
        <v>45914.541666666701</v>
      </c>
      <c r="B326" s="60">
        <v>4.1080649999999999</v>
      </c>
    </row>
    <row r="327" spans="1:2" x14ac:dyDescent="0.25">
      <c r="A327" s="75">
        <v>45914.583333333299</v>
      </c>
      <c r="B327" s="60">
        <v>4.4510213333333297</v>
      </c>
    </row>
    <row r="328" spans="1:2" x14ac:dyDescent="0.25">
      <c r="A328" s="75">
        <v>45914.625</v>
      </c>
      <c r="B328" s="60">
        <v>3.70152655172414</v>
      </c>
    </row>
    <row r="329" spans="1:2" x14ac:dyDescent="0.25">
      <c r="A329" s="75">
        <v>45914.666666666701</v>
      </c>
      <c r="B329" s="60">
        <v>4.1598428333333297</v>
      </c>
    </row>
    <row r="330" spans="1:2" x14ac:dyDescent="0.25">
      <c r="A330" s="75">
        <v>45914.708333333299</v>
      </c>
      <c r="B330" s="60">
        <v>4.8537875862069004</v>
      </c>
    </row>
    <row r="331" spans="1:2" x14ac:dyDescent="0.25">
      <c r="A331" s="75">
        <v>45914.75</v>
      </c>
      <c r="B331" s="60">
        <v>2.99122633333333</v>
      </c>
    </row>
    <row r="332" spans="1:2" x14ac:dyDescent="0.25">
      <c r="A332" s="75">
        <v>45914.791666666701</v>
      </c>
      <c r="B332" s="60">
        <v>1.5748356896551701</v>
      </c>
    </row>
    <row r="333" spans="1:2" x14ac:dyDescent="0.25">
      <c r="A333" s="75">
        <v>45914.833333333299</v>
      </c>
      <c r="B333" s="60">
        <v>1.3405293333333299</v>
      </c>
    </row>
    <row r="334" spans="1:2" x14ac:dyDescent="0.25">
      <c r="A334" s="75">
        <v>45914.875</v>
      </c>
      <c r="B334" s="60">
        <v>1.6634018965517201</v>
      </c>
    </row>
    <row r="335" spans="1:2" x14ac:dyDescent="0.25">
      <c r="A335" s="75">
        <v>45914.916666666701</v>
      </c>
      <c r="B335" s="60">
        <v>3.2075661666666702</v>
      </c>
    </row>
    <row r="336" spans="1:2" x14ac:dyDescent="0.25">
      <c r="A336" s="75">
        <v>45914.958333333299</v>
      </c>
      <c r="B336" s="60">
        <v>3.9073674137931</v>
      </c>
    </row>
    <row r="337" spans="1:2" x14ac:dyDescent="0.25">
      <c r="A337" s="75">
        <v>45915</v>
      </c>
      <c r="B337" s="60">
        <v>3.97717066666667</v>
      </c>
    </row>
    <row r="338" spans="1:2" x14ac:dyDescent="0.25">
      <c r="A338" s="75">
        <v>45915.041666666701</v>
      </c>
      <c r="B338" s="60">
        <v>3.0122482758620701</v>
      </c>
    </row>
    <row r="339" spans="1:2" x14ac:dyDescent="0.25">
      <c r="A339" s="75">
        <v>45915.083333333299</v>
      </c>
      <c r="B339" s="60">
        <v>2.9069210000000001</v>
      </c>
    </row>
    <row r="340" spans="1:2" x14ac:dyDescent="0.25">
      <c r="A340" s="75">
        <v>45915.125</v>
      </c>
      <c r="B340" s="60">
        <v>3.7747977586206898</v>
      </c>
    </row>
    <row r="341" spans="1:2" x14ac:dyDescent="0.25">
      <c r="A341" s="75">
        <v>45915.166666666701</v>
      </c>
      <c r="B341" s="60">
        <v>4.2008121666666698</v>
      </c>
    </row>
    <row r="342" spans="1:2" x14ac:dyDescent="0.25">
      <c r="A342" s="75">
        <v>45915.208333333299</v>
      </c>
      <c r="B342" s="60">
        <v>3.6677951724137898</v>
      </c>
    </row>
    <row r="343" spans="1:2" x14ac:dyDescent="0.25">
      <c r="A343" s="75">
        <v>45915.25</v>
      </c>
      <c r="B343" s="60">
        <v>3.9070480000000001</v>
      </c>
    </row>
    <row r="344" spans="1:2" x14ac:dyDescent="0.25">
      <c r="A344" s="75">
        <v>45915.291666666701</v>
      </c>
      <c r="B344" s="60">
        <v>4.0266203448275899</v>
      </c>
    </row>
    <row r="345" spans="1:2" x14ac:dyDescent="0.25">
      <c r="A345" s="75">
        <v>45915.333333333299</v>
      </c>
      <c r="B345" s="60">
        <v>3.4790988333333299</v>
      </c>
    </row>
    <row r="346" spans="1:2" x14ac:dyDescent="0.25">
      <c r="A346" s="75">
        <v>45915.375</v>
      </c>
      <c r="B346" s="60">
        <v>2.9668594827586201</v>
      </c>
    </row>
    <row r="347" spans="1:2" x14ac:dyDescent="0.25">
      <c r="A347" s="75">
        <v>45915.416666666701</v>
      </c>
      <c r="B347" s="60">
        <v>3.7795329999999998</v>
      </c>
    </row>
    <row r="348" spans="1:2" x14ac:dyDescent="0.25">
      <c r="A348" s="75">
        <v>45915.458333333299</v>
      </c>
      <c r="B348" s="60">
        <v>4.1336963793103401</v>
      </c>
    </row>
    <row r="349" spans="1:2" x14ac:dyDescent="0.25">
      <c r="A349" s="75">
        <v>45915.5</v>
      </c>
      <c r="B349" s="60">
        <v>4.0614590000000002</v>
      </c>
    </row>
    <row r="350" spans="1:2" x14ac:dyDescent="0.25">
      <c r="A350" s="75">
        <v>45915.541666666701</v>
      </c>
      <c r="B350" s="60">
        <v>6.6262262068965496</v>
      </c>
    </row>
    <row r="351" spans="1:2" x14ac:dyDescent="0.25">
      <c r="A351" s="75">
        <v>45915.583333333299</v>
      </c>
      <c r="B351" s="60">
        <v>5.21410033333333</v>
      </c>
    </row>
    <row r="352" spans="1:2" x14ac:dyDescent="0.25">
      <c r="A352" s="75">
        <v>45915.625</v>
      </c>
      <c r="B352" s="60">
        <v>2.9754146551724099</v>
      </c>
    </row>
    <row r="353" spans="1:2" x14ac:dyDescent="0.25">
      <c r="A353" s="75">
        <v>45915.666666666701</v>
      </c>
      <c r="B353" s="60">
        <v>3.7349446666666699</v>
      </c>
    </row>
    <row r="354" spans="1:2" x14ac:dyDescent="0.25">
      <c r="A354" s="75">
        <v>45915.708333333299</v>
      </c>
      <c r="B354" s="60">
        <v>2.0376715517241402</v>
      </c>
    </row>
    <row r="355" spans="1:2" x14ac:dyDescent="0.25">
      <c r="A355" s="75">
        <v>45915.75</v>
      </c>
      <c r="B355" s="60">
        <v>2.2093751666666699</v>
      </c>
    </row>
    <row r="356" spans="1:2" x14ac:dyDescent="0.25">
      <c r="A356" s="75">
        <v>45915.791666666701</v>
      </c>
      <c r="B356" s="60">
        <v>2.2944836206896602</v>
      </c>
    </row>
    <row r="357" spans="1:2" x14ac:dyDescent="0.25">
      <c r="A357" s="75">
        <v>45915.833333333299</v>
      </c>
      <c r="B357" s="60">
        <v>2.6836604999999998</v>
      </c>
    </row>
    <row r="358" spans="1:2" x14ac:dyDescent="0.25">
      <c r="A358" s="75">
        <v>45915.875</v>
      </c>
      <c r="B358" s="60">
        <v>2.9026222413793099</v>
      </c>
    </row>
    <row r="359" spans="1:2" x14ac:dyDescent="0.25">
      <c r="A359" s="75">
        <v>45915.916666666701</v>
      </c>
      <c r="B359" s="60">
        <v>2.6094003333333302</v>
      </c>
    </row>
    <row r="360" spans="1:2" x14ac:dyDescent="0.25">
      <c r="A360" s="75">
        <v>45915.958333333299</v>
      </c>
      <c r="B360" s="60">
        <v>2.86581844827586</v>
      </c>
    </row>
    <row r="361" spans="1:2" x14ac:dyDescent="0.25">
      <c r="A361" s="75">
        <v>45916</v>
      </c>
      <c r="B361" s="60">
        <v>2.8154748333333299</v>
      </c>
    </row>
    <row r="362" spans="1:2" x14ac:dyDescent="0.25">
      <c r="A362" s="75">
        <v>45916.041666666701</v>
      </c>
      <c r="B362" s="60">
        <v>2.7192251724137901</v>
      </c>
    </row>
    <row r="363" spans="1:2" x14ac:dyDescent="0.25">
      <c r="A363" s="75">
        <v>45916.083333333299</v>
      </c>
      <c r="B363" s="60">
        <v>2.62610383333333</v>
      </c>
    </row>
    <row r="364" spans="1:2" x14ac:dyDescent="0.25">
      <c r="A364" s="75">
        <v>45916.125</v>
      </c>
      <c r="B364" s="60">
        <v>2.5602127586206902</v>
      </c>
    </row>
    <row r="365" spans="1:2" x14ac:dyDescent="0.25">
      <c r="A365" s="75">
        <v>45916.166666666701</v>
      </c>
      <c r="B365" s="60">
        <v>2.5647536666666699</v>
      </c>
    </row>
    <row r="366" spans="1:2" x14ac:dyDescent="0.25">
      <c r="A366" s="75">
        <v>45916.208333333299</v>
      </c>
      <c r="B366" s="60">
        <v>2.34786189655172</v>
      </c>
    </row>
    <row r="367" spans="1:2" x14ac:dyDescent="0.25">
      <c r="A367" s="75">
        <v>45916.25</v>
      </c>
      <c r="B367" s="60">
        <v>2.2925796666666698</v>
      </c>
    </row>
    <row r="368" spans="1:2" x14ac:dyDescent="0.25">
      <c r="A368" s="75">
        <v>45916.291666666701</v>
      </c>
      <c r="B368" s="60">
        <v>2.2788718965517201</v>
      </c>
    </row>
    <row r="369" spans="1:2" x14ac:dyDescent="0.25">
      <c r="A369" s="75">
        <v>45916.333333333299</v>
      </c>
      <c r="B369" s="60">
        <v>2.3183905</v>
      </c>
    </row>
    <row r="370" spans="1:2" x14ac:dyDescent="0.25">
      <c r="A370" s="75">
        <v>45916.375</v>
      </c>
      <c r="B370" s="60">
        <v>2.4552386206896601</v>
      </c>
    </row>
    <row r="371" spans="1:2" x14ac:dyDescent="0.25">
      <c r="A371" s="75">
        <v>45916.416666666701</v>
      </c>
      <c r="B371" s="60">
        <v>2.7419834999999999</v>
      </c>
    </row>
    <row r="372" spans="1:2" x14ac:dyDescent="0.25">
      <c r="A372" s="75">
        <v>45916.458333333299</v>
      </c>
      <c r="B372" s="60">
        <v>3.1568163793103499</v>
      </c>
    </row>
    <row r="373" spans="1:2" x14ac:dyDescent="0.25">
      <c r="A373" s="75">
        <v>45916.5</v>
      </c>
      <c r="B373" s="60">
        <v>2.6883708333333298</v>
      </c>
    </row>
    <row r="374" spans="1:2" x14ac:dyDescent="0.25">
      <c r="A374" s="75">
        <v>45916.541666666701</v>
      </c>
      <c r="B374" s="60">
        <v>2.9700913793103498</v>
      </c>
    </row>
    <row r="375" spans="1:2" x14ac:dyDescent="0.25">
      <c r="A375" s="75">
        <v>45916.583333333299</v>
      </c>
      <c r="B375" s="60">
        <v>3.1302623333333299</v>
      </c>
    </row>
    <row r="376" spans="1:2" x14ac:dyDescent="0.25">
      <c r="A376" s="75">
        <v>45916.625</v>
      </c>
      <c r="B376" s="60">
        <v>2.5456146551724101</v>
      </c>
    </row>
    <row r="377" spans="1:2" x14ac:dyDescent="0.25">
      <c r="A377" s="75">
        <v>45916.666666666701</v>
      </c>
      <c r="B377" s="60">
        <v>4.2045120000000002</v>
      </c>
    </row>
    <row r="378" spans="1:2" x14ac:dyDescent="0.25">
      <c r="A378" s="75">
        <v>45916.708333333299</v>
      </c>
      <c r="B378" s="60">
        <v>4.37203431034483</v>
      </c>
    </row>
    <row r="379" spans="1:2" x14ac:dyDescent="0.25">
      <c r="A379" s="75">
        <v>45916.75</v>
      </c>
      <c r="B379" s="60">
        <v>3.9534366666666698</v>
      </c>
    </row>
    <row r="380" spans="1:2" x14ac:dyDescent="0.25">
      <c r="A380" s="75">
        <v>45916.791666666701</v>
      </c>
      <c r="B380" s="60">
        <v>4.09788379310345</v>
      </c>
    </row>
    <row r="381" spans="1:2" x14ac:dyDescent="0.25">
      <c r="A381" s="75">
        <v>45916.833333333299</v>
      </c>
      <c r="B381" s="60">
        <v>3.3199813333333399</v>
      </c>
    </row>
    <row r="382" spans="1:2" x14ac:dyDescent="0.25">
      <c r="A382" s="75">
        <v>45916.875</v>
      </c>
      <c r="B382" s="60">
        <v>2.48493948275862</v>
      </c>
    </row>
    <row r="383" spans="1:2" x14ac:dyDescent="0.25">
      <c r="A383" s="75">
        <v>45916.916666666701</v>
      </c>
      <c r="B383" s="60">
        <v>2.2229498333333302</v>
      </c>
    </row>
    <row r="384" spans="1:2" x14ac:dyDescent="0.25">
      <c r="A384" s="75">
        <v>45916.958333333299</v>
      </c>
      <c r="B384" s="60">
        <v>2.8417798275862101</v>
      </c>
    </row>
    <row r="385" spans="1:2" x14ac:dyDescent="0.25">
      <c r="A385" s="75">
        <v>45917</v>
      </c>
      <c r="B385" s="60">
        <v>2.589038</v>
      </c>
    </row>
    <row r="386" spans="1:2" x14ac:dyDescent="0.25">
      <c r="A386" s="75">
        <v>45917.041666666701</v>
      </c>
      <c r="B386" s="60">
        <v>3.2897963793103502</v>
      </c>
    </row>
    <row r="387" spans="1:2" x14ac:dyDescent="0.25">
      <c r="A387" s="75">
        <v>45917.083333333299</v>
      </c>
      <c r="B387" s="60">
        <v>3.7585785</v>
      </c>
    </row>
    <row r="388" spans="1:2" x14ac:dyDescent="0.25">
      <c r="A388" s="75">
        <v>45917.125</v>
      </c>
      <c r="B388" s="60">
        <v>2.4611268965517299</v>
      </c>
    </row>
    <row r="389" spans="1:2" x14ac:dyDescent="0.25">
      <c r="A389" s="75">
        <v>45917.166666666701</v>
      </c>
      <c r="B389" s="60">
        <v>2.9547061666666701</v>
      </c>
    </row>
    <row r="390" spans="1:2" x14ac:dyDescent="0.25">
      <c r="A390" s="75">
        <v>45917.208333333299</v>
      </c>
      <c r="B390" s="60">
        <v>2.46954948275862</v>
      </c>
    </row>
    <row r="391" spans="1:2" x14ac:dyDescent="0.25">
      <c r="A391" s="75">
        <v>45917.25</v>
      </c>
      <c r="B391" s="60">
        <v>1.7418991666666701</v>
      </c>
    </row>
    <row r="392" spans="1:2" x14ac:dyDescent="0.25">
      <c r="A392" s="75">
        <v>45917.291666666701</v>
      </c>
      <c r="B392" s="60">
        <v>1.2032975862069</v>
      </c>
    </row>
    <row r="393" spans="1:2" x14ac:dyDescent="0.25">
      <c r="A393" s="75">
        <v>45917.333333333299</v>
      </c>
      <c r="B393" s="60">
        <v>1.1319225500000001</v>
      </c>
    </row>
    <row r="394" spans="1:2" x14ac:dyDescent="0.25">
      <c r="A394" s="75">
        <v>45917.375</v>
      </c>
      <c r="B394" s="60">
        <v>0.962639051724138</v>
      </c>
    </row>
    <row r="395" spans="1:2" x14ac:dyDescent="0.25">
      <c r="A395" s="75">
        <v>45917.416666666701</v>
      </c>
      <c r="B395" s="60">
        <v>0.56406524999999996</v>
      </c>
    </row>
    <row r="396" spans="1:2" x14ac:dyDescent="0.25">
      <c r="A396" s="75">
        <v>45917.458333333299</v>
      </c>
      <c r="B396" s="60">
        <v>1.19174251724138</v>
      </c>
    </row>
    <row r="397" spans="1:2" x14ac:dyDescent="0.25">
      <c r="A397" s="75">
        <v>45917.5</v>
      </c>
      <c r="B397" s="60">
        <v>1.24405486666667</v>
      </c>
    </row>
    <row r="398" spans="1:2" x14ac:dyDescent="0.25">
      <c r="A398" s="75">
        <v>45917.541666666701</v>
      </c>
      <c r="B398" s="60">
        <v>0.98531698275862101</v>
      </c>
    </row>
    <row r="399" spans="1:2" x14ac:dyDescent="0.25">
      <c r="A399" s="75">
        <v>45917.583333333299</v>
      </c>
      <c r="B399" s="60">
        <v>0.7079375</v>
      </c>
    </row>
    <row r="400" spans="1:2" x14ac:dyDescent="0.25">
      <c r="A400" s="75">
        <v>45917.625</v>
      </c>
      <c r="B400" s="60">
        <v>0.77130684482758605</v>
      </c>
    </row>
    <row r="401" spans="1:2" x14ac:dyDescent="0.25">
      <c r="A401" s="75">
        <v>45917.666666666701</v>
      </c>
      <c r="B401" s="60">
        <v>0.82776804999999998</v>
      </c>
    </row>
    <row r="402" spans="1:2" x14ac:dyDescent="0.25">
      <c r="A402" s="75">
        <v>45917.708333333299</v>
      </c>
      <c r="B402" s="60">
        <v>0.77064256896551697</v>
      </c>
    </row>
    <row r="403" spans="1:2" x14ac:dyDescent="0.25">
      <c r="A403" s="75">
        <v>45917.75</v>
      </c>
      <c r="B403" s="60">
        <v>0.61504916666666698</v>
      </c>
    </row>
    <row r="404" spans="1:2" x14ac:dyDescent="0.25">
      <c r="A404" s="75">
        <v>45917.791666666701</v>
      </c>
      <c r="B404" s="60">
        <v>0.55132367241379299</v>
      </c>
    </row>
    <row r="405" spans="1:2" x14ac:dyDescent="0.25">
      <c r="A405" s="75">
        <v>45917.833333333299</v>
      </c>
      <c r="B405" s="60">
        <v>0.84464916666666701</v>
      </c>
    </row>
    <row r="406" spans="1:2" x14ac:dyDescent="0.25">
      <c r="A406" s="75">
        <v>45917.875</v>
      </c>
      <c r="B406" s="60">
        <v>0.92097715517241396</v>
      </c>
    </row>
    <row r="407" spans="1:2" x14ac:dyDescent="0.25">
      <c r="A407" s="75">
        <v>45917.916666666701</v>
      </c>
      <c r="B407" s="60">
        <v>0.83659328333333305</v>
      </c>
    </row>
    <row r="408" spans="1:2" x14ac:dyDescent="0.25">
      <c r="A408" s="75">
        <v>45917.958333333299</v>
      </c>
      <c r="B408" s="60">
        <v>0.60072918965517197</v>
      </c>
    </row>
    <row r="409" spans="1:2" x14ac:dyDescent="0.25">
      <c r="A409" s="75">
        <v>45918</v>
      </c>
      <c r="B409" s="60">
        <v>0.41110869999999999</v>
      </c>
    </row>
    <row r="410" spans="1:2" x14ac:dyDescent="0.25">
      <c r="A410" s="75">
        <v>45918.041666666701</v>
      </c>
      <c r="B410" s="60">
        <v>0.47952699999999998</v>
      </c>
    </row>
    <row r="411" spans="1:2" x14ac:dyDescent="0.25">
      <c r="A411" s="75">
        <v>45918.083333333299</v>
      </c>
      <c r="B411" s="60">
        <v>0.62693201666666698</v>
      </c>
    </row>
    <row r="412" spans="1:2" x14ac:dyDescent="0.25">
      <c r="A412" s="75">
        <v>45918.125</v>
      </c>
      <c r="B412" s="60">
        <v>0.46061420689655203</v>
      </c>
    </row>
    <row r="413" spans="1:2" x14ac:dyDescent="0.25">
      <c r="A413" s="75">
        <v>45918.166666666701</v>
      </c>
      <c r="B413" s="60">
        <v>0.83496174999999995</v>
      </c>
    </row>
    <row r="414" spans="1:2" x14ac:dyDescent="0.25">
      <c r="A414" s="75">
        <v>45918.208333333299</v>
      </c>
      <c r="B414" s="60">
        <v>0.40100806896551699</v>
      </c>
    </row>
    <row r="415" spans="1:2" x14ac:dyDescent="0.25">
      <c r="A415" s="75">
        <v>45918.25</v>
      </c>
      <c r="B415" s="60">
        <v>0.60862505</v>
      </c>
    </row>
    <row r="416" spans="1:2" x14ac:dyDescent="0.25">
      <c r="A416" s="75">
        <v>45918.291666666701</v>
      </c>
      <c r="B416" s="60">
        <v>0.36661960344827599</v>
      </c>
    </row>
    <row r="417" spans="1:2" x14ac:dyDescent="0.25">
      <c r="A417" s="75">
        <v>45918.333333333299</v>
      </c>
      <c r="B417" s="60">
        <v>2.0138077499999998</v>
      </c>
    </row>
    <row r="418" spans="1:2" x14ac:dyDescent="0.25">
      <c r="A418" s="75">
        <v>45918.375</v>
      </c>
      <c r="B418" s="60">
        <v>0.764363034482759</v>
      </c>
    </row>
    <row r="419" spans="1:2" x14ac:dyDescent="0.25">
      <c r="A419" s="75">
        <v>45918.416666666701</v>
      </c>
      <c r="B419" s="60">
        <v>0.42074105000000001</v>
      </c>
    </row>
    <row r="420" spans="1:2" x14ac:dyDescent="0.25">
      <c r="A420" s="75">
        <v>45918.458333333299</v>
      </c>
      <c r="B420" s="60">
        <v>0.66013751724137903</v>
      </c>
    </row>
    <row r="421" spans="1:2" x14ac:dyDescent="0.25">
      <c r="A421" s="75">
        <v>45918.5</v>
      </c>
      <c r="B421" s="60">
        <v>0.77245845000000002</v>
      </c>
    </row>
    <row r="422" spans="1:2" x14ac:dyDescent="0.25">
      <c r="A422" s="75">
        <v>45918.541666666701</v>
      </c>
      <c r="B422" s="60">
        <v>0.92007732758620697</v>
      </c>
    </row>
    <row r="423" spans="1:2" x14ac:dyDescent="0.25">
      <c r="A423" s="75">
        <v>45918.583333333299</v>
      </c>
      <c r="B423" s="60">
        <v>0.62216554333333296</v>
      </c>
    </row>
    <row r="424" spans="1:2" x14ac:dyDescent="0.25">
      <c r="A424" s="75">
        <v>45918.625</v>
      </c>
      <c r="B424" s="60">
        <v>1.04746112068965</v>
      </c>
    </row>
    <row r="425" spans="1:2" x14ac:dyDescent="0.25">
      <c r="A425" s="75">
        <v>45918.666666666701</v>
      </c>
      <c r="B425" s="60">
        <v>1.1833481666666701</v>
      </c>
    </row>
    <row r="426" spans="1:2" x14ac:dyDescent="0.25">
      <c r="A426" s="75">
        <v>45918.708333333299</v>
      </c>
      <c r="B426" s="60">
        <v>1.22755327586207</v>
      </c>
    </row>
    <row r="427" spans="1:2" x14ac:dyDescent="0.25">
      <c r="A427" s="75">
        <v>45918.75</v>
      </c>
      <c r="B427" s="60">
        <v>1.69473283333333</v>
      </c>
    </row>
    <row r="428" spans="1:2" x14ac:dyDescent="0.25">
      <c r="A428" s="75">
        <v>45918.791666666701</v>
      </c>
      <c r="B428" s="60">
        <v>2.2907665517241398</v>
      </c>
    </row>
    <row r="429" spans="1:2" x14ac:dyDescent="0.25">
      <c r="A429" s="75">
        <v>45918.833333333299</v>
      </c>
      <c r="B429" s="60">
        <v>3.716958</v>
      </c>
    </row>
    <row r="430" spans="1:2" x14ac:dyDescent="0.25">
      <c r="A430" s="75">
        <v>45918.875</v>
      </c>
      <c r="B430" s="60">
        <v>3.5984501724137901</v>
      </c>
    </row>
    <row r="431" spans="1:2" x14ac:dyDescent="0.25">
      <c r="A431" s="75">
        <v>45918.916666666701</v>
      </c>
      <c r="B431" s="60">
        <v>3.34707816666667</v>
      </c>
    </row>
    <row r="432" spans="1:2" x14ac:dyDescent="0.25">
      <c r="A432" s="75">
        <v>45918.958333333299</v>
      </c>
      <c r="B432" s="60">
        <v>3.7797958620689598</v>
      </c>
    </row>
    <row r="433" spans="1:2" x14ac:dyDescent="0.25">
      <c r="A433" s="75">
        <v>45919</v>
      </c>
      <c r="B433" s="60">
        <v>4.0799444999999999</v>
      </c>
    </row>
    <row r="434" spans="1:2" x14ac:dyDescent="0.25">
      <c r="A434" s="75">
        <v>45919.041666666701</v>
      </c>
      <c r="B434" s="60">
        <v>4.4380449999999998</v>
      </c>
    </row>
    <row r="435" spans="1:2" x14ac:dyDescent="0.25">
      <c r="A435" s="75">
        <v>45919.083333333299</v>
      </c>
      <c r="B435" s="60">
        <v>4.8702071666666704</v>
      </c>
    </row>
    <row r="436" spans="1:2" x14ac:dyDescent="0.25">
      <c r="A436" s="75">
        <v>45919.125</v>
      </c>
      <c r="B436" s="60">
        <v>4.4691072413793096</v>
      </c>
    </row>
    <row r="437" spans="1:2" x14ac:dyDescent="0.25">
      <c r="A437" s="75">
        <v>45919.166666666701</v>
      </c>
      <c r="B437" s="60">
        <v>6.2388873333333299</v>
      </c>
    </row>
    <row r="438" spans="1:2" x14ac:dyDescent="0.25">
      <c r="A438" s="75">
        <v>45919.208333333299</v>
      </c>
      <c r="B438" s="60">
        <v>5.1453231034482796</v>
      </c>
    </row>
    <row r="439" spans="1:2" x14ac:dyDescent="0.25">
      <c r="A439" s="75">
        <v>45919.25</v>
      </c>
      <c r="B439" s="60">
        <v>3.76311066666667</v>
      </c>
    </row>
    <row r="440" spans="1:2" x14ac:dyDescent="0.25">
      <c r="A440" s="75">
        <v>45919.291666666701</v>
      </c>
      <c r="B440" s="60">
        <v>4.5079377586206899</v>
      </c>
    </row>
    <row r="441" spans="1:2" x14ac:dyDescent="0.25">
      <c r="A441" s="75">
        <v>45919.333333333299</v>
      </c>
      <c r="B441" s="60">
        <v>4.0313414999999999</v>
      </c>
    </row>
    <row r="442" spans="1:2" x14ac:dyDescent="0.25">
      <c r="A442" s="75">
        <v>45919.375</v>
      </c>
      <c r="B442" s="60">
        <v>6.5022125862069</v>
      </c>
    </row>
    <row r="443" spans="1:2" x14ac:dyDescent="0.25">
      <c r="A443" s="75">
        <v>45919.416666666701</v>
      </c>
      <c r="B443" s="60">
        <v>3.4301828333333302</v>
      </c>
    </row>
    <row r="444" spans="1:2" x14ac:dyDescent="0.25">
      <c r="A444" s="75">
        <v>45919.458333333299</v>
      </c>
      <c r="B444" s="60">
        <v>3.1315949999999999</v>
      </c>
    </row>
    <row r="445" spans="1:2" x14ac:dyDescent="0.25">
      <c r="A445" s="75">
        <v>45919.5</v>
      </c>
      <c r="B445" s="60">
        <v>3.2670923333333302</v>
      </c>
    </row>
    <row r="446" spans="1:2" x14ac:dyDescent="0.25">
      <c r="A446" s="75">
        <v>45919.541666666701</v>
      </c>
      <c r="B446" s="60">
        <v>3.907905</v>
      </c>
    </row>
    <row r="447" spans="1:2" x14ac:dyDescent="0.25">
      <c r="A447" s="75">
        <v>45919.583333333299</v>
      </c>
      <c r="B447" s="60">
        <v>4.4323641666666704</v>
      </c>
    </row>
    <row r="448" spans="1:2" x14ac:dyDescent="0.25">
      <c r="A448" s="75">
        <v>45919.625</v>
      </c>
      <c r="B448" s="60">
        <v>5.4962348275862096</v>
      </c>
    </row>
    <row r="449" spans="1:2" x14ac:dyDescent="0.25">
      <c r="A449" s="75">
        <v>45919.666666666701</v>
      </c>
      <c r="B449" s="60">
        <v>5.0660681666666703</v>
      </c>
    </row>
    <row r="450" spans="1:2" x14ac:dyDescent="0.25">
      <c r="A450" s="75">
        <v>45919.708333333299</v>
      </c>
      <c r="B450" s="60">
        <v>5.1525637931034503</v>
      </c>
    </row>
    <row r="451" spans="1:2" x14ac:dyDescent="0.25">
      <c r="A451" s="75">
        <v>45919.75</v>
      </c>
      <c r="B451" s="60">
        <v>5.86688383333333</v>
      </c>
    </row>
    <row r="452" spans="1:2" x14ac:dyDescent="0.25">
      <c r="A452" s="75">
        <v>45919.791666666701</v>
      </c>
      <c r="B452" s="60">
        <v>5.4244349999999999</v>
      </c>
    </row>
    <row r="453" spans="1:2" x14ac:dyDescent="0.25">
      <c r="A453" s="75">
        <v>45919.833333333299</v>
      </c>
      <c r="B453" s="60">
        <v>6.0422503333333299</v>
      </c>
    </row>
    <row r="454" spans="1:2" x14ac:dyDescent="0.25">
      <c r="A454" s="75">
        <v>45919.875</v>
      </c>
      <c r="B454" s="60">
        <v>7.0347237931034501</v>
      </c>
    </row>
    <row r="455" spans="1:2" x14ac:dyDescent="0.25">
      <c r="A455" s="75">
        <v>45919.916666666701</v>
      </c>
      <c r="B455" s="60">
        <v>14.299492166666701</v>
      </c>
    </row>
    <row r="456" spans="1:2" x14ac:dyDescent="0.25">
      <c r="A456" s="75">
        <v>45919.958333333299</v>
      </c>
      <c r="B456" s="60">
        <v>22.021978448275899</v>
      </c>
    </row>
    <row r="457" spans="1:2" x14ac:dyDescent="0.25">
      <c r="A457" s="75">
        <v>45920</v>
      </c>
      <c r="B457" s="60">
        <v>21.769345999999999</v>
      </c>
    </row>
    <row r="458" spans="1:2" x14ac:dyDescent="0.25">
      <c r="A458" s="75">
        <v>45920.041666666701</v>
      </c>
      <c r="B458" s="60">
        <v>12.8169727586207</v>
      </c>
    </row>
    <row r="459" spans="1:2" x14ac:dyDescent="0.25">
      <c r="A459" s="75">
        <v>45920.083333333299</v>
      </c>
      <c r="B459" s="60">
        <v>24.390088833333301</v>
      </c>
    </row>
    <row r="460" spans="1:2" x14ac:dyDescent="0.25">
      <c r="A460" s="75">
        <v>45920.125</v>
      </c>
      <c r="B460" s="60">
        <v>13.7919698275862</v>
      </c>
    </row>
    <row r="461" spans="1:2" x14ac:dyDescent="0.25">
      <c r="A461" s="75">
        <v>45920.166666666701</v>
      </c>
      <c r="B461" s="60">
        <v>15.5989461666667</v>
      </c>
    </row>
    <row r="462" spans="1:2" x14ac:dyDescent="0.25">
      <c r="A462" s="75">
        <v>45920.208333333299</v>
      </c>
      <c r="B462" s="60">
        <v>8.3464879310344795</v>
      </c>
    </row>
    <row r="463" spans="1:2" x14ac:dyDescent="0.25">
      <c r="A463" s="75">
        <v>45920.25</v>
      </c>
      <c r="B463" s="60">
        <v>6.9753388333333302</v>
      </c>
    </row>
    <row r="464" spans="1:2" x14ac:dyDescent="0.25">
      <c r="A464" s="75">
        <v>45920.291666666701</v>
      </c>
      <c r="B464" s="60">
        <v>8.4864087931034504</v>
      </c>
    </row>
    <row r="465" spans="1:2" x14ac:dyDescent="0.25">
      <c r="A465" s="75">
        <v>45920.333333333299</v>
      </c>
      <c r="B465" s="60">
        <v>9.7036130000000007</v>
      </c>
    </row>
    <row r="466" spans="1:2" x14ac:dyDescent="0.25">
      <c r="A466" s="75">
        <v>45920.375</v>
      </c>
      <c r="B466" s="60">
        <v>7.3853912068965499</v>
      </c>
    </row>
    <row r="467" spans="1:2" x14ac:dyDescent="0.25">
      <c r="A467" s="75">
        <v>45920.416666666701</v>
      </c>
      <c r="B467" s="60">
        <v>6.7206281666666596</v>
      </c>
    </row>
    <row r="468" spans="1:2" x14ac:dyDescent="0.25">
      <c r="A468" s="75">
        <v>45920.458333333299</v>
      </c>
      <c r="B468" s="60">
        <v>7.0578712068965501</v>
      </c>
    </row>
    <row r="469" spans="1:2" x14ac:dyDescent="0.25">
      <c r="A469" s="75">
        <v>45920.5</v>
      </c>
      <c r="B469" s="60">
        <v>7.0187868333333299</v>
      </c>
    </row>
    <row r="470" spans="1:2" x14ac:dyDescent="0.25">
      <c r="A470" s="75">
        <v>45920.541666666701</v>
      </c>
      <c r="B470" s="60">
        <v>7.8859420689655204</v>
      </c>
    </row>
    <row r="471" spans="1:2" x14ac:dyDescent="0.25">
      <c r="A471" s="75">
        <v>45920.583333333299</v>
      </c>
      <c r="B471" s="60">
        <v>5.6591284999999996</v>
      </c>
    </row>
    <row r="472" spans="1:2" x14ac:dyDescent="0.25">
      <c r="A472" s="75">
        <v>45920.625</v>
      </c>
      <c r="B472" s="60">
        <v>6.5560715517241404</v>
      </c>
    </row>
    <row r="473" spans="1:2" x14ac:dyDescent="0.25">
      <c r="A473" s="75">
        <v>45920.666666666701</v>
      </c>
      <c r="B473" s="60">
        <v>7.2420078333333304</v>
      </c>
    </row>
    <row r="474" spans="1:2" x14ac:dyDescent="0.25">
      <c r="A474" s="75">
        <v>45920.708333333299</v>
      </c>
      <c r="B474" s="60">
        <v>6.9380815517241397</v>
      </c>
    </row>
    <row r="475" spans="1:2" x14ac:dyDescent="0.25">
      <c r="A475" s="75">
        <v>45920.75</v>
      </c>
      <c r="B475" s="60">
        <v>6.1662699999999999</v>
      </c>
    </row>
    <row r="476" spans="1:2" x14ac:dyDescent="0.25">
      <c r="A476" s="75">
        <v>45920.791666666701</v>
      </c>
      <c r="B476" s="60">
        <v>4.1838094827586199</v>
      </c>
    </row>
    <row r="477" spans="1:2" x14ac:dyDescent="0.25">
      <c r="A477" s="75">
        <v>45920.833333333299</v>
      </c>
      <c r="B477" s="60">
        <v>3.0916106666666701</v>
      </c>
    </row>
    <row r="478" spans="1:2" x14ac:dyDescent="0.25">
      <c r="A478" s="75">
        <v>45920.875</v>
      </c>
      <c r="B478" s="60">
        <v>2.70309034482759</v>
      </c>
    </row>
    <row r="479" spans="1:2" x14ac:dyDescent="0.25">
      <c r="A479" s="75">
        <v>45920.916666666701</v>
      </c>
      <c r="B479" s="60">
        <v>1.4066364166666701</v>
      </c>
    </row>
    <row r="480" spans="1:2" x14ac:dyDescent="0.25">
      <c r="A480" s="75">
        <v>45920.958333333299</v>
      </c>
      <c r="B480" s="60">
        <v>0.51090547586206903</v>
      </c>
    </row>
    <row r="481" spans="1:2" x14ac:dyDescent="0.25">
      <c r="A481" s="75">
        <v>45921</v>
      </c>
      <c r="B481" s="60">
        <v>0.64798535000000002</v>
      </c>
    </row>
    <row r="482" spans="1:2" x14ac:dyDescent="0.25">
      <c r="A482" s="75">
        <v>45921.041666666701</v>
      </c>
      <c r="B482" s="60">
        <v>0.78927365517241399</v>
      </c>
    </row>
    <row r="483" spans="1:2" x14ac:dyDescent="0.25">
      <c r="A483" s="75">
        <v>45921.083333333299</v>
      </c>
      <c r="B483" s="60">
        <v>0.85396444999999999</v>
      </c>
    </row>
    <row r="484" spans="1:2" x14ac:dyDescent="0.25">
      <c r="A484" s="75">
        <v>45921.125</v>
      </c>
      <c r="B484" s="60">
        <v>0.53143960344827601</v>
      </c>
    </row>
    <row r="485" spans="1:2" x14ac:dyDescent="0.25">
      <c r="A485" s="75">
        <v>45921.166666666701</v>
      </c>
      <c r="B485" s="60">
        <v>0.65122088333333294</v>
      </c>
    </row>
    <row r="486" spans="1:2" x14ac:dyDescent="0.25">
      <c r="A486" s="75">
        <v>45921.208333333299</v>
      </c>
      <c r="B486" s="60">
        <v>0.87618701724137904</v>
      </c>
    </row>
    <row r="487" spans="1:2" x14ac:dyDescent="0.25">
      <c r="A487" s="75">
        <v>45921.25</v>
      </c>
      <c r="B487" s="60">
        <v>0.93910186666666695</v>
      </c>
    </row>
    <row r="488" spans="1:2" x14ac:dyDescent="0.25">
      <c r="A488" s="75">
        <v>45921.291666666701</v>
      </c>
      <c r="B488" s="60">
        <v>1.1628934482758599</v>
      </c>
    </row>
    <row r="489" spans="1:2" x14ac:dyDescent="0.25">
      <c r="A489" s="75">
        <v>45921.333333333299</v>
      </c>
      <c r="B489" s="60">
        <v>1.4710048333333301</v>
      </c>
    </row>
    <row r="490" spans="1:2" x14ac:dyDescent="0.25">
      <c r="A490" s="75">
        <v>45921.375</v>
      </c>
      <c r="B490" s="60">
        <v>1.6133506896551699</v>
      </c>
    </row>
    <row r="491" spans="1:2" x14ac:dyDescent="0.25">
      <c r="A491" s="75">
        <v>45921.416666666701</v>
      </c>
      <c r="B491" s="60">
        <v>1.6179378333333301</v>
      </c>
    </row>
    <row r="492" spans="1:2" x14ac:dyDescent="0.25">
      <c r="A492" s="75">
        <v>45921.458333333299</v>
      </c>
      <c r="B492" s="60">
        <v>2.1132841379310299</v>
      </c>
    </row>
    <row r="493" spans="1:2" x14ac:dyDescent="0.25">
      <c r="A493" s="75">
        <v>45921.5</v>
      </c>
      <c r="B493" s="60">
        <v>2.0316893333333299</v>
      </c>
    </row>
    <row r="494" spans="1:2" x14ac:dyDescent="0.25">
      <c r="A494" s="75">
        <v>45921.541666666701</v>
      </c>
      <c r="B494" s="60">
        <v>1.7681981034482801</v>
      </c>
    </row>
    <row r="495" spans="1:2" x14ac:dyDescent="0.25">
      <c r="A495" s="75">
        <v>45921.583333333299</v>
      </c>
      <c r="B495" s="60">
        <v>1.2798716000000001</v>
      </c>
    </row>
    <row r="496" spans="1:2" x14ac:dyDescent="0.25">
      <c r="A496" s="75">
        <v>45921.625</v>
      </c>
      <c r="B496" s="60">
        <v>1.28038896551724</v>
      </c>
    </row>
    <row r="497" spans="1:2" x14ac:dyDescent="0.25">
      <c r="A497" s="75">
        <v>45921.666666666701</v>
      </c>
      <c r="B497" s="60">
        <v>1.53179966666667</v>
      </c>
    </row>
    <row r="498" spans="1:2" x14ac:dyDescent="0.25">
      <c r="A498" s="75">
        <v>45921.708333333299</v>
      </c>
      <c r="B498" s="60">
        <v>1.39467189655172</v>
      </c>
    </row>
    <row r="499" spans="1:2" x14ac:dyDescent="0.25">
      <c r="A499" s="75">
        <v>45921.75</v>
      </c>
      <c r="B499" s="60">
        <v>1.41406283333333</v>
      </c>
    </row>
    <row r="500" spans="1:2" x14ac:dyDescent="0.25">
      <c r="A500" s="75">
        <v>45921.791666666701</v>
      </c>
      <c r="B500" s="60">
        <v>1.7358444827586199</v>
      </c>
    </row>
    <row r="501" spans="1:2" x14ac:dyDescent="0.25">
      <c r="A501" s="75">
        <v>45921.833333333299</v>
      </c>
      <c r="B501" s="60">
        <v>2.4178663333333299</v>
      </c>
    </row>
    <row r="502" spans="1:2" x14ac:dyDescent="0.25">
      <c r="A502" s="75">
        <v>45921.875</v>
      </c>
      <c r="B502" s="60">
        <v>3.5079844827586202</v>
      </c>
    </row>
    <row r="503" spans="1:2" x14ac:dyDescent="0.25">
      <c r="A503" s="75">
        <v>45921.916666666701</v>
      </c>
      <c r="B503" s="60">
        <v>3.4193180000000001</v>
      </c>
    </row>
    <row r="504" spans="1:2" x14ac:dyDescent="0.25">
      <c r="A504" s="75">
        <v>45921.958333333299</v>
      </c>
      <c r="B504" s="60">
        <v>3.99040448275862</v>
      </c>
    </row>
    <row r="505" spans="1:2" x14ac:dyDescent="0.25">
      <c r="A505" s="75">
        <v>45922</v>
      </c>
      <c r="B505" s="60">
        <v>3.5112998333333301</v>
      </c>
    </row>
    <row r="506" spans="1:2" x14ac:dyDescent="0.25">
      <c r="A506" s="75">
        <v>45922.041666666701</v>
      </c>
      <c r="B506" s="60">
        <v>3.1591394827586199</v>
      </c>
    </row>
    <row r="507" spans="1:2" x14ac:dyDescent="0.25">
      <c r="A507" s="75">
        <v>45922.083333333299</v>
      </c>
      <c r="B507" s="60">
        <v>3.14945566666667</v>
      </c>
    </row>
    <row r="508" spans="1:2" x14ac:dyDescent="0.25">
      <c r="A508" s="75">
        <v>45922.125</v>
      </c>
      <c r="B508" s="60">
        <v>2.93830327586207</v>
      </c>
    </row>
    <row r="509" spans="1:2" x14ac:dyDescent="0.25">
      <c r="A509" s="75">
        <v>45922.166666666701</v>
      </c>
      <c r="B509" s="60">
        <v>3.15649016666667</v>
      </c>
    </row>
    <row r="510" spans="1:2" x14ac:dyDescent="0.25">
      <c r="A510" s="75">
        <v>45922.208333333299</v>
      </c>
      <c r="B510" s="60">
        <v>2.9890336206896602</v>
      </c>
    </row>
    <row r="511" spans="1:2" x14ac:dyDescent="0.25">
      <c r="A511" s="75">
        <v>45922.25</v>
      </c>
      <c r="B511" s="60">
        <v>2.8830228333333299</v>
      </c>
    </row>
    <row r="512" spans="1:2" x14ac:dyDescent="0.25">
      <c r="A512" s="75">
        <v>45922.291666666701</v>
      </c>
      <c r="B512" s="60">
        <v>2.3629029310344798</v>
      </c>
    </row>
    <row r="513" spans="1:2" x14ac:dyDescent="0.25">
      <c r="A513" s="75">
        <v>45922.333333333299</v>
      </c>
      <c r="B513" s="60">
        <v>3.0028494999999999</v>
      </c>
    </row>
    <row r="514" spans="1:2" x14ac:dyDescent="0.25">
      <c r="A514" s="75">
        <v>45922.375</v>
      </c>
      <c r="B514" s="60">
        <v>3.3897772413793099</v>
      </c>
    </row>
    <row r="515" spans="1:2" x14ac:dyDescent="0.25">
      <c r="A515" s="75">
        <v>45922.416666666701</v>
      </c>
      <c r="B515" s="60">
        <v>3.1224901666666698</v>
      </c>
    </row>
    <row r="516" spans="1:2" x14ac:dyDescent="0.25">
      <c r="A516" s="75">
        <v>45922.458333333299</v>
      </c>
      <c r="B516" s="60">
        <v>3.2596610344827601</v>
      </c>
    </row>
    <row r="517" spans="1:2" x14ac:dyDescent="0.25">
      <c r="A517" s="75">
        <v>45922.5</v>
      </c>
      <c r="B517" s="60">
        <v>3.1275425000000001</v>
      </c>
    </row>
    <row r="518" spans="1:2" x14ac:dyDescent="0.25">
      <c r="A518" s="75">
        <v>45922.541666666701</v>
      </c>
      <c r="B518" s="60">
        <v>1.6277215517241399</v>
      </c>
    </row>
    <row r="519" spans="1:2" x14ac:dyDescent="0.25">
      <c r="A519" s="75">
        <v>45922.583333333299</v>
      </c>
      <c r="B519" s="60">
        <v>1.8122706666666699</v>
      </c>
    </row>
    <row r="520" spans="1:2" x14ac:dyDescent="0.25">
      <c r="A520" s="75">
        <v>45922.625</v>
      </c>
      <c r="B520" s="60">
        <v>2.05169517241379</v>
      </c>
    </row>
    <row r="521" spans="1:2" x14ac:dyDescent="0.25">
      <c r="A521" s="75">
        <v>45922.666666666701</v>
      </c>
      <c r="B521" s="60">
        <v>1.98373666666667</v>
      </c>
    </row>
    <row r="522" spans="1:2" x14ac:dyDescent="0.25">
      <c r="A522" s="75">
        <v>45922.708333333299</v>
      </c>
      <c r="B522" s="60">
        <v>2.0092474137931</v>
      </c>
    </row>
    <row r="523" spans="1:2" x14ac:dyDescent="0.25">
      <c r="A523" s="75">
        <v>45922.75</v>
      </c>
      <c r="B523" s="60">
        <v>2.2290053333333302</v>
      </c>
    </row>
    <row r="524" spans="1:2" x14ac:dyDescent="0.25">
      <c r="A524" s="75">
        <v>45922.791666666701</v>
      </c>
      <c r="B524" s="60">
        <v>2.9220274137931002</v>
      </c>
    </row>
    <row r="525" spans="1:2" x14ac:dyDescent="0.25">
      <c r="A525" s="75">
        <v>45922.833333333299</v>
      </c>
      <c r="B525" s="60">
        <v>5.5876346666666699</v>
      </c>
    </row>
    <row r="526" spans="1:2" x14ac:dyDescent="0.25">
      <c r="A526" s="75">
        <v>45922.875</v>
      </c>
      <c r="B526" s="60">
        <v>6.4968824137930996</v>
      </c>
    </row>
    <row r="527" spans="1:2" x14ac:dyDescent="0.25">
      <c r="A527" s="75">
        <v>45922.916666666701</v>
      </c>
      <c r="B527" s="60">
        <v>5.8273373333333298</v>
      </c>
    </row>
    <row r="528" spans="1:2" x14ac:dyDescent="0.25">
      <c r="A528" s="75">
        <v>45922.958333333299</v>
      </c>
      <c r="B528" s="60">
        <v>5.1799510344827597</v>
      </c>
    </row>
    <row r="529" spans="1:2" x14ac:dyDescent="0.25">
      <c r="A529" s="75">
        <v>45923</v>
      </c>
      <c r="B529" s="60">
        <v>5.0628960000000003</v>
      </c>
    </row>
    <row r="530" spans="1:2" x14ac:dyDescent="0.25">
      <c r="A530" s="75">
        <v>45923.041666666701</v>
      </c>
      <c r="B530" s="60">
        <v>5.0993265517241397</v>
      </c>
    </row>
    <row r="531" spans="1:2" x14ac:dyDescent="0.25">
      <c r="A531" s="75">
        <v>45923.083333333299</v>
      </c>
      <c r="B531" s="60">
        <v>4.57909233333333</v>
      </c>
    </row>
    <row r="532" spans="1:2" x14ac:dyDescent="0.25">
      <c r="A532" s="75">
        <v>45923.125</v>
      </c>
      <c r="B532" s="60">
        <v>4.5933105172413802</v>
      </c>
    </row>
    <row r="533" spans="1:2" x14ac:dyDescent="0.25">
      <c r="A533" s="75">
        <v>45923.166666666701</v>
      </c>
      <c r="B533" s="60">
        <v>5.0884605000000001</v>
      </c>
    </row>
    <row r="534" spans="1:2" x14ac:dyDescent="0.25">
      <c r="A534" s="75">
        <v>45923.208333333299</v>
      </c>
      <c r="B534" s="60">
        <v>5.0551153448275903</v>
      </c>
    </row>
    <row r="535" spans="1:2" x14ac:dyDescent="0.25">
      <c r="A535" s="75">
        <v>45923.25</v>
      </c>
      <c r="B535" s="60">
        <v>5.3341783333333401</v>
      </c>
    </row>
    <row r="536" spans="1:2" x14ac:dyDescent="0.25">
      <c r="A536" s="75">
        <v>45923.291666666701</v>
      </c>
      <c r="B536" s="60">
        <v>5.4388962068965503</v>
      </c>
    </row>
    <row r="537" spans="1:2" x14ac:dyDescent="0.25">
      <c r="A537" s="75">
        <v>45923.333333333299</v>
      </c>
      <c r="B537" s="60">
        <v>5.5439803333333399</v>
      </c>
    </row>
    <row r="538" spans="1:2" x14ac:dyDescent="0.25">
      <c r="A538" s="75">
        <v>45923.375</v>
      </c>
      <c r="B538" s="60">
        <v>7.5145515517241401</v>
      </c>
    </row>
    <row r="539" spans="1:2" x14ac:dyDescent="0.25">
      <c r="A539" s="75">
        <v>45923.416666666701</v>
      </c>
      <c r="B539" s="60">
        <v>5.86309066666667</v>
      </c>
    </row>
    <row r="540" spans="1:2" x14ac:dyDescent="0.25">
      <c r="A540" s="75">
        <v>45923.458333333299</v>
      </c>
      <c r="B540" s="60">
        <v>4.6398250000000001</v>
      </c>
    </row>
    <row r="541" spans="1:2" x14ac:dyDescent="0.25">
      <c r="A541" s="75">
        <v>45923.5</v>
      </c>
      <c r="B541" s="60">
        <v>3.0858493333333299</v>
      </c>
    </row>
    <row r="542" spans="1:2" x14ac:dyDescent="0.25">
      <c r="A542" s="75">
        <v>45923.541666666701</v>
      </c>
      <c r="B542" s="60">
        <v>2.93002189655172</v>
      </c>
    </row>
    <row r="543" spans="1:2" x14ac:dyDescent="0.25">
      <c r="A543" s="75">
        <v>45923.583333333299</v>
      </c>
      <c r="B543" s="60">
        <v>2.7126328333333301</v>
      </c>
    </row>
    <row r="544" spans="1:2" x14ac:dyDescent="0.25">
      <c r="A544" s="75">
        <v>45923.625</v>
      </c>
      <c r="B544" s="60">
        <v>2.7724512068965499</v>
      </c>
    </row>
    <row r="545" spans="1:2" x14ac:dyDescent="0.25">
      <c r="A545" s="75">
        <v>45923.666666666701</v>
      </c>
      <c r="B545" s="60">
        <v>2.9548223333333299</v>
      </c>
    </row>
    <row r="546" spans="1:2" x14ac:dyDescent="0.25">
      <c r="A546" s="75">
        <v>45923.708333333299</v>
      </c>
      <c r="B546" s="60">
        <v>3.35181</v>
      </c>
    </row>
    <row r="547" spans="1:2" x14ac:dyDescent="0.25">
      <c r="A547" s="75">
        <v>45923.75</v>
      </c>
      <c r="B547" s="60">
        <v>3.3767716666666701</v>
      </c>
    </row>
    <row r="548" spans="1:2" x14ac:dyDescent="0.25">
      <c r="A548" s="75">
        <v>45923.791666666701</v>
      </c>
      <c r="B548" s="60">
        <v>3.1788110344827598</v>
      </c>
    </row>
    <row r="549" spans="1:2" x14ac:dyDescent="0.25">
      <c r="A549" s="75">
        <v>45923.833333333299</v>
      </c>
      <c r="B549" s="60">
        <v>4.4338431666666702</v>
      </c>
    </row>
    <row r="550" spans="1:2" x14ac:dyDescent="0.25">
      <c r="A550" s="75">
        <v>45923.875</v>
      </c>
      <c r="B550" s="60">
        <v>5.23403068965517</v>
      </c>
    </row>
    <row r="551" spans="1:2" x14ac:dyDescent="0.25">
      <c r="A551" s="75">
        <v>45923.916666666701</v>
      </c>
      <c r="B551" s="60">
        <v>5.9995240000000001</v>
      </c>
    </row>
    <row r="552" spans="1:2" x14ac:dyDescent="0.25">
      <c r="A552" s="75">
        <v>45923.958333333299</v>
      </c>
      <c r="B552" s="60">
        <v>6.95450310344828</v>
      </c>
    </row>
    <row r="553" spans="1:2" x14ac:dyDescent="0.25">
      <c r="A553" s="75">
        <v>45924</v>
      </c>
      <c r="B553" s="60">
        <v>9.9443381666666593</v>
      </c>
    </row>
    <row r="554" spans="1:2" x14ac:dyDescent="0.25">
      <c r="A554" s="75">
        <v>45924.041666666701</v>
      </c>
      <c r="B554" s="60">
        <v>8.4320050000000002</v>
      </c>
    </row>
    <row r="555" spans="1:2" x14ac:dyDescent="0.25">
      <c r="A555" s="75">
        <v>45924.083333333299</v>
      </c>
      <c r="B555" s="60">
        <v>7.4851798333333299</v>
      </c>
    </row>
    <row r="556" spans="1:2" x14ac:dyDescent="0.25">
      <c r="A556" s="75">
        <v>45924.125</v>
      </c>
      <c r="B556" s="60">
        <v>6.6939089655172399</v>
      </c>
    </row>
    <row r="557" spans="1:2" x14ac:dyDescent="0.25">
      <c r="A557" s="75">
        <v>45924.166666666701</v>
      </c>
      <c r="B557" s="60">
        <v>5.4921866666666697</v>
      </c>
    </row>
    <row r="558" spans="1:2" x14ac:dyDescent="0.25">
      <c r="A558" s="75">
        <v>45924.208333333299</v>
      </c>
      <c r="B558" s="60">
        <v>5.3785341379310303</v>
      </c>
    </row>
    <row r="559" spans="1:2" x14ac:dyDescent="0.25">
      <c r="A559" s="75">
        <v>45924.25</v>
      </c>
      <c r="B559" s="60">
        <v>6.6237436666666696</v>
      </c>
    </row>
    <row r="560" spans="1:2" x14ac:dyDescent="0.25">
      <c r="A560" s="75">
        <v>45924.291666666701</v>
      </c>
      <c r="B560" s="60">
        <v>11.061918103448299</v>
      </c>
    </row>
    <row r="561" spans="1:2" x14ac:dyDescent="0.25">
      <c r="A561" s="75">
        <v>45924.333333333299</v>
      </c>
      <c r="B561" s="60">
        <v>11.9823983333333</v>
      </c>
    </row>
    <row r="562" spans="1:2" x14ac:dyDescent="0.25">
      <c r="A562" s="75">
        <v>45924.375</v>
      </c>
      <c r="B562" s="60">
        <v>11.2567772413793</v>
      </c>
    </row>
    <row r="563" spans="1:2" x14ac:dyDescent="0.25">
      <c r="A563" s="75">
        <v>45924.416666666701</v>
      </c>
      <c r="B563" s="60">
        <v>7.0549770000000001</v>
      </c>
    </row>
    <row r="564" spans="1:2" x14ac:dyDescent="0.25">
      <c r="A564" s="75">
        <v>45924.458333333299</v>
      </c>
      <c r="B564" s="60">
        <v>4.7501312068965502</v>
      </c>
    </row>
    <row r="565" spans="1:2" x14ac:dyDescent="0.25">
      <c r="A565" s="75">
        <v>45924.5</v>
      </c>
      <c r="B565" s="60">
        <v>2.5431073333333298</v>
      </c>
    </row>
    <row r="566" spans="1:2" x14ac:dyDescent="0.25">
      <c r="A566" s="75">
        <v>45924.541666666701</v>
      </c>
      <c r="B566" s="60">
        <v>2.2102174137930999</v>
      </c>
    </row>
    <row r="567" spans="1:2" x14ac:dyDescent="0.25">
      <c r="A567" s="75">
        <v>45924.583333333299</v>
      </c>
      <c r="B567" s="60">
        <v>2.0692902833333302</v>
      </c>
    </row>
    <row r="568" spans="1:2" x14ac:dyDescent="0.25">
      <c r="A568" s="75">
        <v>45924.625</v>
      </c>
      <c r="B568" s="60">
        <v>2.4245058620689699</v>
      </c>
    </row>
    <row r="569" spans="1:2" x14ac:dyDescent="0.25">
      <c r="A569" s="75">
        <v>45924.666666666701</v>
      </c>
      <c r="B569" s="60">
        <v>2.0593824999999999</v>
      </c>
    </row>
    <row r="570" spans="1:2" x14ac:dyDescent="0.25">
      <c r="A570" s="75">
        <v>45924.708333333299</v>
      </c>
      <c r="B570" s="60">
        <v>3.4057249999999999</v>
      </c>
    </row>
    <row r="571" spans="1:2" x14ac:dyDescent="0.25">
      <c r="A571" s="75">
        <v>45924.75</v>
      </c>
      <c r="B571" s="60">
        <v>4.7891938333333304</v>
      </c>
    </row>
    <row r="572" spans="1:2" x14ac:dyDescent="0.25">
      <c r="A572" s="75">
        <v>45924.791666666701</v>
      </c>
      <c r="B572" s="60">
        <v>3.0711653448275902</v>
      </c>
    </row>
    <row r="573" spans="1:2" x14ac:dyDescent="0.25">
      <c r="A573" s="75">
        <v>45924.833333333299</v>
      </c>
      <c r="B573" s="60">
        <v>4.0636698333333303</v>
      </c>
    </row>
    <row r="574" spans="1:2" x14ac:dyDescent="0.25">
      <c r="A574" s="75">
        <v>45924.875</v>
      </c>
      <c r="B574" s="60">
        <v>16.524551551724102</v>
      </c>
    </row>
    <row r="575" spans="1:2" x14ac:dyDescent="0.25">
      <c r="A575" s="75">
        <v>45924.916666666701</v>
      </c>
      <c r="B575" s="60">
        <v>25.2255188333333</v>
      </c>
    </row>
    <row r="576" spans="1:2" x14ac:dyDescent="0.25">
      <c r="A576" s="75">
        <v>45924.958333333299</v>
      </c>
      <c r="B576" s="60">
        <v>15.0236243103448</v>
      </c>
    </row>
    <row r="577" spans="1:2" x14ac:dyDescent="0.25">
      <c r="A577" s="75">
        <v>45925</v>
      </c>
      <c r="B577" s="60">
        <v>4.5424670000000003</v>
      </c>
    </row>
    <row r="578" spans="1:2" x14ac:dyDescent="0.25">
      <c r="A578" s="75">
        <v>45925.041666666701</v>
      </c>
      <c r="B578" s="60">
        <v>4.5706472413793104</v>
      </c>
    </row>
    <row r="579" spans="1:2" x14ac:dyDescent="0.25">
      <c r="A579" s="75">
        <v>45925.083333333299</v>
      </c>
      <c r="B579" s="60">
        <v>5.4878365000000002</v>
      </c>
    </row>
    <row r="580" spans="1:2" x14ac:dyDescent="0.25">
      <c r="A580" s="75">
        <v>45925.125</v>
      </c>
      <c r="B580" s="60">
        <v>5.2378327586206899</v>
      </c>
    </row>
    <row r="581" spans="1:2" x14ac:dyDescent="0.25">
      <c r="A581" s="75">
        <v>45925.166666666701</v>
      </c>
      <c r="B581" s="60">
        <v>4.7829499999999996</v>
      </c>
    </row>
    <row r="582" spans="1:2" x14ac:dyDescent="0.25">
      <c r="A582" s="75">
        <v>45925.208333333299</v>
      </c>
      <c r="B582" s="60">
        <v>4.14853017241379</v>
      </c>
    </row>
    <row r="583" spans="1:2" x14ac:dyDescent="0.25">
      <c r="A583" s="75">
        <v>45925.25</v>
      </c>
      <c r="B583" s="60">
        <v>4.7076813333333298</v>
      </c>
    </row>
    <row r="584" spans="1:2" x14ac:dyDescent="0.25">
      <c r="A584" s="75">
        <v>45925.291666666701</v>
      </c>
      <c r="B584" s="60">
        <v>6.0267381034482703</v>
      </c>
    </row>
    <row r="585" spans="1:2" x14ac:dyDescent="0.25">
      <c r="A585" s="75">
        <v>45925.333333333299</v>
      </c>
      <c r="B585" s="60">
        <v>6.6218641666666702</v>
      </c>
    </row>
    <row r="586" spans="1:2" x14ac:dyDescent="0.25">
      <c r="A586" s="75">
        <v>45925.375</v>
      </c>
      <c r="B586" s="60">
        <v>6.9092055172413804</v>
      </c>
    </row>
    <row r="587" spans="1:2" x14ac:dyDescent="0.25">
      <c r="A587" s="75">
        <v>45925.416666666701</v>
      </c>
      <c r="B587" s="60">
        <v>5.3116476666666701</v>
      </c>
    </row>
    <row r="588" spans="1:2" x14ac:dyDescent="0.25">
      <c r="A588" s="75">
        <v>45925.458333333299</v>
      </c>
      <c r="B588" s="60">
        <v>4.9915867241379299</v>
      </c>
    </row>
    <row r="589" spans="1:2" x14ac:dyDescent="0.25">
      <c r="A589" s="75">
        <v>45925.5</v>
      </c>
      <c r="B589" s="60">
        <v>3.8758618333333299</v>
      </c>
    </row>
    <row r="590" spans="1:2" x14ac:dyDescent="0.25">
      <c r="A590" s="75">
        <v>45925.541666666701</v>
      </c>
      <c r="B590" s="60">
        <v>3.8770631034482701</v>
      </c>
    </row>
    <row r="591" spans="1:2" x14ac:dyDescent="0.25">
      <c r="A591" s="75">
        <v>45925.583333333299</v>
      </c>
      <c r="B591" s="60">
        <v>3.2888301666666702</v>
      </c>
    </row>
    <row r="592" spans="1:2" x14ac:dyDescent="0.25">
      <c r="A592" s="75">
        <v>45925.625</v>
      </c>
      <c r="B592" s="60">
        <v>3.05910189655172</v>
      </c>
    </row>
    <row r="593" spans="1:2" x14ac:dyDescent="0.25">
      <c r="A593" s="75">
        <v>45925.666666666701</v>
      </c>
      <c r="B593" s="60">
        <v>2.61838366666667</v>
      </c>
    </row>
    <row r="594" spans="1:2" x14ac:dyDescent="0.25">
      <c r="A594" s="75">
        <v>45925.708333333299</v>
      </c>
      <c r="B594" s="60">
        <v>4.5625475862069003</v>
      </c>
    </row>
    <row r="595" spans="1:2" x14ac:dyDescent="0.25">
      <c r="A595" s="75">
        <v>45925.75</v>
      </c>
      <c r="B595" s="60">
        <v>3.0680573333333299</v>
      </c>
    </row>
    <row r="596" spans="1:2" x14ac:dyDescent="0.25">
      <c r="A596" s="75">
        <v>45925.791666666701</v>
      </c>
      <c r="B596" s="60">
        <v>2.8417739655172398</v>
      </c>
    </row>
    <row r="597" spans="1:2" x14ac:dyDescent="0.25">
      <c r="A597" s="75">
        <v>45925.833333333299</v>
      </c>
      <c r="B597" s="60">
        <v>3.6773991666666701</v>
      </c>
    </row>
    <row r="598" spans="1:2" x14ac:dyDescent="0.25">
      <c r="A598" s="75">
        <v>45925.875</v>
      </c>
      <c r="B598" s="60">
        <v>4.0399946551724097</v>
      </c>
    </row>
    <row r="599" spans="1:2" x14ac:dyDescent="0.25">
      <c r="A599" s="75">
        <v>45925.916666666701</v>
      </c>
      <c r="B599" s="60">
        <v>5.3463418333333301</v>
      </c>
    </row>
    <row r="600" spans="1:2" x14ac:dyDescent="0.25">
      <c r="A600" s="75">
        <v>45925.958333333299</v>
      </c>
      <c r="B600" s="60">
        <v>4.69580206896552</v>
      </c>
    </row>
    <row r="601" spans="1:2" x14ac:dyDescent="0.25">
      <c r="A601" s="75">
        <v>45926</v>
      </c>
      <c r="B601" s="60">
        <v>4.8284091666666704</v>
      </c>
    </row>
    <row r="602" spans="1:2" x14ac:dyDescent="0.25">
      <c r="A602" s="75">
        <v>45926.041666666701</v>
      </c>
      <c r="B602" s="60">
        <v>4.2384741379310302</v>
      </c>
    </row>
    <row r="603" spans="1:2" x14ac:dyDescent="0.25">
      <c r="A603" s="75">
        <v>45926.083333333299</v>
      </c>
      <c r="B603" s="60">
        <v>4.4202951666666701</v>
      </c>
    </row>
    <row r="604" spans="1:2" x14ac:dyDescent="0.25">
      <c r="A604" s="75">
        <v>45926.125</v>
      </c>
      <c r="B604" s="60">
        <v>4.2272798275862096</v>
      </c>
    </row>
    <row r="605" spans="1:2" x14ac:dyDescent="0.25">
      <c r="A605" s="75">
        <v>45926.166666666701</v>
      </c>
      <c r="B605" s="60">
        <v>6.6091965000000004</v>
      </c>
    </row>
    <row r="606" spans="1:2" x14ac:dyDescent="0.25">
      <c r="A606" s="75">
        <v>45926.208333333299</v>
      </c>
      <c r="B606" s="60">
        <v>3.7620456896551699</v>
      </c>
    </row>
    <row r="607" spans="1:2" x14ac:dyDescent="0.25">
      <c r="A607" s="75">
        <v>45926.25</v>
      </c>
      <c r="B607" s="60">
        <v>3.8099606666666701</v>
      </c>
    </row>
    <row r="608" spans="1:2" x14ac:dyDescent="0.25">
      <c r="A608" s="75">
        <v>45926.291666666701</v>
      </c>
      <c r="B608" s="60">
        <v>3.7632465517241398</v>
      </c>
    </row>
    <row r="609" spans="1:2" x14ac:dyDescent="0.25">
      <c r="A609" s="75">
        <v>45926.333333333299</v>
      </c>
      <c r="B609" s="60">
        <v>6.4855928333333299</v>
      </c>
    </row>
    <row r="610" spans="1:2" x14ac:dyDescent="0.25">
      <c r="A610" s="75">
        <v>45926.375</v>
      </c>
      <c r="B610" s="60">
        <v>5.6912522413793099</v>
      </c>
    </row>
    <row r="611" spans="1:2" x14ac:dyDescent="0.25">
      <c r="A611" s="75">
        <v>45926.416666666701</v>
      </c>
      <c r="B611" s="60">
        <v>5.5164419999999996</v>
      </c>
    </row>
    <row r="612" spans="1:2" x14ac:dyDescent="0.25">
      <c r="A612" s="75">
        <v>45926.458333333299</v>
      </c>
      <c r="B612" s="60">
        <v>6.1444460344827601</v>
      </c>
    </row>
    <row r="613" spans="1:2" x14ac:dyDescent="0.25">
      <c r="A613" s="75">
        <v>45926.5</v>
      </c>
      <c r="B613" s="60">
        <v>5.1189685000000003</v>
      </c>
    </row>
    <row r="614" spans="1:2" x14ac:dyDescent="0.25">
      <c r="A614" s="75">
        <v>45926.541666666701</v>
      </c>
      <c r="B614" s="60">
        <v>5.3890712068965501</v>
      </c>
    </row>
    <row r="615" spans="1:2" x14ac:dyDescent="0.25">
      <c r="A615" s="75">
        <v>45926.583333333299</v>
      </c>
      <c r="B615" s="60">
        <v>5.75879866666667</v>
      </c>
    </row>
    <row r="616" spans="1:2" x14ac:dyDescent="0.25">
      <c r="A616" s="75">
        <v>45926.625</v>
      </c>
      <c r="B616" s="60">
        <v>6.15305706896552</v>
      </c>
    </row>
    <row r="617" spans="1:2" x14ac:dyDescent="0.25">
      <c r="A617" s="75">
        <v>45926.666666666701</v>
      </c>
      <c r="B617" s="60">
        <v>6.09979416666667</v>
      </c>
    </row>
    <row r="618" spans="1:2" x14ac:dyDescent="0.25">
      <c r="A618" s="75">
        <v>45926.708333333299</v>
      </c>
      <c r="B618" s="60">
        <v>6.5349825862069002</v>
      </c>
    </row>
    <row r="619" spans="1:2" x14ac:dyDescent="0.25">
      <c r="A619" s="75">
        <v>45926.75</v>
      </c>
      <c r="B619" s="60">
        <v>7.3528260000000003</v>
      </c>
    </row>
    <row r="620" spans="1:2" x14ac:dyDescent="0.25">
      <c r="A620" s="75">
        <v>45926.791666666701</v>
      </c>
      <c r="B620" s="60">
        <v>8.4176463793103498</v>
      </c>
    </row>
    <row r="621" spans="1:2" x14ac:dyDescent="0.25">
      <c r="A621" s="75">
        <v>45926.833333333299</v>
      </c>
      <c r="B621" s="60">
        <v>8.7176878333333399</v>
      </c>
    </row>
    <row r="622" spans="1:2" x14ac:dyDescent="0.25">
      <c r="A622" s="75">
        <v>45926.875</v>
      </c>
      <c r="B622" s="60">
        <v>10.6749856896552</v>
      </c>
    </row>
    <row r="623" spans="1:2" x14ac:dyDescent="0.25">
      <c r="A623" s="75">
        <v>45926.916666666701</v>
      </c>
      <c r="B623" s="60">
        <v>15.048398333333299</v>
      </c>
    </row>
    <row r="624" spans="1:2" x14ac:dyDescent="0.25">
      <c r="A624" s="75">
        <v>45926.958333333299</v>
      </c>
      <c r="B624" s="60">
        <v>17.4486679310345</v>
      </c>
    </row>
    <row r="625" spans="1:2" x14ac:dyDescent="0.25">
      <c r="A625" s="75">
        <v>45927</v>
      </c>
      <c r="B625" s="60">
        <v>19.171695</v>
      </c>
    </row>
    <row r="626" spans="1:2" x14ac:dyDescent="0.25">
      <c r="A626" s="75">
        <v>45927.041666666701</v>
      </c>
      <c r="B626" s="60">
        <v>18.708646551724101</v>
      </c>
    </row>
    <row r="627" spans="1:2" x14ac:dyDescent="0.25">
      <c r="A627" s="75">
        <v>45927.083333333299</v>
      </c>
      <c r="B627" s="60">
        <v>18.317641666666699</v>
      </c>
    </row>
    <row r="628" spans="1:2" x14ac:dyDescent="0.25">
      <c r="A628" s="75">
        <v>45927.125</v>
      </c>
      <c r="B628" s="60">
        <v>38.261156896551697</v>
      </c>
    </row>
    <row r="629" spans="1:2" x14ac:dyDescent="0.25">
      <c r="A629" s="75">
        <v>45927.166666666701</v>
      </c>
      <c r="B629" s="60">
        <v>14.2797583333333</v>
      </c>
    </row>
    <row r="630" spans="1:2" x14ac:dyDescent="0.25">
      <c r="A630" s="75">
        <v>45927.208333333299</v>
      </c>
      <c r="B630" s="60">
        <v>14.0002672413793</v>
      </c>
    </row>
    <row r="631" spans="1:2" x14ac:dyDescent="0.25">
      <c r="A631" s="75">
        <v>45927.25</v>
      </c>
      <c r="B631" s="60">
        <v>15.679066666666699</v>
      </c>
    </row>
    <row r="632" spans="1:2" x14ac:dyDescent="0.25">
      <c r="A632" s="75">
        <v>45927.291666666701</v>
      </c>
      <c r="B632" s="60">
        <v>18.315362068965499</v>
      </c>
    </row>
    <row r="633" spans="1:2" x14ac:dyDescent="0.25">
      <c r="A633" s="75">
        <v>45927.333333333299</v>
      </c>
      <c r="B633" s="60">
        <v>19.44463</v>
      </c>
    </row>
    <row r="634" spans="1:2" x14ac:dyDescent="0.25">
      <c r="A634" s="75">
        <v>45927.375</v>
      </c>
      <c r="B634" s="60">
        <v>19.933829310344802</v>
      </c>
    </row>
    <row r="635" spans="1:2" x14ac:dyDescent="0.25">
      <c r="A635" s="75">
        <v>45927.416666666701</v>
      </c>
      <c r="B635" s="60">
        <v>21.232293333333299</v>
      </c>
    </row>
    <row r="636" spans="1:2" x14ac:dyDescent="0.25">
      <c r="A636" s="75">
        <v>45927.458333333299</v>
      </c>
      <c r="B636" s="60">
        <v>19.237755172413799</v>
      </c>
    </row>
    <row r="637" spans="1:2" x14ac:dyDescent="0.25">
      <c r="A637" s="75">
        <v>45927.5</v>
      </c>
      <c r="B637" s="60">
        <v>17.588578333333299</v>
      </c>
    </row>
    <row r="638" spans="1:2" x14ac:dyDescent="0.25">
      <c r="A638" s="75">
        <v>45927.541666666701</v>
      </c>
      <c r="B638" s="60">
        <v>12.768163793103399</v>
      </c>
    </row>
    <row r="639" spans="1:2" x14ac:dyDescent="0.25">
      <c r="A639" s="75">
        <v>45927.583333333299</v>
      </c>
      <c r="B639" s="60">
        <v>13.727589999999999</v>
      </c>
    </row>
    <row r="640" spans="1:2" x14ac:dyDescent="0.25">
      <c r="A640" s="75">
        <v>45927.625</v>
      </c>
      <c r="B640" s="60">
        <v>22.9422931034483</v>
      </c>
    </row>
    <row r="641" spans="1:2" x14ac:dyDescent="0.25">
      <c r="A641" s="75">
        <v>45927.666666666701</v>
      </c>
      <c r="B641" s="60">
        <v>16.936583333333299</v>
      </c>
    </row>
    <row r="642" spans="1:2" x14ac:dyDescent="0.25">
      <c r="A642" s="75">
        <v>45927.708333333299</v>
      </c>
      <c r="B642" s="60">
        <v>10.264154482758601</v>
      </c>
    </row>
    <row r="643" spans="1:2" x14ac:dyDescent="0.25">
      <c r="A643" s="75">
        <v>45927.75</v>
      </c>
      <c r="B643" s="60">
        <v>11.947345500000001</v>
      </c>
    </row>
    <row r="644" spans="1:2" x14ac:dyDescent="0.25">
      <c r="A644" s="75">
        <v>45927.791666666701</v>
      </c>
      <c r="B644" s="60">
        <v>11.3146913793103</v>
      </c>
    </row>
    <row r="645" spans="1:2" x14ac:dyDescent="0.25">
      <c r="A645" s="75">
        <v>45927.833333333299</v>
      </c>
      <c r="B645" s="60">
        <v>9.3005673333333299</v>
      </c>
    </row>
    <row r="646" spans="1:2" x14ac:dyDescent="0.25">
      <c r="A646" s="75">
        <v>45927.875</v>
      </c>
      <c r="B646" s="60">
        <v>11.723920344827601</v>
      </c>
    </row>
    <row r="647" spans="1:2" x14ac:dyDescent="0.25">
      <c r="A647" s="75">
        <v>45927.916666666701</v>
      </c>
      <c r="B647" s="60">
        <v>14.703001666666699</v>
      </c>
    </row>
    <row r="648" spans="1:2" x14ac:dyDescent="0.25">
      <c r="A648" s="75">
        <v>45927.958333333299</v>
      </c>
      <c r="B648" s="60">
        <v>12.787800000000001</v>
      </c>
    </row>
    <row r="649" spans="1:2" x14ac:dyDescent="0.25">
      <c r="A649" s="75">
        <v>45928</v>
      </c>
      <c r="B649" s="60">
        <v>13.8003083333333</v>
      </c>
    </row>
    <row r="650" spans="1:2" x14ac:dyDescent="0.25">
      <c r="A650" s="75">
        <v>45928.041666666701</v>
      </c>
      <c r="B650" s="60">
        <v>15.946324137931001</v>
      </c>
    </row>
    <row r="651" spans="1:2" x14ac:dyDescent="0.25">
      <c r="A651" s="75">
        <v>45928.083333333299</v>
      </c>
      <c r="B651" s="60">
        <v>15.008953333333301</v>
      </c>
    </row>
    <row r="652" spans="1:2" x14ac:dyDescent="0.25">
      <c r="A652" s="75">
        <v>45928.125</v>
      </c>
      <c r="B652" s="60">
        <v>13.583027586206899</v>
      </c>
    </row>
    <row r="653" spans="1:2" x14ac:dyDescent="0.25">
      <c r="A653" s="75">
        <v>45928.166666666701</v>
      </c>
      <c r="B653" s="60">
        <v>12.3236266666667</v>
      </c>
    </row>
    <row r="654" spans="1:2" x14ac:dyDescent="0.25">
      <c r="A654" s="75">
        <v>45928.208333333299</v>
      </c>
      <c r="B654" s="60">
        <v>11.7563413793103</v>
      </c>
    </row>
    <row r="655" spans="1:2" x14ac:dyDescent="0.25">
      <c r="A655" s="75">
        <v>45928.25</v>
      </c>
      <c r="B655" s="60">
        <v>11.433165000000001</v>
      </c>
    </row>
    <row r="656" spans="1:2" x14ac:dyDescent="0.25">
      <c r="A656" s="75">
        <v>45928.291666666701</v>
      </c>
      <c r="B656" s="60">
        <v>11.908739655172401</v>
      </c>
    </row>
    <row r="657" spans="1:2" x14ac:dyDescent="0.25">
      <c r="A657" s="75">
        <v>45928.333333333299</v>
      </c>
      <c r="B657" s="60">
        <v>11.1384721666667</v>
      </c>
    </row>
    <row r="658" spans="1:2" x14ac:dyDescent="0.25">
      <c r="A658" s="75">
        <v>45928.375</v>
      </c>
      <c r="B658" s="60">
        <v>7.75594948275862</v>
      </c>
    </row>
    <row r="659" spans="1:2" x14ac:dyDescent="0.25">
      <c r="A659" s="75">
        <v>45928.416666666701</v>
      </c>
      <c r="B659" s="60">
        <v>5.9898255000000002</v>
      </c>
    </row>
    <row r="660" spans="1:2" x14ac:dyDescent="0.25">
      <c r="A660" s="75">
        <v>45928.458333333299</v>
      </c>
      <c r="B660" s="60">
        <v>6.7898677586206899</v>
      </c>
    </row>
    <row r="661" spans="1:2" x14ac:dyDescent="0.25">
      <c r="A661" s="75">
        <v>45928.5</v>
      </c>
      <c r="B661" s="60">
        <v>5.5281658333333299</v>
      </c>
    </row>
    <row r="662" spans="1:2" x14ac:dyDescent="0.25">
      <c r="A662" s="75">
        <v>45928.541666666701</v>
      </c>
      <c r="B662" s="60">
        <v>5.1444977586206901</v>
      </c>
    </row>
    <row r="663" spans="1:2" x14ac:dyDescent="0.25">
      <c r="A663" s="75">
        <v>45928.583333333299</v>
      </c>
      <c r="B663" s="60">
        <v>4.8780193333333299</v>
      </c>
    </row>
    <row r="664" spans="1:2" x14ac:dyDescent="0.25">
      <c r="A664" s="75">
        <v>45928.625</v>
      </c>
      <c r="B664" s="60">
        <v>4.60889534482759</v>
      </c>
    </row>
    <row r="665" spans="1:2" x14ac:dyDescent="0.25">
      <c r="A665" s="75">
        <v>45928.666666666701</v>
      </c>
      <c r="B665" s="60">
        <v>4.4356581666666699</v>
      </c>
    </row>
    <row r="666" spans="1:2" x14ac:dyDescent="0.25">
      <c r="A666" s="75">
        <v>45928.708333333299</v>
      </c>
      <c r="B666" s="60">
        <v>2.0174349999999999</v>
      </c>
    </row>
    <row r="667" spans="1:2" x14ac:dyDescent="0.25">
      <c r="A667" s="75">
        <v>45928.75</v>
      </c>
      <c r="B667" s="60">
        <v>2.0771693333333299</v>
      </c>
    </row>
    <row r="668" spans="1:2" x14ac:dyDescent="0.25">
      <c r="A668" s="75">
        <v>45928.791666666701</v>
      </c>
      <c r="B668" s="60">
        <v>3.5547672413793099</v>
      </c>
    </row>
    <row r="669" spans="1:2" x14ac:dyDescent="0.25">
      <c r="A669" s="75">
        <v>45928.833333333299</v>
      </c>
      <c r="B669" s="60">
        <v>6.0343873333333304</v>
      </c>
    </row>
    <row r="670" spans="1:2" x14ac:dyDescent="0.25">
      <c r="A670" s="75">
        <v>45928.875</v>
      </c>
      <c r="B670" s="60">
        <v>6.1345581034482803</v>
      </c>
    </row>
    <row r="671" spans="1:2" x14ac:dyDescent="0.25">
      <c r="A671" s="75">
        <v>45928.916666666701</v>
      </c>
      <c r="B671" s="60">
        <v>7.9245405</v>
      </c>
    </row>
    <row r="672" spans="1:2" x14ac:dyDescent="0.25">
      <c r="A672" s="75">
        <v>45928.958333333299</v>
      </c>
      <c r="B672" s="60">
        <v>8.4622434482758599</v>
      </c>
    </row>
    <row r="673" spans="1:2" x14ac:dyDescent="0.25">
      <c r="A673" s="75">
        <v>45929</v>
      </c>
      <c r="B673" s="60">
        <v>7.1195341666666696</v>
      </c>
    </row>
    <row r="674" spans="1:2" x14ac:dyDescent="0.25">
      <c r="A674" s="75">
        <v>45929.041666666701</v>
      </c>
      <c r="B674" s="60">
        <v>5.93876517241379</v>
      </c>
    </row>
    <row r="675" spans="1:2" x14ac:dyDescent="0.25">
      <c r="A675" s="75">
        <v>45929.083333333299</v>
      </c>
      <c r="B675" s="60">
        <v>4.9224503333333303</v>
      </c>
    </row>
    <row r="676" spans="1:2" x14ac:dyDescent="0.25">
      <c r="A676" s="75">
        <v>45929.125</v>
      </c>
      <c r="B676" s="60">
        <v>3.9536694827586198</v>
      </c>
    </row>
    <row r="677" spans="1:2" x14ac:dyDescent="0.25">
      <c r="A677" s="75">
        <v>45929.166666666701</v>
      </c>
      <c r="B677" s="60">
        <v>3.6829633333333298</v>
      </c>
    </row>
    <row r="678" spans="1:2" x14ac:dyDescent="0.25">
      <c r="A678" s="75">
        <v>45929.208333333299</v>
      </c>
      <c r="B678" s="60">
        <v>3.88665293103448</v>
      </c>
    </row>
    <row r="679" spans="1:2" x14ac:dyDescent="0.25">
      <c r="A679" s="75">
        <v>45929.25</v>
      </c>
      <c r="B679" s="60">
        <v>3.2369011666666698</v>
      </c>
    </row>
    <row r="680" spans="1:2" x14ac:dyDescent="0.25">
      <c r="A680" s="75">
        <v>45929.291666666701</v>
      </c>
      <c r="B680" s="60">
        <v>3.72745448275862</v>
      </c>
    </row>
    <row r="681" spans="1:2" x14ac:dyDescent="0.25">
      <c r="A681" s="75">
        <v>45929.333333333299</v>
      </c>
      <c r="B681" s="60">
        <v>4.9249256666666703</v>
      </c>
    </row>
    <row r="682" spans="1:2" x14ac:dyDescent="0.25">
      <c r="A682" s="75">
        <v>45929.375</v>
      </c>
      <c r="B682" s="60">
        <v>6.6559637931034503</v>
      </c>
    </row>
    <row r="683" spans="1:2" x14ac:dyDescent="0.25">
      <c r="A683" s="75">
        <v>45929.416666666701</v>
      </c>
      <c r="B683" s="60">
        <v>8.2162093333333299</v>
      </c>
    </row>
    <row r="684" spans="1:2" x14ac:dyDescent="0.25">
      <c r="A684" s="75">
        <v>45929.458333333299</v>
      </c>
      <c r="B684" s="60">
        <v>8.2532127586206894</v>
      </c>
    </row>
    <row r="685" spans="1:2" x14ac:dyDescent="0.25">
      <c r="A685" s="75">
        <v>45929.5</v>
      </c>
      <c r="B685" s="60">
        <v>4.8036483333333297</v>
      </c>
    </row>
    <row r="686" spans="1:2" x14ac:dyDescent="0.25">
      <c r="A686" s="75">
        <v>45929.541666666701</v>
      </c>
      <c r="B686" s="60">
        <v>4.7528789655172403</v>
      </c>
    </row>
    <row r="687" spans="1:2" x14ac:dyDescent="0.25">
      <c r="A687" s="75">
        <v>45929.583333333299</v>
      </c>
      <c r="B687" s="60">
        <v>2.9257108333333299</v>
      </c>
    </row>
    <row r="688" spans="1:2" x14ac:dyDescent="0.25">
      <c r="A688" s="75">
        <v>45929.625</v>
      </c>
      <c r="B688" s="60">
        <v>3.1980313793103501</v>
      </c>
    </row>
    <row r="689" spans="1:2" x14ac:dyDescent="0.25">
      <c r="A689" s="75">
        <v>45929.666666666701</v>
      </c>
      <c r="B689" s="60">
        <v>2.9805428333333301</v>
      </c>
    </row>
    <row r="690" spans="1:2" x14ac:dyDescent="0.25">
      <c r="A690" s="75">
        <v>45929.708333333299</v>
      </c>
      <c r="B690" s="60">
        <v>2.6482137931034502</v>
      </c>
    </row>
    <row r="691" spans="1:2" x14ac:dyDescent="0.25">
      <c r="A691" s="75">
        <v>45929.75</v>
      </c>
      <c r="B691" s="60">
        <v>2.9619385</v>
      </c>
    </row>
    <row r="692" spans="1:2" x14ac:dyDescent="0.25">
      <c r="A692" s="75">
        <v>45929.791666666701</v>
      </c>
      <c r="B692" s="60">
        <v>7.9859903448275897</v>
      </c>
    </row>
    <row r="693" spans="1:2" x14ac:dyDescent="0.25">
      <c r="A693" s="75">
        <v>45929.833333333299</v>
      </c>
      <c r="B693" s="60">
        <v>5.62839766666667</v>
      </c>
    </row>
    <row r="694" spans="1:2" x14ac:dyDescent="0.25">
      <c r="A694" s="75">
        <v>45929.875</v>
      </c>
      <c r="B694" s="60">
        <v>5.0203174137931104</v>
      </c>
    </row>
    <row r="695" spans="1:2" x14ac:dyDescent="0.25">
      <c r="A695" s="75">
        <v>45929.916666666701</v>
      </c>
      <c r="B695" s="60">
        <v>5.2465314999999997</v>
      </c>
    </row>
    <row r="696" spans="1:2" x14ac:dyDescent="0.25">
      <c r="A696" s="75">
        <v>45929.958333333299</v>
      </c>
      <c r="B696" s="60">
        <v>4.1547487931034501</v>
      </c>
    </row>
    <row r="697" spans="1:2" x14ac:dyDescent="0.25">
      <c r="A697" s="75">
        <v>45930</v>
      </c>
      <c r="B697" s="60">
        <v>5.4101458333333303</v>
      </c>
    </row>
    <row r="698" spans="1:2" x14ac:dyDescent="0.25">
      <c r="A698" s="75">
        <v>45930.041666666701</v>
      </c>
      <c r="B698" s="60">
        <v>5.6329181034482803</v>
      </c>
    </row>
    <row r="699" spans="1:2" x14ac:dyDescent="0.25">
      <c r="A699" s="75">
        <v>45930.083333333299</v>
      </c>
      <c r="B699" s="60">
        <v>6.4062553333333296</v>
      </c>
    </row>
    <row r="700" spans="1:2" x14ac:dyDescent="0.25">
      <c r="A700" s="75">
        <v>45930.125</v>
      </c>
      <c r="B700" s="60">
        <v>6.4028074137931101</v>
      </c>
    </row>
    <row r="701" spans="1:2" x14ac:dyDescent="0.25">
      <c r="A701" s="75">
        <v>45930.166666666701</v>
      </c>
      <c r="B701" s="60">
        <v>7.0308196666666696</v>
      </c>
    </row>
    <row r="702" spans="1:2" x14ac:dyDescent="0.25">
      <c r="A702" s="75">
        <v>45930.208333333299</v>
      </c>
      <c r="B702" s="60">
        <v>6.8050967241379299</v>
      </c>
    </row>
    <row r="703" spans="1:2" x14ac:dyDescent="0.25">
      <c r="A703" s="75">
        <v>45930.25</v>
      </c>
      <c r="B703" s="60">
        <v>6.9523720000000004</v>
      </c>
    </row>
    <row r="704" spans="1:2" x14ac:dyDescent="0.25">
      <c r="A704" s="75">
        <v>45930.291666666701</v>
      </c>
      <c r="B704" s="60">
        <v>7.6709865517241402</v>
      </c>
    </row>
    <row r="705" spans="1:2" x14ac:dyDescent="0.25">
      <c r="A705" s="75">
        <v>45930.333333333299</v>
      </c>
      <c r="B705" s="60">
        <v>8.2045573333333301</v>
      </c>
    </row>
    <row r="706" spans="1:2" x14ac:dyDescent="0.25">
      <c r="A706" s="75">
        <v>45930.375</v>
      </c>
      <c r="B706" s="60">
        <v>11.552334310344801</v>
      </c>
    </row>
    <row r="707" spans="1:2" x14ac:dyDescent="0.25">
      <c r="A707" s="75">
        <v>45930.416666666701</v>
      </c>
      <c r="B707" s="60">
        <v>15.64892</v>
      </c>
    </row>
    <row r="708" spans="1:2" x14ac:dyDescent="0.25">
      <c r="A708" s="75">
        <v>45930.458333333299</v>
      </c>
      <c r="B708" s="60">
        <v>11.467814655172401</v>
      </c>
    </row>
    <row r="709" spans="1:2" x14ac:dyDescent="0.25">
      <c r="A709" s="75">
        <v>45930.5</v>
      </c>
      <c r="B709" s="60">
        <v>7.2206916666666698</v>
      </c>
    </row>
    <row r="710" spans="1:2" x14ac:dyDescent="0.25">
      <c r="A710" s="75">
        <v>45930.541666666701</v>
      </c>
      <c r="B710" s="60">
        <v>5.1483960344827597</v>
      </c>
    </row>
    <row r="711" spans="1:2" x14ac:dyDescent="0.25">
      <c r="A711" s="75">
        <v>45930.583333333299</v>
      </c>
      <c r="B711" s="60">
        <v>4.2263989999999998</v>
      </c>
    </row>
    <row r="712" spans="1:2" x14ac:dyDescent="0.25">
      <c r="A712" s="75">
        <v>45930.625</v>
      </c>
      <c r="B712" s="60">
        <v>4.8920439655172396</v>
      </c>
    </row>
    <row r="713" spans="1:2" x14ac:dyDescent="0.25">
      <c r="A713" s="75">
        <v>45930.666666666701</v>
      </c>
      <c r="B713" s="60">
        <v>5.1050088333333301</v>
      </c>
    </row>
    <row r="714" spans="1:2" x14ac:dyDescent="0.25">
      <c r="A714" s="75">
        <v>45930.708333333299</v>
      </c>
      <c r="B714" s="60">
        <v>5.4822079310344796</v>
      </c>
    </row>
    <row r="715" spans="1:2" x14ac:dyDescent="0.25">
      <c r="A715" s="75">
        <v>45930.75</v>
      </c>
      <c r="B715" s="60">
        <v>4.6498378333333301</v>
      </c>
    </row>
    <row r="716" spans="1:2" x14ac:dyDescent="0.25">
      <c r="A716" s="75">
        <v>45930.791666666701</v>
      </c>
      <c r="B716" s="60">
        <v>6.0872739655172401</v>
      </c>
    </row>
    <row r="717" spans="1:2" x14ac:dyDescent="0.25">
      <c r="A717" s="75">
        <v>45930.833333333299</v>
      </c>
      <c r="B717" s="60">
        <v>7.4656068333333296</v>
      </c>
    </row>
    <row r="718" spans="1:2" x14ac:dyDescent="0.25">
      <c r="A718" s="75">
        <v>45930.875</v>
      </c>
      <c r="B718" s="60">
        <v>22.4221413793103</v>
      </c>
    </row>
    <row r="719" spans="1:2" x14ac:dyDescent="0.25">
      <c r="A719" s="75">
        <v>45930.916666666701</v>
      </c>
      <c r="B719" s="60">
        <v>31.798724499999999</v>
      </c>
    </row>
    <row r="720" spans="1:2" x14ac:dyDescent="0.25">
      <c r="A720" s="75">
        <v>45930.958333333299</v>
      </c>
      <c r="B720" s="60">
        <v>42.0285534482759</v>
      </c>
    </row>
    <row r="721" spans="1:2" x14ac:dyDescent="0.25">
      <c r="A721" s="75">
        <v>45931</v>
      </c>
      <c r="B721" s="60">
        <v>13.686680000000001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4D402-BA2A-4E35-863D-ED3636B3FD5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3.83600866666667</v>
      </c>
      <c r="D2" s="60" t="s">
        <v>20</v>
      </c>
      <c r="E2" s="60" t="s">
        <v>279</v>
      </c>
      <c r="F2" s="75">
        <v>45901.041666666701</v>
      </c>
      <c r="G2" s="75">
        <v>45931</v>
      </c>
      <c r="H2" s="60">
        <v>5.92</v>
      </c>
      <c r="I2" s="60">
        <v>0.05</v>
      </c>
      <c r="J2" s="60">
        <v>49.55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3.5799834482758599</v>
      </c>
    </row>
    <row r="4" spans="1:12" x14ac:dyDescent="0.25">
      <c r="A4" s="75">
        <v>45901.125</v>
      </c>
      <c r="B4" s="60">
        <v>3.4133243333333301</v>
      </c>
    </row>
    <row r="5" spans="1:12" x14ac:dyDescent="0.25">
      <c r="A5" s="75">
        <v>45901.166666666701</v>
      </c>
      <c r="B5" s="60">
        <v>3.46369448275862</v>
      </c>
    </row>
    <row r="6" spans="1:12" x14ac:dyDescent="0.25">
      <c r="A6" s="75">
        <v>45901.208333333299</v>
      </c>
      <c r="B6" s="60">
        <v>3.8760071666666698</v>
      </c>
    </row>
    <row r="7" spans="1:12" x14ac:dyDescent="0.25">
      <c r="A7" s="75">
        <v>45901.25</v>
      </c>
      <c r="B7" s="60">
        <v>4.1446906896551701</v>
      </c>
    </row>
    <row r="8" spans="1:12" x14ac:dyDescent="0.25">
      <c r="A8" s="75">
        <v>45901.291666666701</v>
      </c>
      <c r="B8" s="60">
        <v>4.0614678333333298</v>
      </c>
    </row>
    <row r="9" spans="1:12" x14ac:dyDescent="0.25">
      <c r="A9" s="75">
        <v>45901.333333333299</v>
      </c>
      <c r="B9" s="60">
        <v>3.8557705172413801</v>
      </c>
    </row>
    <row r="10" spans="1:12" x14ac:dyDescent="0.25">
      <c r="A10" s="75">
        <v>45901.375</v>
      </c>
      <c r="B10" s="60">
        <v>4.1363925000000004</v>
      </c>
    </row>
    <row r="11" spans="1:12" x14ac:dyDescent="0.25">
      <c r="A11" s="75">
        <v>45901.416666666701</v>
      </c>
      <c r="B11" s="60">
        <v>4.6166484482758596</v>
      </c>
    </row>
    <row r="12" spans="1:12" x14ac:dyDescent="0.25">
      <c r="A12" s="75">
        <v>45901.458333333299</v>
      </c>
      <c r="B12" s="60">
        <v>3.7599151666666701</v>
      </c>
    </row>
    <row r="13" spans="1:12" x14ac:dyDescent="0.25">
      <c r="A13" s="75">
        <v>45901.5</v>
      </c>
      <c r="B13" s="60">
        <v>2.9255836206896602</v>
      </c>
    </row>
    <row r="14" spans="1:12" x14ac:dyDescent="0.25">
      <c r="A14" s="75">
        <v>45901.541666666701</v>
      </c>
      <c r="B14" s="60">
        <v>2.93255166666667</v>
      </c>
    </row>
    <row r="15" spans="1:12" x14ac:dyDescent="0.25">
      <c r="A15" s="75">
        <v>45901.583333333299</v>
      </c>
      <c r="B15" s="60">
        <v>3.0663741379310401</v>
      </c>
    </row>
    <row r="16" spans="1:12" x14ac:dyDescent="0.25">
      <c r="A16" s="75">
        <v>45901.625</v>
      </c>
      <c r="B16" s="60">
        <v>2.4584063333333299</v>
      </c>
    </row>
    <row r="17" spans="1:2" x14ac:dyDescent="0.25">
      <c r="A17" s="75">
        <v>45901.666666666701</v>
      </c>
      <c r="B17" s="60">
        <v>2.5449267241379299</v>
      </c>
    </row>
    <row r="18" spans="1:2" x14ac:dyDescent="0.25">
      <c r="A18" s="75">
        <v>45901.708333333299</v>
      </c>
      <c r="B18" s="60">
        <v>3.094077</v>
      </c>
    </row>
    <row r="19" spans="1:2" x14ac:dyDescent="0.25">
      <c r="A19" s="75">
        <v>45901.75</v>
      </c>
      <c r="B19" s="60">
        <v>4.0983667241379296</v>
      </c>
    </row>
    <row r="20" spans="1:2" x14ac:dyDescent="0.25">
      <c r="A20" s="75">
        <v>45901.791666666701</v>
      </c>
      <c r="B20" s="60">
        <v>5.5774355</v>
      </c>
    </row>
    <row r="21" spans="1:2" x14ac:dyDescent="0.25">
      <c r="A21" s="75">
        <v>45901.833333333299</v>
      </c>
      <c r="B21" s="60">
        <v>3.4810443103448301</v>
      </c>
    </row>
    <row r="22" spans="1:2" x14ac:dyDescent="0.25">
      <c r="A22" s="75">
        <v>45901.875</v>
      </c>
      <c r="B22" s="60">
        <v>5.9621646666666699</v>
      </c>
    </row>
    <row r="23" spans="1:2" x14ac:dyDescent="0.25">
      <c r="A23" s="75">
        <v>45901.916666666701</v>
      </c>
      <c r="B23" s="60">
        <v>5.6480353448275897</v>
      </c>
    </row>
    <row r="24" spans="1:2" x14ac:dyDescent="0.25">
      <c r="A24" s="75">
        <v>45901.958333333299</v>
      </c>
      <c r="B24" s="60">
        <v>4.9099756666666696</v>
      </c>
    </row>
    <row r="25" spans="1:2" x14ac:dyDescent="0.25">
      <c r="A25" s="75">
        <v>45902</v>
      </c>
      <c r="B25" s="60">
        <v>4.8141749999999996</v>
      </c>
    </row>
    <row r="26" spans="1:2" x14ac:dyDescent="0.25">
      <c r="A26" s="75">
        <v>45902.041666666701</v>
      </c>
      <c r="B26" s="60">
        <v>4.8190723333333301</v>
      </c>
    </row>
    <row r="27" spans="1:2" x14ac:dyDescent="0.25">
      <c r="A27" s="75">
        <v>45902.083333333299</v>
      </c>
      <c r="B27" s="60">
        <v>4.1934189655172398</v>
      </c>
    </row>
    <row r="28" spans="1:2" x14ac:dyDescent="0.25">
      <c r="A28" s="75">
        <v>45902.125</v>
      </c>
      <c r="B28" s="60">
        <v>3.8812958333333301</v>
      </c>
    </row>
    <row r="29" spans="1:2" x14ac:dyDescent="0.25">
      <c r="A29" s="75">
        <v>45902.166666666701</v>
      </c>
      <c r="B29" s="60">
        <v>3.1528122413793098</v>
      </c>
    </row>
    <row r="30" spans="1:2" x14ac:dyDescent="0.25">
      <c r="A30" s="75">
        <v>45902.208333333299</v>
      </c>
      <c r="B30" s="60">
        <v>3.5653856666666699</v>
      </c>
    </row>
    <row r="31" spans="1:2" x14ac:dyDescent="0.25">
      <c r="A31" s="75">
        <v>45902.25</v>
      </c>
      <c r="B31" s="60">
        <v>3.70991172413793</v>
      </c>
    </row>
    <row r="32" spans="1:2" x14ac:dyDescent="0.25">
      <c r="A32" s="75">
        <v>45902.291666666701</v>
      </c>
      <c r="B32" s="60">
        <v>4.1015819999999996</v>
      </c>
    </row>
    <row r="33" spans="1:2" x14ac:dyDescent="0.25">
      <c r="A33" s="75">
        <v>45902.333333333299</v>
      </c>
      <c r="B33" s="60">
        <v>3.5376431034482798</v>
      </c>
    </row>
    <row r="34" spans="1:2" x14ac:dyDescent="0.25">
      <c r="A34" s="75">
        <v>45902.375</v>
      </c>
      <c r="B34" s="60">
        <v>4.1685513333333297</v>
      </c>
    </row>
    <row r="35" spans="1:2" x14ac:dyDescent="0.25">
      <c r="A35" s="75">
        <v>45902.416666666701</v>
      </c>
      <c r="B35" s="60">
        <v>4.3033917241379296</v>
      </c>
    </row>
    <row r="36" spans="1:2" x14ac:dyDescent="0.25">
      <c r="A36" s="75">
        <v>45902.458333333299</v>
      </c>
      <c r="B36" s="60">
        <v>4.3577003333333302</v>
      </c>
    </row>
    <row r="37" spans="1:2" x14ac:dyDescent="0.25">
      <c r="A37" s="75">
        <v>45902.5</v>
      </c>
      <c r="B37" s="60">
        <v>3.6877472413793102</v>
      </c>
    </row>
    <row r="38" spans="1:2" x14ac:dyDescent="0.25">
      <c r="A38" s="75">
        <v>45902.541666666701</v>
      </c>
      <c r="B38" s="60">
        <v>3.5779228333333299</v>
      </c>
    </row>
    <row r="39" spans="1:2" x14ac:dyDescent="0.25">
      <c r="A39" s="75">
        <v>45902.583333333299</v>
      </c>
      <c r="B39" s="60">
        <v>2.3265353448275898</v>
      </c>
    </row>
    <row r="40" spans="1:2" x14ac:dyDescent="0.25">
      <c r="A40" s="75">
        <v>45902.625</v>
      </c>
      <c r="B40" s="60">
        <v>2.5525822166666701</v>
      </c>
    </row>
    <row r="41" spans="1:2" x14ac:dyDescent="0.25">
      <c r="A41" s="75">
        <v>45902.666666666701</v>
      </c>
      <c r="B41" s="60">
        <v>3.0156210344827601</v>
      </c>
    </row>
    <row r="42" spans="1:2" x14ac:dyDescent="0.25">
      <c r="A42" s="75">
        <v>45902.708333333299</v>
      </c>
      <c r="B42" s="60">
        <v>2.4383444999999999</v>
      </c>
    </row>
    <row r="43" spans="1:2" x14ac:dyDescent="0.25">
      <c r="A43" s="75">
        <v>45902.75</v>
      </c>
      <c r="B43" s="60">
        <v>4.4384784482758599</v>
      </c>
    </row>
    <row r="44" spans="1:2" x14ac:dyDescent="0.25">
      <c r="A44" s="75">
        <v>45902.791666666701</v>
      </c>
      <c r="B44" s="60">
        <v>4.5770156666666697</v>
      </c>
    </row>
    <row r="45" spans="1:2" x14ac:dyDescent="0.25">
      <c r="A45" s="75">
        <v>45902.833333333299</v>
      </c>
      <c r="B45" s="60">
        <v>7.5717991379310403</v>
      </c>
    </row>
    <row r="46" spans="1:2" x14ac:dyDescent="0.25">
      <c r="A46" s="75">
        <v>45902.875</v>
      </c>
      <c r="B46" s="60">
        <v>6.2419128333333296</v>
      </c>
    </row>
    <row r="47" spans="1:2" x14ac:dyDescent="0.25">
      <c r="A47" s="75">
        <v>45902.916666666701</v>
      </c>
      <c r="B47" s="60">
        <v>4.90513465517241</v>
      </c>
    </row>
    <row r="48" spans="1:2" x14ac:dyDescent="0.25">
      <c r="A48" s="75">
        <v>45902.958333333299</v>
      </c>
      <c r="B48" s="60">
        <v>4.7927018333333304</v>
      </c>
    </row>
    <row r="49" spans="1:2" x14ac:dyDescent="0.25">
      <c r="A49" s="75">
        <v>45903</v>
      </c>
      <c r="B49" s="60">
        <v>5.5217832758620702</v>
      </c>
    </row>
    <row r="50" spans="1:2" x14ac:dyDescent="0.25">
      <c r="A50" s="75">
        <v>45903.041666666701</v>
      </c>
      <c r="B50" s="60">
        <v>5.1835118333333297</v>
      </c>
    </row>
    <row r="51" spans="1:2" x14ac:dyDescent="0.25">
      <c r="A51" s="75">
        <v>45903.083333333299</v>
      </c>
      <c r="B51" s="60">
        <v>5.22512724137931</v>
      </c>
    </row>
    <row r="52" spans="1:2" x14ac:dyDescent="0.25">
      <c r="A52" s="75">
        <v>45903.125</v>
      </c>
      <c r="B52" s="60">
        <v>4.2181443333333304</v>
      </c>
    </row>
    <row r="53" spans="1:2" x14ac:dyDescent="0.25">
      <c r="A53" s="75">
        <v>45903.166666666701</v>
      </c>
      <c r="B53" s="60">
        <v>3.0878036206896602</v>
      </c>
    </row>
    <row r="54" spans="1:2" x14ac:dyDescent="0.25">
      <c r="A54" s="75">
        <v>45903.208333333299</v>
      </c>
      <c r="B54" s="60">
        <v>2.63644583333333</v>
      </c>
    </row>
    <row r="55" spans="1:2" x14ac:dyDescent="0.25">
      <c r="A55" s="75">
        <v>45903.25</v>
      </c>
      <c r="B55" s="60">
        <v>2.00147948275862</v>
      </c>
    </row>
    <row r="56" spans="1:2" x14ac:dyDescent="0.25">
      <c r="A56" s="75">
        <v>45903.291666666701</v>
      </c>
      <c r="B56" s="60">
        <v>1.35454616666667</v>
      </c>
    </row>
    <row r="57" spans="1:2" x14ac:dyDescent="0.25">
      <c r="A57" s="75">
        <v>45903.333333333299</v>
      </c>
      <c r="B57" s="60">
        <v>1.3467874137931</v>
      </c>
    </row>
    <row r="58" spans="1:2" x14ac:dyDescent="0.25">
      <c r="A58" s="75">
        <v>45903.375</v>
      </c>
      <c r="B58" s="60">
        <v>1.8071581666666701</v>
      </c>
    </row>
    <row r="59" spans="1:2" x14ac:dyDescent="0.25">
      <c r="A59" s="75">
        <v>45903.416666666701</v>
      </c>
      <c r="B59" s="60">
        <v>2.0805312068965498</v>
      </c>
    </row>
    <row r="60" spans="1:2" x14ac:dyDescent="0.25">
      <c r="A60" s="75">
        <v>45903.458333333299</v>
      </c>
      <c r="B60" s="60">
        <v>1.2399842000000001</v>
      </c>
    </row>
    <row r="61" spans="1:2" x14ac:dyDescent="0.25">
      <c r="A61" s="75">
        <v>45903.5</v>
      </c>
      <c r="B61" s="60">
        <v>1.3396078103448299</v>
      </c>
    </row>
    <row r="62" spans="1:2" x14ac:dyDescent="0.25">
      <c r="A62" s="75">
        <v>45903.541666666701</v>
      </c>
      <c r="B62" s="60">
        <v>1.4642709</v>
      </c>
    </row>
    <row r="63" spans="1:2" x14ac:dyDescent="0.25">
      <c r="A63" s="75">
        <v>45903.583333333299</v>
      </c>
      <c r="B63" s="60">
        <v>2.5824006896551701</v>
      </c>
    </row>
    <row r="64" spans="1:2" x14ac:dyDescent="0.25">
      <c r="A64" s="75">
        <v>45903.625</v>
      </c>
      <c r="B64" s="60">
        <v>2.5036084999999999</v>
      </c>
    </row>
    <row r="65" spans="1:2" x14ac:dyDescent="0.25">
      <c r="A65" s="75">
        <v>45903.666666666701</v>
      </c>
      <c r="B65" s="60">
        <v>2.5407341379310302</v>
      </c>
    </row>
    <row r="66" spans="1:2" x14ac:dyDescent="0.25">
      <c r="A66" s="75">
        <v>45903.708333333299</v>
      </c>
      <c r="B66" s="60">
        <v>2.95329816666667</v>
      </c>
    </row>
    <row r="67" spans="1:2" x14ac:dyDescent="0.25">
      <c r="A67" s="75">
        <v>45903.75</v>
      </c>
      <c r="B67" s="60">
        <v>3.35</v>
      </c>
    </row>
    <row r="68" spans="1:2" x14ac:dyDescent="0.25">
      <c r="A68" s="75">
        <v>45903.791666666701</v>
      </c>
      <c r="B68" s="60">
        <v>3.9129623333333301</v>
      </c>
    </row>
    <row r="69" spans="1:2" x14ac:dyDescent="0.25">
      <c r="A69" s="75">
        <v>45903.833333333299</v>
      </c>
      <c r="B69" s="60">
        <v>3.2986429310344798</v>
      </c>
    </row>
    <row r="70" spans="1:2" x14ac:dyDescent="0.25">
      <c r="A70" s="75">
        <v>45903.875</v>
      </c>
      <c r="B70" s="60">
        <v>2.6694520000000002</v>
      </c>
    </row>
    <row r="71" spans="1:2" x14ac:dyDescent="0.25">
      <c r="A71" s="75">
        <v>45903.916666666701</v>
      </c>
      <c r="B71" s="60">
        <v>1.9900083275862099</v>
      </c>
    </row>
    <row r="72" spans="1:2" x14ac:dyDescent="0.25">
      <c r="A72" s="75">
        <v>45903.958333333299</v>
      </c>
      <c r="B72" s="60">
        <v>1.4187101666666699</v>
      </c>
    </row>
    <row r="73" spans="1:2" x14ac:dyDescent="0.25">
      <c r="A73" s="75">
        <v>45904</v>
      </c>
      <c r="B73" s="60">
        <v>1.4550779310344799</v>
      </c>
    </row>
    <row r="74" spans="1:2" x14ac:dyDescent="0.25">
      <c r="A74" s="75">
        <v>45904.041666666701</v>
      </c>
      <c r="B74" s="60">
        <v>2.1437166666666698</v>
      </c>
    </row>
    <row r="75" spans="1:2" x14ac:dyDescent="0.25">
      <c r="A75" s="75">
        <v>45904.083333333299</v>
      </c>
      <c r="B75" s="60">
        <v>2.4249999999999998</v>
      </c>
    </row>
    <row r="76" spans="1:2" x14ac:dyDescent="0.25">
      <c r="A76" s="75">
        <v>45904.125</v>
      </c>
      <c r="B76" s="60">
        <v>2.5867448333333298</v>
      </c>
    </row>
    <row r="77" spans="1:2" x14ac:dyDescent="0.25">
      <c r="A77" s="75">
        <v>45904.166666666701</v>
      </c>
      <c r="B77" s="60">
        <v>2.5223448275862101</v>
      </c>
    </row>
    <row r="78" spans="1:2" x14ac:dyDescent="0.25">
      <c r="A78" s="75">
        <v>45904.208333333299</v>
      </c>
      <c r="B78" s="60">
        <v>2.4509333333333299</v>
      </c>
    </row>
    <row r="79" spans="1:2" x14ac:dyDescent="0.25">
      <c r="A79" s="75">
        <v>45904.25</v>
      </c>
      <c r="B79" s="60">
        <v>3.4443793103448299</v>
      </c>
    </row>
    <row r="80" spans="1:2" x14ac:dyDescent="0.25">
      <c r="A80" s="75">
        <v>45904.291666666701</v>
      </c>
      <c r="B80" s="60">
        <v>2.7686999999999999</v>
      </c>
    </row>
    <row r="81" spans="1:2" x14ac:dyDescent="0.25">
      <c r="A81" s="75">
        <v>45904.333333333299</v>
      </c>
      <c r="B81" s="60">
        <v>2.9119310344827598</v>
      </c>
    </row>
    <row r="82" spans="1:2" x14ac:dyDescent="0.25">
      <c r="A82" s="75">
        <v>45904.375</v>
      </c>
      <c r="B82" s="60">
        <v>5.6429858333333396</v>
      </c>
    </row>
    <row r="83" spans="1:2" x14ac:dyDescent="0.25">
      <c r="A83" s="75">
        <v>45904.416666666701</v>
      </c>
      <c r="B83" s="60">
        <v>2.8763003448275799</v>
      </c>
    </row>
    <row r="84" spans="1:2" x14ac:dyDescent="0.25">
      <c r="A84" s="75">
        <v>45904.458333333299</v>
      </c>
      <c r="B84" s="60">
        <v>1.7598499999999999</v>
      </c>
    </row>
    <row r="85" spans="1:2" x14ac:dyDescent="0.25">
      <c r="A85" s="75">
        <v>45904.5</v>
      </c>
      <c r="B85" s="60">
        <v>2.62687982758621</v>
      </c>
    </row>
    <row r="86" spans="1:2" x14ac:dyDescent="0.25">
      <c r="A86" s="75">
        <v>45904.541666666701</v>
      </c>
      <c r="B86" s="60">
        <v>4.3759333333333297</v>
      </c>
    </row>
    <row r="87" spans="1:2" x14ac:dyDescent="0.25">
      <c r="A87" s="75">
        <v>45904.583333333299</v>
      </c>
      <c r="B87" s="60">
        <v>3.2828650000000001</v>
      </c>
    </row>
    <row r="88" spans="1:2" x14ac:dyDescent="0.25">
      <c r="A88" s="75">
        <v>45904.625</v>
      </c>
      <c r="B88" s="60">
        <v>2.9590000000000001</v>
      </c>
    </row>
    <row r="89" spans="1:2" x14ac:dyDescent="0.25">
      <c r="A89" s="75">
        <v>45904.666666666701</v>
      </c>
      <c r="B89" s="60">
        <v>5.0402198275862098</v>
      </c>
    </row>
    <row r="90" spans="1:2" x14ac:dyDescent="0.25">
      <c r="A90" s="75">
        <v>45904.708333333299</v>
      </c>
      <c r="B90" s="60">
        <v>4.4325384999999997</v>
      </c>
    </row>
    <row r="91" spans="1:2" x14ac:dyDescent="0.25">
      <c r="A91" s="75">
        <v>45904.75</v>
      </c>
      <c r="B91" s="60">
        <v>2.4138448275862099</v>
      </c>
    </row>
    <row r="92" spans="1:2" x14ac:dyDescent="0.25">
      <c r="A92" s="75">
        <v>45904.791666666701</v>
      </c>
      <c r="B92" s="60">
        <v>3.67645</v>
      </c>
    </row>
    <row r="93" spans="1:2" x14ac:dyDescent="0.25">
      <c r="A93" s="75">
        <v>45904.833333333299</v>
      </c>
      <c r="B93" s="60">
        <v>2.6063448275862098</v>
      </c>
    </row>
    <row r="94" spans="1:2" x14ac:dyDescent="0.25">
      <c r="A94" s="75">
        <v>45904.875</v>
      </c>
      <c r="B94" s="60">
        <v>5.8463166666666702</v>
      </c>
    </row>
    <row r="95" spans="1:2" x14ac:dyDescent="0.25">
      <c r="A95" s="75">
        <v>45904.916666666701</v>
      </c>
      <c r="B95" s="60">
        <v>5.6088793103448298</v>
      </c>
    </row>
    <row r="96" spans="1:2" x14ac:dyDescent="0.25">
      <c r="A96" s="75">
        <v>45904.958333333299</v>
      </c>
      <c r="B96" s="60">
        <v>3.0660569999999998</v>
      </c>
    </row>
    <row r="97" spans="1:2" x14ac:dyDescent="0.25">
      <c r="A97" s="75">
        <v>45905</v>
      </c>
      <c r="B97" s="60">
        <v>2.50001724137931</v>
      </c>
    </row>
    <row r="98" spans="1:2" x14ac:dyDescent="0.25">
      <c r="A98" s="75">
        <v>45905.041666666701</v>
      </c>
      <c r="B98" s="60">
        <v>2.3936833333333301</v>
      </c>
    </row>
    <row r="99" spans="1:2" x14ac:dyDescent="0.25">
      <c r="A99" s="75">
        <v>45905.083333333299</v>
      </c>
      <c r="B99" s="60">
        <v>3.01241379310345</v>
      </c>
    </row>
    <row r="100" spans="1:2" x14ac:dyDescent="0.25">
      <c r="A100" s="75">
        <v>45905.125</v>
      </c>
      <c r="B100" s="60">
        <v>2.6097999999999999</v>
      </c>
    </row>
    <row r="101" spans="1:2" x14ac:dyDescent="0.25">
      <c r="A101" s="75">
        <v>45905.166666666701</v>
      </c>
      <c r="B101" s="60">
        <v>2.38086206896552</v>
      </c>
    </row>
    <row r="102" spans="1:2" x14ac:dyDescent="0.25">
      <c r="A102" s="75">
        <v>45905.208333333299</v>
      </c>
      <c r="B102" s="60">
        <v>2.2678755000000002</v>
      </c>
    </row>
    <row r="103" spans="1:2" x14ac:dyDescent="0.25">
      <c r="A103" s="75">
        <v>45905.25</v>
      </c>
      <c r="B103" s="60">
        <v>2.8924398275862102</v>
      </c>
    </row>
    <row r="104" spans="1:2" x14ac:dyDescent="0.25">
      <c r="A104" s="75">
        <v>45905.291666666701</v>
      </c>
      <c r="B104" s="60">
        <v>2.6062833333333302</v>
      </c>
    </row>
    <row r="105" spans="1:2" x14ac:dyDescent="0.25">
      <c r="A105" s="75">
        <v>45905.333333333299</v>
      </c>
      <c r="B105" s="60">
        <v>3.2234070689655199</v>
      </c>
    </row>
    <row r="106" spans="1:2" x14ac:dyDescent="0.25">
      <c r="A106" s="75">
        <v>45905.375</v>
      </c>
      <c r="B106" s="60">
        <v>5.5049000000000001</v>
      </c>
    </row>
    <row r="107" spans="1:2" x14ac:dyDescent="0.25">
      <c r="A107" s="75">
        <v>45905.416666666701</v>
      </c>
      <c r="B107" s="60">
        <v>5.4150698275862101</v>
      </c>
    </row>
    <row r="108" spans="1:2" x14ac:dyDescent="0.25">
      <c r="A108" s="75">
        <v>45905.458333333299</v>
      </c>
      <c r="B108" s="60">
        <v>6.1274166666666696</v>
      </c>
    </row>
    <row r="109" spans="1:2" x14ac:dyDescent="0.25">
      <c r="A109" s="75">
        <v>45905.5</v>
      </c>
      <c r="B109" s="60">
        <v>3.5705815517241399</v>
      </c>
    </row>
    <row r="110" spans="1:2" x14ac:dyDescent="0.25">
      <c r="A110" s="75">
        <v>45905.541666666701</v>
      </c>
      <c r="B110" s="60">
        <v>4.9116365000000002</v>
      </c>
    </row>
    <row r="111" spans="1:2" x14ac:dyDescent="0.25">
      <c r="A111" s="75">
        <v>45905.583333333299</v>
      </c>
      <c r="B111" s="60">
        <v>3.3074827586206901</v>
      </c>
    </row>
    <row r="112" spans="1:2" x14ac:dyDescent="0.25">
      <c r="A112" s="75">
        <v>45905.625</v>
      </c>
      <c r="B112" s="60">
        <v>4.4346833333333304</v>
      </c>
    </row>
    <row r="113" spans="1:2" x14ac:dyDescent="0.25">
      <c r="A113" s="75">
        <v>45905.666666666701</v>
      </c>
      <c r="B113" s="60">
        <v>4.6997586206896598</v>
      </c>
    </row>
    <row r="114" spans="1:2" x14ac:dyDescent="0.25">
      <c r="A114" s="75">
        <v>45905.708333333299</v>
      </c>
      <c r="B114" s="60">
        <v>3.5028333333333301</v>
      </c>
    </row>
    <row r="115" spans="1:2" x14ac:dyDescent="0.25">
      <c r="A115" s="75">
        <v>45905.75</v>
      </c>
      <c r="B115" s="60">
        <v>3.00584482758621</v>
      </c>
    </row>
    <row r="116" spans="1:2" x14ac:dyDescent="0.25">
      <c r="A116" s="75">
        <v>45905.791666666701</v>
      </c>
      <c r="B116" s="60">
        <v>3.3247239999999998</v>
      </c>
    </row>
    <row r="117" spans="1:2" x14ac:dyDescent="0.25">
      <c r="A117" s="75">
        <v>45905.833333333299</v>
      </c>
      <c r="B117" s="60">
        <v>3.8393448275862099</v>
      </c>
    </row>
    <row r="118" spans="1:2" x14ac:dyDescent="0.25">
      <c r="A118" s="75">
        <v>45905.875</v>
      </c>
      <c r="B118" s="60">
        <v>5.7390416666666697</v>
      </c>
    </row>
    <row r="119" spans="1:2" x14ac:dyDescent="0.25">
      <c r="A119" s="75">
        <v>45905.916666666701</v>
      </c>
      <c r="B119" s="60">
        <v>28.3325344827586</v>
      </c>
    </row>
    <row r="120" spans="1:2" x14ac:dyDescent="0.25">
      <c r="A120" s="75">
        <v>45905.958333333299</v>
      </c>
      <c r="B120" s="60">
        <v>14.1889306666667</v>
      </c>
    </row>
    <row r="121" spans="1:2" x14ac:dyDescent="0.25">
      <c r="A121" s="75">
        <v>45906</v>
      </c>
      <c r="B121" s="60">
        <v>11.836206896551699</v>
      </c>
    </row>
    <row r="122" spans="1:2" x14ac:dyDescent="0.25">
      <c r="A122" s="75">
        <v>45906.041666666701</v>
      </c>
      <c r="B122" s="60">
        <v>13.3899766666667</v>
      </c>
    </row>
    <row r="123" spans="1:2" x14ac:dyDescent="0.25">
      <c r="A123" s="75">
        <v>45906.083333333299</v>
      </c>
      <c r="B123" s="60">
        <v>9.5673275862069005</v>
      </c>
    </row>
    <row r="124" spans="1:2" x14ac:dyDescent="0.25">
      <c r="A124" s="75">
        <v>45906.125</v>
      </c>
      <c r="B124" s="60">
        <v>8.4789333333333392</v>
      </c>
    </row>
    <row r="125" spans="1:2" x14ac:dyDescent="0.25">
      <c r="A125" s="75">
        <v>45906.166666666701</v>
      </c>
      <c r="B125" s="60">
        <v>7.0247758620689602</v>
      </c>
    </row>
    <row r="126" spans="1:2" x14ac:dyDescent="0.25">
      <c r="A126" s="75">
        <v>45906.208333333299</v>
      </c>
      <c r="B126" s="60">
        <v>4.4685833333333296</v>
      </c>
    </row>
    <row r="127" spans="1:2" x14ac:dyDescent="0.25">
      <c r="A127" s="75">
        <v>45906.25</v>
      </c>
      <c r="B127" s="60">
        <v>4.2331379310344799</v>
      </c>
    </row>
    <row r="128" spans="1:2" x14ac:dyDescent="0.25">
      <c r="A128" s="75">
        <v>45906.291666666701</v>
      </c>
      <c r="B128" s="60">
        <v>3.8342166666666699</v>
      </c>
    </row>
    <row r="129" spans="1:2" x14ac:dyDescent="0.25">
      <c r="A129" s="75">
        <v>45906.333333333299</v>
      </c>
      <c r="B129" s="60">
        <v>3.97774137931034</v>
      </c>
    </row>
    <row r="130" spans="1:2" x14ac:dyDescent="0.25">
      <c r="A130" s="75">
        <v>45906.375</v>
      </c>
      <c r="B130" s="60">
        <v>4.1664500000000002</v>
      </c>
    </row>
    <row r="131" spans="1:2" x14ac:dyDescent="0.25">
      <c r="A131" s="75">
        <v>45906.416666666701</v>
      </c>
      <c r="B131" s="60">
        <v>4.9332862068965504</v>
      </c>
    </row>
    <row r="132" spans="1:2" x14ac:dyDescent="0.25">
      <c r="A132" s="75">
        <v>45906.458333333299</v>
      </c>
      <c r="B132" s="60">
        <v>4.4965999999999999</v>
      </c>
    </row>
    <row r="133" spans="1:2" x14ac:dyDescent="0.25">
      <c r="A133" s="75">
        <v>45906.5</v>
      </c>
      <c r="B133" s="60">
        <v>3.5446624137931</v>
      </c>
    </row>
    <row r="134" spans="1:2" x14ac:dyDescent="0.25">
      <c r="A134" s="75">
        <v>45906.541666666701</v>
      </c>
      <c r="B134" s="60">
        <v>3.3936333333333302</v>
      </c>
    </row>
    <row r="135" spans="1:2" x14ac:dyDescent="0.25">
      <c r="A135" s="75">
        <v>45906.583333333299</v>
      </c>
      <c r="B135" s="60">
        <v>3.9140262068965499</v>
      </c>
    </row>
    <row r="136" spans="1:2" x14ac:dyDescent="0.25">
      <c r="A136" s="75">
        <v>45906.625</v>
      </c>
      <c r="B136" s="60">
        <v>3.7149481666666699</v>
      </c>
    </row>
    <row r="137" spans="1:2" x14ac:dyDescent="0.25">
      <c r="A137" s="75">
        <v>45906.666666666701</v>
      </c>
      <c r="B137" s="60">
        <v>2.8381572413793101</v>
      </c>
    </row>
    <row r="138" spans="1:2" x14ac:dyDescent="0.25">
      <c r="A138" s="75">
        <v>45906.708333333299</v>
      </c>
      <c r="B138" s="60">
        <v>3.2992333333333299</v>
      </c>
    </row>
    <row r="139" spans="1:2" x14ac:dyDescent="0.25">
      <c r="A139" s="75">
        <v>45906.75</v>
      </c>
      <c r="B139" s="60">
        <v>3.0659229310344802</v>
      </c>
    </row>
    <row r="140" spans="1:2" x14ac:dyDescent="0.25">
      <c r="A140" s="75">
        <v>45906.791666666701</v>
      </c>
      <c r="B140" s="60">
        <v>3.2591999999999999</v>
      </c>
    </row>
    <row r="141" spans="1:2" x14ac:dyDescent="0.25">
      <c r="A141" s="75">
        <v>45906.833333333299</v>
      </c>
      <c r="B141" s="60">
        <v>3.2733643103448302</v>
      </c>
    </row>
    <row r="142" spans="1:2" x14ac:dyDescent="0.25">
      <c r="A142" s="75">
        <v>45906.875</v>
      </c>
      <c r="B142" s="60">
        <v>3.9520166666666698</v>
      </c>
    </row>
    <row r="143" spans="1:2" x14ac:dyDescent="0.25">
      <c r="A143" s="75">
        <v>45906.916666666701</v>
      </c>
      <c r="B143" s="60">
        <v>4.6152815517241397</v>
      </c>
    </row>
    <row r="144" spans="1:2" x14ac:dyDescent="0.25">
      <c r="A144" s="75">
        <v>45906.958333333299</v>
      </c>
      <c r="B144" s="60">
        <v>5.0631166666666703</v>
      </c>
    </row>
    <row r="145" spans="1:2" x14ac:dyDescent="0.25">
      <c r="A145" s="75">
        <v>45907</v>
      </c>
      <c r="B145" s="60">
        <v>5.6125517241379299</v>
      </c>
    </row>
    <row r="146" spans="1:2" x14ac:dyDescent="0.25">
      <c r="A146" s="75">
        <v>45907.041666666701</v>
      </c>
      <c r="B146" s="60">
        <v>5.2265166666666696</v>
      </c>
    </row>
    <row r="147" spans="1:2" x14ac:dyDescent="0.25">
      <c r="A147" s="75">
        <v>45907.083333333299</v>
      </c>
      <c r="B147" s="60">
        <v>4.6676949152542404</v>
      </c>
    </row>
    <row r="148" spans="1:2" x14ac:dyDescent="0.25">
      <c r="A148" s="75">
        <v>45907.125</v>
      </c>
      <c r="B148" s="60">
        <v>4.1500666666666701</v>
      </c>
    </row>
    <row r="149" spans="1:2" x14ac:dyDescent="0.25">
      <c r="A149" s="75">
        <v>45907.166666666701</v>
      </c>
      <c r="B149" s="60">
        <v>2.9895805172413801</v>
      </c>
    </row>
    <row r="150" spans="1:2" x14ac:dyDescent="0.25">
      <c r="A150" s="75">
        <v>45907.208333333299</v>
      </c>
      <c r="B150" s="60">
        <v>2.5940833333333302</v>
      </c>
    </row>
    <row r="151" spans="1:2" x14ac:dyDescent="0.25">
      <c r="A151" s="75">
        <v>45907.25</v>
      </c>
      <c r="B151" s="60">
        <v>2.9195334482758599</v>
      </c>
    </row>
    <row r="152" spans="1:2" x14ac:dyDescent="0.25">
      <c r="A152" s="75">
        <v>45907.291666666701</v>
      </c>
      <c r="B152" s="60">
        <v>3.1413000000000002</v>
      </c>
    </row>
    <row r="153" spans="1:2" x14ac:dyDescent="0.25">
      <c r="A153" s="75">
        <v>45907.333333333299</v>
      </c>
      <c r="B153" s="60">
        <v>3.51564948275862</v>
      </c>
    </row>
    <row r="154" spans="1:2" x14ac:dyDescent="0.25">
      <c r="A154" s="75">
        <v>45907.375</v>
      </c>
      <c r="B154" s="60">
        <v>3.5222833333333301</v>
      </c>
    </row>
    <row r="155" spans="1:2" x14ac:dyDescent="0.25">
      <c r="A155" s="75">
        <v>45907.416666666701</v>
      </c>
      <c r="B155" s="60">
        <v>3.9672132758620702</v>
      </c>
    </row>
    <row r="156" spans="1:2" x14ac:dyDescent="0.25">
      <c r="A156" s="75">
        <v>45907.458333333299</v>
      </c>
      <c r="B156" s="60">
        <v>5.37893783333333</v>
      </c>
    </row>
    <row r="157" spans="1:2" x14ac:dyDescent="0.25">
      <c r="A157" s="75">
        <v>45907.5</v>
      </c>
      <c r="B157" s="60">
        <v>4.6300886206896497</v>
      </c>
    </row>
    <row r="158" spans="1:2" x14ac:dyDescent="0.25">
      <c r="A158" s="75">
        <v>45907.541666666701</v>
      </c>
      <c r="B158" s="60">
        <v>6.24963333333333</v>
      </c>
    </row>
    <row r="159" spans="1:2" x14ac:dyDescent="0.25">
      <c r="A159" s="75">
        <v>45907.583333333299</v>
      </c>
      <c r="B159" s="60">
        <v>6.0545987931034499</v>
      </c>
    </row>
    <row r="160" spans="1:2" x14ac:dyDescent="0.25">
      <c r="A160" s="75">
        <v>45907.625</v>
      </c>
      <c r="B160" s="60">
        <v>6.49426666666667</v>
      </c>
    </row>
    <row r="161" spans="1:2" x14ac:dyDescent="0.25">
      <c r="A161" s="75">
        <v>45907.666666666701</v>
      </c>
      <c r="B161" s="60">
        <v>6.2360810344827602</v>
      </c>
    </row>
    <row r="162" spans="1:2" x14ac:dyDescent="0.25">
      <c r="A162" s="75">
        <v>45907.708333333299</v>
      </c>
      <c r="B162" s="60">
        <v>8.0333166666666695</v>
      </c>
    </row>
    <row r="163" spans="1:2" x14ac:dyDescent="0.25">
      <c r="A163" s="75">
        <v>45907.75</v>
      </c>
      <c r="B163" s="60">
        <v>8.1377831034482693</v>
      </c>
    </row>
    <row r="164" spans="1:2" x14ac:dyDescent="0.25">
      <c r="A164" s="75">
        <v>45907.791666666701</v>
      </c>
      <c r="B164" s="60">
        <v>5.0545999999999998</v>
      </c>
    </row>
    <row r="165" spans="1:2" x14ac:dyDescent="0.25">
      <c r="A165" s="75">
        <v>45907.833333333299</v>
      </c>
      <c r="B165" s="60">
        <v>2.5365689655172399</v>
      </c>
    </row>
    <row r="166" spans="1:2" x14ac:dyDescent="0.25">
      <c r="A166" s="75">
        <v>45907.875</v>
      </c>
      <c r="B166" s="60">
        <v>2.6303666666666699</v>
      </c>
    </row>
    <row r="167" spans="1:2" x14ac:dyDescent="0.25">
      <c r="A167" s="75">
        <v>45907.916666666701</v>
      </c>
      <c r="B167" s="60">
        <v>2.38675862068966</v>
      </c>
    </row>
    <row r="168" spans="1:2" x14ac:dyDescent="0.25">
      <c r="A168" s="75">
        <v>45907.958333333299</v>
      </c>
      <c r="B168" s="60">
        <v>3.0041333333333302</v>
      </c>
    </row>
    <row r="169" spans="1:2" x14ac:dyDescent="0.25">
      <c r="A169" s="75">
        <v>45908</v>
      </c>
      <c r="B169" s="60">
        <v>3.4685012068965499</v>
      </c>
    </row>
    <row r="170" spans="1:2" x14ac:dyDescent="0.25">
      <c r="A170" s="75">
        <v>45908.041666666701</v>
      </c>
      <c r="B170" s="60">
        <v>2.6195333333333299</v>
      </c>
    </row>
    <row r="171" spans="1:2" x14ac:dyDescent="0.25">
      <c r="A171" s="75">
        <v>45908.083333333299</v>
      </c>
      <c r="B171" s="60">
        <v>2.8123394827586199</v>
      </c>
    </row>
    <row r="172" spans="1:2" x14ac:dyDescent="0.25">
      <c r="A172" s="75">
        <v>45908.125</v>
      </c>
      <c r="B172" s="60">
        <v>2.2240333333333302</v>
      </c>
    </row>
    <row r="173" spans="1:2" x14ac:dyDescent="0.25">
      <c r="A173" s="75">
        <v>45908.166666666701</v>
      </c>
      <c r="B173" s="60">
        <v>1.3565916724137901</v>
      </c>
    </row>
    <row r="174" spans="1:2" x14ac:dyDescent="0.25">
      <c r="A174" s="75">
        <v>45908.208333333299</v>
      </c>
      <c r="B174" s="60">
        <v>1.02965</v>
      </c>
    </row>
    <row r="175" spans="1:2" x14ac:dyDescent="0.25">
      <c r="A175" s="75">
        <v>45908.25</v>
      </c>
      <c r="B175" s="60">
        <v>1.33251017241379</v>
      </c>
    </row>
    <row r="176" spans="1:2" x14ac:dyDescent="0.25">
      <c r="A176" s="75">
        <v>45908.291666666701</v>
      </c>
      <c r="B176" s="60">
        <v>1.85913333333333</v>
      </c>
    </row>
    <row r="177" spans="1:2" x14ac:dyDescent="0.25">
      <c r="A177" s="75">
        <v>45908.333333333299</v>
      </c>
      <c r="B177" s="60">
        <v>2.5754137931034502</v>
      </c>
    </row>
    <row r="178" spans="1:2" x14ac:dyDescent="0.25">
      <c r="A178" s="75">
        <v>45908.375</v>
      </c>
      <c r="B178" s="60">
        <v>3.2856666666666698</v>
      </c>
    </row>
    <row r="179" spans="1:2" x14ac:dyDescent="0.25">
      <c r="A179" s="75">
        <v>45908.416666666701</v>
      </c>
      <c r="B179" s="60">
        <v>3.5329655172413799</v>
      </c>
    </row>
    <row r="180" spans="1:2" x14ac:dyDescent="0.25">
      <c r="A180" s="75">
        <v>45908.458333333299</v>
      </c>
      <c r="B180" s="60">
        <v>3.5393333333333299</v>
      </c>
    </row>
    <row r="181" spans="1:2" x14ac:dyDescent="0.25">
      <c r="A181" s="75">
        <v>45908.5</v>
      </c>
      <c r="B181" s="60">
        <v>3.6884310344827602</v>
      </c>
    </row>
    <row r="182" spans="1:2" x14ac:dyDescent="0.25">
      <c r="A182" s="75">
        <v>45908.541666666701</v>
      </c>
      <c r="B182" s="60">
        <v>4.2682166666666701</v>
      </c>
    </row>
    <row r="183" spans="1:2" x14ac:dyDescent="0.25">
      <c r="A183" s="75">
        <v>45908.583333333299</v>
      </c>
      <c r="B183" s="60">
        <v>3.8597068965517201</v>
      </c>
    </row>
    <row r="184" spans="1:2" x14ac:dyDescent="0.25">
      <c r="A184" s="75">
        <v>45908.625</v>
      </c>
      <c r="B184" s="60">
        <v>4.2542666666666697</v>
      </c>
    </row>
    <row r="185" spans="1:2" x14ac:dyDescent="0.25">
      <c r="A185" s="75">
        <v>45908.666666666701</v>
      </c>
      <c r="B185" s="60">
        <v>6.0126034482758604</v>
      </c>
    </row>
    <row r="186" spans="1:2" x14ac:dyDescent="0.25">
      <c r="A186" s="75">
        <v>45908.708333333299</v>
      </c>
      <c r="B186" s="60">
        <v>4.7018333333333304</v>
      </c>
    </row>
    <row r="187" spans="1:2" x14ac:dyDescent="0.25">
      <c r="A187" s="75">
        <v>45908.75</v>
      </c>
      <c r="B187" s="60">
        <v>2.4567931034482702</v>
      </c>
    </row>
    <row r="188" spans="1:2" x14ac:dyDescent="0.25">
      <c r="A188" s="75">
        <v>45908.791666666701</v>
      </c>
      <c r="B188" s="60">
        <v>3.0685333333333298</v>
      </c>
    </row>
    <row r="189" spans="1:2" x14ac:dyDescent="0.25">
      <c r="A189" s="75">
        <v>45908.833333333299</v>
      </c>
      <c r="B189" s="60">
        <v>4.8720279310344798</v>
      </c>
    </row>
    <row r="190" spans="1:2" x14ac:dyDescent="0.25">
      <c r="A190" s="75">
        <v>45908.875</v>
      </c>
      <c r="B190" s="60">
        <v>4.9555423333333302</v>
      </c>
    </row>
    <row r="191" spans="1:2" x14ac:dyDescent="0.25">
      <c r="A191" s="75">
        <v>45908.916666666701</v>
      </c>
      <c r="B191" s="60">
        <v>6.0581379310344801</v>
      </c>
    </row>
    <row r="192" spans="1:2" x14ac:dyDescent="0.25">
      <c r="A192" s="75">
        <v>45908.958333333299</v>
      </c>
      <c r="B192" s="60">
        <v>5.0365418333333301</v>
      </c>
    </row>
    <row r="193" spans="1:2" x14ac:dyDescent="0.25">
      <c r="A193" s="75">
        <v>45909</v>
      </c>
      <c r="B193" s="60">
        <v>4.51091379310345</v>
      </c>
    </row>
    <row r="194" spans="1:2" x14ac:dyDescent="0.25">
      <c r="A194" s="75">
        <v>45909.041666666701</v>
      </c>
      <c r="B194" s="60">
        <v>3.9619835000000001</v>
      </c>
    </row>
    <row r="195" spans="1:2" x14ac:dyDescent="0.25">
      <c r="A195" s="75">
        <v>45909.083333333299</v>
      </c>
      <c r="B195" s="60">
        <v>4.2380689655172397</v>
      </c>
    </row>
    <row r="196" spans="1:2" x14ac:dyDescent="0.25">
      <c r="A196" s="75">
        <v>45909.125</v>
      </c>
      <c r="B196" s="60">
        <v>4.1123451666666702</v>
      </c>
    </row>
    <row r="197" spans="1:2" x14ac:dyDescent="0.25">
      <c r="A197" s="75">
        <v>45909.166666666701</v>
      </c>
      <c r="B197" s="60">
        <v>4.17902327586207</v>
      </c>
    </row>
    <row r="198" spans="1:2" x14ac:dyDescent="0.25">
      <c r="A198" s="75">
        <v>45909.208333333299</v>
      </c>
      <c r="B198" s="60">
        <v>3.4884091666666701</v>
      </c>
    </row>
    <row r="199" spans="1:2" x14ac:dyDescent="0.25">
      <c r="A199" s="75">
        <v>45909.25</v>
      </c>
      <c r="B199" s="60">
        <v>4.0638275862068998</v>
      </c>
    </row>
    <row r="200" spans="1:2" x14ac:dyDescent="0.25">
      <c r="A200" s="75">
        <v>45909.291666666701</v>
      </c>
      <c r="B200" s="60">
        <v>4.8371036666666702</v>
      </c>
    </row>
    <row r="201" spans="1:2" x14ac:dyDescent="0.25">
      <c r="A201" s="75">
        <v>45909.333333333299</v>
      </c>
      <c r="B201" s="60">
        <v>5.6715517241379301</v>
      </c>
    </row>
    <row r="202" spans="1:2" x14ac:dyDescent="0.25">
      <c r="A202" s="75">
        <v>45909.375</v>
      </c>
      <c r="B202" s="60">
        <v>5.4496261666666701</v>
      </c>
    </row>
    <row r="203" spans="1:2" x14ac:dyDescent="0.25">
      <c r="A203" s="75">
        <v>45909.416666666701</v>
      </c>
      <c r="B203" s="60">
        <v>4.1769655172413804</v>
      </c>
    </row>
    <row r="204" spans="1:2" x14ac:dyDescent="0.25">
      <c r="A204" s="75">
        <v>45909.458333333299</v>
      </c>
      <c r="B204" s="60">
        <v>3.6162109999999998</v>
      </c>
    </row>
    <row r="205" spans="1:2" x14ac:dyDescent="0.25">
      <c r="A205" s="75">
        <v>45909.5</v>
      </c>
      <c r="B205" s="60">
        <v>3.5579137931034501</v>
      </c>
    </row>
    <row r="206" spans="1:2" x14ac:dyDescent="0.25">
      <c r="A206" s="75">
        <v>45909.541666666701</v>
      </c>
      <c r="B206" s="60">
        <v>2.3488333333333302</v>
      </c>
    </row>
    <row r="207" spans="1:2" x14ac:dyDescent="0.25">
      <c r="A207" s="75">
        <v>45909.583333333299</v>
      </c>
      <c r="B207" s="60">
        <v>2.3978275862068998</v>
      </c>
    </row>
    <row r="208" spans="1:2" x14ac:dyDescent="0.25">
      <c r="A208" s="75">
        <v>45909.625</v>
      </c>
      <c r="B208" s="60">
        <v>2.8137833333333302</v>
      </c>
    </row>
    <row r="209" spans="1:2" x14ac:dyDescent="0.25">
      <c r="A209" s="75">
        <v>45909.666666666701</v>
      </c>
      <c r="B209" s="60">
        <v>2.75437931034483</v>
      </c>
    </row>
    <row r="210" spans="1:2" x14ac:dyDescent="0.25">
      <c r="A210" s="75">
        <v>45909.708333333299</v>
      </c>
      <c r="B210" s="60">
        <v>4.0171155000000001</v>
      </c>
    </row>
    <row r="211" spans="1:2" x14ac:dyDescent="0.25">
      <c r="A211" s="75">
        <v>45909.75</v>
      </c>
      <c r="B211" s="60">
        <v>2.6664137931034499</v>
      </c>
    </row>
    <row r="212" spans="1:2" x14ac:dyDescent="0.25">
      <c r="A212" s="75">
        <v>45909.791666666701</v>
      </c>
      <c r="B212" s="60">
        <v>4.9367634999999996</v>
      </c>
    </row>
    <row r="213" spans="1:2" x14ac:dyDescent="0.25">
      <c r="A213" s="75">
        <v>45909.833333333299</v>
      </c>
      <c r="B213" s="60">
        <v>3.15</v>
      </c>
    </row>
    <row r="214" spans="1:2" x14ac:dyDescent="0.25">
      <c r="A214" s="75">
        <v>45909.875</v>
      </c>
      <c r="B214" s="60">
        <v>3.5339986666666698</v>
      </c>
    </row>
    <row r="215" spans="1:2" x14ac:dyDescent="0.25">
      <c r="A215" s="75">
        <v>45909.916666666701</v>
      </c>
      <c r="B215" s="60">
        <v>3.86381034482759</v>
      </c>
    </row>
    <row r="216" spans="1:2" x14ac:dyDescent="0.25">
      <c r="A216" s="75">
        <v>45909.958333333299</v>
      </c>
      <c r="B216" s="60">
        <v>3.0034174999999999</v>
      </c>
    </row>
    <row r="217" spans="1:2" x14ac:dyDescent="0.25">
      <c r="A217" s="75">
        <v>45910</v>
      </c>
      <c r="B217" s="60">
        <v>3.22639517241379</v>
      </c>
    </row>
    <row r="218" spans="1:2" x14ac:dyDescent="0.25">
      <c r="A218" s="75">
        <v>45910.041666666701</v>
      </c>
      <c r="B218" s="60">
        <v>2.8825868333333302</v>
      </c>
    </row>
    <row r="219" spans="1:2" x14ac:dyDescent="0.25">
      <c r="A219" s="75">
        <v>45910.083333333299</v>
      </c>
      <c r="B219" s="60">
        <v>2.7700517241379301</v>
      </c>
    </row>
    <row r="220" spans="1:2" x14ac:dyDescent="0.25">
      <c r="A220" s="75">
        <v>45910.125</v>
      </c>
      <c r="B220" s="60">
        <v>3.1975885000000002</v>
      </c>
    </row>
    <row r="221" spans="1:2" x14ac:dyDescent="0.25">
      <c r="A221" s="75">
        <v>45910.166666666701</v>
      </c>
      <c r="B221" s="60">
        <v>3.5492758620689702</v>
      </c>
    </row>
    <row r="222" spans="1:2" x14ac:dyDescent="0.25">
      <c r="A222" s="75">
        <v>45910.208333333299</v>
      </c>
      <c r="B222" s="60">
        <v>3.7781148333333299</v>
      </c>
    </row>
    <row r="223" spans="1:2" x14ac:dyDescent="0.25">
      <c r="A223" s="75">
        <v>45910.25</v>
      </c>
      <c r="B223" s="60">
        <v>3.7388965517241401</v>
      </c>
    </row>
    <row r="224" spans="1:2" x14ac:dyDescent="0.25">
      <c r="A224" s="75">
        <v>45910.291666666701</v>
      </c>
      <c r="B224" s="60">
        <v>2.9478911666666701</v>
      </c>
    </row>
    <row r="225" spans="1:2" x14ac:dyDescent="0.25">
      <c r="A225" s="75">
        <v>45910.333333333299</v>
      </c>
      <c r="B225" s="60">
        <v>2.4972413793103501</v>
      </c>
    </row>
    <row r="226" spans="1:2" x14ac:dyDescent="0.25">
      <c r="A226" s="75">
        <v>45910.375</v>
      </c>
      <c r="B226" s="60">
        <v>2.6741666666666699</v>
      </c>
    </row>
    <row r="227" spans="1:2" x14ac:dyDescent="0.25">
      <c r="A227" s="75">
        <v>45910.416666666701</v>
      </c>
      <c r="B227" s="60">
        <v>2.7087758620689701</v>
      </c>
    </row>
    <row r="228" spans="1:2" x14ac:dyDescent="0.25">
      <c r="A228" s="75">
        <v>45910.458333333299</v>
      </c>
      <c r="B228" s="60">
        <v>3.3803333333333301</v>
      </c>
    </row>
    <row r="229" spans="1:2" x14ac:dyDescent="0.25">
      <c r="A229" s="75">
        <v>45910.5</v>
      </c>
      <c r="B229" s="60">
        <v>3.3273103448275898</v>
      </c>
    </row>
    <row r="230" spans="1:2" x14ac:dyDescent="0.25">
      <c r="A230" s="75">
        <v>45910.541666666701</v>
      </c>
      <c r="B230" s="60">
        <v>2.65652483333333</v>
      </c>
    </row>
    <row r="231" spans="1:2" x14ac:dyDescent="0.25">
      <c r="A231" s="75">
        <v>45910.583333333299</v>
      </c>
      <c r="B231" s="60">
        <v>2.61127586206897</v>
      </c>
    </row>
    <row r="232" spans="1:2" x14ac:dyDescent="0.25">
      <c r="A232" s="75">
        <v>45910.625</v>
      </c>
      <c r="B232" s="60">
        <v>2.1799246666666701</v>
      </c>
    </row>
    <row r="233" spans="1:2" x14ac:dyDescent="0.25">
      <c r="A233" s="75">
        <v>45910.666666666701</v>
      </c>
      <c r="B233" s="60">
        <v>2.01893103448276</v>
      </c>
    </row>
    <row r="234" spans="1:2" x14ac:dyDescent="0.25">
      <c r="A234" s="75">
        <v>45910.708333333299</v>
      </c>
      <c r="B234" s="60">
        <v>5.6908513833333298</v>
      </c>
    </row>
    <row r="235" spans="1:2" x14ac:dyDescent="0.25">
      <c r="A235" s="75">
        <v>45910.75</v>
      </c>
      <c r="B235" s="60">
        <v>1.99106896551724</v>
      </c>
    </row>
    <row r="236" spans="1:2" x14ac:dyDescent="0.25">
      <c r="A236" s="75">
        <v>45910.791666666701</v>
      </c>
      <c r="B236" s="60">
        <v>1.2839321833333299</v>
      </c>
    </row>
    <row r="237" spans="1:2" x14ac:dyDescent="0.25">
      <c r="A237" s="75">
        <v>45910.833333333299</v>
      </c>
      <c r="B237" s="60">
        <v>2.5698275862069</v>
      </c>
    </row>
    <row r="238" spans="1:2" x14ac:dyDescent="0.25">
      <c r="A238" s="75">
        <v>45910.875</v>
      </c>
      <c r="B238" s="60">
        <v>2.4084166666666702</v>
      </c>
    </row>
    <row r="239" spans="1:2" x14ac:dyDescent="0.25">
      <c r="A239" s="75">
        <v>45910.916666666701</v>
      </c>
      <c r="B239" s="60">
        <v>1.84075862068966</v>
      </c>
    </row>
    <row r="240" spans="1:2" x14ac:dyDescent="0.25">
      <c r="A240" s="75">
        <v>45910.958333333299</v>
      </c>
      <c r="B240" s="60">
        <v>1.92218333333333</v>
      </c>
    </row>
    <row r="241" spans="1:2" x14ac:dyDescent="0.25">
      <c r="A241" s="75">
        <v>45911</v>
      </c>
      <c r="B241" s="60">
        <v>2.1151724137931001</v>
      </c>
    </row>
    <row r="242" spans="1:2" x14ac:dyDescent="0.25">
      <c r="A242" s="75">
        <v>45911.041666666701</v>
      </c>
      <c r="B242" s="60">
        <v>2.3256000000000001</v>
      </c>
    </row>
    <row r="243" spans="1:2" x14ac:dyDescent="0.25">
      <c r="A243" s="75">
        <v>45911.083333333299</v>
      </c>
      <c r="B243" s="60">
        <v>2.7901034482758602</v>
      </c>
    </row>
    <row r="244" spans="1:2" x14ac:dyDescent="0.25">
      <c r="A244" s="75">
        <v>45911.125</v>
      </c>
      <c r="B244" s="60">
        <v>2.74788916666667</v>
      </c>
    </row>
    <row r="245" spans="1:2" x14ac:dyDescent="0.25">
      <c r="A245" s="75">
        <v>45911.166666666701</v>
      </c>
      <c r="B245" s="60">
        <v>3.4801206896551702</v>
      </c>
    </row>
    <row r="246" spans="1:2" x14ac:dyDescent="0.25">
      <c r="A246" s="75">
        <v>45911.208333333299</v>
      </c>
      <c r="B246" s="60">
        <v>3.2481170000000001</v>
      </c>
    </row>
    <row r="247" spans="1:2" x14ac:dyDescent="0.25">
      <c r="A247" s="75">
        <v>45911.25</v>
      </c>
      <c r="B247" s="60">
        <v>2.8544482758620702</v>
      </c>
    </row>
    <row r="248" spans="1:2" x14ac:dyDescent="0.25">
      <c r="A248" s="75">
        <v>45911.291666666701</v>
      </c>
      <c r="B248" s="60">
        <v>2.7141348333333299</v>
      </c>
    </row>
    <row r="249" spans="1:2" x14ac:dyDescent="0.25">
      <c r="A249" s="75">
        <v>45911.333333333299</v>
      </c>
      <c r="B249" s="60">
        <v>3.4638103448275901</v>
      </c>
    </row>
    <row r="250" spans="1:2" x14ac:dyDescent="0.25">
      <c r="A250" s="75">
        <v>45911.375</v>
      </c>
      <c r="B250" s="60">
        <v>4.3500585000000003</v>
      </c>
    </row>
    <row r="251" spans="1:2" x14ac:dyDescent="0.25">
      <c r="A251" s="75">
        <v>45911.416666666701</v>
      </c>
      <c r="B251" s="60">
        <v>4.5643275862069004</v>
      </c>
    </row>
    <row r="252" spans="1:2" x14ac:dyDescent="0.25">
      <c r="A252" s="75">
        <v>45911.458333333299</v>
      </c>
      <c r="B252" s="60">
        <v>5.1713240000000003</v>
      </c>
    </row>
    <row r="253" spans="1:2" x14ac:dyDescent="0.25">
      <c r="A253" s="75">
        <v>45911.5</v>
      </c>
      <c r="B253" s="60">
        <v>4.2542586206896598</v>
      </c>
    </row>
    <row r="254" spans="1:2" x14ac:dyDescent="0.25">
      <c r="A254" s="75">
        <v>45911.541666666701</v>
      </c>
      <c r="B254" s="60">
        <v>3.0453999999999999</v>
      </c>
    </row>
    <row r="255" spans="1:2" x14ac:dyDescent="0.25">
      <c r="A255" s="75">
        <v>45911.583333333299</v>
      </c>
      <c r="B255" s="60">
        <v>3.75758620689655</v>
      </c>
    </row>
    <row r="256" spans="1:2" x14ac:dyDescent="0.25">
      <c r="A256" s="75">
        <v>45911.625</v>
      </c>
      <c r="B256" s="60">
        <v>3.2162000000000002</v>
      </c>
    </row>
    <row r="257" spans="1:2" x14ac:dyDescent="0.25">
      <c r="A257" s="75">
        <v>45911.666666666701</v>
      </c>
      <c r="B257" s="60">
        <v>3.2191379310344801</v>
      </c>
    </row>
    <row r="258" spans="1:2" x14ac:dyDescent="0.25">
      <c r="A258" s="75">
        <v>45911.708333333299</v>
      </c>
      <c r="B258" s="60">
        <v>5.1551030000000004</v>
      </c>
    </row>
    <row r="259" spans="1:2" x14ac:dyDescent="0.25">
      <c r="A259" s="75">
        <v>45911.75</v>
      </c>
      <c r="B259" s="60">
        <v>4.1778793103448297</v>
      </c>
    </row>
    <row r="260" spans="1:2" x14ac:dyDescent="0.25">
      <c r="A260" s="75">
        <v>45911.791666666701</v>
      </c>
      <c r="B260" s="60">
        <v>1.8113333333333299</v>
      </c>
    </row>
    <row r="261" spans="1:2" x14ac:dyDescent="0.25">
      <c r="A261" s="75">
        <v>45911.833333333299</v>
      </c>
      <c r="B261" s="60">
        <v>2.8834310344827601</v>
      </c>
    </row>
    <row r="262" spans="1:2" x14ac:dyDescent="0.25">
      <c r="A262" s="75">
        <v>45911.875</v>
      </c>
      <c r="B262" s="60">
        <v>2.9417833333333299</v>
      </c>
    </row>
    <row r="263" spans="1:2" x14ac:dyDescent="0.25">
      <c r="A263" s="75">
        <v>45911.916666666701</v>
      </c>
      <c r="B263" s="60">
        <v>3.6098620689655201</v>
      </c>
    </row>
    <row r="264" spans="1:2" x14ac:dyDescent="0.25">
      <c r="A264" s="75">
        <v>45911.958333333299</v>
      </c>
      <c r="B264" s="60">
        <v>1.6019251666666701</v>
      </c>
    </row>
    <row r="265" spans="1:2" x14ac:dyDescent="0.25">
      <c r="A265" s="75">
        <v>45912</v>
      </c>
      <c r="B265" s="60">
        <v>1.9554753448275899</v>
      </c>
    </row>
    <row r="266" spans="1:2" x14ac:dyDescent="0.25">
      <c r="A266" s="75">
        <v>45912.041666666701</v>
      </c>
      <c r="B266" s="60">
        <v>0.90353333333333297</v>
      </c>
    </row>
    <row r="267" spans="1:2" x14ac:dyDescent="0.25">
      <c r="A267" s="75">
        <v>45912.083333333299</v>
      </c>
      <c r="B267" s="60">
        <v>0.92567006896551696</v>
      </c>
    </row>
    <row r="268" spans="1:2" x14ac:dyDescent="0.25">
      <c r="A268" s="75">
        <v>45912.125</v>
      </c>
      <c r="B268" s="60">
        <v>1.6022000000000001</v>
      </c>
    </row>
    <row r="269" spans="1:2" x14ac:dyDescent="0.25">
      <c r="A269" s="75">
        <v>45912.166666666701</v>
      </c>
      <c r="B269" s="60">
        <v>2.5264524137931001</v>
      </c>
    </row>
    <row r="270" spans="1:2" x14ac:dyDescent="0.25">
      <c r="A270" s="75">
        <v>45912.208333333299</v>
      </c>
      <c r="B270" s="60">
        <v>2.9018999999999999</v>
      </c>
    </row>
    <row r="271" spans="1:2" x14ac:dyDescent="0.25">
      <c r="A271" s="75">
        <v>45912.25</v>
      </c>
      <c r="B271" s="60">
        <v>3.1106651724137899</v>
      </c>
    </row>
    <row r="272" spans="1:2" x14ac:dyDescent="0.25">
      <c r="A272" s="75">
        <v>45912.291666666701</v>
      </c>
      <c r="B272" s="60">
        <v>3.3338461666666701</v>
      </c>
    </row>
    <row r="273" spans="1:2" x14ac:dyDescent="0.25">
      <c r="A273" s="75">
        <v>45912.333333333299</v>
      </c>
      <c r="B273" s="60">
        <v>3.3283793103448298</v>
      </c>
    </row>
    <row r="274" spans="1:2" x14ac:dyDescent="0.25">
      <c r="A274" s="75">
        <v>45912.375</v>
      </c>
      <c r="B274" s="60">
        <v>3.7244999999999999</v>
      </c>
    </row>
    <row r="275" spans="1:2" x14ac:dyDescent="0.25">
      <c r="A275" s="75">
        <v>45912.416666666701</v>
      </c>
      <c r="B275" s="60">
        <v>4.5000344827586201</v>
      </c>
    </row>
    <row r="276" spans="1:2" x14ac:dyDescent="0.25">
      <c r="A276" s="75">
        <v>45912.458333333299</v>
      </c>
      <c r="B276" s="60">
        <v>4.7688166666666696</v>
      </c>
    </row>
    <row r="277" spans="1:2" x14ac:dyDescent="0.25">
      <c r="A277" s="75">
        <v>45912.5</v>
      </c>
      <c r="B277" s="60">
        <v>3.9018793103448299</v>
      </c>
    </row>
    <row r="278" spans="1:2" x14ac:dyDescent="0.25">
      <c r="A278" s="75">
        <v>45912.541666666701</v>
      </c>
      <c r="B278" s="60">
        <v>3.2797105000000002</v>
      </c>
    </row>
    <row r="279" spans="1:2" x14ac:dyDescent="0.25">
      <c r="A279" s="75">
        <v>45912.583333333299</v>
      </c>
      <c r="B279" s="60">
        <v>4.4504999999999999</v>
      </c>
    </row>
    <row r="280" spans="1:2" x14ac:dyDescent="0.25">
      <c r="A280" s="75">
        <v>45912.625</v>
      </c>
      <c r="B280" s="60">
        <v>2.58443333333333</v>
      </c>
    </row>
    <row r="281" spans="1:2" x14ac:dyDescent="0.25">
      <c r="A281" s="75">
        <v>45912.666666666701</v>
      </c>
      <c r="B281" s="60">
        <v>2.27025862068965</v>
      </c>
    </row>
    <row r="282" spans="1:2" x14ac:dyDescent="0.25">
      <c r="A282" s="75">
        <v>45912.708333333299</v>
      </c>
      <c r="B282" s="60">
        <v>4.4426833333333304</v>
      </c>
    </row>
    <row r="283" spans="1:2" x14ac:dyDescent="0.25">
      <c r="A283" s="75">
        <v>45912.75</v>
      </c>
      <c r="B283" s="60">
        <v>2.9939827586206902</v>
      </c>
    </row>
    <row r="284" spans="1:2" x14ac:dyDescent="0.25">
      <c r="A284" s="75">
        <v>45912.791666666701</v>
      </c>
      <c r="B284" s="60">
        <v>2.5041009999999999</v>
      </c>
    </row>
    <row r="285" spans="1:2" x14ac:dyDescent="0.25">
      <c r="A285" s="75">
        <v>45912.833333333299</v>
      </c>
      <c r="B285" s="60">
        <v>3.3708224137931002</v>
      </c>
    </row>
    <row r="286" spans="1:2" x14ac:dyDescent="0.25">
      <c r="A286" s="75">
        <v>45912.875</v>
      </c>
      <c r="B286" s="60">
        <v>3.7172666666666698</v>
      </c>
    </row>
    <row r="287" spans="1:2" x14ac:dyDescent="0.25">
      <c r="A287" s="75">
        <v>45912.916666666701</v>
      </c>
      <c r="B287" s="60">
        <v>3.01978706896552</v>
      </c>
    </row>
    <row r="288" spans="1:2" x14ac:dyDescent="0.25">
      <c r="A288" s="75">
        <v>45912.958333333299</v>
      </c>
      <c r="B288" s="60">
        <v>2.7287666666666701</v>
      </c>
    </row>
    <row r="289" spans="1:2" x14ac:dyDescent="0.25">
      <c r="A289" s="75">
        <v>45913</v>
      </c>
      <c r="B289" s="60">
        <v>2.7760108620689699</v>
      </c>
    </row>
    <row r="290" spans="1:2" x14ac:dyDescent="0.25">
      <c r="A290" s="75">
        <v>45913.041666666701</v>
      </c>
      <c r="B290" s="60">
        <v>2.1584666666666701</v>
      </c>
    </row>
    <row r="291" spans="1:2" x14ac:dyDescent="0.25">
      <c r="A291" s="75">
        <v>45913.083333333299</v>
      </c>
      <c r="B291" s="60">
        <v>2.0008184482758602</v>
      </c>
    </row>
    <row r="292" spans="1:2" x14ac:dyDescent="0.25">
      <c r="A292" s="75">
        <v>45913.125</v>
      </c>
      <c r="B292" s="60">
        <v>2.1778883333333301</v>
      </c>
    </row>
    <row r="293" spans="1:2" x14ac:dyDescent="0.25">
      <c r="A293" s="75">
        <v>45913.166666666701</v>
      </c>
      <c r="B293" s="60">
        <v>2.66818965517241</v>
      </c>
    </row>
    <row r="294" spans="1:2" x14ac:dyDescent="0.25">
      <c r="A294" s="75">
        <v>45913.208333333299</v>
      </c>
      <c r="B294" s="60">
        <v>1.6893</v>
      </c>
    </row>
    <row r="295" spans="1:2" x14ac:dyDescent="0.25">
      <c r="A295" s="75">
        <v>45913.25</v>
      </c>
      <c r="B295" s="60">
        <v>1.409</v>
      </c>
    </row>
    <row r="296" spans="1:2" x14ac:dyDescent="0.25">
      <c r="A296" s="75">
        <v>45913.291666666701</v>
      </c>
      <c r="B296" s="60">
        <v>1.1600666666666699</v>
      </c>
    </row>
    <row r="297" spans="1:2" x14ac:dyDescent="0.25">
      <c r="A297" s="75">
        <v>45913.333333333299</v>
      </c>
      <c r="B297" s="60">
        <v>1.3942241379310401</v>
      </c>
    </row>
    <row r="298" spans="1:2" x14ac:dyDescent="0.25">
      <c r="A298" s="75">
        <v>45913.375</v>
      </c>
      <c r="B298" s="60">
        <v>2.72521066666667</v>
      </c>
    </row>
    <row r="299" spans="1:2" x14ac:dyDescent="0.25">
      <c r="A299" s="75">
        <v>45913.416666666701</v>
      </c>
      <c r="B299" s="60">
        <v>2.9542413793103499</v>
      </c>
    </row>
    <row r="300" spans="1:2" x14ac:dyDescent="0.25">
      <c r="A300" s="75">
        <v>45913.458333333299</v>
      </c>
      <c r="B300" s="60">
        <v>3.6069128333333298</v>
      </c>
    </row>
    <row r="301" spans="1:2" x14ac:dyDescent="0.25">
      <c r="A301" s="75">
        <v>45913.5</v>
      </c>
      <c r="B301" s="60">
        <v>2.8572068965517201</v>
      </c>
    </row>
    <row r="302" spans="1:2" x14ac:dyDescent="0.25">
      <c r="A302" s="75">
        <v>45913.541666666701</v>
      </c>
      <c r="B302" s="60">
        <v>2.7271595</v>
      </c>
    </row>
    <row r="303" spans="1:2" x14ac:dyDescent="0.25">
      <c r="A303" s="75">
        <v>45913.583333333299</v>
      </c>
      <c r="B303" s="60">
        <v>2.8994655172413801</v>
      </c>
    </row>
    <row r="304" spans="1:2" x14ac:dyDescent="0.25">
      <c r="A304" s="75">
        <v>45913.625</v>
      </c>
      <c r="B304" s="60">
        <v>2.74425798333333</v>
      </c>
    </row>
    <row r="305" spans="1:2" x14ac:dyDescent="0.25">
      <c r="A305" s="75">
        <v>45913.666666666701</v>
      </c>
      <c r="B305" s="60">
        <v>3.2235862068965502</v>
      </c>
    </row>
    <row r="306" spans="1:2" x14ac:dyDescent="0.25">
      <c r="A306" s="75">
        <v>45913.708333333299</v>
      </c>
      <c r="B306" s="60">
        <v>2.7274333333333298</v>
      </c>
    </row>
    <row r="307" spans="1:2" x14ac:dyDescent="0.25">
      <c r="A307" s="75">
        <v>45913.75</v>
      </c>
      <c r="B307" s="60">
        <v>3.1004137931034501</v>
      </c>
    </row>
    <row r="308" spans="1:2" x14ac:dyDescent="0.25">
      <c r="A308" s="75">
        <v>45913.791666666701</v>
      </c>
      <c r="B308" s="60">
        <v>3.0064500000000001</v>
      </c>
    </row>
    <row r="309" spans="1:2" x14ac:dyDescent="0.25">
      <c r="A309" s="75">
        <v>45913.833333333299</v>
      </c>
      <c r="B309" s="60">
        <v>3.1342068965517198</v>
      </c>
    </row>
    <row r="310" spans="1:2" x14ac:dyDescent="0.25">
      <c r="A310" s="75">
        <v>45913.875</v>
      </c>
      <c r="B310" s="60">
        <v>3.2550833333333302</v>
      </c>
    </row>
    <row r="311" spans="1:2" x14ac:dyDescent="0.25">
      <c r="A311" s="75">
        <v>45913.916666666701</v>
      </c>
      <c r="B311" s="60">
        <v>5.1522758620689704</v>
      </c>
    </row>
    <row r="312" spans="1:2" x14ac:dyDescent="0.25">
      <c r="A312" s="75">
        <v>45913.958333333299</v>
      </c>
      <c r="B312" s="60">
        <v>3.5238833333333299</v>
      </c>
    </row>
    <row r="313" spans="1:2" x14ac:dyDescent="0.25">
      <c r="A313" s="75">
        <v>45914</v>
      </c>
      <c r="B313" s="60">
        <v>3.6272241379310302</v>
      </c>
    </row>
    <row r="314" spans="1:2" x14ac:dyDescent="0.25">
      <c r="A314" s="75">
        <v>45914.041666666701</v>
      </c>
      <c r="B314" s="60">
        <v>3.3860666666666699</v>
      </c>
    </row>
    <row r="315" spans="1:2" x14ac:dyDescent="0.25">
      <c r="A315" s="75">
        <v>45914.083333333299</v>
      </c>
      <c r="B315" s="60">
        <v>2.95050728813559</v>
      </c>
    </row>
    <row r="316" spans="1:2" x14ac:dyDescent="0.25">
      <c r="A316" s="75">
        <v>45914.125</v>
      </c>
      <c r="B316" s="60">
        <v>2.8883666666666699</v>
      </c>
    </row>
    <row r="317" spans="1:2" x14ac:dyDescent="0.25">
      <c r="A317" s="75">
        <v>45914.166666666701</v>
      </c>
      <c r="B317" s="60">
        <v>2.8717024137931002</v>
      </c>
    </row>
    <row r="318" spans="1:2" x14ac:dyDescent="0.25">
      <c r="A318" s="75">
        <v>45914.208333333299</v>
      </c>
      <c r="B318" s="60">
        <v>2.4149593333333299</v>
      </c>
    </row>
    <row r="319" spans="1:2" x14ac:dyDescent="0.25">
      <c r="A319" s="75">
        <v>45914.25</v>
      </c>
      <c r="B319" s="60">
        <v>2.57244172413793</v>
      </c>
    </row>
    <row r="320" spans="1:2" x14ac:dyDescent="0.25">
      <c r="A320" s="75">
        <v>45914.291666666701</v>
      </c>
      <c r="B320" s="60">
        <v>3.11683333333333</v>
      </c>
    </row>
    <row r="321" spans="1:2" x14ac:dyDescent="0.25">
      <c r="A321" s="75">
        <v>45914.333333333299</v>
      </c>
      <c r="B321" s="60">
        <v>3.81109137931035</v>
      </c>
    </row>
    <row r="322" spans="1:2" x14ac:dyDescent="0.25">
      <c r="A322" s="75">
        <v>45914.375</v>
      </c>
      <c r="B322" s="60">
        <v>4.97448333333333</v>
      </c>
    </row>
    <row r="323" spans="1:2" x14ac:dyDescent="0.25">
      <c r="A323" s="75">
        <v>45914.416666666701</v>
      </c>
      <c r="B323" s="60">
        <v>4.6320143103448297</v>
      </c>
    </row>
    <row r="324" spans="1:2" x14ac:dyDescent="0.25">
      <c r="A324" s="75">
        <v>45914.458333333299</v>
      </c>
      <c r="B324" s="60">
        <v>5.0470666666666704</v>
      </c>
    </row>
    <row r="325" spans="1:2" x14ac:dyDescent="0.25">
      <c r="A325" s="75">
        <v>45914.5</v>
      </c>
      <c r="B325" s="60">
        <v>6.8464591379310296</v>
      </c>
    </row>
    <row r="326" spans="1:2" x14ac:dyDescent="0.25">
      <c r="A326" s="75">
        <v>45914.541666666701</v>
      </c>
      <c r="B326" s="60">
        <v>4.4160000000000004</v>
      </c>
    </row>
    <row r="327" spans="1:2" x14ac:dyDescent="0.25">
      <c r="A327" s="75">
        <v>45914.583333333299</v>
      </c>
      <c r="B327" s="60">
        <v>3.6653275862068999</v>
      </c>
    </row>
    <row r="328" spans="1:2" x14ac:dyDescent="0.25">
      <c r="A328" s="75">
        <v>45914.625</v>
      </c>
      <c r="B328" s="60">
        <v>3.8664000000000001</v>
      </c>
    </row>
    <row r="329" spans="1:2" x14ac:dyDescent="0.25">
      <c r="A329" s="75">
        <v>45914.666666666701</v>
      </c>
      <c r="B329" s="60">
        <v>4.22160344827586</v>
      </c>
    </row>
    <row r="330" spans="1:2" x14ac:dyDescent="0.25">
      <c r="A330" s="75">
        <v>45914.708333333299</v>
      </c>
      <c r="B330" s="60">
        <v>3.42133333333333</v>
      </c>
    </row>
    <row r="331" spans="1:2" x14ac:dyDescent="0.25">
      <c r="A331" s="75">
        <v>45914.75</v>
      </c>
      <c r="B331" s="60">
        <v>2.6361881034482799</v>
      </c>
    </row>
    <row r="332" spans="1:2" x14ac:dyDescent="0.25">
      <c r="A332" s="75">
        <v>45914.791666666701</v>
      </c>
      <c r="B332" s="60">
        <v>1.1823999999999999</v>
      </c>
    </row>
    <row r="333" spans="1:2" x14ac:dyDescent="0.25">
      <c r="A333" s="75">
        <v>45914.833333333299</v>
      </c>
      <c r="B333" s="60">
        <v>1.5113104017241401</v>
      </c>
    </row>
    <row r="334" spans="1:2" x14ac:dyDescent="0.25">
      <c r="A334" s="75">
        <v>45914.875</v>
      </c>
      <c r="B334" s="60">
        <v>1.02416666666667</v>
      </c>
    </row>
    <row r="335" spans="1:2" x14ac:dyDescent="0.25">
      <c r="A335" s="75">
        <v>45914.916666666701</v>
      </c>
      <c r="B335" s="60">
        <v>3.2235070689655201</v>
      </c>
    </row>
    <row r="336" spans="1:2" x14ac:dyDescent="0.25">
      <c r="A336" s="75">
        <v>45914.958333333299</v>
      </c>
      <c r="B336" s="60">
        <v>4.10978333333333</v>
      </c>
    </row>
    <row r="337" spans="1:2" x14ac:dyDescent="0.25">
      <c r="A337" s="75">
        <v>45915</v>
      </c>
      <c r="B337" s="60">
        <v>3.96528655172414</v>
      </c>
    </row>
    <row r="338" spans="1:2" x14ac:dyDescent="0.25">
      <c r="A338" s="75">
        <v>45915.041666666701</v>
      </c>
      <c r="B338" s="60">
        <v>3.6992970000000001</v>
      </c>
    </row>
    <row r="339" spans="1:2" x14ac:dyDescent="0.25">
      <c r="A339" s="75">
        <v>45915.083333333299</v>
      </c>
      <c r="B339" s="60">
        <v>2.3643675862069</v>
      </c>
    </row>
    <row r="340" spans="1:2" x14ac:dyDescent="0.25">
      <c r="A340" s="75">
        <v>45915.125</v>
      </c>
      <c r="B340" s="60">
        <v>2.3976000000000002</v>
      </c>
    </row>
    <row r="341" spans="1:2" x14ac:dyDescent="0.25">
      <c r="A341" s="75">
        <v>45915.166666666701</v>
      </c>
      <c r="B341" s="60">
        <v>3.4485068965517298</v>
      </c>
    </row>
    <row r="342" spans="1:2" x14ac:dyDescent="0.25">
      <c r="A342" s="75">
        <v>45915.208333333299</v>
      </c>
      <c r="B342" s="60">
        <v>3.93068333333333</v>
      </c>
    </row>
    <row r="343" spans="1:2" x14ac:dyDescent="0.25">
      <c r="A343" s="75">
        <v>45915.25</v>
      </c>
      <c r="B343" s="60">
        <v>4.8230308620689701</v>
      </c>
    </row>
    <row r="344" spans="1:2" x14ac:dyDescent="0.25">
      <c r="A344" s="75">
        <v>45915.291666666701</v>
      </c>
      <c r="B344" s="60">
        <v>3.8244333333333298</v>
      </c>
    </row>
    <row r="345" spans="1:2" x14ac:dyDescent="0.25">
      <c r="A345" s="75">
        <v>45915.333333333299</v>
      </c>
      <c r="B345" s="60">
        <v>4.5287589655172402</v>
      </c>
    </row>
    <row r="346" spans="1:2" x14ac:dyDescent="0.25">
      <c r="A346" s="75">
        <v>45915.375</v>
      </c>
      <c r="B346" s="60">
        <v>5.4483333333333297</v>
      </c>
    </row>
    <row r="347" spans="1:2" x14ac:dyDescent="0.25">
      <c r="A347" s="75">
        <v>45915.416666666701</v>
      </c>
      <c r="B347" s="60">
        <v>6.0560517241379301</v>
      </c>
    </row>
    <row r="348" spans="1:2" x14ac:dyDescent="0.25">
      <c r="A348" s="75">
        <v>45915.458333333299</v>
      </c>
      <c r="B348" s="60">
        <v>6.4364333333333299</v>
      </c>
    </row>
    <row r="349" spans="1:2" x14ac:dyDescent="0.25">
      <c r="A349" s="75">
        <v>45915.5</v>
      </c>
      <c r="B349" s="60">
        <v>6.5887068965517299</v>
      </c>
    </row>
    <row r="350" spans="1:2" x14ac:dyDescent="0.25">
      <c r="A350" s="75">
        <v>45915.541666666701</v>
      </c>
      <c r="B350" s="60">
        <v>5.7500833333333299</v>
      </c>
    </row>
    <row r="351" spans="1:2" x14ac:dyDescent="0.25">
      <c r="A351" s="75">
        <v>45915.583333333299</v>
      </c>
      <c r="B351" s="60">
        <v>3.3750193103448298</v>
      </c>
    </row>
    <row r="352" spans="1:2" x14ac:dyDescent="0.25">
      <c r="A352" s="75">
        <v>45915.625</v>
      </c>
      <c r="B352" s="60">
        <v>4.5964666666666698</v>
      </c>
    </row>
    <row r="353" spans="1:2" x14ac:dyDescent="0.25">
      <c r="A353" s="75">
        <v>45915.666666666701</v>
      </c>
      <c r="B353" s="60">
        <v>4.3140051724137898</v>
      </c>
    </row>
    <row r="354" spans="1:2" x14ac:dyDescent="0.25">
      <c r="A354" s="75">
        <v>45915.708333333299</v>
      </c>
      <c r="B354" s="60">
        <v>4.8286333333333404</v>
      </c>
    </row>
    <row r="355" spans="1:2" x14ac:dyDescent="0.25">
      <c r="A355" s="75">
        <v>45915.75</v>
      </c>
      <c r="B355" s="60">
        <v>4.8585412068965503</v>
      </c>
    </row>
    <row r="356" spans="1:2" x14ac:dyDescent="0.25">
      <c r="A356" s="75">
        <v>45915.791666666701</v>
      </c>
      <c r="B356" s="60">
        <v>4.0807333333333302</v>
      </c>
    </row>
    <row r="357" spans="1:2" x14ac:dyDescent="0.25">
      <c r="A357" s="75">
        <v>45915.833333333299</v>
      </c>
      <c r="B357" s="60">
        <v>4.0338893103448301</v>
      </c>
    </row>
    <row r="358" spans="1:2" x14ac:dyDescent="0.25">
      <c r="A358" s="75">
        <v>45915.875</v>
      </c>
      <c r="B358" s="60">
        <v>3.3749500000000001</v>
      </c>
    </row>
    <row r="359" spans="1:2" x14ac:dyDescent="0.25">
      <c r="A359" s="75">
        <v>45915.916666666701</v>
      </c>
      <c r="B359" s="60">
        <v>3.3713620689655199</v>
      </c>
    </row>
    <row r="360" spans="1:2" x14ac:dyDescent="0.25">
      <c r="A360" s="75">
        <v>45915.958333333299</v>
      </c>
      <c r="B360" s="60">
        <v>3.4932333333333299</v>
      </c>
    </row>
    <row r="361" spans="1:2" x14ac:dyDescent="0.25">
      <c r="A361" s="75">
        <v>45916</v>
      </c>
      <c r="B361" s="60">
        <v>2.97093103448276</v>
      </c>
    </row>
    <row r="362" spans="1:2" x14ac:dyDescent="0.25">
      <c r="A362" s="75">
        <v>45916.041666666701</v>
      </c>
      <c r="B362" s="60">
        <v>3.1752833333333301</v>
      </c>
    </row>
    <row r="363" spans="1:2" x14ac:dyDescent="0.25">
      <c r="A363" s="75">
        <v>45916.083333333299</v>
      </c>
      <c r="B363" s="60">
        <v>1.87301724137931</v>
      </c>
    </row>
    <row r="364" spans="1:2" x14ac:dyDescent="0.25">
      <c r="A364" s="75">
        <v>45916.125</v>
      </c>
      <c r="B364" s="60">
        <v>2.0849000000000002</v>
      </c>
    </row>
    <row r="365" spans="1:2" x14ac:dyDescent="0.25">
      <c r="A365" s="75">
        <v>45916.166666666701</v>
      </c>
      <c r="B365" s="60">
        <v>2.8692068965517201</v>
      </c>
    </row>
    <row r="366" spans="1:2" x14ac:dyDescent="0.25">
      <c r="A366" s="75">
        <v>45916.208333333299</v>
      </c>
      <c r="B366" s="60">
        <v>3.10405</v>
      </c>
    </row>
    <row r="367" spans="1:2" x14ac:dyDescent="0.25">
      <c r="A367" s="75">
        <v>45916.25</v>
      </c>
      <c r="B367" s="60">
        <v>3.31143103448276</v>
      </c>
    </row>
    <row r="368" spans="1:2" x14ac:dyDescent="0.25">
      <c r="A368" s="75">
        <v>45916.291666666701</v>
      </c>
      <c r="B368" s="60">
        <v>3.7110333333333299</v>
      </c>
    </row>
    <row r="369" spans="1:2" x14ac:dyDescent="0.25">
      <c r="A369" s="75">
        <v>45916.333333333299</v>
      </c>
      <c r="B369" s="60">
        <v>3.0473620689655201</v>
      </c>
    </row>
    <row r="370" spans="1:2" x14ac:dyDescent="0.25">
      <c r="A370" s="75">
        <v>45916.375</v>
      </c>
      <c r="B370" s="60">
        <v>4.2817499999999997</v>
      </c>
    </row>
    <row r="371" spans="1:2" x14ac:dyDescent="0.25">
      <c r="A371" s="75">
        <v>45916.416666666701</v>
      </c>
      <c r="B371" s="60">
        <v>6.0799705172413798</v>
      </c>
    </row>
    <row r="372" spans="1:2" x14ac:dyDescent="0.25">
      <c r="A372" s="75">
        <v>45916.458333333299</v>
      </c>
      <c r="B372" s="60">
        <v>9.8053028333333305</v>
      </c>
    </row>
    <row r="373" spans="1:2" x14ac:dyDescent="0.25">
      <c r="A373" s="75">
        <v>45916.5</v>
      </c>
      <c r="B373" s="60">
        <v>10.4346551724138</v>
      </c>
    </row>
    <row r="374" spans="1:2" x14ac:dyDescent="0.25">
      <c r="A374" s="75">
        <v>45916.541666666701</v>
      </c>
      <c r="B374" s="60">
        <v>7.87443483333334</v>
      </c>
    </row>
    <row r="375" spans="1:2" x14ac:dyDescent="0.25">
      <c r="A375" s="75">
        <v>45916.583333333299</v>
      </c>
      <c r="B375" s="60">
        <v>9.6347758620689596</v>
      </c>
    </row>
    <row r="376" spans="1:2" x14ac:dyDescent="0.25">
      <c r="A376" s="75">
        <v>45916.625</v>
      </c>
      <c r="B376" s="60">
        <v>8.4449301666666692</v>
      </c>
    </row>
    <row r="377" spans="1:2" x14ac:dyDescent="0.25">
      <c r="A377" s="75">
        <v>45916.666666666701</v>
      </c>
      <c r="B377" s="60">
        <v>10.581724137930999</v>
      </c>
    </row>
    <row r="378" spans="1:2" x14ac:dyDescent="0.25">
      <c r="A378" s="75">
        <v>45916.708333333299</v>
      </c>
      <c r="B378" s="60">
        <v>8.9543376666666692</v>
      </c>
    </row>
    <row r="379" spans="1:2" x14ac:dyDescent="0.25">
      <c r="A379" s="75">
        <v>45916.75</v>
      </c>
      <c r="B379" s="60">
        <v>5.5885003448275903</v>
      </c>
    </row>
    <row r="380" spans="1:2" x14ac:dyDescent="0.25">
      <c r="A380" s="75">
        <v>45916.791666666701</v>
      </c>
      <c r="B380" s="60">
        <v>2.0789645000000001</v>
      </c>
    </row>
    <row r="381" spans="1:2" x14ac:dyDescent="0.25">
      <c r="A381" s="75">
        <v>45916.833333333299</v>
      </c>
      <c r="B381" s="60">
        <v>7.0272413793103503</v>
      </c>
    </row>
    <row r="382" spans="1:2" x14ac:dyDescent="0.25">
      <c r="A382" s="75">
        <v>45916.875</v>
      </c>
      <c r="B382" s="60">
        <v>2.8304671666666699</v>
      </c>
    </row>
    <row r="383" spans="1:2" x14ac:dyDescent="0.25">
      <c r="A383" s="75">
        <v>45916.916666666701</v>
      </c>
      <c r="B383" s="60">
        <v>2.7713793103448299</v>
      </c>
    </row>
    <row r="384" spans="1:2" x14ac:dyDescent="0.25">
      <c r="A384" s="75">
        <v>45916.958333333299</v>
      </c>
      <c r="B384" s="60">
        <v>3.4913775</v>
      </c>
    </row>
    <row r="385" spans="1:2" x14ac:dyDescent="0.25">
      <c r="A385" s="75">
        <v>45917</v>
      </c>
      <c r="B385" s="60">
        <v>3.7422586206896602</v>
      </c>
    </row>
    <row r="386" spans="1:2" x14ac:dyDescent="0.25">
      <c r="A386" s="75">
        <v>45917.041666666701</v>
      </c>
      <c r="B386" s="60">
        <v>3.4088286666666701</v>
      </c>
    </row>
    <row r="387" spans="1:2" x14ac:dyDescent="0.25">
      <c r="A387" s="75">
        <v>45917.083333333299</v>
      </c>
      <c r="B387" s="60">
        <v>3.57929310344828</v>
      </c>
    </row>
    <row r="388" spans="1:2" x14ac:dyDescent="0.25">
      <c r="A388" s="75">
        <v>45917.125</v>
      </c>
      <c r="B388" s="60">
        <v>3.4687000000000001</v>
      </c>
    </row>
    <row r="389" spans="1:2" x14ac:dyDescent="0.25">
      <c r="A389" s="75">
        <v>45917.166666666701</v>
      </c>
      <c r="B389" s="60">
        <v>2.7269310344827602</v>
      </c>
    </row>
    <row r="390" spans="1:2" x14ac:dyDescent="0.25">
      <c r="A390" s="75">
        <v>45917.208333333299</v>
      </c>
      <c r="B390" s="60">
        <v>1.7315166666666699</v>
      </c>
    </row>
    <row r="391" spans="1:2" x14ac:dyDescent="0.25">
      <c r="A391" s="75">
        <v>45917.25</v>
      </c>
      <c r="B391" s="60">
        <v>1.7481896551724101</v>
      </c>
    </row>
    <row r="392" spans="1:2" x14ac:dyDescent="0.25">
      <c r="A392" s="75">
        <v>45917.291666666701</v>
      </c>
      <c r="B392" s="60">
        <v>1.27739633333333</v>
      </c>
    </row>
    <row r="393" spans="1:2" x14ac:dyDescent="0.25">
      <c r="A393" s="75">
        <v>45917.333333333299</v>
      </c>
      <c r="B393" s="60">
        <v>1.1707586206896601</v>
      </c>
    </row>
    <row r="394" spans="1:2" x14ac:dyDescent="0.25">
      <c r="A394" s="75">
        <v>45917.375</v>
      </c>
      <c r="B394" s="60">
        <v>1.4400663333333299</v>
      </c>
    </row>
    <row r="395" spans="1:2" x14ac:dyDescent="0.25">
      <c r="A395" s="75">
        <v>45917.416666666701</v>
      </c>
      <c r="B395" s="60">
        <v>0.93429310344827599</v>
      </c>
    </row>
    <row r="396" spans="1:2" x14ac:dyDescent="0.25">
      <c r="A396" s="75">
        <v>45917.458333333299</v>
      </c>
      <c r="B396" s="60">
        <v>0.822452883333333</v>
      </c>
    </row>
    <row r="397" spans="1:2" x14ac:dyDescent="0.25">
      <c r="A397" s="75">
        <v>45917.5</v>
      </c>
      <c r="B397" s="60">
        <v>2.03706896551724</v>
      </c>
    </row>
    <row r="398" spans="1:2" x14ac:dyDescent="0.25">
      <c r="A398" s="75">
        <v>45917.541666666701</v>
      </c>
      <c r="B398" s="60">
        <v>2.1469736666666699</v>
      </c>
    </row>
    <row r="399" spans="1:2" x14ac:dyDescent="0.25">
      <c r="A399" s="75">
        <v>45917.583333333299</v>
      </c>
      <c r="B399" s="60">
        <v>1.1234169310344799</v>
      </c>
    </row>
    <row r="400" spans="1:2" x14ac:dyDescent="0.25">
      <c r="A400" s="75">
        <v>45917.625</v>
      </c>
      <c r="B400" s="60">
        <v>1.1056837500000001</v>
      </c>
    </row>
    <row r="401" spans="1:2" x14ac:dyDescent="0.25">
      <c r="A401" s="75">
        <v>45917.666666666701</v>
      </c>
      <c r="B401" s="60">
        <v>1.4690172413793099</v>
      </c>
    </row>
    <row r="402" spans="1:2" x14ac:dyDescent="0.25">
      <c r="A402" s="75">
        <v>45917.708333333299</v>
      </c>
      <c r="B402" s="60">
        <v>1.73780238333333</v>
      </c>
    </row>
    <row r="403" spans="1:2" x14ac:dyDescent="0.25">
      <c r="A403" s="75">
        <v>45917.75</v>
      </c>
      <c r="B403" s="60">
        <v>1.02170689655172</v>
      </c>
    </row>
    <row r="404" spans="1:2" x14ac:dyDescent="0.25">
      <c r="A404" s="75">
        <v>45917.791666666701</v>
      </c>
      <c r="B404" s="60">
        <v>3.0502957166666702</v>
      </c>
    </row>
    <row r="405" spans="1:2" x14ac:dyDescent="0.25">
      <c r="A405" s="75">
        <v>45917.833333333299</v>
      </c>
      <c r="B405" s="60">
        <v>1.4806379310344799</v>
      </c>
    </row>
    <row r="406" spans="1:2" x14ac:dyDescent="0.25">
      <c r="A406" s="75">
        <v>45917.875</v>
      </c>
      <c r="B406" s="60">
        <v>1.6247819999999999</v>
      </c>
    </row>
    <row r="407" spans="1:2" x14ac:dyDescent="0.25">
      <c r="A407" s="75">
        <v>45917.916666666701</v>
      </c>
      <c r="B407" s="60">
        <v>2.33579310344828</v>
      </c>
    </row>
    <row r="408" spans="1:2" x14ac:dyDescent="0.25">
      <c r="A408" s="75">
        <v>45917.958333333299</v>
      </c>
      <c r="B408" s="60">
        <v>1.23715</v>
      </c>
    </row>
    <row r="409" spans="1:2" x14ac:dyDescent="0.25">
      <c r="A409" s="75">
        <v>45918</v>
      </c>
      <c r="B409" s="60">
        <v>1.25746551724138</v>
      </c>
    </row>
    <row r="410" spans="1:2" x14ac:dyDescent="0.25">
      <c r="A410" s="75">
        <v>45918.041666666701</v>
      </c>
      <c r="B410" s="60">
        <v>1.1938166666666701</v>
      </c>
    </row>
    <row r="411" spans="1:2" x14ac:dyDescent="0.25">
      <c r="A411" s="75">
        <v>45918.083333333299</v>
      </c>
      <c r="B411" s="60">
        <v>1.3250862068965501</v>
      </c>
    </row>
    <row r="412" spans="1:2" x14ac:dyDescent="0.25">
      <c r="A412" s="75">
        <v>45918.125</v>
      </c>
      <c r="B412" s="60">
        <v>1.0080227666666699</v>
      </c>
    </row>
    <row r="413" spans="1:2" x14ac:dyDescent="0.25">
      <c r="A413" s="75">
        <v>45918.166666666701</v>
      </c>
      <c r="B413" s="60">
        <v>0.52368965517241395</v>
      </c>
    </row>
    <row r="414" spans="1:2" x14ac:dyDescent="0.25">
      <c r="A414" s="75">
        <v>45918.208333333299</v>
      </c>
      <c r="B414" s="60">
        <v>0.164153043333333</v>
      </c>
    </row>
    <row r="415" spans="1:2" x14ac:dyDescent="0.25">
      <c r="A415" s="75">
        <v>45918.25</v>
      </c>
      <c r="B415" s="60">
        <v>0.13417241379310299</v>
      </c>
    </row>
    <row r="416" spans="1:2" x14ac:dyDescent="0.25">
      <c r="A416" s="75">
        <v>45918.291666666701</v>
      </c>
      <c r="B416" s="60">
        <v>0.40091531833333299</v>
      </c>
    </row>
    <row r="417" spans="1:2" x14ac:dyDescent="0.25">
      <c r="A417" s="75">
        <v>45918.333333333299</v>
      </c>
      <c r="B417" s="60">
        <v>0.44906896551724101</v>
      </c>
    </row>
    <row r="418" spans="1:2" x14ac:dyDescent="0.25">
      <c r="A418" s="75">
        <v>45918.375</v>
      </c>
      <c r="B418" s="60">
        <v>0.67502993333333305</v>
      </c>
    </row>
    <row r="419" spans="1:2" x14ac:dyDescent="0.25">
      <c r="A419" s="75">
        <v>45918.416666666701</v>
      </c>
      <c r="B419" s="60">
        <v>1.05133768965517</v>
      </c>
    </row>
    <row r="420" spans="1:2" x14ac:dyDescent="0.25">
      <c r="A420" s="75">
        <v>45918.458333333299</v>
      </c>
      <c r="B420" s="60">
        <v>1.1062333333333301</v>
      </c>
    </row>
    <row r="421" spans="1:2" x14ac:dyDescent="0.25">
      <c r="A421" s="75">
        <v>45918.5</v>
      </c>
      <c r="B421" s="60">
        <v>1.00210344827586</v>
      </c>
    </row>
    <row r="422" spans="1:2" x14ac:dyDescent="0.25">
      <c r="A422" s="75">
        <v>45918.541666666701</v>
      </c>
      <c r="B422" s="60">
        <v>1.3581666666666701</v>
      </c>
    </row>
    <row r="423" spans="1:2" x14ac:dyDescent="0.25">
      <c r="A423" s="75">
        <v>45918.583333333299</v>
      </c>
      <c r="B423" s="60">
        <v>1.72265517241379</v>
      </c>
    </row>
    <row r="424" spans="1:2" x14ac:dyDescent="0.25">
      <c r="A424" s="75">
        <v>45918.625</v>
      </c>
      <c r="B424" s="60">
        <v>1.8295999999999999</v>
      </c>
    </row>
    <row r="425" spans="1:2" x14ac:dyDescent="0.25">
      <c r="A425" s="75">
        <v>45918.666666666701</v>
      </c>
      <c r="B425" s="60">
        <v>2.08143103448276</v>
      </c>
    </row>
    <row r="426" spans="1:2" x14ac:dyDescent="0.25">
      <c r="A426" s="75">
        <v>45918.708333333299</v>
      </c>
      <c r="B426" s="60">
        <v>2.2478015500000001</v>
      </c>
    </row>
    <row r="427" spans="1:2" x14ac:dyDescent="0.25">
      <c r="A427" s="75">
        <v>45918.75</v>
      </c>
      <c r="B427" s="60">
        <v>2.3799482758620698</v>
      </c>
    </row>
    <row r="428" spans="1:2" x14ac:dyDescent="0.25">
      <c r="A428" s="75">
        <v>45918.791666666701</v>
      </c>
      <c r="B428" s="60">
        <v>2.8928449999999999</v>
      </c>
    </row>
    <row r="429" spans="1:2" x14ac:dyDescent="0.25">
      <c r="A429" s="75">
        <v>45918.833333333299</v>
      </c>
      <c r="B429" s="60">
        <v>4.3073965517241399</v>
      </c>
    </row>
    <row r="430" spans="1:2" x14ac:dyDescent="0.25">
      <c r="A430" s="75">
        <v>45918.875</v>
      </c>
      <c r="B430" s="60">
        <v>4.2930035000000002</v>
      </c>
    </row>
    <row r="431" spans="1:2" x14ac:dyDescent="0.25">
      <c r="A431" s="75">
        <v>45918.916666666701</v>
      </c>
      <c r="B431" s="60">
        <v>4.36113793103448</v>
      </c>
    </row>
    <row r="432" spans="1:2" x14ac:dyDescent="0.25">
      <c r="A432" s="75">
        <v>45918.958333333299</v>
      </c>
      <c r="B432" s="60">
        <v>5.2758328333333298</v>
      </c>
    </row>
    <row r="433" spans="1:2" x14ac:dyDescent="0.25">
      <c r="A433" s="75">
        <v>45919</v>
      </c>
      <c r="B433" s="60">
        <v>5.2453448275862096</v>
      </c>
    </row>
    <row r="434" spans="1:2" x14ac:dyDescent="0.25">
      <c r="A434" s="75">
        <v>45919.041666666701</v>
      </c>
      <c r="B434" s="60">
        <v>5.3193151666666703</v>
      </c>
    </row>
    <row r="435" spans="1:2" x14ac:dyDescent="0.25">
      <c r="A435" s="75">
        <v>45919.083333333299</v>
      </c>
      <c r="B435" s="60">
        <v>4.5709999999999997</v>
      </c>
    </row>
    <row r="436" spans="1:2" x14ac:dyDescent="0.25">
      <c r="A436" s="75">
        <v>45919.125</v>
      </c>
      <c r="B436" s="60">
        <v>4.4763999999999999</v>
      </c>
    </row>
    <row r="437" spans="1:2" x14ac:dyDescent="0.25">
      <c r="A437" s="75">
        <v>45919.166666666701</v>
      </c>
      <c r="B437" s="60">
        <v>4.3695689655172396</v>
      </c>
    </row>
    <row r="438" spans="1:2" x14ac:dyDescent="0.25">
      <c r="A438" s="75">
        <v>45919.208333333299</v>
      </c>
      <c r="B438" s="60">
        <v>4.08348333333333</v>
      </c>
    </row>
    <row r="439" spans="1:2" x14ac:dyDescent="0.25">
      <c r="A439" s="75">
        <v>45919.25</v>
      </c>
      <c r="B439" s="60">
        <v>3.4852586206896499</v>
      </c>
    </row>
    <row r="440" spans="1:2" x14ac:dyDescent="0.25">
      <c r="A440" s="75">
        <v>45919.291666666701</v>
      </c>
      <c r="B440" s="60">
        <v>2.9621770000000001</v>
      </c>
    </row>
    <row r="441" spans="1:2" x14ac:dyDescent="0.25">
      <c r="A441" s="75">
        <v>45919.333333333299</v>
      </c>
      <c r="B441" s="60">
        <v>3.63675862068966</v>
      </c>
    </row>
    <row r="442" spans="1:2" x14ac:dyDescent="0.25">
      <c r="A442" s="75">
        <v>45919.375</v>
      </c>
      <c r="B442" s="60">
        <v>3.5888833333333299</v>
      </c>
    </row>
    <row r="443" spans="1:2" x14ac:dyDescent="0.25">
      <c r="A443" s="75">
        <v>45919.416666666701</v>
      </c>
      <c r="B443" s="60">
        <v>3.7527068965517199</v>
      </c>
    </row>
    <row r="444" spans="1:2" x14ac:dyDescent="0.25">
      <c r="A444" s="75">
        <v>45919.458333333299</v>
      </c>
      <c r="B444" s="60">
        <v>3.6688833333333299</v>
      </c>
    </row>
    <row r="445" spans="1:2" x14ac:dyDescent="0.25">
      <c r="A445" s="75">
        <v>45919.5</v>
      </c>
      <c r="B445" s="60">
        <v>4.1629827586206902</v>
      </c>
    </row>
    <row r="446" spans="1:2" x14ac:dyDescent="0.25">
      <c r="A446" s="75">
        <v>45919.541666666701</v>
      </c>
      <c r="B446" s="60">
        <v>4.9048861666666701</v>
      </c>
    </row>
    <row r="447" spans="1:2" x14ac:dyDescent="0.25">
      <c r="A447" s="75">
        <v>45919.583333333299</v>
      </c>
      <c r="B447" s="60">
        <v>7.8049579310344797</v>
      </c>
    </row>
    <row r="448" spans="1:2" x14ac:dyDescent="0.25">
      <c r="A448" s="75">
        <v>45919.625</v>
      </c>
      <c r="B448" s="60">
        <v>5.4013499999999999</v>
      </c>
    </row>
    <row r="449" spans="1:2" x14ac:dyDescent="0.25">
      <c r="A449" s="75">
        <v>45919.666666666701</v>
      </c>
      <c r="B449" s="60">
        <v>5.3797151724137899</v>
      </c>
    </row>
    <row r="450" spans="1:2" x14ac:dyDescent="0.25">
      <c r="A450" s="75">
        <v>45919.708333333299</v>
      </c>
      <c r="B450" s="60">
        <v>6.8482833333333302</v>
      </c>
    </row>
    <row r="451" spans="1:2" x14ac:dyDescent="0.25">
      <c r="A451" s="75">
        <v>45919.75</v>
      </c>
      <c r="B451" s="60">
        <v>7.8913448275862104</v>
      </c>
    </row>
    <row r="452" spans="1:2" x14ac:dyDescent="0.25">
      <c r="A452" s="75">
        <v>45919.791666666701</v>
      </c>
      <c r="B452" s="60">
        <v>7.8029333333333302</v>
      </c>
    </row>
    <row r="453" spans="1:2" x14ac:dyDescent="0.25">
      <c r="A453" s="75">
        <v>45919.833333333299</v>
      </c>
      <c r="B453" s="60">
        <v>8.7059758620689696</v>
      </c>
    </row>
    <row r="454" spans="1:2" x14ac:dyDescent="0.25">
      <c r="A454" s="75">
        <v>45919.875</v>
      </c>
      <c r="B454" s="60">
        <v>7.1241940000000001</v>
      </c>
    </row>
    <row r="455" spans="1:2" x14ac:dyDescent="0.25">
      <c r="A455" s="75">
        <v>45919.916666666701</v>
      </c>
      <c r="B455" s="60">
        <v>9.7643448275861999</v>
      </c>
    </row>
    <row r="456" spans="1:2" x14ac:dyDescent="0.25">
      <c r="A456" s="75">
        <v>45919.958333333299</v>
      </c>
      <c r="B456" s="60">
        <v>10.330783333333301</v>
      </c>
    </row>
    <row r="457" spans="1:2" x14ac:dyDescent="0.25">
      <c r="A457" s="75">
        <v>45920</v>
      </c>
      <c r="B457" s="60">
        <v>8.5617241379310407</v>
      </c>
    </row>
    <row r="458" spans="1:2" x14ac:dyDescent="0.25">
      <c r="A458" s="75">
        <v>45920.041666666701</v>
      </c>
      <c r="B458" s="60">
        <v>5.9274666666666702</v>
      </c>
    </row>
    <row r="459" spans="1:2" x14ac:dyDescent="0.25">
      <c r="A459" s="75">
        <v>45920.083333333299</v>
      </c>
      <c r="B459" s="60">
        <v>4.6410517241379301</v>
      </c>
    </row>
    <row r="460" spans="1:2" x14ac:dyDescent="0.25">
      <c r="A460" s="75">
        <v>45920.125</v>
      </c>
      <c r="B460" s="60">
        <v>5.6664044999999996</v>
      </c>
    </row>
    <row r="461" spans="1:2" x14ac:dyDescent="0.25">
      <c r="A461" s="75">
        <v>45920.166666666701</v>
      </c>
      <c r="B461" s="60">
        <v>7.8417758620689701</v>
      </c>
    </row>
    <row r="462" spans="1:2" x14ac:dyDescent="0.25">
      <c r="A462" s="75">
        <v>45920.208333333299</v>
      </c>
      <c r="B462" s="60">
        <v>9.3470166666666703</v>
      </c>
    </row>
    <row r="463" spans="1:2" x14ac:dyDescent="0.25">
      <c r="A463" s="75">
        <v>45920.25</v>
      </c>
      <c r="B463" s="60">
        <v>11.356396551724099</v>
      </c>
    </row>
    <row r="464" spans="1:2" x14ac:dyDescent="0.25">
      <c r="A464" s="75">
        <v>45920.291666666701</v>
      </c>
      <c r="B464" s="60">
        <v>10.4179833333333</v>
      </c>
    </row>
    <row r="465" spans="1:2" x14ac:dyDescent="0.25">
      <c r="A465" s="75">
        <v>45920.333333333299</v>
      </c>
      <c r="B465" s="60">
        <v>8.2095172413793094</v>
      </c>
    </row>
    <row r="466" spans="1:2" x14ac:dyDescent="0.25">
      <c r="A466" s="75">
        <v>45920.375</v>
      </c>
      <c r="B466" s="60">
        <v>7.7215368333333299</v>
      </c>
    </row>
    <row r="467" spans="1:2" x14ac:dyDescent="0.25">
      <c r="A467" s="75">
        <v>45920.416666666701</v>
      </c>
      <c r="B467" s="60">
        <v>9.1222543103448306</v>
      </c>
    </row>
    <row r="468" spans="1:2" x14ac:dyDescent="0.25">
      <c r="A468" s="75">
        <v>45920.458333333299</v>
      </c>
      <c r="B468" s="60">
        <v>9.1908166666666702</v>
      </c>
    </row>
    <row r="469" spans="1:2" x14ac:dyDescent="0.25">
      <c r="A469" s="75">
        <v>45920.5</v>
      </c>
      <c r="B469" s="60">
        <v>9.3329374137931005</v>
      </c>
    </row>
    <row r="470" spans="1:2" x14ac:dyDescent="0.25">
      <c r="A470" s="75">
        <v>45920.541666666701</v>
      </c>
      <c r="B470" s="60">
        <v>8.1879666666666697</v>
      </c>
    </row>
    <row r="471" spans="1:2" x14ac:dyDescent="0.25">
      <c r="A471" s="75">
        <v>45920.583333333299</v>
      </c>
      <c r="B471" s="60">
        <v>8.6546356896551693</v>
      </c>
    </row>
    <row r="472" spans="1:2" x14ac:dyDescent="0.25">
      <c r="A472" s="75">
        <v>45920.625</v>
      </c>
      <c r="B472" s="60">
        <v>8.5522166666666699</v>
      </c>
    </row>
    <row r="473" spans="1:2" x14ac:dyDescent="0.25">
      <c r="A473" s="75">
        <v>45920.666666666701</v>
      </c>
      <c r="B473" s="60">
        <v>7.56179137931034</v>
      </c>
    </row>
    <row r="474" spans="1:2" x14ac:dyDescent="0.25">
      <c r="A474" s="75">
        <v>45920.708333333299</v>
      </c>
      <c r="B474" s="60">
        <v>7.4553853333333304</v>
      </c>
    </row>
    <row r="475" spans="1:2" x14ac:dyDescent="0.25">
      <c r="A475" s="75">
        <v>45920.75</v>
      </c>
      <c r="B475" s="60">
        <v>5.0747758620689698</v>
      </c>
    </row>
    <row r="476" spans="1:2" x14ac:dyDescent="0.25">
      <c r="A476" s="75">
        <v>45920.791666666701</v>
      </c>
      <c r="B476" s="60">
        <v>3.6903333333333301</v>
      </c>
    </row>
    <row r="477" spans="1:2" x14ac:dyDescent="0.25">
      <c r="A477" s="75">
        <v>45920.833333333299</v>
      </c>
      <c r="B477" s="60">
        <v>3.64539655172414</v>
      </c>
    </row>
    <row r="478" spans="1:2" x14ac:dyDescent="0.25">
      <c r="A478" s="75">
        <v>45920.875</v>
      </c>
      <c r="B478" s="60">
        <v>4.88683333333333</v>
      </c>
    </row>
    <row r="479" spans="1:2" x14ac:dyDescent="0.25">
      <c r="A479" s="75">
        <v>45920.916666666701</v>
      </c>
      <c r="B479" s="60">
        <v>4.9345344827586199</v>
      </c>
    </row>
    <row r="480" spans="1:2" x14ac:dyDescent="0.25">
      <c r="A480" s="75">
        <v>45920.958333333299</v>
      </c>
      <c r="B480" s="60">
        <v>3.3870237950000002</v>
      </c>
    </row>
    <row r="481" spans="1:2" x14ac:dyDescent="0.25">
      <c r="A481" s="75">
        <v>45921</v>
      </c>
      <c r="B481" s="60">
        <v>0.415344827586207</v>
      </c>
    </row>
    <row r="482" spans="1:2" x14ac:dyDescent="0.25">
      <c r="A482" s="75">
        <v>45921.041666666701</v>
      </c>
      <c r="B482" s="60">
        <v>5.4005046666666702E-2</v>
      </c>
    </row>
    <row r="483" spans="1:2" x14ac:dyDescent="0.25">
      <c r="A483" s="75">
        <v>45921.083333333299</v>
      </c>
      <c r="B483" s="60">
        <v>0.234966101694915</v>
      </c>
    </row>
    <row r="484" spans="1:2" x14ac:dyDescent="0.25">
      <c r="A484" s="75">
        <v>45921.125</v>
      </c>
      <c r="B484" s="60">
        <v>0.26936411166666702</v>
      </c>
    </row>
    <row r="485" spans="1:2" x14ac:dyDescent="0.25">
      <c r="A485" s="75">
        <v>45921.166666666701</v>
      </c>
      <c r="B485" s="60">
        <v>0.12765517241379301</v>
      </c>
    </row>
    <row r="486" spans="1:2" x14ac:dyDescent="0.25">
      <c r="A486" s="75">
        <v>45921.208333333299</v>
      </c>
      <c r="B486" s="60">
        <v>0.66023773333333302</v>
      </c>
    </row>
    <row r="487" spans="1:2" x14ac:dyDescent="0.25">
      <c r="A487" s="75">
        <v>45921.25</v>
      </c>
      <c r="B487" s="60">
        <v>2.2602068965517201</v>
      </c>
    </row>
    <row r="488" spans="1:2" x14ac:dyDescent="0.25">
      <c r="A488" s="75">
        <v>45921.291666666701</v>
      </c>
      <c r="B488" s="60">
        <v>2.0172666666666701</v>
      </c>
    </row>
    <row r="489" spans="1:2" x14ac:dyDescent="0.25">
      <c r="A489" s="75">
        <v>45921.333333333299</v>
      </c>
      <c r="B489" s="60">
        <v>2.9784827586206899</v>
      </c>
    </row>
    <row r="490" spans="1:2" x14ac:dyDescent="0.25">
      <c r="A490" s="75">
        <v>45921.375</v>
      </c>
      <c r="B490" s="60">
        <v>2.35611666666667</v>
      </c>
    </row>
    <row r="491" spans="1:2" x14ac:dyDescent="0.25">
      <c r="A491" s="75">
        <v>45921.416666666701</v>
      </c>
      <c r="B491" s="60">
        <v>2.0165862068965499</v>
      </c>
    </row>
    <row r="492" spans="1:2" x14ac:dyDescent="0.25">
      <c r="A492" s="75">
        <v>45921.458333333299</v>
      </c>
      <c r="B492" s="60">
        <v>2.7821166666666701</v>
      </c>
    </row>
    <row r="493" spans="1:2" x14ac:dyDescent="0.25">
      <c r="A493" s="75">
        <v>45921.5</v>
      </c>
      <c r="B493" s="60">
        <v>1.91777586206897</v>
      </c>
    </row>
    <row r="494" spans="1:2" x14ac:dyDescent="0.25">
      <c r="A494" s="75">
        <v>45921.541666666701</v>
      </c>
      <c r="B494" s="60">
        <v>1.4751666666666701</v>
      </c>
    </row>
    <row r="495" spans="1:2" x14ac:dyDescent="0.25">
      <c r="A495" s="75">
        <v>45921.583333333299</v>
      </c>
      <c r="B495" s="60">
        <v>0.84252870689655202</v>
      </c>
    </row>
    <row r="496" spans="1:2" x14ac:dyDescent="0.25">
      <c r="A496" s="75">
        <v>45921.625</v>
      </c>
      <c r="B496" s="60">
        <v>0.44055</v>
      </c>
    </row>
    <row r="497" spans="1:2" x14ac:dyDescent="0.25">
      <c r="A497" s="75">
        <v>45921.666666666701</v>
      </c>
      <c r="B497" s="60">
        <v>1.4841955862069001</v>
      </c>
    </row>
    <row r="498" spans="1:2" x14ac:dyDescent="0.25">
      <c r="A498" s="75">
        <v>45921.708333333299</v>
      </c>
      <c r="B498" s="60">
        <v>2.1389833333333299</v>
      </c>
    </row>
    <row r="499" spans="1:2" x14ac:dyDescent="0.25">
      <c r="A499" s="75">
        <v>45921.75</v>
      </c>
      <c r="B499" s="60">
        <v>3.3543124482758602</v>
      </c>
    </row>
    <row r="500" spans="1:2" x14ac:dyDescent="0.25">
      <c r="A500" s="75">
        <v>45921.791666666701</v>
      </c>
      <c r="B500" s="60">
        <v>1.406547</v>
      </c>
    </row>
    <row r="501" spans="1:2" x14ac:dyDescent="0.25">
      <c r="A501" s="75">
        <v>45921.833333333299</v>
      </c>
      <c r="B501" s="60">
        <v>2.0897784482758599</v>
      </c>
    </row>
    <row r="502" spans="1:2" x14ac:dyDescent="0.25">
      <c r="A502" s="75">
        <v>45921.875</v>
      </c>
      <c r="B502" s="60">
        <v>2.6899333333333302</v>
      </c>
    </row>
    <row r="503" spans="1:2" x14ac:dyDescent="0.25">
      <c r="A503" s="75">
        <v>45921.916666666701</v>
      </c>
      <c r="B503" s="60">
        <v>3.1642018965517198</v>
      </c>
    </row>
    <row r="504" spans="1:2" x14ac:dyDescent="0.25">
      <c r="A504" s="75">
        <v>45921.958333333299</v>
      </c>
      <c r="B504" s="60">
        <v>3.3368000000000002</v>
      </c>
    </row>
    <row r="505" spans="1:2" x14ac:dyDescent="0.25">
      <c r="A505" s="75">
        <v>45922</v>
      </c>
      <c r="B505" s="60">
        <v>2.9060346551724101</v>
      </c>
    </row>
    <row r="506" spans="1:2" x14ac:dyDescent="0.25">
      <c r="A506" s="75">
        <v>45922.041666666701</v>
      </c>
      <c r="B506" s="60">
        <v>2.6172666666666702</v>
      </c>
    </row>
    <row r="507" spans="1:2" x14ac:dyDescent="0.25">
      <c r="A507" s="75">
        <v>45922.083333333299</v>
      </c>
      <c r="B507" s="60">
        <v>3.5853449999999998</v>
      </c>
    </row>
    <row r="508" spans="1:2" x14ac:dyDescent="0.25">
      <c r="A508" s="75">
        <v>45922.125</v>
      </c>
      <c r="B508" s="60">
        <v>12.145200000000001</v>
      </c>
    </row>
    <row r="509" spans="1:2" x14ac:dyDescent="0.25">
      <c r="A509" s="75">
        <v>45922.166666666701</v>
      </c>
      <c r="B509" s="60">
        <v>6.97372413793103</v>
      </c>
    </row>
    <row r="510" spans="1:2" x14ac:dyDescent="0.25">
      <c r="A510" s="75">
        <v>45922.208333333299</v>
      </c>
      <c r="B510" s="60">
        <v>5.6447000000000003</v>
      </c>
    </row>
    <row r="511" spans="1:2" x14ac:dyDescent="0.25">
      <c r="A511" s="75">
        <v>45922.25</v>
      </c>
      <c r="B511" s="60">
        <v>4.7971724137931</v>
      </c>
    </row>
    <row r="512" spans="1:2" x14ac:dyDescent="0.25">
      <c r="A512" s="75">
        <v>45922.291666666701</v>
      </c>
      <c r="B512" s="60">
        <v>5.7668833333333396</v>
      </c>
    </row>
    <row r="513" spans="1:2" x14ac:dyDescent="0.25">
      <c r="A513" s="75">
        <v>45922.333333333299</v>
      </c>
      <c r="B513" s="60">
        <v>15.734638103448299</v>
      </c>
    </row>
    <row r="514" spans="1:2" x14ac:dyDescent="0.25">
      <c r="A514" s="75">
        <v>45922.375</v>
      </c>
      <c r="B514" s="60">
        <v>13.1858166666667</v>
      </c>
    </row>
    <row r="515" spans="1:2" x14ac:dyDescent="0.25">
      <c r="A515" s="75">
        <v>45922.416666666701</v>
      </c>
      <c r="B515" s="60">
        <v>3.8979886724137902</v>
      </c>
    </row>
    <row r="516" spans="1:2" x14ac:dyDescent="0.25">
      <c r="A516" s="75">
        <v>45922.458333333299</v>
      </c>
      <c r="B516" s="60">
        <v>6.02285</v>
      </c>
    </row>
    <row r="517" spans="1:2" x14ac:dyDescent="0.25">
      <c r="A517" s="75">
        <v>45922.5</v>
      </c>
      <c r="B517" s="60">
        <v>6.4770101724137898</v>
      </c>
    </row>
    <row r="518" spans="1:2" x14ac:dyDescent="0.25">
      <c r="A518" s="75">
        <v>45922.541666666701</v>
      </c>
      <c r="B518" s="60">
        <v>5.6910999999999996</v>
      </c>
    </row>
    <row r="519" spans="1:2" x14ac:dyDescent="0.25">
      <c r="A519" s="75">
        <v>45922.583333333299</v>
      </c>
      <c r="B519" s="60">
        <v>3.9433904482758599</v>
      </c>
    </row>
    <row r="520" spans="1:2" x14ac:dyDescent="0.25">
      <c r="A520" s="75">
        <v>45922.625</v>
      </c>
      <c r="B520" s="60">
        <v>5.1382948333333296</v>
      </c>
    </row>
    <row r="521" spans="1:2" x14ac:dyDescent="0.25">
      <c r="A521" s="75">
        <v>45922.666666666701</v>
      </c>
      <c r="B521" s="60">
        <v>3.77011603448276</v>
      </c>
    </row>
    <row r="522" spans="1:2" x14ac:dyDescent="0.25">
      <c r="A522" s="75">
        <v>45922.708333333299</v>
      </c>
      <c r="B522" s="60">
        <v>2.2383999999999999</v>
      </c>
    </row>
    <row r="523" spans="1:2" x14ac:dyDescent="0.25">
      <c r="A523" s="75">
        <v>45922.75</v>
      </c>
      <c r="B523" s="60">
        <v>2.5539575862068999</v>
      </c>
    </row>
    <row r="524" spans="1:2" x14ac:dyDescent="0.25">
      <c r="A524" s="75">
        <v>45922.791666666701</v>
      </c>
      <c r="B524" s="60">
        <v>2.22488333333333</v>
      </c>
    </row>
    <row r="525" spans="1:2" x14ac:dyDescent="0.25">
      <c r="A525" s="75">
        <v>45922.833333333299</v>
      </c>
      <c r="B525" s="60">
        <v>3.71255172413793</v>
      </c>
    </row>
    <row r="526" spans="1:2" x14ac:dyDescent="0.25">
      <c r="A526" s="75">
        <v>45922.875</v>
      </c>
      <c r="B526" s="60">
        <v>4.7616500000000004</v>
      </c>
    </row>
    <row r="527" spans="1:2" x14ac:dyDescent="0.25">
      <c r="A527" s="75">
        <v>45922.916666666701</v>
      </c>
      <c r="B527" s="60">
        <v>5.4026234482758699</v>
      </c>
    </row>
    <row r="528" spans="1:2" x14ac:dyDescent="0.25">
      <c r="A528" s="75">
        <v>45922.958333333299</v>
      </c>
      <c r="B528" s="60">
        <v>6.4460666666666704</v>
      </c>
    </row>
    <row r="529" spans="1:2" x14ac:dyDescent="0.25">
      <c r="A529" s="75">
        <v>45923</v>
      </c>
      <c r="B529" s="60">
        <v>8.6213620689655208</v>
      </c>
    </row>
    <row r="530" spans="1:2" x14ac:dyDescent="0.25">
      <c r="A530" s="75">
        <v>45923.041666666701</v>
      </c>
      <c r="B530" s="60">
        <v>6.9749499999999998</v>
      </c>
    </row>
    <row r="531" spans="1:2" x14ac:dyDescent="0.25">
      <c r="A531" s="75">
        <v>45923.083333333299</v>
      </c>
      <c r="B531" s="60">
        <v>10.0959655172414</v>
      </c>
    </row>
    <row r="532" spans="1:2" x14ac:dyDescent="0.25">
      <c r="A532" s="75">
        <v>45923.125</v>
      </c>
      <c r="B532" s="60">
        <v>9.8176166666666607</v>
      </c>
    </row>
    <row r="533" spans="1:2" x14ac:dyDescent="0.25">
      <c r="A533" s="75">
        <v>45923.166666666701</v>
      </c>
      <c r="B533" s="60">
        <v>11.8919501724138</v>
      </c>
    </row>
    <row r="534" spans="1:2" x14ac:dyDescent="0.25">
      <c r="A534" s="75">
        <v>45923.208333333299</v>
      </c>
      <c r="B534" s="60">
        <v>14.4964</v>
      </c>
    </row>
    <row r="535" spans="1:2" x14ac:dyDescent="0.25">
      <c r="A535" s="75">
        <v>45923.25</v>
      </c>
      <c r="B535" s="60">
        <v>14.417818965517201</v>
      </c>
    </row>
    <row r="536" spans="1:2" x14ac:dyDescent="0.25">
      <c r="A536" s="75">
        <v>45923.291666666701</v>
      </c>
      <c r="B536" s="60">
        <v>15.847149999999999</v>
      </c>
    </row>
    <row r="537" spans="1:2" x14ac:dyDescent="0.25">
      <c r="A537" s="75">
        <v>45923.333333333299</v>
      </c>
      <c r="B537" s="60">
        <v>19.6212620689655</v>
      </c>
    </row>
    <row r="538" spans="1:2" x14ac:dyDescent="0.25">
      <c r="A538" s="75">
        <v>45923.375</v>
      </c>
      <c r="B538" s="60">
        <v>27.370100000000001</v>
      </c>
    </row>
    <row r="539" spans="1:2" x14ac:dyDescent="0.25">
      <c r="A539" s="75">
        <v>45923.416666666701</v>
      </c>
      <c r="B539" s="60">
        <v>14.2576393103448</v>
      </c>
    </row>
    <row r="540" spans="1:2" x14ac:dyDescent="0.25">
      <c r="A540" s="75">
        <v>45923.458333333299</v>
      </c>
      <c r="B540" s="60">
        <v>7.9479666666666597</v>
      </c>
    </row>
    <row r="541" spans="1:2" x14ac:dyDescent="0.25">
      <c r="A541" s="75">
        <v>45923.5</v>
      </c>
      <c r="B541" s="60">
        <v>10.7612068965517</v>
      </c>
    </row>
    <row r="542" spans="1:2" x14ac:dyDescent="0.25">
      <c r="A542" s="75">
        <v>45923.541666666701</v>
      </c>
      <c r="B542" s="60">
        <v>11.6414166666667</v>
      </c>
    </row>
    <row r="543" spans="1:2" x14ac:dyDescent="0.25">
      <c r="A543" s="75">
        <v>45923.583333333299</v>
      </c>
      <c r="B543" s="60">
        <v>3.5865862068965502</v>
      </c>
    </row>
    <row r="544" spans="1:2" x14ac:dyDescent="0.25">
      <c r="A544" s="75">
        <v>45923.625</v>
      </c>
      <c r="B544" s="60">
        <v>7.0635333333333303</v>
      </c>
    </row>
    <row r="545" spans="1:2" x14ac:dyDescent="0.25">
      <c r="A545" s="75">
        <v>45923.666666666701</v>
      </c>
      <c r="B545" s="60">
        <v>7.8313448275862099</v>
      </c>
    </row>
    <row r="546" spans="1:2" x14ac:dyDescent="0.25">
      <c r="A546" s="75">
        <v>45923.708333333299</v>
      </c>
      <c r="B546" s="60">
        <v>4.0393666666666697</v>
      </c>
    </row>
    <row r="547" spans="1:2" x14ac:dyDescent="0.25">
      <c r="A547" s="75">
        <v>45923.75</v>
      </c>
      <c r="B547" s="60">
        <v>5.2083448275862096</v>
      </c>
    </row>
    <row r="548" spans="1:2" x14ac:dyDescent="0.25">
      <c r="A548" s="75">
        <v>45923.791666666701</v>
      </c>
      <c r="B548" s="60">
        <v>4.23016666666667</v>
      </c>
    </row>
    <row r="549" spans="1:2" x14ac:dyDescent="0.25">
      <c r="A549" s="75">
        <v>45923.833333333299</v>
      </c>
      <c r="B549" s="60">
        <v>5.6172931034482803</v>
      </c>
    </row>
    <row r="550" spans="1:2" x14ac:dyDescent="0.25">
      <c r="A550" s="75">
        <v>45923.875</v>
      </c>
      <c r="B550" s="60">
        <v>7.1464666666666696</v>
      </c>
    </row>
    <row r="551" spans="1:2" x14ac:dyDescent="0.25">
      <c r="A551" s="75">
        <v>45923.916666666701</v>
      </c>
      <c r="B551" s="60">
        <v>7.2883103448275799</v>
      </c>
    </row>
    <row r="552" spans="1:2" x14ac:dyDescent="0.25">
      <c r="A552" s="75">
        <v>45923.958333333299</v>
      </c>
      <c r="B552" s="60">
        <v>8.6648999999999994</v>
      </c>
    </row>
    <row r="553" spans="1:2" x14ac:dyDescent="0.25">
      <c r="A553" s="75">
        <v>45924</v>
      </c>
      <c r="B553" s="60">
        <v>8.9722048275862107</v>
      </c>
    </row>
    <row r="554" spans="1:2" x14ac:dyDescent="0.25">
      <c r="A554" s="75">
        <v>45924.041666666701</v>
      </c>
      <c r="B554" s="60">
        <v>15.9148365</v>
      </c>
    </row>
    <row r="555" spans="1:2" x14ac:dyDescent="0.25">
      <c r="A555" s="75">
        <v>45924.083333333299</v>
      </c>
      <c r="B555" s="60">
        <v>9.5554827586206894</v>
      </c>
    </row>
    <row r="556" spans="1:2" x14ac:dyDescent="0.25">
      <c r="A556" s="75">
        <v>45924.125</v>
      </c>
      <c r="B556" s="60">
        <v>9.1285895000000004</v>
      </c>
    </row>
    <row r="557" spans="1:2" x14ac:dyDescent="0.25">
      <c r="A557" s="75">
        <v>45924.166666666701</v>
      </c>
      <c r="B557" s="60">
        <v>10.7027068965517</v>
      </c>
    </row>
    <row r="558" spans="1:2" x14ac:dyDescent="0.25">
      <c r="A558" s="75">
        <v>45924.208333333299</v>
      </c>
      <c r="B558" s="60">
        <v>13.243135000000001</v>
      </c>
    </row>
    <row r="559" spans="1:2" x14ac:dyDescent="0.25">
      <c r="A559" s="75">
        <v>45924.25</v>
      </c>
      <c r="B559" s="60">
        <v>11.941913793103399</v>
      </c>
    </row>
    <row r="560" spans="1:2" x14ac:dyDescent="0.25">
      <c r="A560" s="75">
        <v>45924.291666666701</v>
      </c>
      <c r="B560" s="60">
        <v>11.827553333333301</v>
      </c>
    </row>
    <row r="561" spans="1:2" x14ac:dyDescent="0.25">
      <c r="A561" s="75">
        <v>45924.333333333299</v>
      </c>
      <c r="B561" s="60">
        <v>12.1000551724138</v>
      </c>
    </row>
    <row r="562" spans="1:2" x14ac:dyDescent="0.25">
      <c r="A562" s="75">
        <v>45924.375</v>
      </c>
      <c r="B562" s="60">
        <v>15.933059500000001</v>
      </c>
    </row>
    <row r="563" spans="1:2" x14ac:dyDescent="0.25">
      <c r="A563" s="75">
        <v>45924.416666666701</v>
      </c>
      <c r="B563" s="60">
        <v>16.161758620689699</v>
      </c>
    </row>
    <row r="564" spans="1:2" x14ac:dyDescent="0.25">
      <c r="A564" s="75">
        <v>45924.458333333299</v>
      </c>
      <c r="B564" s="60">
        <v>7.3905888333333296</v>
      </c>
    </row>
    <row r="565" spans="1:2" x14ac:dyDescent="0.25">
      <c r="A565" s="75">
        <v>45924.5</v>
      </c>
      <c r="B565" s="60">
        <v>7.7351034482758596</v>
      </c>
    </row>
    <row r="566" spans="1:2" x14ac:dyDescent="0.25">
      <c r="A566" s="75">
        <v>45924.541666666701</v>
      </c>
      <c r="B566" s="60">
        <v>8.1063034999999992</v>
      </c>
    </row>
    <row r="567" spans="1:2" x14ac:dyDescent="0.25">
      <c r="A567" s="75">
        <v>45924.583333333299</v>
      </c>
      <c r="B567" s="60">
        <v>5.07931034482759</v>
      </c>
    </row>
    <row r="568" spans="1:2" x14ac:dyDescent="0.25">
      <c r="A568" s="75">
        <v>45924.625</v>
      </c>
      <c r="B568" s="60">
        <v>6.0615606666666597</v>
      </c>
    </row>
    <row r="569" spans="1:2" x14ac:dyDescent="0.25">
      <c r="A569" s="75">
        <v>45924.666666666701</v>
      </c>
      <c r="B569" s="60">
        <v>7.8334482758620698</v>
      </c>
    </row>
    <row r="570" spans="1:2" x14ac:dyDescent="0.25">
      <c r="A570" s="75">
        <v>45924.708333333299</v>
      </c>
      <c r="B570" s="60">
        <v>4.2570333333333297</v>
      </c>
    </row>
    <row r="571" spans="1:2" x14ac:dyDescent="0.25">
      <c r="A571" s="75">
        <v>45924.75</v>
      </c>
      <c r="B571" s="60">
        <v>3.6219137931034502</v>
      </c>
    </row>
    <row r="572" spans="1:2" x14ac:dyDescent="0.25">
      <c r="A572" s="75">
        <v>45924.791666666701</v>
      </c>
      <c r="B572" s="60">
        <v>2.4264000000000001</v>
      </c>
    </row>
    <row r="573" spans="1:2" x14ac:dyDescent="0.25">
      <c r="A573" s="75">
        <v>45924.833333333299</v>
      </c>
      <c r="B573" s="60">
        <v>4.24934482758621</v>
      </c>
    </row>
    <row r="574" spans="1:2" x14ac:dyDescent="0.25">
      <c r="A574" s="75">
        <v>45924.875</v>
      </c>
      <c r="B574" s="60">
        <v>4.1766411666666698</v>
      </c>
    </row>
    <row r="575" spans="1:2" x14ac:dyDescent="0.25">
      <c r="A575" s="75">
        <v>45924.916666666701</v>
      </c>
      <c r="B575" s="60">
        <v>2.75227586206897</v>
      </c>
    </row>
    <row r="576" spans="1:2" x14ac:dyDescent="0.25">
      <c r="A576" s="75">
        <v>45924.958333333299</v>
      </c>
      <c r="B576" s="60">
        <v>3.2466663333333301</v>
      </c>
    </row>
    <row r="577" spans="1:2" x14ac:dyDescent="0.25">
      <c r="A577" s="75">
        <v>45925</v>
      </c>
      <c r="B577" s="60">
        <v>5.05518965517241</v>
      </c>
    </row>
    <row r="578" spans="1:2" x14ac:dyDescent="0.25">
      <c r="A578" s="75">
        <v>45925.041666666701</v>
      </c>
      <c r="B578" s="60">
        <v>5.9426160000000001</v>
      </c>
    </row>
    <row r="579" spans="1:2" x14ac:dyDescent="0.25">
      <c r="A579" s="75">
        <v>45925.083333333299</v>
      </c>
      <c r="B579" s="60">
        <v>6.64181034482759</v>
      </c>
    </row>
    <row r="580" spans="1:2" x14ac:dyDescent="0.25">
      <c r="A580" s="75">
        <v>45925.125</v>
      </c>
      <c r="B580" s="60">
        <v>7.3521865000000002</v>
      </c>
    </row>
    <row r="581" spans="1:2" x14ac:dyDescent="0.25">
      <c r="A581" s="75">
        <v>45925.166666666701</v>
      </c>
      <c r="B581" s="60">
        <v>5.8819744827586202</v>
      </c>
    </row>
    <row r="582" spans="1:2" x14ac:dyDescent="0.25">
      <c r="A582" s="75">
        <v>45925.208333333299</v>
      </c>
      <c r="B582" s="60">
        <v>6.2617029999999998</v>
      </c>
    </row>
    <row r="583" spans="1:2" x14ac:dyDescent="0.25">
      <c r="A583" s="75">
        <v>45925.25</v>
      </c>
      <c r="B583" s="60">
        <v>7.1530172413793096</v>
      </c>
    </row>
    <row r="584" spans="1:2" x14ac:dyDescent="0.25">
      <c r="A584" s="75">
        <v>45925.291666666701</v>
      </c>
      <c r="B584" s="60">
        <v>9.5625251666666706</v>
      </c>
    </row>
    <row r="585" spans="1:2" x14ac:dyDescent="0.25">
      <c r="A585" s="75">
        <v>45925.333333333299</v>
      </c>
      <c r="B585" s="60">
        <v>10.940413793103501</v>
      </c>
    </row>
    <row r="586" spans="1:2" x14ac:dyDescent="0.25">
      <c r="A586" s="75">
        <v>45925.375</v>
      </c>
      <c r="B586" s="60">
        <v>13.3863826666667</v>
      </c>
    </row>
    <row r="587" spans="1:2" x14ac:dyDescent="0.25">
      <c r="A587" s="75">
        <v>45925.416666666701</v>
      </c>
      <c r="B587" s="60">
        <v>15.5068965517241</v>
      </c>
    </row>
    <row r="588" spans="1:2" x14ac:dyDescent="0.25">
      <c r="A588" s="75">
        <v>45925.458333333299</v>
      </c>
      <c r="B588" s="60">
        <v>9.2431691666666698</v>
      </c>
    </row>
    <row r="589" spans="1:2" x14ac:dyDescent="0.25">
      <c r="A589" s="75">
        <v>45925.5</v>
      </c>
      <c r="B589" s="60">
        <v>11.4211034482759</v>
      </c>
    </row>
    <row r="590" spans="1:2" x14ac:dyDescent="0.25">
      <c r="A590" s="75">
        <v>45925.541666666701</v>
      </c>
      <c r="B590" s="60">
        <v>12.999283333333301</v>
      </c>
    </row>
    <row r="591" spans="1:2" x14ac:dyDescent="0.25">
      <c r="A591" s="75">
        <v>45925.583333333299</v>
      </c>
      <c r="B591" s="60">
        <v>11.745293103448301</v>
      </c>
    </row>
    <row r="592" spans="1:2" x14ac:dyDescent="0.25">
      <c r="A592" s="75">
        <v>45925.625</v>
      </c>
      <c r="B592" s="60">
        <v>19.969333333333299</v>
      </c>
    </row>
    <row r="593" spans="1:2" x14ac:dyDescent="0.25">
      <c r="A593" s="75">
        <v>45925.666666666701</v>
      </c>
      <c r="B593" s="60">
        <v>15.7254655172414</v>
      </c>
    </row>
    <row r="594" spans="1:2" x14ac:dyDescent="0.25">
      <c r="A594" s="75">
        <v>45925.708333333299</v>
      </c>
      <c r="B594" s="60">
        <v>16.004677666666701</v>
      </c>
    </row>
    <row r="595" spans="1:2" x14ac:dyDescent="0.25">
      <c r="A595" s="75">
        <v>45925.75</v>
      </c>
      <c r="B595" s="60">
        <v>8.0724827586206906</v>
      </c>
    </row>
    <row r="596" spans="1:2" x14ac:dyDescent="0.25">
      <c r="A596" s="75">
        <v>45925.791666666701</v>
      </c>
      <c r="B596" s="60">
        <v>3.5379401666666701</v>
      </c>
    </row>
    <row r="597" spans="1:2" x14ac:dyDescent="0.25">
      <c r="A597" s="75">
        <v>45925.833333333299</v>
      </c>
      <c r="B597" s="60">
        <v>2.9089310344827601</v>
      </c>
    </row>
    <row r="598" spans="1:2" x14ac:dyDescent="0.25">
      <c r="A598" s="75">
        <v>45925.875</v>
      </c>
      <c r="B598" s="60">
        <v>5.3731393333333299</v>
      </c>
    </row>
    <row r="599" spans="1:2" x14ac:dyDescent="0.25">
      <c r="A599" s="75">
        <v>45925.916666666701</v>
      </c>
      <c r="B599" s="60">
        <v>6.3468275862069001</v>
      </c>
    </row>
    <row r="600" spans="1:2" x14ac:dyDescent="0.25">
      <c r="A600" s="75">
        <v>45925.958333333299</v>
      </c>
      <c r="B600" s="60">
        <v>6.07942916666667</v>
      </c>
    </row>
    <row r="601" spans="1:2" x14ac:dyDescent="0.25">
      <c r="A601" s="75">
        <v>45926</v>
      </c>
      <c r="B601" s="60">
        <v>6.6557472413793102</v>
      </c>
    </row>
    <row r="602" spans="1:2" x14ac:dyDescent="0.25">
      <c r="A602" s="75">
        <v>45926.041666666701</v>
      </c>
      <c r="B602" s="60">
        <v>5.7671833333333398</v>
      </c>
    </row>
    <row r="603" spans="1:2" x14ac:dyDescent="0.25">
      <c r="A603" s="75">
        <v>45926.083333333299</v>
      </c>
      <c r="B603" s="60">
        <v>6.84581034482758</v>
      </c>
    </row>
    <row r="604" spans="1:2" x14ac:dyDescent="0.25">
      <c r="A604" s="75">
        <v>45926.125</v>
      </c>
      <c r="B604" s="60">
        <v>5.5813666666666704</v>
      </c>
    </row>
    <row r="605" spans="1:2" x14ac:dyDescent="0.25">
      <c r="A605" s="75">
        <v>45926.166666666701</v>
      </c>
      <c r="B605" s="60">
        <v>5.1663620689655199</v>
      </c>
    </row>
    <row r="606" spans="1:2" x14ac:dyDescent="0.25">
      <c r="A606" s="75">
        <v>45926.208333333299</v>
      </c>
      <c r="B606" s="60">
        <v>5.7896999999999998</v>
      </c>
    </row>
    <row r="607" spans="1:2" x14ac:dyDescent="0.25">
      <c r="A607" s="75">
        <v>45926.25</v>
      </c>
      <c r="B607" s="60">
        <v>7.2096724137930996</v>
      </c>
    </row>
    <row r="608" spans="1:2" x14ac:dyDescent="0.25">
      <c r="A608" s="75">
        <v>45926.291666666701</v>
      </c>
      <c r="B608" s="60">
        <v>12.0439861666667</v>
      </c>
    </row>
    <row r="609" spans="1:2" x14ac:dyDescent="0.25">
      <c r="A609" s="75">
        <v>45926.333333333299</v>
      </c>
      <c r="B609" s="60">
        <v>12.669465517241401</v>
      </c>
    </row>
    <row r="610" spans="1:2" x14ac:dyDescent="0.25">
      <c r="A610" s="75">
        <v>45926.375</v>
      </c>
      <c r="B610" s="60">
        <v>10.2870318333333</v>
      </c>
    </row>
    <row r="611" spans="1:2" x14ac:dyDescent="0.25">
      <c r="A611" s="75">
        <v>45926.416666666701</v>
      </c>
      <c r="B611" s="60">
        <v>8.9286896551724109</v>
      </c>
    </row>
    <row r="612" spans="1:2" x14ac:dyDescent="0.25">
      <c r="A612" s="75">
        <v>45926.458333333299</v>
      </c>
      <c r="B612" s="60">
        <v>13.460725</v>
      </c>
    </row>
    <row r="613" spans="1:2" x14ac:dyDescent="0.25">
      <c r="A613" s="75">
        <v>45926.5</v>
      </c>
      <c r="B613" s="60">
        <v>11.331586206896599</v>
      </c>
    </row>
    <row r="614" spans="1:2" x14ac:dyDescent="0.25">
      <c r="A614" s="75">
        <v>45926.541666666701</v>
      </c>
      <c r="B614" s="60">
        <v>9.2133249999999993</v>
      </c>
    </row>
    <row r="615" spans="1:2" x14ac:dyDescent="0.25">
      <c r="A615" s="75">
        <v>45926.583333333299</v>
      </c>
      <c r="B615" s="60">
        <v>9.3138103448275906</v>
      </c>
    </row>
    <row r="616" spans="1:2" x14ac:dyDescent="0.25">
      <c r="A616" s="75">
        <v>45926.625</v>
      </c>
      <c r="B616" s="60">
        <v>8.2763886666666693</v>
      </c>
    </row>
    <row r="617" spans="1:2" x14ac:dyDescent="0.25">
      <c r="A617" s="75">
        <v>45926.666666666701</v>
      </c>
      <c r="B617" s="60">
        <v>7.3445344827586201</v>
      </c>
    </row>
    <row r="618" spans="1:2" x14ac:dyDescent="0.25">
      <c r="A618" s="75">
        <v>45926.708333333299</v>
      </c>
      <c r="B618" s="60">
        <v>3.9277333333333302</v>
      </c>
    </row>
    <row r="619" spans="1:2" x14ac:dyDescent="0.25">
      <c r="A619" s="75">
        <v>45926.75</v>
      </c>
      <c r="B619" s="60">
        <v>5.3267586206896604</v>
      </c>
    </row>
    <row r="620" spans="1:2" x14ac:dyDescent="0.25">
      <c r="A620" s="75">
        <v>45926.791666666701</v>
      </c>
      <c r="B620" s="60">
        <v>6.7208166666666704</v>
      </c>
    </row>
    <row r="621" spans="1:2" x14ac:dyDescent="0.25">
      <c r="A621" s="75">
        <v>45926.833333333299</v>
      </c>
      <c r="B621" s="60">
        <v>9.42443103448276</v>
      </c>
    </row>
    <row r="622" spans="1:2" x14ac:dyDescent="0.25">
      <c r="A622" s="75">
        <v>45926.875</v>
      </c>
      <c r="B622" s="60">
        <v>9.9807083333333306</v>
      </c>
    </row>
    <row r="623" spans="1:2" x14ac:dyDescent="0.25">
      <c r="A623" s="75">
        <v>45926.916666666701</v>
      </c>
      <c r="B623" s="60">
        <v>11.174689655172401</v>
      </c>
    </row>
    <row r="624" spans="1:2" x14ac:dyDescent="0.25">
      <c r="A624" s="75">
        <v>45926.958333333299</v>
      </c>
      <c r="B624" s="60">
        <v>14.554733333333299</v>
      </c>
    </row>
    <row r="625" spans="1:2" x14ac:dyDescent="0.25">
      <c r="A625" s="75">
        <v>45927</v>
      </c>
      <c r="B625" s="60">
        <v>13.482706896551701</v>
      </c>
    </row>
    <row r="626" spans="1:2" x14ac:dyDescent="0.25">
      <c r="A626" s="75">
        <v>45927.041666666701</v>
      </c>
      <c r="B626" s="60">
        <v>10.588950000000001</v>
      </c>
    </row>
    <row r="627" spans="1:2" x14ac:dyDescent="0.25">
      <c r="A627" s="75">
        <v>45927.083333333299</v>
      </c>
      <c r="B627" s="60">
        <v>11.3319310344828</v>
      </c>
    </row>
    <row r="628" spans="1:2" x14ac:dyDescent="0.25">
      <c r="A628" s="75">
        <v>45927.125</v>
      </c>
      <c r="B628" s="60">
        <v>11.387650000000001</v>
      </c>
    </row>
    <row r="629" spans="1:2" x14ac:dyDescent="0.25">
      <c r="A629" s="75">
        <v>45927.166666666701</v>
      </c>
      <c r="B629" s="60">
        <v>11.4497120689655</v>
      </c>
    </row>
    <row r="630" spans="1:2" x14ac:dyDescent="0.25">
      <c r="A630" s="75">
        <v>45927.208333333299</v>
      </c>
      <c r="B630" s="60">
        <v>13.1640333333333</v>
      </c>
    </row>
    <row r="631" spans="1:2" x14ac:dyDescent="0.25">
      <c r="A631" s="75">
        <v>45927.25</v>
      </c>
      <c r="B631" s="60">
        <v>16.0487293103448</v>
      </c>
    </row>
    <row r="632" spans="1:2" x14ac:dyDescent="0.25">
      <c r="A632" s="75">
        <v>45927.291666666701</v>
      </c>
      <c r="B632" s="60">
        <v>17.9650833333333</v>
      </c>
    </row>
    <row r="633" spans="1:2" x14ac:dyDescent="0.25">
      <c r="A633" s="75">
        <v>45927.333333333299</v>
      </c>
      <c r="B633" s="60">
        <v>17.784025862069001</v>
      </c>
    </row>
    <row r="634" spans="1:2" x14ac:dyDescent="0.25">
      <c r="A634" s="75">
        <v>45927.375</v>
      </c>
      <c r="B634" s="60">
        <v>22.526800000000001</v>
      </c>
    </row>
    <row r="635" spans="1:2" x14ac:dyDescent="0.25">
      <c r="A635" s="75">
        <v>45927.416666666701</v>
      </c>
      <c r="B635" s="60">
        <v>21.449339655172398</v>
      </c>
    </row>
    <row r="636" spans="1:2" x14ac:dyDescent="0.25">
      <c r="A636" s="75">
        <v>45927.458333333299</v>
      </c>
      <c r="B636" s="60">
        <v>17.8903516666667</v>
      </c>
    </row>
    <row r="637" spans="1:2" x14ac:dyDescent="0.25">
      <c r="A637" s="75">
        <v>45927.5</v>
      </c>
      <c r="B637" s="60">
        <v>14.270275862068999</v>
      </c>
    </row>
    <row r="638" spans="1:2" x14ac:dyDescent="0.25">
      <c r="A638" s="75">
        <v>45927.541666666701</v>
      </c>
      <c r="B638" s="60">
        <v>14.220883333333299</v>
      </c>
    </row>
    <row r="639" spans="1:2" x14ac:dyDescent="0.25">
      <c r="A639" s="75">
        <v>45927.583333333299</v>
      </c>
      <c r="B639" s="60">
        <v>15.3807068965517</v>
      </c>
    </row>
    <row r="640" spans="1:2" x14ac:dyDescent="0.25">
      <c r="A640" s="75">
        <v>45927.625</v>
      </c>
      <c r="B640" s="60">
        <v>17.603566666666701</v>
      </c>
    </row>
    <row r="641" spans="1:2" x14ac:dyDescent="0.25">
      <c r="A641" s="75">
        <v>45927.666666666701</v>
      </c>
      <c r="B641" s="60">
        <v>12.373396551724101</v>
      </c>
    </row>
    <row r="642" spans="1:2" x14ac:dyDescent="0.25">
      <c r="A642" s="75">
        <v>45927.708333333299</v>
      </c>
      <c r="B642" s="60">
        <v>9.0004723333333292</v>
      </c>
    </row>
    <row r="643" spans="1:2" x14ac:dyDescent="0.25">
      <c r="A643" s="75">
        <v>45927.75</v>
      </c>
      <c r="B643" s="60">
        <v>9.8094999999999999</v>
      </c>
    </row>
    <row r="644" spans="1:2" x14ac:dyDescent="0.25">
      <c r="A644" s="75">
        <v>45927.791666666701</v>
      </c>
      <c r="B644" s="60">
        <v>8.9026166666666704</v>
      </c>
    </row>
    <row r="645" spans="1:2" x14ac:dyDescent="0.25">
      <c r="A645" s="75">
        <v>45927.833333333299</v>
      </c>
      <c r="B645" s="60">
        <v>9.4150172413793101</v>
      </c>
    </row>
    <row r="646" spans="1:2" x14ac:dyDescent="0.25">
      <c r="A646" s="75">
        <v>45927.875</v>
      </c>
      <c r="B646" s="60">
        <v>12.9194</v>
      </c>
    </row>
    <row r="647" spans="1:2" x14ac:dyDescent="0.25">
      <c r="A647" s="75">
        <v>45927.916666666701</v>
      </c>
      <c r="B647" s="60">
        <v>13.127896551724101</v>
      </c>
    </row>
    <row r="648" spans="1:2" x14ac:dyDescent="0.25">
      <c r="A648" s="75">
        <v>45927.958333333299</v>
      </c>
      <c r="B648" s="60">
        <v>11.768553333333299</v>
      </c>
    </row>
    <row r="649" spans="1:2" x14ac:dyDescent="0.25">
      <c r="A649" s="75">
        <v>45928</v>
      </c>
      <c r="B649" s="60">
        <v>13.7985620689655</v>
      </c>
    </row>
    <row r="650" spans="1:2" x14ac:dyDescent="0.25">
      <c r="A650" s="75">
        <v>45928.041666666701</v>
      </c>
      <c r="B650" s="60">
        <v>15.5085833333333</v>
      </c>
    </row>
    <row r="651" spans="1:2" x14ac:dyDescent="0.25">
      <c r="A651" s="75">
        <v>45928.083333333299</v>
      </c>
      <c r="B651" s="60">
        <v>15.044601694915301</v>
      </c>
    </row>
    <row r="652" spans="1:2" x14ac:dyDescent="0.25">
      <c r="A652" s="75">
        <v>45928.125</v>
      </c>
      <c r="B652" s="60">
        <v>13.605316666666701</v>
      </c>
    </row>
    <row r="653" spans="1:2" x14ac:dyDescent="0.25">
      <c r="A653" s="75">
        <v>45928.166666666701</v>
      </c>
      <c r="B653" s="60">
        <v>11.722287931034501</v>
      </c>
    </row>
    <row r="654" spans="1:2" x14ac:dyDescent="0.25">
      <c r="A654" s="75">
        <v>45928.208333333299</v>
      </c>
      <c r="B654" s="60">
        <v>11.029400000000001</v>
      </c>
    </row>
    <row r="655" spans="1:2" x14ac:dyDescent="0.25">
      <c r="A655" s="75">
        <v>45928.25</v>
      </c>
      <c r="B655" s="60">
        <v>12.0340862068966</v>
      </c>
    </row>
    <row r="656" spans="1:2" x14ac:dyDescent="0.25">
      <c r="A656" s="75">
        <v>45928.291666666701</v>
      </c>
      <c r="B656" s="60">
        <v>12.527200000000001</v>
      </c>
    </row>
    <row r="657" spans="1:2" x14ac:dyDescent="0.25">
      <c r="A657" s="75">
        <v>45928.333333333299</v>
      </c>
      <c r="B657" s="60">
        <v>12.757586206896599</v>
      </c>
    </row>
    <row r="658" spans="1:2" x14ac:dyDescent="0.25">
      <c r="A658" s="75">
        <v>45928.375</v>
      </c>
      <c r="B658" s="60">
        <v>6.8169666666666702</v>
      </c>
    </row>
    <row r="659" spans="1:2" x14ac:dyDescent="0.25">
      <c r="A659" s="75">
        <v>45928.416666666701</v>
      </c>
      <c r="B659" s="60">
        <v>7.3483275862069002</v>
      </c>
    </row>
    <row r="660" spans="1:2" x14ac:dyDescent="0.25">
      <c r="A660" s="75">
        <v>45928.458333333299</v>
      </c>
      <c r="B660" s="60">
        <v>5.8700999999999999</v>
      </c>
    </row>
    <row r="661" spans="1:2" x14ac:dyDescent="0.25">
      <c r="A661" s="75">
        <v>45928.5</v>
      </c>
      <c r="B661" s="60">
        <v>4.0926379310344796</v>
      </c>
    </row>
    <row r="662" spans="1:2" x14ac:dyDescent="0.25">
      <c r="A662" s="75">
        <v>45928.541666666701</v>
      </c>
      <c r="B662" s="60">
        <v>3.7958666666666701</v>
      </c>
    </row>
    <row r="663" spans="1:2" x14ac:dyDescent="0.25">
      <c r="A663" s="75">
        <v>45928.583333333299</v>
      </c>
      <c r="B663" s="60">
        <v>3.9051551724137901</v>
      </c>
    </row>
    <row r="664" spans="1:2" x14ac:dyDescent="0.25">
      <c r="A664" s="75">
        <v>45928.625</v>
      </c>
      <c r="B664" s="60">
        <v>4.7353236666666696</v>
      </c>
    </row>
    <row r="665" spans="1:2" x14ac:dyDescent="0.25">
      <c r="A665" s="75">
        <v>45928.666666666701</v>
      </c>
      <c r="B665" s="60">
        <v>3.4586379310344801</v>
      </c>
    </row>
    <row r="666" spans="1:2" x14ac:dyDescent="0.25">
      <c r="A666" s="75">
        <v>45928.708333333299</v>
      </c>
      <c r="B666" s="60">
        <v>2.496759</v>
      </c>
    </row>
    <row r="667" spans="1:2" x14ac:dyDescent="0.25">
      <c r="A667" s="75">
        <v>45928.75</v>
      </c>
      <c r="B667" s="60">
        <v>4.0991379310344804</v>
      </c>
    </row>
    <row r="668" spans="1:2" x14ac:dyDescent="0.25">
      <c r="A668" s="75">
        <v>45928.791666666701</v>
      </c>
      <c r="B668" s="60">
        <v>4.78625566666667</v>
      </c>
    </row>
    <row r="669" spans="1:2" x14ac:dyDescent="0.25">
      <c r="A669" s="75">
        <v>45928.833333333299</v>
      </c>
      <c r="B669" s="60">
        <v>11.8115862068966</v>
      </c>
    </row>
    <row r="670" spans="1:2" x14ac:dyDescent="0.25">
      <c r="A670" s="75">
        <v>45928.875</v>
      </c>
      <c r="B670" s="60">
        <v>17.697600000000001</v>
      </c>
    </row>
    <row r="671" spans="1:2" x14ac:dyDescent="0.25">
      <c r="A671" s="75">
        <v>45928.916666666701</v>
      </c>
      <c r="B671" s="60">
        <v>17.304327586206899</v>
      </c>
    </row>
    <row r="672" spans="1:2" x14ac:dyDescent="0.25">
      <c r="A672" s="75">
        <v>45928.958333333299</v>
      </c>
      <c r="B672" s="60">
        <v>13.9761666666667</v>
      </c>
    </row>
    <row r="673" spans="1:2" x14ac:dyDescent="0.25">
      <c r="A673" s="75">
        <v>45929</v>
      </c>
      <c r="B673" s="60">
        <v>14.525931034482801</v>
      </c>
    </row>
    <row r="674" spans="1:2" x14ac:dyDescent="0.25">
      <c r="A674" s="75">
        <v>45929.041666666701</v>
      </c>
      <c r="B674" s="60">
        <v>16.414300000000001</v>
      </c>
    </row>
    <row r="675" spans="1:2" x14ac:dyDescent="0.25">
      <c r="A675" s="75">
        <v>45929.083333333299</v>
      </c>
      <c r="B675" s="60">
        <v>15.720758620689701</v>
      </c>
    </row>
    <row r="676" spans="1:2" x14ac:dyDescent="0.25">
      <c r="A676" s="75">
        <v>45929.125</v>
      </c>
      <c r="B676" s="60">
        <v>13.190200000000001</v>
      </c>
    </row>
    <row r="677" spans="1:2" x14ac:dyDescent="0.25">
      <c r="A677" s="75">
        <v>45929.166666666701</v>
      </c>
      <c r="B677" s="60">
        <v>16.656960344827599</v>
      </c>
    </row>
    <row r="678" spans="1:2" x14ac:dyDescent="0.25">
      <c r="A678" s="75">
        <v>45929.208333333299</v>
      </c>
      <c r="B678" s="60">
        <v>17.1803833333333</v>
      </c>
    </row>
    <row r="679" spans="1:2" x14ac:dyDescent="0.25">
      <c r="A679" s="75">
        <v>45929.25</v>
      </c>
      <c r="B679" s="60">
        <v>13.7451862068966</v>
      </c>
    </row>
    <row r="680" spans="1:2" x14ac:dyDescent="0.25">
      <c r="A680" s="75">
        <v>45929.291666666701</v>
      </c>
      <c r="B680" s="60">
        <v>16.1385166666667</v>
      </c>
    </row>
    <row r="681" spans="1:2" x14ac:dyDescent="0.25">
      <c r="A681" s="75">
        <v>45929.333333333299</v>
      </c>
      <c r="B681" s="60">
        <v>16.580749999999998</v>
      </c>
    </row>
    <row r="682" spans="1:2" x14ac:dyDescent="0.25">
      <c r="A682" s="75">
        <v>45929.375</v>
      </c>
      <c r="B682" s="60">
        <v>33.429566666666702</v>
      </c>
    </row>
    <row r="683" spans="1:2" x14ac:dyDescent="0.25">
      <c r="A683" s="75">
        <v>45929.416666666701</v>
      </c>
      <c r="B683" s="60">
        <v>22.6661879310345</v>
      </c>
    </row>
    <row r="684" spans="1:2" x14ac:dyDescent="0.25">
      <c r="A684" s="75">
        <v>45929.458333333299</v>
      </c>
      <c r="B684" s="60">
        <v>10.1614</v>
      </c>
    </row>
    <row r="685" spans="1:2" x14ac:dyDescent="0.25">
      <c r="A685" s="75">
        <v>45929.5</v>
      </c>
      <c r="B685" s="60">
        <v>7.2121579310344801</v>
      </c>
    </row>
    <row r="686" spans="1:2" x14ac:dyDescent="0.25">
      <c r="A686" s="75">
        <v>45929.541666666701</v>
      </c>
      <c r="B686" s="60">
        <v>5.08198333333333</v>
      </c>
    </row>
    <row r="687" spans="1:2" x14ac:dyDescent="0.25">
      <c r="A687" s="75">
        <v>45929.583333333299</v>
      </c>
      <c r="B687" s="60">
        <v>4.6598518965517304</v>
      </c>
    </row>
    <row r="688" spans="1:2" x14ac:dyDescent="0.25">
      <c r="A688" s="75">
        <v>45929.625</v>
      </c>
      <c r="B688" s="60">
        <v>6.3362833333333297</v>
      </c>
    </row>
    <row r="689" spans="1:2" x14ac:dyDescent="0.25">
      <c r="A689" s="75">
        <v>45929.666666666701</v>
      </c>
      <c r="B689" s="60">
        <v>5.3224203448275897</v>
      </c>
    </row>
    <row r="690" spans="1:2" x14ac:dyDescent="0.25">
      <c r="A690" s="75">
        <v>45929.708333333299</v>
      </c>
      <c r="B690" s="60">
        <v>4.2998000000000003</v>
      </c>
    </row>
    <row r="691" spans="1:2" x14ac:dyDescent="0.25">
      <c r="A691" s="75">
        <v>45929.75</v>
      </c>
      <c r="B691" s="60">
        <v>5.1940689655172401</v>
      </c>
    </row>
    <row r="692" spans="1:2" x14ac:dyDescent="0.25">
      <c r="A692" s="75">
        <v>45929.791666666701</v>
      </c>
      <c r="B692" s="60">
        <v>6.7968166666666701</v>
      </c>
    </row>
    <row r="693" spans="1:2" x14ac:dyDescent="0.25">
      <c r="A693" s="75">
        <v>45929.833333333299</v>
      </c>
      <c r="B693" s="60">
        <v>14.837224137931001</v>
      </c>
    </row>
    <row r="694" spans="1:2" x14ac:dyDescent="0.25">
      <c r="A694" s="75">
        <v>45929.875</v>
      </c>
      <c r="B694" s="60">
        <v>17.0820166666667</v>
      </c>
    </row>
    <row r="695" spans="1:2" x14ac:dyDescent="0.25">
      <c r="A695" s="75">
        <v>45929.916666666701</v>
      </c>
      <c r="B695" s="60">
        <v>23.7047344827586</v>
      </c>
    </row>
    <row r="696" spans="1:2" x14ac:dyDescent="0.25">
      <c r="A696" s="75">
        <v>45929.958333333299</v>
      </c>
      <c r="B696" s="60">
        <v>40.546666666666702</v>
      </c>
    </row>
    <row r="697" spans="1:2" x14ac:dyDescent="0.25">
      <c r="A697" s="75">
        <v>45930</v>
      </c>
      <c r="B697" s="60">
        <v>40.604877586206896</v>
      </c>
    </row>
    <row r="698" spans="1:2" x14ac:dyDescent="0.25">
      <c r="A698" s="75">
        <v>45930.041666666701</v>
      </c>
      <c r="B698" s="60">
        <v>40.1521166666667</v>
      </c>
    </row>
    <row r="699" spans="1:2" x14ac:dyDescent="0.25">
      <c r="A699" s="75">
        <v>45930.083333333299</v>
      </c>
      <c r="B699" s="60">
        <v>49.546120689655197</v>
      </c>
    </row>
    <row r="700" spans="1:2" x14ac:dyDescent="0.25">
      <c r="A700" s="75">
        <v>45930.125</v>
      </c>
      <c r="B700" s="60">
        <v>48.131433333333298</v>
      </c>
    </row>
    <row r="701" spans="1:2" x14ac:dyDescent="0.25">
      <c r="A701" s="75">
        <v>45930.166666666701</v>
      </c>
      <c r="B701" s="60">
        <v>34.3901310344827</v>
      </c>
    </row>
    <row r="702" spans="1:2" x14ac:dyDescent="0.25">
      <c r="A702" s="75">
        <v>45930.208333333299</v>
      </c>
      <c r="B702" s="60">
        <v>27.626006666666701</v>
      </c>
    </row>
    <row r="703" spans="1:2" x14ac:dyDescent="0.25">
      <c r="A703" s="75">
        <v>45930.25</v>
      </c>
      <c r="B703" s="60">
        <v>18.514665517241401</v>
      </c>
    </row>
    <row r="704" spans="1:2" x14ac:dyDescent="0.25">
      <c r="A704" s="75">
        <v>45930.291666666701</v>
      </c>
      <c r="B704" s="60">
        <v>19.298850000000002</v>
      </c>
    </row>
    <row r="705" spans="1:2" x14ac:dyDescent="0.25">
      <c r="A705" s="75">
        <v>45930.333333333299</v>
      </c>
      <c r="B705" s="60">
        <v>19.825693103448302</v>
      </c>
    </row>
    <row r="706" spans="1:2" x14ac:dyDescent="0.25">
      <c r="A706" s="75">
        <v>45930.375</v>
      </c>
      <c r="B706" s="60">
        <v>26.057733333333299</v>
      </c>
    </row>
    <row r="707" spans="1:2" x14ac:dyDescent="0.25">
      <c r="A707" s="75">
        <v>45930.416666666701</v>
      </c>
      <c r="B707" s="60">
        <v>17.852577068965498</v>
      </c>
    </row>
    <row r="708" spans="1:2" x14ac:dyDescent="0.25">
      <c r="A708" s="75">
        <v>45930.458333333299</v>
      </c>
      <c r="B708" s="60">
        <v>8.7645166666666707</v>
      </c>
    </row>
    <row r="709" spans="1:2" x14ac:dyDescent="0.25">
      <c r="A709" s="75">
        <v>45930.5</v>
      </c>
      <c r="B709" s="60">
        <v>6.2906339655172401</v>
      </c>
    </row>
    <row r="710" spans="1:2" x14ac:dyDescent="0.25">
      <c r="A710" s="75">
        <v>45930.541666666701</v>
      </c>
      <c r="B710" s="60">
        <v>3.89238333333333</v>
      </c>
    </row>
    <row r="711" spans="1:2" x14ac:dyDescent="0.25">
      <c r="A711" s="75">
        <v>45930.583333333299</v>
      </c>
      <c r="B711" s="60">
        <v>5.3876034482758604</v>
      </c>
    </row>
    <row r="712" spans="1:2" x14ac:dyDescent="0.25">
      <c r="A712" s="75">
        <v>45930.625</v>
      </c>
      <c r="B712" s="60">
        <v>5.5063166666666703</v>
      </c>
    </row>
    <row r="713" spans="1:2" x14ac:dyDescent="0.25">
      <c r="A713" s="75">
        <v>45930.666666666701</v>
      </c>
      <c r="B713" s="60">
        <v>4.9826896551724102</v>
      </c>
    </row>
    <row r="714" spans="1:2" x14ac:dyDescent="0.25">
      <c r="A714" s="75">
        <v>45930.708333333299</v>
      </c>
      <c r="B714" s="60">
        <v>4.8489333333333304</v>
      </c>
    </row>
    <row r="715" spans="1:2" x14ac:dyDescent="0.25">
      <c r="A715" s="75">
        <v>45930.75</v>
      </c>
      <c r="B715" s="60">
        <v>4.0108070689655202</v>
      </c>
    </row>
    <row r="716" spans="1:2" x14ac:dyDescent="0.25">
      <c r="A716" s="75">
        <v>45930.791666666701</v>
      </c>
      <c r="B716" s="60">
        <v>6.0130999999999997</v>
      </c>
    </row>
    <row r="717" spans="1:2" x14ac:dyDescent="0.25">
      <c r="A717" s="75">
        <v>45930.833333333299</v>
      </c>
      <c r="B717" s="60">
        <v>8.8400158620689702</v>
      </c>
    </row>
    <row r="718" spans="1:2" x14ac:dyDescent="0.25">
      <c r="A718" s="75">
        <v>45930.875</v>
      </c>
      <c r="B718" s="60">
        <v>11.158250000000001</v>
      </c>
    </row>
    <row r="719" spans="1:2" x14ac:dyDescent="0.25">
      <c r="A719" s="75">
        <v>45930.916666666701</v>
      </c>
      <c r="B719" s="60">
        <v>9.2586620689655206</v>
      </c>
    </row>
    <row r="720" spans="1:2" x14ac:dyDescent="0.25">
      <c r="A720" s="75">
        <v>45930.958333333299</v>
      </c>
      <c r="B720" s="60">
        <v>9.4862500000000001</v>
      </c>
    </row>
    <row r="721" spans="1:2" x14ac:dyDescent="0.25">
      <c r="A721" s="75">
        <v>45931</v>
      </c>
      <c r="B721" s="60">
        <v>7.2704798275862101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F39AA-6D13-4475-B0A5-D22D2C6ABD7D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3.6610800000000001</v>
      </c>
      <c r="D2" s="60" t="s">
        <v>219</v>
      </c>
      <c r="E2" s="60" t="s">
        <v>280</v>
      </c>
      <c r="F2" s="75">
        <v>45901.041666666701</v>
      </c>
      <c r="G2" s="75">
        <v>45931</v>
      </c>
      <c r="H2" s="60">
        <v>4.34</v>
      </c>
      <c r="I2" s="60">
        <v>0.32</v>
      </c>
      <c r="J2" s="60">
        <v>22.82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3.5643677586206901</v>
      </c>
    </row>
    <row r="4" spans="1:12" x14ac:dyDescent="0.25">
      <c r="A4" s="75">
        <v>45901.125</v>
      </c>
      <c r="B4" s="60">
        <v>3.4903849999999998</v>
      </c>
    </row>
    <row r="5" spans="1:12" x14ac:dyDescent="0.25">
      <c r="A5" s="75">
        <v>45901.166666666701</v>
      </c>
      <c r="B5" s="60">
        <v>3.4424068965517201</v>
      </c>
    </row>
    <row r="6" spans="1:12" x14ac:dyDescent="0.25">
      <c r="A6" s="75">
        <v>45901.208333333299</v>
      </c>
      <c r="B6" s="60">
        <v>3.5147777586206899</v>
      </c>
    </row>
    <row r="7" spans="1:12" x14ac:dyDescent="0.25">
      <c r="A7" s="75">
        <v>45901.25</v>
      </c>
      <c r="B7" s="60">
        <v>3.55575206896552</v>
      </c>
    </row>
    <row r="8" spans="1:12" x14ac:dyDescent="0.25">
      <c r="A8" s="75">
        <v>45901.291666666701</v>
      </c>
      <c r="B8" s="60">
        <v>3.6317401724137901</v>
      </c>
    </row>
    <row r="9" spans="1:12" x14ac:dyDescent="0.25">
      <c r="A9" s="75">
        <v>45901.333333333299</v>
      </c>
      <c r="B9" s="60">
        <v>3.7643994827586198</v>
      </c>
    </row>
    <row r="10" spans="1:12" x14ac:dyDescent="0.25">
      <c r="A10" s="75">
        <v>45901.375</v>
      </c>
      <c r="B10" s="60">
        <v>4.3844537931034502</v>
      </c>
    </row>
    <row r="11" spans="1:12" x14ac:dyDescent="0.25">
      <c r="A11" s="75">
        <v>45901.416666666701</v>
      </c>
      <c r="B11" s="60">
        <v>3.9546953448275901</v>
      </c>
    </row>
    <row r="12" spans="1:12" x14ac:dyDescent="0.25">
      <c r="A12" s="75">
        <v>45901.458333333299</v>
      </c>
      <c r="B12" s="60">
        <v>3.53510706896552</v>
      </c>
    </row>
    <row r="13" spans="1:12" x14ac:dyDescent="0.25">
      <c r="A13" s="75">
        <v>45901.5</v>
      </c>
      <c r="B13" s="60">
        <v>2.3663796551724099</v>
      </c>
    </row>
    <row r="14" spans="1:12" x14ac:dyDescent="0.25">
      <c r="A14" s="75">
        <v>45901.541666666701</v>
      </c>
      <c r="B14" s="60">
        <v>2.3127120689655198</v>
      </c>
    </row>
    <row r="15" spans="1:12" x14ac:dyDescent="0.25">
      <c r="A15" s="75">
        <v>45901.583333333299</v>
      </c>
      <c r="B15" s="60">
        <v>1.5959767241379299</v>
      </c>
    </row>
    <row r="16" spans="1:12" x14ac:dyDescent="0.25">
      <c r="A16" s="75">
        <v>45901.625</v>
      </c>
      <c r="B16" s="60">
        <v>2.7735629310344798</v>
      </c>
    </row>
    <row r="17" spans="1:2" x14ac:dyDescent="0.25">
      <c r="A17" s="75">
        <v>45901.666666666701</v>
      </c>
      <c r="B17" s="60">
        <v>2.4237068965517201</v>
      </c>
    </row>
    <row r="18" spans="1:2" x14ac:dyDescent="0.25">
      <c r="A18" s="75">
        <v>45901.708333333299</v>
      </c>
      <c r="B18" s="60">
        <v>2.2556205172413799</v>
      </c>
    </row>
    <row r="19" spans="1:2" x14ac:dyDescent="0.25">
      <c r="A19" s="75">
        <v>45901.75</v>
      </c>
      <c r="B19" s="60">
        <v>2.49701413793104</v>
      </c>
    </row>
    <row r="20" spans="1:2" x14ac:dyDescent="0.25">
      <c r="A20" s="75">
        <v>45901.791666666701</v>
      </c>
      <c r="B20" s="60">
        <v>2.9009468965517198</v>
      </c>
    </row>
    <row r="21" spans="1:2" x14ac:dyDescent="0.25">
      <c r="A21" s="75">
        <v>45901.833333333299</v>
      </c>
      <c r="B21" s="60">
        <v>2.94683948275862</v>
      </c>
    </row>
    <row r="22" spans="1:2" x14ac:dyDescent="0.25">
      <c r="A22" s="75">
        <v>45901.875</v>
      </c>
      <c r="B22" s="60">
        <v>3.3227527586206902</v>
      </c>
    </row>
    <row r="23" spans="1:2" x14ac:dyDescent="0.25">
      <c r="A23" s="75">
        <v>45901.916666666701</v>
      </c>
      <c r="B23" s="60">
        <v>3.3817258620689601</v>
      </c>
    </row>
    <row r="24" spans="1:2" x14ac:dyDescent="0.25">
      <c r="A24" s="75">
        <v>45901.958333333299</v>
      </c>
      <c r="B24" s="60">
        <v>3.3882184482758602</v>
      </c>
    </row>
    <row r="25" spans="1:2" x14ac:dyDescent="0.25">
      <c r="A25" s="75">
        <v>45902</v>
      </c>
      <c r="B25" s="60">
        <v>3.6590168965517198</v>
      </c>
    </row>
    <row r="26" spans="1:2" x14ac:dyDescent="0.25">
      <c r="A26" s="75">
        <v>45902.041666666701</v>
      </c>
      <c r="B26" s="60">
        <v>3.8918474137931001</v>
      </c>
    </row>
    <row r="27" spans="1:2" x14ac:dyDescent="0.25">
      <c r="A27" s="75">
        <v>45902.083333333299</v>
      </c>
      <c r="B27" s="60">
        <v>3.5195405172413801</v>
      </c>
    </row>
    <row r="28" spans="1:2" x14ac:dyDescent="0.25">
      <c r="A28" s="75">
        <v>45902.125</v>
      </c>
      <c r="B28" s="60">
        <v>2.2289360344827598</v>
      </c>
    </row>
    <row r="29" spans="1:2" x14ac:dyDescent="0.25">
      <c r="A29" s="75">
        <v>45902.166666666701</v>
      </c>
      <c r="B29" s="60">
        <v>1.9043108620689699</v>
      </c>
    </row>
    <row r="30" spans="1:2" x14ac:dyDescent="0.25">
      <c r="A30" s="75">
        <v>45902.208333333299</v>
      </c>
      <c r="B30" s="60">
        <v>1.99010379310345</v>
      </c>
    </row>
    <row r="31" spans="1:2" x14ac:dyDescent="0.25">
      <c r="A31" s="75">
        <v>45902.25</v>
      </c>
      <c r="B31" s="60">
        <v>2.3046512068965499</v>
      </c>
    </row>
    <row r="32" spans="1:2" x14ac:dyDescent="0.25">
      <c r="A32" s="75">
        <v>45902.291666666701</v>
      </c>
      <c r="B32" s="60">
        <v>2.8607275862069002</v>
      </c>
    </row>
    <row r="33" spans="1:2" x14ac:dyDescent="0.25">
      <c r="A33" s="75">
        <v>45902.333333333299</v>
      </c>
      <c r="B33" s="60">
        <v>3.7012412068965501</v>
      </c>
    </row>
    <row r="34" spans="1:2" x14ac:dyDescent="0.25">
      <c r="A34" s="75">
        <v>45902.375</v>
      </c>
      <c r="B34" s="60">
        <v>4.3951143103448302</v>
      </c>
    </row>
    <row r="35" spans="1:2" x14ac:dyDescent="0.25">
      <c r="A35" s="75">
        <v>45902.416666666701</v>
      </c>
      <c r="B35" s="60">
        <v>4.6887010344827598</v>
      </c>
    </row>
    <row r="36" spans="1:2" x14ac:dyDescent="0.25">
      <c r="A36" s="75">
        <v>45902.458333333299</v>
      </c>
      <c r="B36" s="60">
        <v>4.2218387931034496</v>
      </c>
    </row>
    <row r="37" spans="1:2" x14ac:dyDescent="0.25">
      <c r="A37" s="75">
        <v>45902.5</v>
      </c>
      <c r="B37" s="60">
        <v>4.1227006896551703</v>
      </c>
    </row>
    <row r="38" spans="1:2" x14ac:dyDescent="0.25">
      <c r="A38" s="75">
        <v>45902.541666666701</v>
      </c>
      <c r="B38" s="60">
        <v>2.5964053448275899</v>
      </c>
    </row>
    <row r="39" spans="1:2" x14ac:dyDescent="0.25">
      <c r="A39" s="75">
        <v>45902.583333333299</v>
      </c>
      <c r="B39" s="60">
        <v>3.96184724137931</v>
      </c>
    </row>
    <row r="40" spans="1:2" x14ac:dyDescent="0.25">
      <c r="A40" s="75">
        <v>45902.625</v>
      </c>
      <c r="B40" s="60">
        <v>2.55124293103448</v>
      </c>
    </row>
    <row r="41" spans="1:2" x14ac:dyDescent="0.25">
      <c r="A41" s="75">
        <v>45902.666666666701</v>
      </c>
      <c r="B41" s="60">
        <v>2.7862310344827601</v>
      </c>
    </row>
    <row r="42" spans="1:2" x14ac:dyDescent="0.25">
      <c r="A42" s="75">
        <v>45902.708333333299</v>
      </c>
      <c r="B42" s="60">
        <v>3.8488972413793099</v>
      </c>
    </row>
    <row r="43" spans="1:2" x14ac:dyDescent="0.25">
      <c r="A43" s="75">
        <v>45902.75</v>
      </c>
      <c r="B43" s="60">
        <v>4.9632375862069003</v>
      </c>
    </row>
    <row r="44" spans="1:2" x14ac:dyDescent="0.25">
      <c r="A44" s="75">
        <v>45902.791666666701</v>
      </c>
      <c r="B44" s="60">
        <v>2.71396362068965</v>
      </c>
    </row>
    <row r="45" spans="1:2" x14ac:dyDescent="0.25">
      <c r="A45" s="75">
        <v>45902.833333333299</v>
      </c>
      <c r="B45" s="60">
        <v>2.5039993103448301</v>
      </c>
    </row>
    <row r="46" spans="1:2" x14ac:dyDescent="0.25">
      <c r="A46" s="75">
        <v>45902.875</v>
      </c>
      <c r="B46" s="60">
        <v>3.3566924137931</v>
      </c>
    </row>
    <row r="47" spans="1:2" x14ac:dyDescent="0.25">
      <c r="A47" s="75">
        <v>45902.916666666701</v>
      </c>
      <c r="B47" s="60">
        <v>4.4717453448275899</v>
      </c>
    </row>
    <row r="48" spans="1:2" x14ac:dyDescent="0.25">
      <c r="A48" s="75">
        <v>45902.958333333299</v>
      </c>
      <c r="B48" s="60">
        <v>5.0919437931034501</v>
      </c>
    </row>
    <row r="49" spans="1:2" x14ac:dyDescent="0.25">
      <c r="A49" s="75">
        <v>45903</v>
      </c>
      <c r="B49" s="60">
        <v>3.5488677586206898</v>
      </c>
    </row>
    <row r="50" spans="1:2" x14ac:dyDescent="0.25">
      <c r="A50" s="75">
        <v>45903.041666666701</v>
      </c>
      <c r="B50" s="60">
        <v>4.6913893103448299</v>
      </c>
    </row>
    <row r="51" spans="1:2" x14ac:dyDescent="0.25">
      <c r="A51" s="75">
        <v>45903.083333333299</v>
      </c>
      <c r="B51" s="60">
        <v>5.7157860344827602</v>
      </c>
    </row>
    <row r="52" spans="1:2" x14ac:dyDescent="0.25">
      <c r="A52" s="75">
        <v>45903.125</v>
      </c>
      <c r="B52" s="60">
        <v>5.5211375862069003</v>
      </c>
    </row>
    <row r="53" spans="1:2" x14ac:dyDescent="0.25">
      <c r="A53" s="75">
        <v>45903.166666666701</v>
      </c>
      <c r="B53" s="60">
        <v>3.2543103448275899</v>
      </c>
    </row>
    <row r="54" spans="1:2" x14ac:dyDescent="0.25">
      <c r="A54" s="75">
        <v>45903.208333333299</v>
      </c>
      <c r="B54" s="60">
        <v>1.9948270689655201</v>
      </c>
    </row>
    <row r="55" spans="1:2" x14ac:dyDescent="0.25">
      <c r="A55" s="75">
        <v>45903.25</v>
      </c>
      <c r="B55" s="60">
        <v>1.32686068965517</v>
      </c>
    </row>
    <row r="56" spans="1:2" x14ac:dyDescent="0.25">
      <c r="A56" s="75">
        <v>45903.291666666701</v>
      </c>
      <c r="B56" s="60">
        <v>0.92693355172413805</v>
      </c>
    </row>
    <row r="57" spans="1:2" x14ac:dyDescent="0.25">
      <c r="A57" s="75">
        <v>45903.333333333299</v>
      </c>
      <c r="B57" s="60">
        <v>1.1663140000000001</v>
      </c>
    </row>
    <row r="58" spans="1:2" x14ac:dyDescent="0.25">
      <c r="A58" s="75">
        <v>45903.375</v>
      </c>
      <c r="B58" s="60">
        <v>2.3386013793103402</v>
      </c>
    </row>
    <row r="59" spans="1:2" x14ac:dyDescent="0.25">
      <c r="A59" s="75">
        <v>45903.416666666701</v>
      </c>
      <c r="B59" s="60">
        <v>2.9912765517241402</v>
      </c>
    </row>
    <row r="60" spans="1:2" x14ac:dyDescent="0.25">
      <c r="A60" s="75">
        <v>45903.458333333299</v>
      </c>
      <c r="B60" s="60">
        <v>3.9940677586206901</v>
      </c>
    </row>
    <row r="61" spans="1:2" x14ac:dyDescent="0.25">
      <c r="A61" s="75">
        <v>45903.5</v>
      </c>
      <c r="B61" s="60">
        <v>2.0666979310344802</v>
      </c>
    </row>
    <row r="62" spans="1:2" x14ac:dyDescent="0.25">
      <c r="A62" s="75">
        <v>45903.541666666701</v>
      </c>
      <c r="B62" s="60">
        <v>1.73406184482759</v>
      </c>
    </row>
    <row r="63" spans="1:2" x14ac:dyDescent="0.25">
      <c r="A63" s="75">
        <v>45903.583333333299</v>
      </c>
      <c r="B63" s="60">
        <v>2.2591956896551699</v>
      </c>
    </row>
    <row r="64" spans="1:2" x14ac:dyDescent="0.25">
      <c r="A64" s="75">
        <v>45903.625</v>
      </c>
      <c r="B64" s="60">
        <v>2.3472339655172401</v>
      </c>
    </row>
    <row r="65" spans="1:2" x14ac:dyDescent="0.25">
      <c r="A65" s="75">
        <v>45903.666666666701</v>
      </c>
      <c r="B65" s="60">
        <v>1.5211941896551699</v>
      </c>
    </row>
    <row r="66" spans="1:2" x14ac:dyDescent="0.25">
      <c r="A66" s="75">
        <v>45903.708333333299</v>
      </c>
      <c r="B66" s="60">
        <v>1.1882032241379299</v>
      </c>
    </row>
    <row r="67" spans="1:2" x14ac:dyDescent="0.25">
      <c r="A67" s="75">
        <v>45903.75</v>
      </c>
      <c r="B67" s="60">
        <v>1.2017243620689699</v>
      </c>
    </row>
    <row r="68" spans="1:2" x14ac:dyDescent="0.25">
      <c r="A68" s="75">
        <v>45903.791666666701</v>
      </c>
      <c r="B68" s="60">
        <v>1.3172420172413799</v>
      </c>
    </row>
    <row r="69" spans="1:2" x14ac:dyDescent="0.25">
      <c r="A69" s="75">
        <v>45903.833333333299</v>
      </c>
      <c r="B69" s="60">
        <v>1.2344823103448299</v>
      </c>
    </row>
    <row r="70" spans="1:2" x14ac:dyDescent="0.25">
      <c r="A70" s="75">
        <v>45903.875</v>
      </c>
      <c r="B70" s="60">
        <v>1.4933906896551701</v>
      </c>
    </row>
    <row r="71" spans="1:2" x14ac:dyDescent="0.25">
      <c r="A71" s="75">
        <v>45903.916666666701</v>
      </c>
      <c r="B71" s="60">
        <v>1.5983248275862101</v>
      </c>
    </row>
    <row r="72" spans="1:2" x14ac:dyDescent="0.25">
      <c r="A72" s="75">
        <v>45903.958333333299</v>
      </c>
      <c r="B72" s="60">
        <v>2.23218344827586</v>
      </c>
    </row>
    <row r="73" spans="1:2" x14ac:dyDescent="0.25">
      <c r="A73" s="75">
        <v>45904</v>
      </c>
      <c r="B73" s="60">
        <v>2.1511787931034498</v>
      </c>
    </row>
    <row r="74" spans="1:2" x14ac:dyDescent="0.25">
      <c r="A74" s="75">
        <v>45904.041666666701</v>
      </c>
      <c r="B74" s="60">
        <v>2.4318793103448302</v>
      </c>
    </row>
    <row r="75" spans="1:2" x14ac:dyDescent="0.25">
      <c r="A75" s="75">
        <v>45904.083333333299</v>
      </c>
      <c r="B75" s="60">
        <v>3.2784482758620701</v>
      </c>
    </row>
    <row r="76" spans="1:2" x14ac:dyDescent="0.25">
      <c r="A76" s="75">
        <v>45904.125</v>
      </c>
      <c r="B76" s="60">
        <v>2.4827581034482802</v>
      </c>
    </row>
    <row r="77" spans="1:2" x14ac:dyDescent="0.25">
      <c r="A77" s="75">
        <v>45904.166666666701</v>
      </c>
      <c r="B77" s="60">
        <v>1.71175862068966</v>
      </c>
    </row>
    <row r="78" spans="1:2" x14ac:dyDescent="0.25">
      <c r="A78" s="75">
        <v>45904.208333333299</v>
      </c>
      <c r="B78" s="60">
        <v>2.0107758620689702</v>
      </c>
    </row>
    <row r="79" spans="1:2" x14ac:dyDescent="0.25">
      <c r="A79" s="75">
        <v>45904.25</v>
      </c>
      <c r="B79" s="60">
        <v>2.2075344827586201</v>
      </c>
    </row>
    <row r="80" spans="1:2" x14ac:dyDescent="0.25">
      <c r="A80" s="75">
        <v>45904.291666666701</v>
      </c>
      <c r="B80" s="60">
        <v>2.3301896551724099</v>
      </c>
    </row>
    <row r="81" spans="1:2" x14ac:dyDescent="0.25">
      <c r="A81" s="75">
        <v>45904.333333333299</v>
      </c>
      <c r="B81" s="60">
        <v>2.5784482758620699</v>
      </c>
    </row>
    <row r="82" spans="1:2" x14ac:dyDescent="0.25">
      <c r="A82" s="75">
        <v>45904.375</v>
      </c>
      <c r="B82" s="60">
        <v>3.3485974137931001</v>
      </c>
    </row>
    <row r="83" spans="1:2" x14ac:dyDescent="0.25">
      <c r="A83" s="75">
        <v>45904.416666666701</v>
      </c>
      <c r="B83" s="60">
        <v>2.37701172413793</v>
      </c>
    </row>
    <row r="84" spans="1:2" x14ac:dyDescent="0.25">
      <c r="A84" s="75">
        <v>45904.458333333299</v>
      </c>
      <c r="B84" s="60">
        <v>2.4319137931034498</v>
      </c>
    </row>
    <row r="85" spans="1:2" x14ac:dyDescent="0.25">
      <c r="A85" s="75">
        <v>45904.5</v>
      </c>
      <c r="B85" s="60">
        <v>1.9423210344827599</v>
      </c>
    </row>
    <row r="86" spans="1:2" x14ac:dyDescent="0.25">
      <c r="A86" s="75">
        <v>45904.541666666701</v>
      </c>
      <c r="B86" s="60">
        <v>2.5237241379310298</v>
      </c>
    </row>
    <row r="87" spans="1:2" x14ac:dyDescent="0.25">
      <c r="A87" s="75">
        <v>45904.583333333299</v>
      </c>
      <c r="B87" s="60">
        <v>1.8743075862069001</v>
      </c>
    </row>
    <row r="88" spans="1:2" x14ac:dyDescent="0.25">
      <c r="A88" s="75">
        <v>45904.625</v>
      </c>
      <c r="B88" s="60">
        <v>1.20041379310345</v>
      </c>
    </row>
    <row r="89" spans="1:2" x14ac:dyDescent="0.25">
      <c r="A89" s="75">
        <v>45904.666666666701</v>
      </c>
      <c r="B89" s="60">
        <v>1.2997286206896601</v>
      </c>
    </row>
    <row r="90" spans="1:2" x14ac:dyDescent="0.25">
      <c r="A90" s="75">
        <v>45904.708333333299</v>
      </c>
      <c r="B90" s="60">
        <v>1.2806043103448299</v>
      </c>
    </row>
    <row r="91" spans="1:2" x14ac:dyDescent="0.25">
      <c r="A91" s="75">
        <v>45904.75</v>
      </c>
      <c r="B91" s="60">
        <v>1.69510344827586</v>
      </c>
    </row>
    <row r="92" spans="1:2" x14ac:dyDescent="0.25">
      <c r="A92" s="75">
        <v>45904.791666666701</v>
      </c>
      <c r="B92" s="60">
        <v>1.35260344827586</v>
      </c>
    </row>
    <row r="93" spans="1:2" x14ac:dyDescent="0.25">
      <c r="A93" s="75">
        <v>45904.833333333299</v>
      </c>
      <c r="B93" s="60">
        <v>2.7324999999999999</v>
      </c>
    </row>
    <row r="94" spans="1:2" x14ac:dyDescent="0.25">
      <c r="A94" s="75">
        <v>45904.875</v>
      </c>
      <c r="B94" s="60">
        <v>3.4403275862068998</v>
      </c>
    </row>
    <row r="95" spans="1:2" x14ac:dyDescent="0.25">
      <c r="A95" s="75">
        <v>45904.916666666701</v>
      </c>
      <c r="B95" s="60">
        <v>3.1530862068965502</v>
      </c>
    </row>
    <row r="96" spans="1:2" x14ac:dyDescent="0.25">
      <c r="A96" s="75">
        <v>45904.958333333299</v>
      </c>
      <c r="B96" s="60">
        <v>2.9130574137931</v>
      </c>
    </row>
    <row r="97" spans="1:2" x14ac:dyDescent="0.25">
      <c r="A97" s="75">
        <v>45905</v>
      </c>
      <c r="B97" s="60">
        <v>2.36368965517241</v>
      </c>
    </row>
    <row r="98" spans="1:2" x14ac:dyDescent="0.25">
      <c r="A98" s="75">
        <v>45905.041666666701</v>
      </c>
      <c r="B98" s="60">
        <v>2.4893793103448298</v>
      </c>
    </row>
    <row r="99" spans="1:2" x14ac:dyDescent="0.25">
      <c r="A99" s="75">
        <v>45905.083333333299</v>
      </c>
      <c r="B99" s="60">
        <v>2.5771724137930998</v>
      </c>
    </row>
    <row r="100" spans="1:2" x14ac:dyDescent="0.25">
      <c r="A100" s="75">
        <v>45905.125</v>
      </c>
      <c r="B100" s="60">
        <v>2.4179827586206901</v>
      </c>
    </row>
    <row r="101" spans="1:2" x14ac:dyDescent="0.25">
      <c r="A101" s="75">
        <v>45905.166666666701</v>
      </c>
      <c r="B101" s="60">
        <v>2.4089482758620702</v>
      </c>
    </row>
    <row r="102" spans="1:2" x14ac:dyDescent="0.25">
      <c r="A102" s="75">
        <v>45905.208333333299</v>
      </c>
      <c r="B102" s="60">
        <v>2.4656875862068999</v>
      </c>
    </row>
    <row r="103" spans="1:2" x14ac:dyDescent="0.25">
      <c r="A103" s="75">
        <v>45905.25</v>
      </c>
      <c r="B103" s="60">
        <v>2.4239089655172399</v>
      </c>
    </row>
    <row r="104" spans="1:2" x14ac:dyDescent="0.25">
      <c r="A104" s="75">
        <v>45905.291666666701</v>
      </c>
      <c r="B104" s="60">
        <v>2.6315</v>
      </c>
    </row>
    <row r="105" spans="1:2" x14ac:dyDescent="0.25">
      <c r="A105" s="75">
        <v>45905.333333333299</v>
      </c>
      <c r="B105" s="60">
        <v>3.2488448275862098</v>
      </c>
    </row>
    <row r="106" spans="1:2" x14ac:dyDescent="0.25">
      <c r="A106" s="75">
        <v>45905.375</v>
      </c>
      <c r="B106" s="60">
        <v>3.8901206896551699</v>
      </c>
    </row>
    <row r="107" spans="1:2" x14ac:dyDescent="0.25">
      <c r="A107" s="75">
        <v>45905.416666666701</v>
      </c>
      <c r="B107" s="60">
        <v>4.4462648275862096</v>
      </c>
    </row>
    <row r="108" spans="1:2" x14ac:dyDescent="0.25">
      <c r="A108" s="75">
        <v>45905.458333333299</v>
      </c>
      <c r="B108" s="60">
        <v>3.45458620689655</v>
      </c>
    </row>
    <row r="109" spans="1:2" x14ac:dyDescent="0.25">
      <c r="A109" s="75">
        <v>45905.5</v>
      </c>
      <c r="B109" s="60">
        <v>3.0005655172413799</v>
      </c>
    </row>
    <row r="110" spans="1:2" x14ac:dyDescent="0.25">
      <c r="A110" s="75">
        <v>45905.541666666701</v>
      </c>
      <c r="B110" s="60">
        <v>2.4629308620689598</v>
      </c>
    </row>
    <row r="111" spans="1:2" x14ac:dyDescent="0.25">
      <c r="A111" s="75">
        <v>45905.583333333299</v>
      </c>
      <c r="B111" s="60">
        <v>3.20239655172414</v>
      </c>
    </row>
    <row r="112" spans="1:2" x14ac:dyDescent="0.25">
      <c r="A112" s="75">
        <v>45905.625</v>
      </c>
      <c r="B112" s="60">
        <v>2.8176724137931002</v>
      </c>
    </row>
    <row r="113" spans="1:2" x14ac:dyDescent="0.25">
      <c r="A113" s="75">
        <v>45905.666666666701</v>
      </c>
      <c r="B113" s="60">
        <v>2.63658620689655</v>
      </c>
    </row>
    <row r="114" spans="1:2" x14ac:dyDescent="0.25">
      <c r="A114" s="75">
        <v>45905.708333333299</v>
      </c>
      <c r="B114" s="60">
        <v>2.5251724137931002</v>
      </c>
    </row>
    <row r="115" spans="1:2" x14ac:dyDescent="0.25">
      <c r="A115" s="75">
        <v>45905.75</v>
      </c>
      <c r="B115" s="60">
        <v>2.6839655172413801</v>
      </c>
    </row>
    <row r="116" spans="1:2" x14ac:dyDescent="0.25">
      <c r="A116" s="75">
        <v>45905.791666666701</v>
      </c>
      <c r="B116" s="60">
        <v>2.6660917241379298</v>
      </c>
    </row>
    <row r="117" spans="1:2" x14ac:dyDescent="0.25">
      <c r="A117" s="75">
        <v>45905.833333333299</v>
      </c>
      <c r="B117" s="60">
        <v>2.89101724137931</v>
      </c>
    </row>
    <row r="118" spans="1:2" x14ac:dyDescent="0.25">
      <c r="A118" s="75">
        <v>45905.875</v>
      </c>
      <c r="B118" s="60">
        <v>3.1425286206896499</v>
      </c>
    </row>
    <row r="119" spans="1:2" x14ac:dyDescent="0.25">
      <c r="A119" s="75">
        <v>45905.916666666701</v>
      </c>
      <c r="B119" s="60">
        <v>3.04398275862069</v>
      </c>
    </row>
    <row r="120" spans="1:2" x14ac:dyDescent="0.25">
      <c r="A120" s="75">
        <v>45905.958333333299</v>
      </c>
      <c r="B120" s="60">
        <v>3.02815155172414</v>
      </c>
    </row>
    <row r="121" spans="1:2" x14ac:dyDescent="0.25">
      <c r="A121" s="75">
        <v>45906</v>
      </c>
      <c r="B121" s="60">
        <v>3.3436379310344799</v>
      </c>
    </row>
    <row r="122" spans="1:2" x14ac:dyDescent="0.25">
      <c r="A122" s="75">
        <v>45906.041666666701</v>
      </c>
      <c r="B122" s="60">
        <v>3.61522982758621</v>
      </c>
    </row>
    <row r="123" spans="1:2" x14ac:dyDescent="0.25">
      <c r="A123" s="75">
        <v>45906.083333333299</v>
      </c>
      <c r="B123" s="60">
        <v>3.98358620689655</v>
      </c>
    </row>
    <row r="124" spans="1:2" x14ac:dyDescent="0.25">
      <c r="A124" s="75">
        <v>45906.125</v>
      </c>
      <c r="B124" s="60">
        <v>3.9576379310344798</v>
      </c>
    </row>
    <row r="125" spans="1:2" x14ac:dyDescent="0.25">
      <c r="A125" s="75">
        <v>45906.166666666701</v>
      </c>
      <c r="B125" s="60">
        <v>4.0201034482758597</v>
      </c>
    </row>
    <row r="126" spans="1:2" x14ac:dyDescent="0.25">
      <c r="A126" s="75">
        <v>45906.208333333299</v>
      </c>
      <c r="B126" s="60">
        <v>4.19403448275862</v>
      </c>
    </row>
    <row r="127" spans="1:2" x14ac:dyDescent="0.25">
      <c r="A127" s="75">
        <v>45906.25</v>
      </c>
      <c r="B127" s="60">
        <v>4.0369482758620698</v>
      </c>
    </row>
    <row r="128" spans="1:2" x14ac:dyDescent="0.25">
      <c r="A128" s="75">
        <v>45906.291666666701</v>
      </c>
      <c r="B128" s="60">
        <v>3.8588793103448298</v>
      </c>
    </row>
    <row r="129" spans="1:2" x14ac:dyDescent="0.25">
      <c r="A129" s="75">
        <v>45906.333333333299</v>
      </c>
      <c r="B129" s="60">
        <v>4.4062413793103499</v>
      </c>
    </row>
    <row r="130" spans="1:2" x14ac:dyDescent="0.25">
      <c r="A130" s="75">
        <v>45906.375</v>
      </c>
      <c r="B130" s="60">
        <v>5.5201379310344798</v>
      </c>
    </row>
    <row r="131" spans="1:2" x14ac:dyDescent="0.25">
      <c r="A131" s="75">
        <v>45906.416666666701</v>
      </c>
      <c r="B131" s="60">
        <v>6.2712639655172397</v>
      </c>
    </row>
    <row r="132" spans="1:2" x14ac:dyDescent="0.25">
      <c r="A132" s="75">
        <v>45906.458333333299</v>
      </c>
      <c r="B132" s="60">
        <v>4.4710344827586201</v>
      </c>
    </row>
    <row r="133" spans="1:2" x14ac:dyDescent="0.25">
      <c r="A133" s="75">
        <v>45906.5</v>
      </c>
      <c r="B133" s="60">
        <v>4.1074710344827601</v>
      </c>
    </row>
    <row r="134" spans="1:2" x14ac:dyDescent="0.25">
      <c r="A134" s="75">
        <v>45906.541666666701</v>
      </c>
      <c r="B134" s="60">
        <v>4.0617413793103498</v>
      </c>
    </row>
    <row r="135" spans="1:2" x14ac:dyDescent="0.25">
      <c r="A135" s="75">
        <v>45906.583333333299</v>
      </c>
      <c r="B135" s="60">
        <v>3.46022775862069</v>
      </c>
    </row>
    <row r="136" spans="1:2" x14ac:dyDescent="0.25">
      <c r="A136" s="75">
        <v>45906.625</v>
      </c>
      <c r="B136" s="60">
        <v>3.3307470689655201</v>
      </c>
    </row>
    <row r="137" spans="1:2" x14ac:dyDescent="0.25">
      <c r="A137" s="75">
        <v>45906.666666666701</v>
      </c>
      <c r="B137" s="60">
        <v>3.1268446551724098</v>
      </c>
    </row>
    <row r="138" spans="1:2" x14ac:dyDescent="0.25">
      <c r="A138" s="75">
        <v>45906.708333333299</v>
      </c>
      <c r="B138" s="60">
        <v>3.0984310344827599</v>
      </c>
    </row>
    <row r="139" spans="1:2" x14ac:dyDescent="0.25">
      <c r="A139" s="75">
        <v>45906.75</v>
      </c>
      <c r="B139" s="60">
        <v>2.86956862068965</v>
      </c>
    </row>
    <row r="140" spans="1:2" x14ac:dyDescent="0.25">
      <c r="A140" s="75">
        <v>45906.791666666701</v>
      </c>
      <c r="B140" s="60">
        <v>2.5789310344827601</v>
      </c>
    </row>
    <row r="141" spans="1:2" x14ac:dyDescent="0.25">
      <c r="A141" s="75">
        <v>45906.833333333299</v>
      </c>
      <c r="B141" s="60">
        <v>2.7487632758620699</v>
      </c>
    </row>
    <row r="142" spans="1:2" x14ac:dyDescent="0.25">
      <c r="A142" s="75">
        <v>45906.875</v>
      </c>
      <c r="B142" s="60">
        <v>3.03744827586207</v>
      </c>
    </row>
    <row r="143" spans="1:2" x14ac:dyDescent="0.25">
      <c r="A143" s="75">
        <v>45906.916666666701</v>
      </c>
      <c r="B143" s="60">
        <v>3.1715270689655202</v>
      </c>
    </row>
    <row r="144" spans="1:2" x14ac:dyDescent="0.25">
      <c r="A144" s="75">
        <v>45906.958333333299</v>
      </c>
      <c r="B144" s="60">
        <v>4.4359999999999999</v>
      </c>
    </row>
    <row r="145" spans="1:2" x14ac:dyDescent="0.25">
      <c r="A145" s="75">
        <v>45907</v>
      </c>
      <c r="B145" s="60">
        <v>4.6440862068965503</v>
      </c>
    </row>
    <row r="146" spans="1:2" x14ac:dyDescent="0.25">
      <c r="A146" s="75">
        <v>45907.041666666701</v>
      </c>
      <c r="B146" s="60">
        <v>4.3765344827586201</v>
      </c>
    </row>
    <row r="147" spans="1:2" x14ac:dyDescent="0.25">
      <c r="A147" s="75">
        <v>45907.083333333299</v>
      </c>
      <c r="B147" s="60">
        <v>3.9771551724137901</v>
      </c>
    </row>
    <row r="148" spans="1:2" x14ac:dyDescent="0.25">
      <c r="A148" s="75">
        <v>45907.125</v>
      </c>
      <c r="B148" s="60">
        <v>3.71191379310345</v>
      </c>
    </row>
    <row r="149" spans="1:2" x14ac:dyDescent="0.25">
      <c r="A149" s="75">
        <v>45907.166666666701</v>
      </c>
      <c r="B149" s="60">
        <v>3.4536179310344801</v>
      </c>
    </row>
    <row r="150" spans="1:2" x14ac:dyDescent="0.25">
      <c r="A150" s="75">
        <v>45907.208333333299</v>
      </c>
      <c r="B150" s="60">
        <v>3.1289137931034499</v>
      </c>
    </row>
    <row r="151" spans="1:2" x14ac:dyDescent="0.25">
      <c r="A151" s="75">
        <v>45907.25</v>
      </c>
      <c r="B151" s="60">
        <v>3.0046177586206899</v>
      </c>
    </row>
    <row r="152" spans="1:2" x14ac:dyDescent="0.25">
      <c r="A152" s="75">
        <v>45907.291666666701</v>
      </c>
      <c r="B152" s="60">
        <v>2.8560344827586199</v>
      </c>
    </row>
    <row r="153" spans="1:2" x14ac:dyDescent="0.25">
      <c r="A153" s="75">
        <v>45907.333333333299</v>
      </c>
      <c r="B153" s="60">
        <v>3.0123374137930998</v>
      </c>
    </row>
    <row r="154" spans="1:2" x14ac:dyDescent="0.25">
      <c r="A154" s="75">
        <v>45907.375</v>
      </c>
      <c r="B154" s="60">
        <v>3.3084310344827599</v>
      </c>
    </row>
    <row r="155" spans="1:2" x14ac:dyDescent="0.25">
      <c r="A155" s="75">
        <v>45907.416666666701</v>
      </c>
      <c r="B155" s="60">
        <v>3.5377731034482802</v>
      </c>
    </row>
    <row r="156" spans="1:2" x14ac:dyDescent="0.25">
      <c r="A156" s="75">
        <v>45907.458333333299</v>
      </c>
      <c r="B156" s="60">
        <v>3.8873901724137898</v>
      </c>
    </row>
    <row r="157" spans="1:2" x14ac:dyDescent="0.25">
      <c r="A157" s="75">
        <v>45907.5</v>
      </c>
      <c r="B157" s="60">
        <v>4.4392036206896597</v>
      </c>
    </row>
    <row r="158" spans="1:2" x14ac:dyDescent="0.25">
      <c r="A158" s="75">
        <v>45907.541666666701</v>
      </c>
      <c r="B158" s="60">
        <v>4.6057413793103397</v>
      </c>
    </row>
    <row r="159" spans="1:2" x14ac:dyDescent="0.25">
      <c r="A159" s="75">
        <v>45907.583333333299</v>
      </c>
      <c r="B159" s="60">
        <v>5.0255489655172401</v>
      </c>
    </row>
    <row r="160" spans="1:2" x14ac:dyDescent="0.25">
      <c r="A160" s="75">
        <v>45907.625</v>
      </c>
      <c r="B160" s="60">
        <v>5.7670517241379304</v>
      </c>
    </row>
    <row r="161" spans="1:2" x14ac:dyDescent="0.25">
      <c r="A161" s="75">
        <v>45907.666666666701</v>
      </c>
      <c r="B161" s="60">
        <v>6.5314222413793104</v>
      </c>
    </row>
    <row r="162" spans="1:2" x14ac:dyDescent="0.25">
      <c r="A162" s="75">
        <v>45907.708333333299</v>
      </c>
      <c r="B162" s="60">
        <v>7.6449482758620704</v>
      </c>
    </row>
    <row r="163" spans="1:2" x14ac:dyDescent="0.25">
      <c r="A163" s="75">
        <v>45907.75</v>
      </c>
      <c r="B163" s="60">
        <v>7.0975931034482702</v>
      </c>
    </row>
    <row r="164" spans="1:2" x14ac:dyDescent="0.25">
      <c r="A164" s="75">
        <v>45907.791666666701</v>
      </c>
      <c r="B164" s="60">
        <v>4.1906896551724104</v>
      </c>
    </row>
    <row r="165" spans="1:2" x14ac:dyDescent="0.25">
      <c r="A165" s="75">
        <v>45907.833333333299</v>
      </c>
      <c r="B165" s="60">
        <v>2.0150689655172398</v>
      </c>
    </row>
    <row r="166" spans="1:2" x14ac:dyDescent="0.25">
      <c r="A166" s="75">
        <v>45907.875</v>
      </c>
      <c r="B166" s="60">
        <v>1.41605172413793</v>
      </c>
    </row>
    <row r="167" spans="1:2" x14ac:dyDescent="0.25">
      <c r="A167" s="75">
        <v>45907.916666666701</v>
      </c>
      <c r="B167" s="60">
        <v>1.7540689655172399</v>
      </c>
    </row>
    <row r="168" spans="1:2" x14ac:dyDescent="0.25">
      <c r="A168" s="75">
        <v>45907.958333333299</v>
      </c>
      <c r="B168" s="60">
        <v>2.0674137931034502</v>
      </c>
    </row>
    <row r="169" spans="1:2" x14ac:dyDescent="0.25">
      <c r="A169" s="75">
        <v>45908</v>
      </c>
      <c r="B169" s="60">
        <v>2.2159496551724098</v>
      </c>
    </row>
    <row r="170" spans="1:2" x14ac:dyDescent="0.25">
      <c r="A170" s="75">
        <v>45908.041666666701</v>
      </c>
      <c r="B170" s="60">
        <v>2.09953448275862</v>
      </c>
    </row>
    <row r="171" spans="1:2" x14ac:dyDescent="0.25">
      <c r="A171" s="75">
        <v>45908.083333333299</v>
      </c>
      <c r="B171" s="60">
        <v>2.0546382758620698</v>
      </c>
    </row>
    <row r="172" spans="1:2" x14ac:dyDescent="0.25">
      <c r="A172" s="75">
        <v>45908.125</v>
      </c>
      <c r="B172" s="60">
        <v>1.9629137931034499</v>
      </c>
    </row>
    <row r="173" spans="1:2" x14ac:dyDescent="0.25">
      <c r="A173" s="75">
        <v>45908.166666666701</v>
      </c>
      <c r="B173" s="60">
        <v>1.5164224137930999</v>
      </c>
    </row>
    <row r="174" spans="1:2" x14ac:dyDescent="0.25">
      <c r="A174" s="75">
        <v>45908.208333333299</v>
      </c>
      <c r="B174" s="60">
        <v>1.0385</v>
      </c>
    </row>
    <row r="175" spans="1:2" x14ac:dyDescent="0.25">
      <c r="A175" s="75">
        <v>45908.25</v>
      </c>
      <c r="B175" s="60">
        <v>1.17910036206897</v>
      </c>
    </row>
    <row r="176" spans="1:2" x14ac:dyDescent="0.25">
      <c r="A176" s="75">
        <v>45908.291666666701</v>
      </c>
      <c r="B176" s="60">
        <v>1.3218620689655201</v>
      </c>
    </row>
    <row r="177" spans="1:2" x14ac:dyDescent="0.25">
      <c r="A177" s="75">
        <v>45908.333333333299</v>
      </c>
      <c r="B177" s="60">
        <v>2.0336551724137899</v>
      </c>
    </row>
    <row r="178" spans="1:2" x14ac:dyDescent="0.25">
      <c r="A178" s="75">
        <v>45908.375</v>
      </c>
      <c r="B178" s="60">
        <v>3.3391896551724098</v>
      </c>
    </row>
    <row r="179" spans="1:2" x14ac:dyDescent="0.25">
      <c r="A179" s="75">
        <v>45908.416666666701</v>
      </c>
      <c r="B179" s="60">
        <v>3.9002931034482802</v>
      </c>
    </row>
    <row r="180" spans="1:2" x14ac:dyDescent="0.25">
      <c r="A180" s="75">
        <v>45908.458333333299</v>
      </c>
      <c r="B180" s="60">
        <v>3.3780344827586202</v>
      </c>
    </row>
    <row r="181" spans="1:2" x14ac:dyDescent="0.25">
      <c r="A181" s="75">
        <v>45908.5</v>
      </c>
      <c r="B181" s="60">
        <v>2.8891896551724101</v>
      </c>
    </row>
    <row r="182" spans="1:2" x14ac:dyDescent="0.25">
      <c r="A182" s="75">
        <v>45908.541666666701</v>
      </c>
      <c r="B182" s="60">
        <v>2.9609137931034502</v>
      </c>
    </row>
    <row r="183" spans="1:2" x14ac:dyDescent="0.25">
      <c r="A183" s="75">
        <v>45908.583333333299</v>
      </c>
      <c r="B183" s="60">
        <v>2.8102586206896598</v>
      </c>
    </row>
    <row r="184" spans="1:2" x14ac:dyDescent="0.25">
      <c r="A184" s="75">
        <v>45908.625</v>
      </c>
      <c r="B184" s="60">
        <v>2.3431034482758601</v>
      </c>
    </row>
    <row r="185" spans="1:2" x14ac:dyDescent="0.25">
      <c r="A185" s="75">
        <v>45908.666666666701</v>
      </c>
      <c r="B185" s="60">
        <v>2.6880344827586198</v>
      </c>
    </row>
    <row r="186" spans="1:2" x14ac:dyDescent="0.25">
      <c r="A186" s="75">
        <v>45908.708333333299</v>
      </c>
      <c r="B186" s="60">
        <v>2.5146724137930998</v>
      </c>
    </row>
    <row r="187" spans="1:2" x14ac:dyDescent="0.25">
      <c r="A187" s="75">
        <v>45908.75</v>
      </c>
      <c r="B187" s="60">
        <v>2.1556896551724098</v>
      </c>
    </row>
    <row r="188" spans="1:2" x14ac:dyDescent="0.25">
      <c r="A188" s="75">
        <v>45908.791666666701</v>
      </c>
      <c r="B188" s="60">
        <v>2.0007586206896599</v>
      </c>
    </row>
    <row r="189" spans="1:2" x14ac:dyDescent="0.25">
      <c r="A189" s="75">
        <v>45908.833333333299</v>
      </c>
      <c r="B189" s="60">
        <v>3.3247615517241398</v>
      </c>
    </row>
    <row r="190" spans="1:2" x14ac:dyDescent="0.25">
      <c r="A190" s="75">
        <v>45908.875</v>
      </c>
      <c r="B190" s="60">
        <v>2.4635743103448302</v>
      </c>
    </row>
    <row r="191" spans="1:2" x14ac:dyDescent="0.25">
      <c r="A191" s="75">
        <v>45908.916666666701</v>
      </c>
      <c r="B191" s="60">
        <v>2.1303103448275902</v>
      </c>
    </row>
    <row r="192" spans="1:2" x14ac:dyDescent="0.25">
      <c r="A192" s="75">
        <v>45908.958333333299</v>
      </c>
      <c r="B192" s="60">
        <v>2.35220189655172</v>
      </c>
    </row>
    <row r="193" spans="1:2" x14ac:dyDescent="0.25">
      <c r="A193" s="75">
        <v>45909</v>
      </c>
      <c r="B193" s="60">
        <v>2.3642068965517198</v>
      </c>
    </row>
    <row r="194" spans="1:2" x14ac:dyDescent="0.25">
      <c r="A194" s="75">
        <v>45909.041666666701</v>
      </c>
      <c r="B194" s="60">
        <v>2.4415529310344799</v>
      </c>
    </row>
    <row r="195" spans="1:2" x14ac:dyDescent="0.25">
      <c r="A195" s="75">
        <v>45909.083333333299</v>
      </c>
      <c r="B195" s="60">
        <v>2.1954137931034499</v>
      </c>
    </row>
    <row r="196" spans="1:2" x14ac:dyDescent="0.25">
      <c r="A196" s="75">
        <v>45909.125</v>
      </c>
      <c r="B196" s="60">
        <v>2.2414137931034501</v>
      </c>
    </row>
    <row r="197" spans="1:2" x14ac:dyDescent="0.25">
      <c r="A197" s="75">
        <v>45909.166666666701</v>
      </c>
      <c r="B197" s="60">
        <v>2.26306517241379</v>
      </c>
    </row>
    <row r="198" spans="1:2" x14ac:dyDescent="0.25">
      <c r="A198" s="75">
        <v>45909.208333333299</v>
      </c>
      <c r="B198" s="60">
        <v>2.4122991379310301</v>
      </c>
    </row>
    <row r="199" spans="1:2" x14ac:dyDescent="0.25">
      <c r="A199" s="75">
        <v>45909.25</v>
      </c>
      <c r="B199" s="60">
        <v>2.8594482758620701</v>
      </c>
    </row>
    <row r="200" spans="1:2" x14ac:dyDescent="0.25">
      <c r="A200" s="75">
        <v>45909.291666666701</v>
      </c>
      <c r="B200" s="60">
        <v>3.2681077586206899</v>
      </c>
    </row>
    <row r="201" spans="1:2" x14ac:dyDescent="0.25">
      <c r="A201" s="75">
        <v>45909.333333333299</v>
      </c>
      <c r="B201" s="60">
        <v>3.7917758620689699</v>
      </c>
    </row>
    <row r="202" spans="1:2" x14ac:dyDescent="0.25">
      <c r="A202" s="75">
        <v>45909.375</v>
      </c>
      <c r="B202" s="60">
        <v>6.5454429310344802</v>
      </c>
    </row>
    <row r="203" spans="1:2" x14ac:dyDescent="0.25">
      <c r="A203" s="75">
        <v>45909.416666666701</v>
      </c>
      <c r="B203" s="60">
        <v>8.3655862068965501</v>
      </c>
    </row>
    <row r="204" spans="1:2" x14ac:dyDescent="0.25">
      <c r="A204" s="75">
        <v>45909.458333333299</v>
      </c>
      <c r="B204" s="60">
        <v>4.0042617241379297</v>
      </c>
    </row>
    <row r="205" spans="1:2" x14ac:dyDescent="0.25">
      <c r="A205" s="75">
        <v>45909.5</v>
      </c>
      <c r="B205" s="60">
        <v>3.2511034482758601</v>
      </c>
    </row>
    <row r="206" spans="1:2" x14ac:dyDescent="0.25">
      <c r="A206" s="75">
        <v>45909.541666666701</v>
      </c>
      <c r="B206" s="60">
        <v>2.9198965517241402</v>
      </c>
    </row>
    <row r="207" spans="1:2" x14ac:dyDescent="0.25">
      <c r="A207" s="75">
        <v>45909.583333333299</v>
      </c>
      <c r="B207" s="60">
        <v>4.3137931034482699</v>
      </c>
    </row>
    <row r="208" spans="1:2" x14ac:dyDescent="0.25">
      <c r="A208" s="75">
        <v>45909.625</v>
      </c>
      <c r="B208" s="60">
        <v>3.39631034482758</v>
      </c>
    </row>
    <row r="209" spans="1:2" x14ac:dyDescent="0.25">
      <c r="A209" s="75">
        <v>45909.666666666701</v>
      </c>
      <c r="B209" s="60">
        <v>3.8061206896551698</v>
      </c>
    </row>
    <row r="210" spans="1:2" x14ac:dyDescent="0.25">
      <c r="A210" s="75">
        <v>45909.708333333299</v>
      </c>
      <c r="B210" s="60">
        <v>3.4054339655172399</v>
      </c>
    </row>
    <row r="211" spans="1:2" x14ac:dyDescent="0.25">
      <c r="A211" s="75">
        <v>45909.75</v>
      </c>
      <c r="B211" s="60">
        <v>2.5456379310344799</v>
      </c>
    </row>
    <row r="212" spans="1:2" x14ac:dyDescent="0.25">
      <c r="A212" s="75">
        <v>45909.791666666701</v>
      </c>
      <c r="B212" s="60">
        <v>1.73464879310345</v>
      </c>
    </row>
    <row r="213" spans="1:2" x14ac:dyDescent="0.25">
      <c r="A213" s="75">
        <v>45909.833333333299</v>
      </c>
      <c r="B213" s="60">
        <v>1.8946896551724099</v>
      </c>
    </row>
    <row r="214" spans="1:2" x14ac:dyDescent="0.25">
      <c r="A214" s="75">
        <v>45909.875</v>
      </c>
      <c r="B214" s="60">
        <v>2.2788327586206898</v>
      </c>
    </row>
    <row r="215" spans="1:2" x14ac:dyDescent="0.25">
      <c r="A215" s="75">
        <v>45909.916666666701</v>
      </c>
      <c r="B215" s="60">
        <v>2.9335517241379301</v>
      </c>
    </row>
    <row r="216" spans="1:2" x14ac:dyDescent="0.25">
      <c r="A216" s="75">
        <v>45909.958333333299</v>
      </c>
      <c r="B216" s="60">
        <v>3.3189024137930998</v>
      </c>
    </row>
    <row r="217" spans="1:2" x14ac:dyDescent="0.25">
      <c r="A217" s="75">
        <v>45910</v>
      </c>
      <c r="B217" s="60">
        <v>4.0768277586206896</v>
      </c>
    </row>
    <row r="218" spans="1:2" x14ac:dyDescent="0.25">
      <c r="A218" s="75">
        <v>45910.041666666701</v>
      </c>
      <c r="B218" s="60">
        <v>3.1091841379310301</v>
      </c>
    </row>
    <row r="219" spans="1:2" x14ac:dyDescent="0.25">
      <c r="A219" s="75">
        <v>45910.083333333299</v>
      </c>
      <c r="B219" s="60">
        <v>3.48510344827586</v>
      </c>
    </row>
    <row r="220" spans="1:2" x14ac:dyDescent="0.25">
      <c r="A220" s="75">
        <v>45910.125</v>
      </c>
      <c r="B220" s="60">
        <v>3.7808765517241398</v>
      </c>
    </row>
    <row r="221" spans="1:2" x14ac:dyDescent="0.25">
      <c r="A221" s="75">
        <v>45910.166666666701</v>
      </c>
      <c r="B221" s="60">
        <v>4.0897413793103397</v>
      </c>
    </row>
    <row r="222" spans="1:2" x14ac:dyDescent="0.25">
      <c r="A222" s="75">
        <v>45910.208333333299</v>
      </c>
      <c r="B222" s="60">
        <v>3.81902017241379</v>
      </c>
    </row>
    <row r="223" spans="1:2" x14ac:dyDescent="0.25">
      <c r="A223" s="75">
        <v>45910.25</v>
      </c>
      <c r="B223" s="60">
        <v>3.5999137931034499</v>
      </c>
    </row>
    <row r="224" spans="1:2" x14ac:dyDescent="0.25">
      <c r="A224" s="75">
        <v>45910.291666666701</v>
      </c>
      <c r="B224" s="60">
        <v>3.0364572413793098</v>
      </c>
    </row>
    <row r="225" spans="1:2" x14ac:dyDescent="0.25">
      <c r="A225" s="75">
        <v>45910.333333333299</v>
      </c>
      <c r="B225" s="60">
        <v>2.4003793103448299</v>
      </c>
    </row>
    <row r="226" spans="1:2" x14ac:dyDescent="0.25">
      <c r="A226" s="75">
        <v>45910.375</v>
      </c>
      <c r="B226" s="60">
        <v>2.70227586206896</v>
      </c>
    </row>
    <row r="227" spans="1:2" x14ac:dyDescent="0.25">
      <c r="A227" s="75">
        <v>45910.416666666701</v>
      </c>
      <c r="B227" s="60">
        <v>2.81687931034483</v>
      </c>
    </row>
    <row r="228" spans="1:2" x14ac:dyDescent="0.25">
      <c r="A228" s="75">
        <v>45910.458333333299</v>
      </c>
      <c r="B228" s="60">
        <v>3.1379827586206899</v>
      </c>
    </row>
    <row r="229" spans="1:2" x14ac:dyDescent="0.25">
      <c r="A229" s="75">
        <v>45910.5</v>
      </c>
      <c r="B229" s="60">
        <v>3.6998448275862099</v>
      </c>
    </row>
    <row r="230" spans="1:2" x14ac:dyDescent="0.25">
      <c r="A230" s="75">
        <v>45910.541666666701</v>
      </c>
      <c r="B230" s="60">
        <v>3.90782724137931</v>
      </c>
    </row>
    <row r="231" spans="1:2" x14ac:dyDescent="0.25">
      <c r="A231" s="75">
        <v>45910.583333333299</v>
      </c>
      <c r="B231" s="60">
        <v>2.8410517241379298</v>
      </c>
    </row>
    <row r="232" spans="1:2" x14ac:dyDescent="0.25">
      <c r="A232" s="75">
        <v>45910.625</v>
      </c>
      <c r="B232" s="60">
        <v>1.7139463965517201</v>
      </c>
    </row>
    <row r="233" spans="1:2" x14ac:dyDescent="0.25">
      <c r="A233" s="75">
        <v>45910.666666666701</v>
      </c>
      <c r="B233" s="60">
        <v>2.11925862068966</v>
      </c>
    </row>
    <row r="234" spans="1:2" x14ac:dyDescent="0.25">
      <c r="A234" s="75">
        <v>45910.708333333299</v>
      </c>
      <c r="B234" s="60">
        <v>2.2186527586206899</v>
      </c>
    </row>
    <row r="235" spans="1:2" x14ac:dyDescent="0.25">
      <c r="A235" s="75">
        <v>45910.75</v>
      </c>
      <c r="B235" s="60">
        <v>1.2341896551724101</v>
      </c>
    </row>
    <row r="236" spans="1:2" x14ac:dyDescent="0.25">
      <c r="A236" s="75">
        <v>45910.791666666701</v>
      </c>
      <c r="B236" s="60">
        <v>0.91567120689655201</v>
      </c>
    </row>
    <row r="237" spans="1:2" x14ac:dyDescent="0.25">
      <c r="A237" s="75">
        <v>45910.833333333299</v>
      </c>
      <c r="B237" s="60">
        <v>1.3678074137931</v>
      </c>
    </row>
    <row r="238" spans="1:2" x14ac:dyDescent="0.25">
      <c r="A238" s="75">
        <v>45910.875</v>
      </c>
      <c r="B238" s="60">
        <v>2.0788448275862099</v>
      </c>
    </row>
    <row r="239" spans="1:2" x14ac:dyDescent="0.25">
      <c r="A239" s="75">
        <v>45910.916666666701</v>
      </c>
      <c r="B239" s="60">
        <v>1.74837931034483</v>
      </c>
    </row>
    <row r="240" spans="1:2" x14ac:dyDescent="0.25">
      <c r="A240" s="75">
        <v>45910.958333333299</v>
      </c>
      <c r="B240" s="60">
        <v>2.2732586206896599</v>
      </c>
    </row>
    <row r="241" spans="1:2" x14ac:dyDescent="0.25">
      <c r="A241" s="75">
        <v>45911</v>
      </c>
      <c r="B241" s="60">
        <v>2.3207931034482798</v>
      </c>
    </row>
    <row r="242" spans="1:2" x14ac:dyDescent="0.25">
      <c r="A242" s="75">
        <v>45911.041666666701</v>
      </c>
      <c r="B242" s="60">
        <v>2.5687241379310302</v>
      </c>
    </row>
    <row r="243" spans="1:2" x14ac:dyDescent="0.25">
      <c r="A243" s="75">
        <v>45911.083333333299</v>
      </c>
      <c r="B243" s="60">
        <v>2.8665689655172399</v>
      </c>
    </row>
    <row r="244" spans="1:2" x14ac:dyDescent="0.25">
      <c r="A244" s="75">
        <v>45911.125</v>
      </c>
      <c r="B244" s="60">
        <v>3.1411027586206899</v>
      </c>
    </row>
    <row r="245" spans="1:2" x14ac:dyDescent="0.25">
      <c r="A245" s="75">
        <v>45911.166666666701</v>
      </c>
      <c r="B245" s="60">
        <v>2.7155344827586201</v>
      </c>
    </row>
    <row r="246" spans="1:2" x14ac:dyDescent="0.25">
      <c r="A246" s="75">
        <v>45911.208333333299</v>
      </c>
      <c r="B246" s="60">
        <v>2.8255079310344802</v>
      </c>
    </row>
    <row r="247" spans="1:2" x14ac:dyDescent="0.25">
      <c r="A247" s="75">
        <v>45911.25</v>
      </c>
      <c r="B247" s="60">
        <v>2.9685689655172398</v>
      </c>
    </row>
    <row r="248" spans="1:2" x14ac:dyDescent="0.25">
      <c r="A248" s="75">
        <v>45911.291666666701</v>
      </c>
      <c r="B248" s="60">
        <v>3.0873615517241402</v>
      </c>
    </row>
    <row r="249" spans="1:2" x14ac:dyDescent="0.25">
      <c r="A249" s="75">
        <v>45911.333333333299</v>
      </c>
      <c r="B249" s="60">
        <v>3.1981724137930998</v>
      </c>
    </row>
    <row r="250" spans="1:2" x14ac:dyDescent="0.25">
      <c r="A250" s="75">
        <v>45911.375</v>
      </c>
      <c r="B250" s="60">
        <v>3.16849982758621</v>
      </c>
    </row>
    <row r="251" spans="1:2" x14ac:dyDescent="0.25">
      <c r="A251" s="75">
        <v>45911.416666666701</v>
      </c>
      <c r="B251" s="60">
        <v>4.6771551724137899</v>
      </c>
    </row>
    <row r="252" spans="1:2" x14ac:dyDescent="0.25">
      <c r="A252" s="75">
        <v>45911.458333333299</v>
      </c>
      <c r="B252" s="60">
        <v>4.4623098275862096</v>
      </c>
    </row>
    <row r="253" spans="1:2" x14ac:dyDescent="0.25">
      <c r="A253" s="75">
        <v>45911.5</v>
      </c>
      <c r="B253" s="60">
        <v>4.7762068965517299</v>
      </c>
    </row>
    <row r="254" spans="1:2" x14ac:dyDescent="0.25">
      <c r="A254" s="75">
        <v>45911.541666666701</v>
      </c>
      <c r="B254" s="60">
        <v>3.3966724137930999</v>
      </c>
    </row>
    <row r="255" spans="1:2" x14ac:dyDescent="0.25">
      <c r="A255" s="75">
        <v>45911.583333333299</v>
      </c>
      <c r="B255" s="60">
        <v>3.1379482758620698</v>
      </c>
    </row>
    <row r="256" spans="1:2" x14ac:dyDescent="0.25">
      <c r="A256" s="75">
        <v>45911.625</v>
      </c>
      <c r="B256" s="60">
        <v>2.2154482758620699</v>
      </c>
    </row>
    <row r="257" spans="1:2" x14ac:dyDescent="0.25">
      <c r="A257" s="75">
        <v>45911.666666666701</v>
      </c>
      <c r="B257" s="60">
        <v>2.0318448275862102</v>
      </c>
    </row>
    <row r="258" spans="1:2" x14ac:dyDescent="0.25">
      <c r="A258" s="75">
        <v>45911.708333333299</v>
      </c>
      <c r="B258" s="60">
        <v>1.5374399999999999</v>
      </c>
    </row>
    <row r="259" spans="1:2" x14ac:dyDescent="0.25">
      <c r="A259" s="75">
        <v>45911.75</v>
      </c>
      <c r="B259" s="60">
        <v>2.3986724137931001</v>
      </c>
    </row>
    <row r="260" spans="1:2" x14ac:dyDescent="0.25">
      <c r="A260" s="75">
        <v>45911.791666666701</v>
      </c>
      <c r="B260" s="60">
        <v>2.0071379310344799</v>
      </c>
    </row>
    <row r="261" spans="1:2" x14ac:dyDescent="0.25">
      <c r="A261" s="75">
        <v>45911.833333333299</v>
      </c>
      <c r="B261" s="60">
        <v>1.8574827586206899</v>
      </c>
    </row>
    <row r="262" spans="1:2" x14ac:dyDescent="0.25">
      <c r="A262" s="75">
        <v>45911.875</v>
      </c>
      <c r="B262" s="60">
        <v>1.89525862068966</v>
      </c>
    </row>
    <row r="263" spans="1:2" x14ac:dyDescent="0.25">
      <c r="A263" s="75">
        <v>45911.916666666701</v>
      </c>
      <c r="B263" s="60">
        <v>2.1610172413793101</v>
      </c>
    </row>
    <row r="264" spans="1:2" x14ac:dyDescent="0.25">
      <c r="A264" s="75">
        <v>45911.958333333299</v>
      </c>
      <c r="B264" s="60">
        <v>2.4660022413793099</v>
      </c>
    </row>
    <row r="265" spans="1:2" x14ac:dyDescent="0.25">
      <c r="A265" s="75">
        <v>45912</v>
      </c>
      <c r="B265" s="60">
        <v>1.8998305172413801</v>
      </c>
    </row>
    <row r="266" spans="1:2" x14ac:dyDescent="0.25">
      <c r="A266" s="75">
        <v>45912.041666666701</v>
      </c>
      <c r="B266" s="60">
        <v>2.1383275862069002</v>
      </c>
    </row>
    <row r="267" spans="1:2" x14ac:dyDescent="0.25">
      <c r="A267" s="75">
        <v>45912.083333333299</v>
      </c>
      <c r="B267" s="60">
        <v>1.6377374137931</v>
      </c>
    </row>
    <row r="268" spans="1:2" x14ac:dyDescent="0.25">
      <c r="A268" s="75">
        <v>45912.125</v>
      </c>
      <c r="B268" s="60">
        <v>1.14403448275862</v>
      </c>
    </row>
    <row r="269" spans="1:2" x14ac:dyDescent="0.25">
      <c r="A269" s="75">
        <v>45912.166666666701</v>
      </c>
      <c r="B269" s="60">
        <v>1.3780020689655199</v>
      </c>
    </row>
    <row r="270" spans="1:2" x14ac:dyDescent="0.25">
      <c r="A270" s="75">
        <v>45912.208333333299</v>
      </c>
      <c r="B270" s="60">
        <v>1.70948275862069</v>
      </c>
    </row>
    <row r="271" spans="1:2" x14ac:dyDescent="0.25">
      <c r="A271" s="75">
        <v>45912.25</v>
      </c>
      <c r="B271" s="60">
        <v>2.0894308620689599</v>
      </c>
    </row>
    <row r="272" spans="1:2" x14ac:dyDescent="0.25">
      <c r="A272" s="75">
        <v>45912.291666666701</v>
      </c>
      <c r="B272" s="60">
        <v>2.3600994827586201</v>
      </c>
    </row>
    <row r="273" spans="1:2" x14ac:dyDescent="0.25">
      <c r="A273" s="75">
        <v>45912.333333333299</v>
      </c>
      <c r="B273" s="60">
        <v>2.6604482758620698</v>
      </c>
    </row>
    <row r="274" spans="1:2" x14ac:dyDescent="0.25">
      <c r="A274" s="75">
        <v>45912.375</v>
      </c>
      <c r="B274" s="60">
        <v>3.3173965517241402</v>
      </c>
    </row>
    <row r="275" spans="1:2" x14ac:dyDescent="0.25">
      <c r="A275" s="75">
        <v>45912.416666666701</v>
      </c>
      <c r="B275" s="60">
        <v>3.1731896551724201</v>
      </c>
    </row>
    <row r="276" spans="1:2" x14ac:dyDescent="0.25">
      <c r="A276" s="75">
        <v>45912.458333333299</v>
      </c>
      <c r="B276" s="60">
        <v>2.9870000000000001</v>
      </c>
    </row>
    <row r="277" spans="1:2" x14ac:dyDescent="0.25">
      <c r="A277" s="75">
        <v>45912.5</v>
      </c>
      <c r="B277" s="60">
        <v>3.1942586206896602</v>
      </c>
    </row>
    <row r="278" spans="1:2" x14ac:dyDescent="0.25">
      <c r="A278" s="75">
        <v>45912.541666666701</v>
      </c>
      <c r="B278" s="60">
        <v>3.0773177586206901</v>
      </c>
    </row>
    <row r="279" spans="1:2" x14ac:dyDescent="0.25">
      <c r="A279" s="75">
        <v>45912.583333333299</v>
      </c>
      <c r="B279" s="60">
        <v>2.7076896551724099</v>
      </c>
    </row>
    <row r="280" spans="1:2" x14ac:dyDescent="0.25">
      <c r="A280" s="75">
        <v>45912.625</v>
      </c>
      <c r="B280" s="60">
        <v>1.8051034482758599</v>
      </c>
    </row>
    <row r="281" spans="1:2" x14ac:dyDescent="0.25">
      <c r="A281" s="75">
        <v>45912.666666666701</v>
      </c>
      <c r="B281" s="60">
        <v>2.3828965517241398</v>
      </c>
    </row>
    <row r="282" spans="1:2" x14ac:dyDescent="0.25">
      <c r="A282" s="75">
        <v>45912.708333333299</v>
      </c>
      <c r="B282" s="60">
        <v>2.1919310344827601</v>
      </c>
    </row>
    <row r="283" spans="1:2" x14ac:dyDescent="0.25">
      <c r="A283" s="75">
        <v>45912.75</v>
      </c>
      <c r="B283" s="60">
        <v>1.6799655172413801</v>
      </c>
    </row>
    <row r="284" spans="1:2" x14ac:dyDescent="0.25">
      <c r="A284" s="75">
        <v>45912.791666666701</v>
      </c>
      <c r="B284" s="60">
        <v>1.70080224137931</v>
      </c>
    </row>
    <row r="285" spans="1:2" x14ac:dyDescent="0.25">
      <c r="A285" s="75">
        <v>45912.833333333299</v>
      </c>
      <c r="B285" s="60">
        <v>2.04478844827586</v>
      </c>
    </row>
    <row r="286" spans="1:2" x14ac:dyDescent="0.25">
      <c r="A286" s="75">
        <v>45912.875</v>
      </c>
      <c r="B286" s="60">
        <v>2.0488793103448302</v>
      </c>
    </row>
    <row r="287" spans="1:2" x14ac:dyDescent="0.25">
      <c r="A287" s="75">
        <v>45912.916666666701</v>
      </c>
      <c r="B287" s="60">
        <v>1.83826172413793</v>
      </c>
    </row>
    <row r="288" spans="1:2" x14ac:dyDescent="0.25">
      <c r="A288" s="75">
        <v>45912.958333333299</v>
      </c>
      <c r="B288" s="60">
        <v>2.0947931034482798</v>
      </c>
    </row>
    <row r="289" spans="1:2" x14ac:dyDescent="0.25">
      <c r="A289" s="75">
        <v>45913</v>
      </c>
      <c r="B289" s="60">
        <v>1.76499637931034</v>
      </c>
    </row>
    <row r="290" spans="1:2" x14ac:dyDescent="0.25">
      <c r="A290" s="75">
        <v>45913.041666666701</v>
      </c>
      <c r="B290" s="60">
        <v>1.85515517241379</v>
      </c>
    </row>
    <row r="291" spans="1:2" x14ac:dyDescent="0.25">
      <c r="A291" s="75">
        <v>45913.083333333299</v>
      </c>
      <c r="B291" s="60">
        <v>2.1657446551724102</v>
      </c>
    </row>
    <row r="292" spans="1:2" x14ac:dyDescent="0.25">
      <c r="A292" s="75">
        <v>45913.125</v>
      </c>
      <c r="B292" s="60">
        <v>2.4261289655172402</v>
      </c>
    </row>
    <row r="293" spans="1:2" x14ac:dyDescent="0.25">
      <c r="A293" s="75">
        <v>45913.166666666701</v>
      </c>
      <c r="B293" s="60">
        <v>2.4040862068965501</v>
      </c>
    </row>
    <row r="294" spans="1:2" x14ac:dyDescent="0.25">
      <c r="A294" s="75">
        <v>45913.208333333299</v>
      </c>
      <c r="B294" s="60">
        <v>1.80143103448276</v>
      </c>
    </row>
    <row r="295" spans="1:2" x14ac:dyDescent="0.25">
      <c r="A295" s="75">
        <v>45913.25</v>
      </c>
      <c r="B295" s="60">
        <v>1.34355172413793</v>
      </c>
    </row>
    <row r="296" spans="1:2" x14ac:dyDescent="0.25">
      <c r="A296" s="75">
        <v>45913.291666666701</v>
      </c>
      <c r="B296" s="60">
        <v>1.4207931034482799</v>
      </c>
    </row>
    <row r="297" spans="1:2" x14ac:dyDescent="0.25">
      <c r="A297" s="75">
        <v>45913.333333333299</v>
      </c>
      <c r="B297" s="60">
        <v>1.3864310344827599</v>
      </c>
    </row>
    <row r="298" spans="1:2" x14ac:dyDescent="0.25">
      <c r="A298" s="75">
        <v>45913.375</v>
      </c>
      <c r="B298" s="60">
        <v>1.5045118965517199</v>
      </c>
    </row>
    <row r="299" spans="1:2" x14ac:dyDescent="0.25">
      <c r="A299" s="75">
        <v>45913.416666666701</v>
      </c>
      <c r="B299" s="60">
        <v>2.2216551724137901</v>
      </c>
    </row>
    <row r="300" spans="1:2" x14ac:dyDescent="0.25">
      <c r="A300" s="75">
        <v>45913.458333333299</v>
      </c>
      <c r="B300" s="60">
        <v>2.96080189655172</v>
      </c>
    </row>
    <row r="301" spans="1:2" x14ac:dyDescent="0.25">
      <c r="A301" s="75">
        <v>45913.5</v>
      </c>
      <c r="B301" s="60">
        <v>2.8605</v>
      </c>
    </row>
    <row r="302" spans="1:2" x14ac:dyDescent="0.25">
      <c r="A302" s="75">
        <v>45913.541666666701</v>
      </c>
      <c r="B302" s="60">
        <v>2.2071060344827602</v>
      </c>
    </row>
    <row r="303" spans="1:2" x14ac:dyDescent="0.25">
      <c r="A303" s="75">
        <v>45913.583333333299</v>
      </c>
      <c r="B303" s="60">
        <v>1.5515344827586199</v>
      </c>
    </row>
    <row r="304" spans="1:2" x14ac:dyDescent="0.25">
      <c r="A304" s="75">
        <v>45913.625</v>
      </c>
      <c r="B304" s="60">
        <v>2.41095189655173</v>
      </c>
    </row>
    <row r="305" spans="1:2" x14ac:dyDescent="0.25">
      <c r="A305" s="75">
        <v>45913.666666666701</v>
      </c>
      <c r="B305" s="60">
        <v>1.3241551724137901</v>
      </c>
    </row>
    <row r="306" spans="1:2" x14ac:dyDescent="0.25">
      <c r="A306" s="75">
        <v>45913.708333333299</v>
      </c>
      <c r="B306" s="60">
        <v>1.9584999999999999</v>
      </c>
    </row>
    <row r="307" spans="1:2" x14ac:dyDescent="0.25">
      <c r="A307" s="75">
        <v>45913.75</v>
      </c>
      <c r="B307" s="60">
        <v>1.82529310344828</v>
      </c>
    </row>
    <row r="308" spans="1:2" x14ac:dyDescent="0.25">
      <c r="A308" s="75">
        <v>45913.791666666701</v>
      </c>
      <c r="B308" s="60">
        <v>2.7067931034482799</v>
      </c>
    </row>
    <row r="309" spans="1:2" x14ac:dyDescent="0.25">
      <c r="A309" s="75">
        <v>45913.833333333299</v>
      </c>
      <c r="B309" s="60">
        <v>2.4338620689655199</v>
      </c>
    </row>
    <row r="310" spans="1:2" x14ac:dyDescent="0.25">
      <c r="A310" s="75">
        <v>45913.875</v>
      </c>
      <c r="B310" s="60">
        <v>2.3428103448275901</v>
      </c>
    </row>
    <row r="311" spans="1:2" x14ac:dyDescent="0.25">
      <c r="A311" s="75">
        <v>45913.916666666701</v>
      </c>
      <c r="B311" s="60">
        <v>2.4950344827586202</v>
      </c>
    </row>
    <row r="312" spans="1:2" x14ac:dyDescent="0.25">
      <c r="A312" s="75">
        <v>45913.958333333299</v>
      </c>
      <c r="B312" s="60">
        <v>2.7472413793103501</v>
      </c>
    </row>
    <row r="313" spans="1:2" x14ac:dyDescent="0.25">
      <c r="A313" s="75">
        <v>45914</v>
      </c>
      <c r="B313" s="60">
        <v>2.75864879310345</v>
      </c>
    </row>
    <row r="314" spans="1:2" x14ac:dyDescent="0.25">
      <c r="A314" s="75">
        <v>45914.041666666701</v>
      </c>
      <c r="B314" s="60">
        <v>2.6212068965517199</v>
      </c>
    </row>
    <row r="315" spans="1:2" x14ac:dyDescent="0.25">
      <c r="A315" s="75">
        <v>45914.083333333299</v>
      </c>
      <c r="B315" s="60">
        <v>2.7475501724137898</v>
      </c>
    </row>
    <row r="316" spans="1:2" x14ac:dyDescent="0.25">
      <c r="A316" s="75">
        <v>45914.125</v>
      </c>
      <c r="B316" s="60">
        <v>2.7021379310344802</v>
      </c>
    </row>
    <row r="317" spans="1:2" x14ac:dyDescent="0.25">
      <c r="A317" s="75">
        <v>45914.166666666701</v>
      </c>
      <c r="B317" s="60">
        <v>2.7757894827586198</v>
      </c>
    </row>
    <row r="318" spans="1:2" x14ac:dyDescent="0.25">
      <c r="A318" s="75">
        <v>45914.208333333299</v>
      </c>
      <c r="B318" s="60">
        <v>2.7080955172413801</v>
      </c>
    </row>
    <row r="319" spans="1:2" x14ac:dyDescent="0.25">
      <c r="A319" s="75">
        <v>45914.25</v>
      </c>
      <c r="B319" s="60">
        <v>2.9596441379310301</v>
      </c>
    </row>
    <row r="320" spans="1:2" x14ac:dyDescent="0.25">
      <c r="A320" s="75">
        <v>45914.291666666701</v>
      </c>
      <c r="B320" s="60">
        <v>3.1092241379310401</v>
      </c>
    </row>
    <row r="321" spans="1:2" x14ac:dyDescent="0.25">
      <c r="A321" s="75">
        <v>45914.333333333299</v>
      </c>
      <c r="B321" s="60">
        <v>3.4804615517241402</v>
      </c>
    </row>
    <row r="322" spans="1:2" x14ac:dyDescent="0.25">
      <c r="A322" s="75">
        <v>45914.375</v>
      </c>
      <c r="B322" s="60">
        <v>3.49574137931035</v>
      </c>
    </row>
    <row r="323" spans="1:2" x14ac:dyDescent="0.25">
      <c r="A323" s="75">
        <v>45914.416666666701</v>
      </c>
      <c r="B323" s="60">
        <v>3.3594477586206901</v>
      </c>
    </row>
    <row r="324" spans="1:2" x14ac:dyDescent="0.25">
      <c r="A324" s="75">
        <v>45914.458333333299</v>
      </c>
      <c r="B324" s="60">
        <v>3.0626896551724201</v>
      </c>
    </row>
    <row r="325" spans="1:2" x14ac:dyDescent="0.25">
      <c r="A325" s="75">
        <v>45914.5</v>
      </c>
      <c r="B325" s="60">
        <v>3.2909074137931</v>
      </c>
    </row>
    <row r="326" spans="1:2" x14ac:dyDescent="0.25">
      <c r="A326" s="75">
        <v>45914.541666666701</v>
      </c>
      <c r="B326" s="60">
        <v>3.4747758620689702</v>
      </c>
    </row>
    <row r="327" spans="1:2" x14ac:dyDescent="0.25">
      <c r="A327" s="75">
        <v>45914.583333333299</v>
      </c>
      <c r="B327" s="60">
        <v>3.3188793103448302</v>
      </c>
    </row>
    <row r="328" spans="1:2" x14ac:dyDescent="0.25">
      <c r="A328" s="75">
        <v>45914.625</v>
      </c>
      <c r="B328" s="60">
        <v>3.5567241379310301</v>
      </c>
    </row>
    <row r="329" spans="1:2" x14ac:dyDescent="0.25">
      <c r="A329" s="75">
        <v>45914.666666666701</v>
      </c>
      <c r="B329" s="60">
        <v>3.32810344827586</v>
      </c>
    </row>
    <row r="330" spans="1:2" x14ac:dyDescent="0.25">
      <c r="A330" s="75">
        <v>45914.708333333299</v>
      </c>
      <c r="B330" s="60">
        <v>2.7363620689655201</v>
      </c>
    </row>
    <row r="331" spans="1:2" x14ac:dyDescent="0.25">
      <c r="A331" s="75">
        <v>45914.75</v>
      </c>
      <c r="B331" s="60">
        <v>1.28325210344828</v>
      </c>
    </row>
    <row r="332" spans="1:2" x14ac:dyDescent="0.25">
      <c r="A332" s="75">
        <v>45914.791666666701</v>
      </c>
      <c r="B332" s="60">
        <v>0.83382758620689701</v>
      </c>
    </row>
    <row r="333" spans="1:2" x14ac:dyDescent="0.25">
      <c r="A333" s="75">
        <v>45914.833333333299</v>
      </c>
      <c r="B333" s="60">
        <v>0.34131101896551702</v>
      </c>
    </row>
    <row r="334" spans="1:2" x14ac:dyDescent="0.25">
      <c r="A334" s="75">
        <v>45914.875</v>
      </c>
      <c r="B334" s="60">
        <v>1.65793103448276</v>
      </c>
    </row>
    <row r="335" spans="1:2" x14ac:dyDescent="0.25">
      <c r="A335" s="75">
        <v>45914.916666666701</v>
      </c>
      <c r="B335" s="60">
        <v>3.9099674137931002</v>
      </c>
    </row>
    <row r="336" spans="1:2" x14ac:dyDescent="0.25">
      <c r="A336" s="75">
        <v>45914.958333333299</v>
      </c>
      <c r="B336" s="60">
        <v>4.27986206896552</v>
      </c>
    </row>
    <row r="337" spans="1:2" x14ac:dyDescent="0.25">
      <c r="A337" s="75">
        <v>45915</v>
      </c>
      <c r="B337" s="60">
        <v>3.7302515517241401</v>
      </c>
    </row>
    <row r="338" spans="1:2" x14ac:dyDescent="0.25">
      <c r="A338" s="75">
        <v>45915.041666666701</v>
      </c>
      <c r="B338" s="60">
        <v>3.73842689655172</v>
      </c>
    </row>
    <row r="339" spans="1:2" x14ac:dyDescent="0.25">
      <c r="A339" s="75">
        <v>45915.083333333299</v>
      </c>
      <c r="B339" s="60">
        <v>2.8493798275862101</v>
      </c>
    </row>
    <row r="340" spans="1:2" x14ac:dyDescent="0.25">
      <c r="A340" s="75">
        <v>45915.125</v>
      </c>
      <c r="B340" s="60">
        <v>3.24637931034483</v>
      </c>
    </row>
    <row r="341" spans="1:2" x14ac:dyDescent="0.25">
      <c r="A341" s="75">
        <v>45915.166666666701</v>
      </c>
      <c r="B341" s="60">
        <v>3.4547212068965498</v>
      </c>
    </row>
    <row r="342" spans="1:2" x14ac:dyDescent="0.25">
      <c r="A342" s="75">
        <v>45915.208333333299</v>
      </c>
      <c r="B342" s="60">
        <v>3.2770517241379302</v>
      </c>
    </row>
    <row r="343" spans="1:2" x14ac:dyDescent="0.25">
      <c r="A343" s="75">
        <v>45915.25</v>
      </c>
      <c r="B343" s="60">
        <v>4.1953796551724096</v>
      </c>
    </row>
    <row r="344" spans="1:2" x14ac:dyDescent="0.25">
      <c r="A344" s="75">
        <v>45915.291666666701</v>
      </c>
      <c r="B344" s="60">
        <v>3.8974827586206899</v>
      </c>
    </row>
    <row r="345" spans="1:2" x14ac:dyDescent="0.25">
      <c r="A345" s="75">
        <v>45915.333333333299</v>
      </c>
      <c r="B345" s="60">
        <v>4.2999163793103401</v>
      </c>
    </row>
    <row r="346" spans="1:2" x14ac:dyDescent="0.25">
      <c r="A346" s="75">
        <v>45915.375</v>
      </c>
      <c r="B346" s="60">
        <v>5.7138620689655202</v>
      </c>
    </row>
    <row r="347" spans="1:2" x14ac:dyDescent="0.25">
      <c r="A347" s="75">
        <v>45915.416666666701</v>
      </c>
      <c r="B347" s="60">
        <v>5.8804655172413796</v>
      </c>
    </row>
    <row r="348" spans="1:2" x14ac:dyDescent="0.25">
      <c r="A348" s="75">
        <v>45915.458333333299</v>
      </c>
      <c r="B348" s="60">
        <v>5.6896896551724101</v>
      </c>
    </row>
    <row r="349" spans="1:2" x14ac:dyDescent="0.25">
      <c r="A349" s="75">
        <v>45915.5</v>
      </c>
      <c r="B349" s="60">
        <v>5.5998793103448303</v>
      </c>
    </row>
    <row r="350" spans="1:2" x14ac:dyDescent="0.25">
      <c r="A350" s="75">
        <v>45915.541666666701</v>
      </c>
      <c r="B350" s="60">
        <v>4.5961206896551703</v>
      </c>
    </row>
    <row r="351" spans="1:2" x14ac:dyDescent="0.25">
      <c r="A351" s="75">
        <v>45915.583333333299</v>
      </c>
      <c r="B351" s="60">
        <v>3.84655448275862</v>
      </c>
    </row>
    <row r="352" spans="1:2" x14ac:dyDescent="0.25">
      <c r="A352" s="75">
        <v>45915.625</v>
      </c>
      <c r="B352" s="60">
        <v>3.42006896551724</v>
      </c>
    </row>
    <row r="353" spans="1:2" x14ac:dyDescent="0.25">
      <c r="A353" s="75">
        <v>45915.666666666701</v>
      </c>
      <c r="B353" s="60">
        <v>3.5019077586206899</v>
      </c>
    </row>
    <row r="354" spans="1:2" x14ac:dyDescent="0.25">
      <c r="A354" s="75">
        <v>45915.708333333299</v>
      </c>
      <c r="B354" s="60">
        <v>2.7465000000000002</v>
      </c>
    </row>
    <row r="355" spans="1:2" x14ac:dyDescent="0.25">
      <c r="A355" s="75">
        <v>45915.75</v>
      </c>
      <c r="B355" s="60">
        <v>2.8410103448275899</v>
      </c>
    </row>
    <row r="356" spans="1:2" x14ac:dyDescent="0.25">
      <c r="A356" s="75">
        <v>45915.791666666701</v>
      </c>
      <c r="B356" s="60">
        <v>3.2428620689655201</v>
      </c>
    </row>
    <row r="357" spans="1:2" x14ac:dyDescent="0.25">
      <c r="A357" s="75">
        <v>45915.833333333299</v>
      </c>
      <c r="B357" s="60">
        <v>3.24269775862069</v>
      </c>
    </row>
    <row r="358" spans="1:2" x14ac:dyDescent="0.25">
      <c r="A358" s="75">
        <v>45915.875</v>
      </c>
      <c r="B358" s="60">
        <v>3.2444482758620699</v>
      </c>
    </row>
    <row r="359" spans="1:2" x14ac:dyDescent="0.25">
      <c r="A359" s="75">
        <v>45915.916666666701</v>
      </c>
      <c r="B359" s="60">
        <v>2.9888965517241401</v>
      </c>
    </row>
    <row r="360" spans="1:2" x14ac:dyDescent="0.25">
      <c r="A360" s="75">
        <v>45915.958333333299</v>
      </c>
      <c r="B360" s="60">
        <v>2.8627068965517202</v>
      </c>
    </row>
    <row r="361" spans="1:2" x14ac:dyDescent="0.25">
      <c r="A361" s="75">
        <v>45916</v>
      </c>
      <c r="B361" s="60">
        <v>2.73124137931035</v>
      </c>
    </row>
    <row r="362" spans="1:2" x14ac:dyDescent="0.25">
      <c r="A362" s="75">
        <v>45916.041666666701</v>
      </c>
      <c r="B362" s="60">
        <v>2.4352931034482701</v>
      </c>
    </row>
    <row r="363" spans="1:2" x14ac:dyDescent="0.25">
      <c r="A363" s="75">
        <v>45916.083333333299</v>
      </c>
      <c r="B363" s="60">
        <v>2.15486206896552</v>
      </c>
    </row>
    <row r="364" spans="1:2" x14ac:dyDescent="0.25">
      <c r="A364" s="75">
        <v>45916.125</v>
      </c>
      <c r="B364" s="60">
        <v>2.3971896551724101</v>
      </c>
    </row>
    <row r="365" spans="1:2" x14ac:dyDescent="0.25">
      <c r="A365" s="75">
        <v>45916.166666666701</v>
      </c>
      <c r="B365" s="60">
        <v>2.6340172413793099</v>
      </c>
    </row>
    <row r="366" spans="1:2" x14ac:dyDescent="0.25">
      <c r="A366" s="75">
        <v>45916.208333333299</v>
      </c>
      <c r="B366" s="60">
        <v>2.5444482758620701</v>
      </c>
    </row>
    <row r="367" spans="1:2" x14ac:dyDescent="0.25">
      <c r="A367" s="75">
        <v>45916.25</v>
      </c>
      <c r="B367" s="60">
        <v>2.5455862068965498</v>
      </c>
    </row>
    <row r="368" spans="1:2" x14ac:dyDescent="0.25">
      <c r="A368" s="75">
        <v>45916.291666666701</v>
      </c>
      <c r="B368" s="60">
        <v>2.3601724137931002</v>
      </c>
    </row>
    <row r="369" spans="1:2" x14ac:dyDescent="0.25">
      <c r="A369" s="75">
        <v>45916.333333333299</v>
      </c>
      <c r="B369" s="60">
        <v>2.4144999999999999</v>
      </c>
    </row>
    <row r="370" spans="1:2" x14ac:dyDescent="0.25">
      <c r="A370" s="75">
        <v>45916.375</v>
      </c>
      <c r="B370" s="60">
        <v>2.8210862068965499</v>
      </c>
    </row>
    <row r="371" spans="1:2" x14ac:dyDescent="0.25">
      <c r="A371" s="75">
        <v>45916.416666666701</v>
      </c>
      <c r="B371" s="60">
        <v>2.9282879310344798</v>
      </c>
    </row>
    <row r="372" spans="1:2" x14ac:dyDescent="0.25">
      <c r="A372" s="75">
        <v>45916.458333333299</v>
      </c>
      <c r="B372" s="60">
        <v>2.99567103448276</v>
      </c>
    </row>
    <row r="373" spans="1:2" x14ac:dyDescent="0.25">
      <c r="A373" s="75">
        <v>45916.5</v>
      </c>
      <c r="B373" s="60">
        <v>2.5782413793103398</v>
      </c>
    </row>
    <row r="374" spans="1:2" x14ac:dyDescent="0.25">
      <c r="A374" s="75">
        <v>45916.541666666701</v>
      </c>
      <c r="B374" s="60">
        <v>2.4157743103448301</v>
      </c>
    </row>
    <row r="375" spans="1:2" x14ac:dyDescent="0.25">
      <c r="A375" s="75">
        <v>45916.583333333299</v>
      </c>
      <c r="B375" s="60">
        <v>2.1737068965517201</v>
      </c>
    </row>
    <row r="376" spans="1:2" x14ac:dyDescent="0.25">
      <c r="A376" s="75">
        <v>45916.625</v>
      </c>
      <c r="B376" s="60">
        <v>1.98111879310345</v>
      </c>
    </row>
    <row r="377" spans="1:2" x14ac:dyDescent="0.25">
      <c r="A377" s="75">
        <v>45916.666666666701</v>
      </c>
      <c r="B377" s="60">
        <v>2.23041379310345</v>
      </c>
    </row>
    <row r="378" spans="1:2" x14ac:dyDescent="0.25">
      <c r="A378" s="75">
        <v>45916.708333333299</v>
      </c>
      <c r="B378" s="60">
        <v>2.4032506896551702</v>
      </c>
    </row>
    <row r="379" spans="1:2" x14ac:dyDescent="0.25">
      <c r="A379" s="75">
        <v>45916.75</v>
      </c>
      <c r="B379" s="60">
        <v>2.3677218965517199</v>
      </c>
    </row>
    <row r="380" spans="1:2" x14ac:dyDescent="0.25">
      <c r="A380" s="75">
        <v>45916.791666666701</v>
      </c>
      <c r="B380" s="60">
        <v>3.4624539655172399</v>
      </c>
    </row>
    <row r="381" spans="1:2" x14ac:dyDescent="0.25">
      <c r="A381" s="75">
        <v>45916.833333333299</v>
      </c>
      <c r="B381" s="60">
        <v>2.3717413793103499</v>
      </c>
    </row>
    <row r="382" spans="1:2" x14ac:dyDescent="0.25">
      <c r="A382" s="75">
        <v>45916.875</v>
      </c>
      <c r="B382" s="60">
        <v>2.4093024137931001</v>
      </c>
    </row>
    <row r="383" spans="1:2" x14ac:dyDescent="0.25">
      <c r="A383" s="75">
        <v>45916.916666666701</v>
      </c>
      <c r="B383" s="60">
        <v>1.9242068965517201</v>
      </c>
    </row>
    <row r="384" spans="1:2" x14ac:dyDescent="0.25">
      <c r="A384" s="75">
        <v>45916.958333333299</v>
      </c>
      <c r="B384" s="60">
        <v>1.78427637931034</v>
      </c>
    </row>
    <row r="385" spans="1:2" x14ac:dyDescent="0.25">
      <c r="A385" s="75">
        <v>45917</v>
      </c>
      <c r="B385" s="60">
        <v>3.2533275862069</v>
      </c>
    </row>
    <row r="386" spans="1:2" x14ac:dyDescent="0.25">
      <c r="A386" s="75">
        <v>45917.041666666701</v>
      </c>
      <c r="B386" s="60">
        <v>2.8915672413793101</v>
      </c>
    </row>
    <row r="387" spans="1:2" x14ac:dyDescent="0.25">
      <c r="A387" s="75">
        <v>45917.083333333299</v>
      </c>
      <c r="B387" s="60">
        <v>2.2700344827586201</v>
      </c>
    </row>
    <row r="388" spans="1:2" x14ac:dyDescent="0.25">
      <c r="A388" s="75">
        <v>45917.125</v>
      </c>
      <c r="B388" s="60">
        <v>2.9394482758620701</v>
      </c>
    </row>
    <row r="389" spans="1:2" x14ac:dyDescent="0.25">
      <c r="A389" s="75">
        <v>45917.166666666701</v>
      </c>
      <c r="B389" s="60">
        <v>2.6486896551724102</v>
      </c>
    </row>
    <row r="390" spans="1:2" x14ac:dyDescent="0.25">
      <c r="A390" s="75">
        <v>45917.208333333299</v>
      </c>
      <c r="B390" s="60">
        <v>2.06625862068966</v>
      </c>
    </row>
    <row r="391" spans="1:2" x14ac:dyDescent="0.25">
      <c r="A391" s="75">
        <v>45917.25</v>
      </c>
      <c r="B391" s="60">
        <v>1.8665517241379299</v>
      </c>
    </row>
    <row r="392" spans="1:2" x14ac:dyDescent="0.25">
      <c r="A392" s="75">
        <v>45917.291666666701</v>
      </c>
      <c r="B392" s="60">
        <v>1.0205266034482801</v>
      </c>
    </row>
    <row r="393" spans="1:2" x14ac:dyDescent="0.25">
      <c r="A393" s="75">
        <v>45917.333333333299</v>
      </c>
      <c r="B393" s="60">
        <v>1.1813275862068999</v>
      </c>
    </row>
    <row r="394" spans="1:2" x14ac:dyDescent="0.25">
      <c r="A394" s="75">
        <v>45917.375</v>
      </c>
      <c r="B394" s="60">
        <v>0.76458712068965495</v>
      </c>
    </row>
    <row r="395" spans="1:2" x14ac:dyDescent="0.25">
      <c r="A395" s="75">
        <v>45917.416666666701</v>
      </c>
      <c r="B395" s="60">
        <v>0.79482758620689598</v>
      </c>
    </row>
    <row r="396" spans="1:2" x14ac:dyDescent="0.25">
      <c r="A396" s="75">
        <v>45917.458333333299</v>
      </c>
      <c r="B396" s="60">
        <v>1.09748532758621</v>
      </c>
    </row>
    <row r="397" spans="1:2" x14ac:dyDescent="0.25">
      <c r="A397" s="75">
        <v>45917.5</v>
      </c>
      <c r="B397" s="60">
        <v>1.2222413793103399</v>
      </c>
    </row>
    <row r="398" spans="1:2" x14ac:dyDescent="0.25">
      <c r="A398" s="75">
        <v>45917.541666666701</v>
      </c>
      <c r="B398" s="60">
        <v>1.3402090689655199</v>
      </c>
    </row>
    <row r="399" spans="1:2" x14ac:dyDescent="0.25">
      <c r="A399" s="75">
        <v>45917.583333333299</v>
      </c>
      <c r="B399" s="60">
        <v>1.70751937931035</v>
      </c>
    </row>
    <row r="400" spans="1:2" x14ac:dyDescent="0.25">
      <c r="A400" s="75">
        <v>45917.625</v>
      </c>
      <c r="B400" s="60">
        <v>6.0515167241379304</v>
      </c>
    </row>
    <row r="401" spans="1:2" x14ac:dyDescent="0.25">
      <c r="A401" s="75">
        <v>45917.666666666701</v>
      </c>
      <c r="B401" s="60">
        <v>1.8962241379310301</v>
      </c>
    </row>
    <row r="402" spans="1:2" x14ac:dyDescent="0.25">
      <c r="A402" s="75">
        <v>45917.708333333299</v>
      </c>
      <c r="B402" s="60">
        <v>1.0610927068965501</v>
      </c>
    </row>
    <row r="403" spans="1:2" x14ac:dyDescent="0.25">
      <c r="A403" s="75">
        <v>45917.75</v>
      </c>
      <c r="B403" s="60">
        <v>0.70825862068965495</v>
      </c>
    </row>
    <row r="404" spans="1:2" x14ac:dyDescent="0.25">
      <c r="A404" s="75">
        <v>45917.791666666701</v>
      </c>
      <c r="B404" s="60">
        <v>0.41080651724137901</v>
      </c>
    </row>
    <row r="405" spans="1:2" x14ac:dyDescent="0.25">
      <c r="A405" s="75">
        <v>45917.833333333299</v>
      </c>
      <c r="B405" s="60">
        <v>0.440862068965517</v>
      </c>
    </row>
    <row r="406" spans="1:2" x14ac:dyDescent="0.25">
      <c r="A406" s="75">
        <v>45917.875</v>
      </c>
      <c r="B406" s="60">
        <v>0.44355918965517199</v>
      </c>
    </row>
    <row r="407" spans="1:2" x14ac:dyDescent="0.25">
      <c r="A407" s="75">
        <v>45917.916666666701</v>
      </c>
      <c r="B407" s="60">
        <v>0.39148275862068999</v>
      </c>
    </row>
    <row r="408" spans="1:2" x14ac:dyDescent="0.25">
      <c r="A408" s="75">
        <v>45917.958333333299</v>
      </c>
      <c r="B408" s="60">
        <v>0.36568965517241397</v>
      </c>
    </row>
    <row r="409" spans="1:2" x14ac:dyDescent="0.25">
      <c r="A409" s="75">
        <v>45918</v>
      </c>
      <c r="B409" s="60">
        <v>0.32410344827586202</v>
      </c>
    </row>
    <row r="410" spans="1:2" x14ac:dyDescent="0.25">
      <c r="A410" s="75">
        <v>45918.041666666701</v>
      </c>
      <c r="B410" s="60">
        <v>0.415413793103448</v>
      </c>
    </row>
    <row r="411" spans="1:2" x14ac:dyDescent="0.25">
      <c r="A411" s="75">
        <v>45918.083333333299</v>
      </c>
      <c r="B411" s="60">
        <v>0.51231034482758597</v>
      </c>
    </row>
    <row r="412" spans="1:2" x14ac:dyDescent="0.25">
      <c r="A412" s="75">
        <v>45918.125</v>
      </c>
      <c r="B412" s="60">
        <v>0.34459737931034501</v>
      </c>
    </row>
    <row r="413" spans="1:2" x14ac:dyDescent="0.25">
      <c r="A413" s="75">
        <v>45918.166666666701</v>
      </c>
      <c r="B413" s="60">
        <v>0.45541379310344798</v>
      </c>
    </row>
    <row r="414" spans="1:2" x14ac:dyDescent="0.25">
      <c r="A414" s="75">
        <v>45918.208333333299</v>
      </c>
      <c r="B414" s="60">
        <v>0.50397922413793095</v>
      </c>
    </row>
    <row r="415" spans="1:2" x14ac:dyDescent="0.25">
      <c r="A415" s="75">
        <v>45918.25</v>
      </c>
      <c r="B415" s="60">
        <v>0.580293103448276</v>
      </c>
    </row>
    <row r="416" spans="1:2" x14ac:dyDescent="0.25">
      <c r="A416" s="75">
        <v>45918.291666666701</v>
      </c>
      <c r="B416" s="60">
        <v>0.55673262068965501</v>
      </c>
    </row>
    <row r="417" spans="1:2" x14ac:dyDescent="0.25">
      <c r="A417" s="75">
        <v>45918.333333333299</v>
      </c>
      <c r="B417" s="60">
        <v>0.32158620689655198</v>
      </c>
    </row>
    <row r="418" spans="1:2" x14ac:dyDescent="0.25">
      <c r="A418" s="75">
        <v>45918.375</v>
      </c>
      <c r="B418" s="60">
        <v>0.63973334482758604</v>
      </c>
    </row>
    <row r="419" spans="1:2" x14ac:dyDescent="0.25">
      <c r="A419" s="75">
        <v>45918.416666666701</v>
      </c>
      <c r="B419" s="60">
        <v>0.71074003448275902</v>
      </c>
    </row>
    <row r="420" spans="1:2" x14ac:dyDescent="0.25">
      <c r="A420" s="75">
        <v>45918.458333333299</v>
      </c>
      <c r="B420" s="60">
        <v>0.57001724137930998</v>
      </c>
    </row>
    <row r="421" spans="1:2" x14ac:dyDescent="0.25">
      <c r="A421" s="75">
        <v>45918.5</v>
      </c>
      <c r="B421" s="60">
        <v>0.62205172413793097</v>
      </c>
    </row>
    <row r="422" spans="1:2" x14ac:dyDescent="0.25">
      <c r="A422" s="75">
        <v>45918.541666666701</v>
      </c>
      <c r="B422" s="60">
        <v>0.92020689655172405</v>
      </c>
    </row>
    <row r="423" spans="1:2" x14ac:dyDescent="0.25">
      <c r="A423" s="75">
        <v>45918.583333333299</v>
      </c>
      <c r="B423" s="60">
        <v>1.2384827586206899</v>
      </c>
    </row>
    <row r="424" spans="1:2" x14ac:dyDescent="0.25">
      <c r="A424" s="75">
        <v>45918.625</v>
      </c>
      <c r="B424" s="60">
        <v>1.34301724137931</v>
      </c>
    </row>
    <row r="425" spans="1:2" x14ac:dyDescent="0.25">
      <c r="A425" s="75">
        <v>45918.666666666701</v>
      </c>
      <c r="B425" s="60">
        <v>1.3606896551724099</v>
      </c>
    </row>
    <row r="426" spans="1:2" x14ac:dyDescent="0.25">
      <c r="A426" s="75">
        <v>45918.708333333299</v>
      </c>
      <c r="B426" s="60">
        <v>1.62148931034483</v>
      </c>
    </row>
    <row r="427" spans="1:2" x14ac:dyDescent="0.25">
      <c r="A427" s="75">
        <v>45918.75</v>
      </c>
      <c r="B427" s="60">
        <v>1.79036206896552</v>
      </c>
    </row>
    <row r="428" spans="1:2" x14ac:dyDescent="0.25">
      <c r="A428" s="75">
        <v>45918.791666666701</v>
      </c>
      <c r="B428" s="60">
        <v>2.4783951724137898</v>
      </c>
    </row>
    <row r="429" spans="1:2" x14ac:dyDescent="0.25">
      <c r="A429" s="75">
        <v>45918.833333333299</v>
      </c>
      <c r="B429" s="60">
        <v>2.4551034482758598</v>
      </c>
    </row>
    <row r="430" spans="1:2" x14ac:dyDescent="0.25">
      <c r="A430" s="75">
        <v>45918.875</v>
      </c>
      <c r="B430" s="60">
        <v>2.6172196551724101</v>
      </c>
    </row>
    <row r="431" spans="1:2" x14ac:dyDescent="0.25">
      <c r="A431" s="75">
        <v>45918.916666666701</v>
      </c>
      <c r="B431" s="60">
        <v>3.31622413793104</v>
      </c>
    </row>
    <row r="432" spans="1:2" x14ac:dyDescent="0.25">
      <c r="A432" s="75">
        <v>45918.958333333299</v>
      </c>
      <c r="B432" s="60">
        <v>3.8988525862069001</v>
      </c>
    </row>
    <row r="433" spans="1:2" x14ac:dyDescent="0.25">
      <c r="A433" s="75">
        <v>45919</v>
      </c>
      <c r="B433" s="60">
        <v>4.0912931034482796</v>
      </c>
    </row>
    <row r="434" spans="1:2" x14ac:dyDescent="0.25">
      <c r="A434" s="75">
        <v>45919.041666666701</v>
      </c>
      <c r="B434" s="60">
        <v>3.8932868965517202</v>
      </c>
    </row>
    <row r="435" spans="1:2" x14ac:dyDescent="0.25">
      <c r="A435" s="75">
        <v>45919.083333333299</v>
      </c>
      <c r="B435" s="60">
        <v>3.7504482758620701</v>
      </c>
    </row>
    <row r="436" spans="1:2" x14ac:dyDescent="0.25">
      <c r="A436" s="75">
        <v>45919.125</v>
      </c>
      <c r="B436" s="60">
        <v>3.9203965517241399</v>
      </c>
    </row>
    <row r="437" spans="1:2" x14ac:dyDescent="0.25">
      <c r="A437" s="75">
        <v>45919.166666666701</v>
      </c>
      <c r="B437" s="60">
        <v>3.6907241379310398</v>
      </c>
    </row>
    <row r="438" spans="1:2" x14ac:dyDescent="0.25">
      <c r="A438" s="75">
        <v>45919.208333333299</v>
      </c>
      <c r="B438" s="60">
        <v>3.1431724137931001</v>
      </c>
    </row>
    <row r="439" spans="1:2" x14ac:dyDescent="0.25">
      <c r="A439" s="75">
        <v>45919.25</v>
      </c>
      <c r="B439" s="60">
        <v>3.49827586206897</v>
      </c>
    </row>
    <row r="440" spans="1:2" x14ac:dyDescent="0.25">
      <c r="A440" s="75">
        <v>45919.291666666701</v>
      </c>
      <c r="B440" s="60">
        <v>3.62282965517241</v>
      </c>
    </row>
    <row r="441" spans="1:2" x14ac:dyDescent="0.25">
      <c r="A441" s="75">
        <v>45919.333333333299</v>
      </c>
      <c r="B441" s="60">
        <v>3.2820344827586201</v>
      </c>
    </row>
    <row r="442" spans="1:2" x14ac:dyDescent="0.25">
      <c r="A442" s="75">
        <v>45919.375</v>
      </c>
      <c r="B442" s="60">
        <v>3.7652586206896501</v>
      </c>
    </row>
    <row r="443" spans="1:2" x14ac:dyDescent="0.25">
      <c r="A443" s="75">
        <v>45919.416666666701</v>
      </c>
      <c r="B443" s="60">
        <v>4.0567068965517201</v>
      </c>
    </row>
    <row r="444" spans="1:2" x14ac:dyDescent="0.25">
      <c r="A444" s="75">
        <v>45919.458333333299</v>
      </c>
      <c r="B444" s="60">
        <v>3.7572413793103401</v>
      </c>
    </row>
    <row r="445" spans="1:2" x14ac:dyDescent="0.25">
      <c r="A445" s="75">
        <v>45919.5</v>
      </c>
      <c r="B445" s="60">
        <v>4.5952586206896502</v>
      </c>
    </row>
    <row r="446" spans="1:2" x14ac:dyDescent="0.25">
      <c r="A446" s="75">
        <v>45919.541666666701</v>
      </c>
      <c r="B446" s="60">
        <v>5.8565558620689702</v>
      </c>
    </row>
    <row r="447" spans="1:2" x14ac:dyDescent="0.25">
      <c r="A447" s="75">
        <v>45919.583333333299</v>
      </c>
      <c r="B447" s="60">
        <v>6.5362898181818201</v>
      </c>
    </row>
    <row r="448" spans="1:2" x14ac:dyDescent="0.25">
      <c r="A448" s="75">
        <v>45919.625</v>
      </c>
      <c r="B448" s="60">
        <v>6.09887931034483</v>
      </c>
    </row>
    <row r="449" spans="1:2" x14ac:dyDescent="0.25">
      <c r="A449" s="75">
        <v>45919.666666666701</v>
      </c>
      <c r="B449" s="60">
        <v>7.2958793103448301</v>
      </c>
    </row>
    <row r="450" spans="1:2" x14ac:dyDescent="0.25">
      <c r="A450" s="75">
        <v>45919.708333333299</v>
      </c>
      <c r="B450" s="60">
        <v>6.9925172413793097</v>
      </c>
    </row>
    <row r="451" spans="1:2" x14ac:dyDescent="0.25">
      <c r="A451" s="75">
        <v>45919.75</v>
      </c>
      <c r="B451" s="60">
        <v>7.2197100000000001</v>
      </c>
    </row>
    <row r="452" spans="1:2" x14ac:dyDescent="0.25">
      <c r="A452" s="75">
        <v>45919.791666666701</v>
      </c>
      <c r="B452" s="60">
        <v>7.0716206896551697</v>
      </c>
    </row>
    <row r="453" spans="1:2" x14ac:dyDescent="0.25">
      <c r="A453" s="75">
        <v>45919.833333333299</v>
      </c>
      <c r="B453" s="60">
        <v>5.6408439655172398</v>
      </c>
    </row>
    <row r="454" spans="1:2" x14ac:dyDescent="0.25">
      <c r="A454" s="75">
        <v>45919.875</v>
      </c>
      <c r="B454" s="60">
        <v>6.40321051724138</v>
      </c>
    </row>
    <row r="455" spans="1:2" x14ac:dyDescent="0.25">
      <c r="A455" s="75">
        <v>45919.916666666701</v>
      </c>
      <c r="B455" s="60">
        <v>7.9138965517241404</v>
      </c>
    </row>
    <row r="456" spans="1:2" x14ac:dyDescent="0.25">
      <c r="A456" s="75">
        <v>45919.958333333299</v>
      </c>
      <c r="B456" s="60">
        <v>6.5276896551724102</v>
      </c>
    </row>
    <row r="457" spans="1:2" x14ac:dyDescent="0.25">
      <c r="A457" s="75">
        <v>45920</v>
      </c>
      <c r="B457" s="60">
        <v>5.9719655172413804</v>
      </c>
    </row>
    <row r="458" spans="1:2" x14ac:dyDescent="0.25">
      <c r="A458" s="75">
        <v>45920.041666666701</v>
      </c>
      <c r="B458" s="60">
        <v>5.9095689655172396</v>
      </c>
    </row>
    <row r="459" spans="1:2" x14ac:dyDescent="0.25">
      <c r="A459" s="75">
        <v>45920.083333333299</v>
      </c>
      <c r="B459" s="60">
        <v>6.4148620689655198</v>
      </c>
    </row>
    <row r="460" spans="1:2" x14ac:dyDescent="0.25">
      <c r="A460" s="75">
        <v>45920.125</v>
      </c>
      <c r="B460" s="60">
        <v>8.1087682758620705</v>
      </c>
    </row>
    <row r="461" spans="1:2" x14ac:dyDescent="0.25">
      <c r="A461" s="75">
        <v>45920.166666666701</v>
      </c>
      <c r="B461" s="60">
        <v>8.3032413793103395</v>
      </c>
    </row>
    <row r="462" spans="1:2" x14ac:dyDescent="0.25">
      <c r="A462" s="75">
        <v>45920.208333333299</v>
      </c>
      <c r="B462" s="60">
        <v>8.3931034482758609</v>
      </c>
    </row>
    <row r="463" spans="1:2" x14ac:dyDescent="0.25">
      <c r="A463" s="75">
        <v>45920.25</v>
      </c>
      <c r="B463" s="60">
        <v>7.7690689655172402</v>
      </c>
    </row>
    <row r="464" spans="1:2" x14ac:dyDescent="0.25">
      <c r="A464" s="75">
        <v>45920.291666666701</v>
      </c>
      <c r="B464" s="60">
        <v>7.4060517241379298</v>
      </c>
    </row>
    <row r="465" spans="1:2" x14ac:dyDescent="0.25">
      <c r="A465" s="75">
        <v>45920.333333333299</v>
      </c>
      <c r="B465" s="60">
        <v>9.1498275862069001</v>
      </c>
    </row>
    <row r="466" spans="1:2" x14ac:dyDescent="0.25">
      <c r="A466" s="75">
        <v>45920.375</v>
      </c>
      <c r="B466" s="60">
        <v>8.1461513793103393</v>
      </c>
    </row>
    <row r="467" spans="1:2" x14ac:dyDescent="0.25">
      <c r="A467" s="75">
        <v>45920.416666666701</v>
      </c>
      <c r="B467" s="60">
        <v>8.2033117241379294</v>
      </c>
    </row>
    <row r="468" spans="1:2" x14ac:dyDescent="0.25">
      <c r="A468" s="75">
        <v>45920.458333333299</v>
      </c>
      <c r="B468" s="60">
        <v>8.6926551724137902</v>
      </c>
    </row>
    <row r="469" spans="1:2" x14ac:dyDescent="0.25">
      <c r="A469" s="75">
        <v>45920.5</v>
      </c>
      <c r="B469" s="60">
        <v>7.9214149999999997</v>
      </c>
    </row>
    <row r="470" spans="1:2" x14ac:dyDescent="0.25">
      <c r="A470" s="75">
        <v>45920.541666666701</v>
      </c>
      <c r="B470" s="60">
        <v>6.3440172413793103</v>
      </c>
    </row>
    <row r="471" spans="1:2" x14ac:dyDescent="0.25">
      <c r="A471" s="75">
        <v>45920.583333333299</v>
      </c>
      <c r="B471" s="60">
        <v>5.7322475862069</v>
      </c>
    </row>
    <row r="472" spans="1:2" x14ac:dyDescent="0.25">
      <c r="A472" s="75">
        <v>45920.625</v>
      </c>
      <c r="B472" s="60">
        <v>6.2378103448275901</v>
      </c>
    </row>
    <row r="473" spans="1:2" x14ac:dyDescent="0.25">
      <c r="A473" s="75">
        <v>45920.666666666701</v>
      </c>
      <c r="B473" s="60">
        <v>5.5918418965517196</v>
      </c>
    </row>
    <row r="474" spans="1:2" x14ac:dyDescent="0.25">
      <c r="A474" s="75">
        <v>45920.708333333299</v>
      </c>
      <c r="B474" s="60">
        <v>5.3658737931034501</v>
      </c>
    </row>
    <row r="475" spans="1:2" x14ac:dyDescent="0.25">
      <c r="A475" s="75">
        <v>45920.75</v>
      </c>
      <c r="B475" s="60">
        <v>4.0455172413793097</v>
      </c>
    </row>
    <row r="476" spans="1:2" x14ac:dyDescent="0.25">
      <c r="A476" s="75">
        <v>45920.791666666701</v>
      </c>
      <c r="B476" s="60">
        <v>2.7503103448275898</v>
      </c>
    </row>
    <row r="477" spans="1:2" x14ac:dyDescent="0.25">
      <c r="A477" s="75">
        <v>45920.833333333299</v>
      </c>
      <c r="B477" s="60">
        <v>2.4008275862069</v>
      </c>
    </row>
    <row r="478" spans="1:2" x14ac:dyDescent="0.25">
      <c r="A478" s="75">
        <v>45920.875</v>
      </c>
      <c r="B478" s="60">
        <v>1.9997931034482701</v>
      </c>
    </row>
    <row r="479" spans="1:2" x14ac:dyDescent="0.25">
      <c r="A479" s="75">
        <v>45920.916666666701</v>
      </c>
      <c r="B479" s="60">
        <v>2.1476379310344802</v>
      </c>
    </row>
    <row r="480" spans="1:2" x14ac:dyDescent="0.25">
      <c r="A480" s="75">
        <v>45920.958333333299</v>
      </c>
      <c r="B480" s="60">
        <v>1.46165753448276</v>
      </c>
    </row>
    <row r="481" spans="1:2" x14ac:dyDescent="0.25">
      <c r="A481" s="75">
        <v>45921</v>
      </c>
      <c r="B481" s="60">
        <v>0.72996551724137904</v>
      </c>
    </row>
    <row r="482" spans="1:2" x14ac:dyDescent="0.25">
      <c r="A482" s="75">
        <v>45921.041666666701</v>
      </c>
      <c r="B482" s="60">
        <v>0.34712724137931</v>
      </c>
    </row>
    <row r="483" spans="1:2" x14ac:dyDescent="0.25">
      <c r="A483" s="75">
        <v>45921.083333333299</v>
      </c>
      <c r="B483" s="60">
        <v>0.43398275862069002</v>
      </c>
    </row>
    <row r="484" spans="1:2" x14ac:dyDescent="0.25">
      <c r="A484" s="75">
        <v>45921.125</v>
      </c>
      <c r="B484" s="60">
        <v>1.0576185517241401</v>
      </c>
    </row>
    <row r="485" spans="1:2" x14ac:dyDescent="0.25">
      <c r="A485" s="75">
        <v>45921.166666666701</v>
      </c>
      <c r="B485" s="60">
        <v>0.96403448275862003</v>
      </c>
    </row>
    <row r="486" spans="1:2" x14ac:dyDescent="0.25">
      <c r="A486" s="75">
        <v>45921.208333333299</v>
      </c>
      <c r="B486" s="60">
        <v>0.91235632758620699</v>
      </c>
    </row>
    <row r="487" spans="1:2" x14ac:dyDescent="0.25">
      <c r="A487" s="75">
        <v>45921.25</v>
      </c>
      <c r="B487" s="60">
        <v>1.2241034482758599</v>
      </c>
    </row>
    <row r="488" spans="1:2" x14ac:dyDescent="0.25">
      <c r="A488" s="75">
        <v>45921.291666666701</v>
      </c>
      <c r="B488" s="60">
        <v>1.1628103448275899</v>
      </c>
    </row>
    <row r="489" spans="1:2" x14ac:dyDescent="0.25">
      <c r="A489" s="75">
        <v>45921.333333333299</v>
      </c>
      <c r="B489" s="60">
        <v>1.6238793103448299</v>
      </c>
    </row>
    <row r="490" spans="1:2" x14ac:dyDescent="0.25">
      <c r="A490" s="75">
        <v>45921.375</v>
      </c>
      <c r="B490" s="60">
        <v>1.65727586206897</v>
      </c>
    </row>
    <row r="491" spans="1:2" x14ac:dyDescent="0.25">
      <c r="A491" s="75">
        <v>45921.416666666701</v>
      </c>
      <c r="B491" s="60">
        <v>2.0788620689655199</v>
      </c>
    </row>
    <row r="492" spans="1:2" x14ac:dyDescent="0.25">
      <c r="A492" s="75">
        <v>45921.458333333299</v>
      </c>
      <c r="B492" s="60">
        <v>3.8742931034482799</v>
      </c>
    </row>
    <row r="493" spans="1:2" x14ac:dyDescent="0.25">
      <c r="A493" s="75">
        <v>45921.5</v>
      </c>
      <c r="B493" s="60">
        <v>2.85608620689655</v>
      </c>
    </row>
    <row r="494" spans="1:2" x14ac:dyDescent="0.25">
      <c r="A494" s="75">
        <v>45921.541666666701</v>
      </c>
      <c r="B494" s="60">
        <v>2.5495000000000001</v>
      </c>
    </row>
    <row r="495" spans="1:2" x14ac:dyDescent="0.25">
      <c r="A495" s="75">
        <v>45921.583333333299</v>
      </c>
      <c r="B495" s="60">
        <v>2.6278805172413802</v>
      </c>
    </row>
    <row r="496" spans="1:2" x14ac:dyDescent="0.25">
      <c r="A496" s="75">
        <v>45921.625</v>
      </c>
      <c r="B496" s="60">
        <v>1.84072413793103</v>
      </c>
    </row>
    <row r="497" spans="1:2" x14ac:dyDescent="0.25">
      <c r="A497" s="75">
        <v>45921.666666666701</v>
      </c>
      <c r="B497" s="60">
        <v>1.91551051724138</v>
      </c>
    </row>
    <row r="498" spans="1:2" x14ac:dyDescent="0.25">
      <c r="A498" s="75">
        <v>45921.708333333299</v>
      </c>
      <c r="B498" s="60">
        <v>2.3598448275862101</v>
      </c>
    </row>
    <row r="499" spans="1:2" x14ac:dyDescent="0.25">
      <c r="A499" s="75">
        <v>45921.75</v>
      </c>
      <c r="B499" s="60">
        <v>4.1347069137931003</v>
      </c>
    </row>
    <row r="500" spans="1:2" x14ac:dyDescent="0.25">
      <c r="A500" s="75">
        <v>45921.791666666701</v>
      </c>
      <c r="B500" s="60">
        <v>3.8746922413793099</v>
      </c>
    </row>
    <row r="501" spans="1:2" x14ac:dyDescent="0.25">
      <c r="A501" s="75">
        <v>45921.833333333299</v>
      </c>
      <c r="B501" s="60">
        <v>6.2424917241379303</v>
      </c>
    </row>
    <row r="502" spans="1:2" x14ac:dyDescent="0.25">
      <c r="A502" s="75">
        <v>45921.875</v>
      </c>
      <c r="B502" s="60">
        <v>7.6466551724137899</v>
      </c>
    </row>
    <row r="503" spans="1:2" x14ac:dyDescent="0.25">
      <c r="A503" s="75">
        <v>45921.916666666701</v>
      </c>
      <c r="B503" s="60">
        <v>6.0817037931034497</v>
      </c>
    </row>
    <row r="504" spans="1:2" x14ac:dyDescent="0.25">
      <c r="A504" s="75">
        <v>45921.958333333299</v>
      </c>
      <c r="B504" s="60">
        <v>3.9143965517241401</v>
      </c>
    </row>
    <row r="505" spans="1:2" x14ac:dyDescent="0.25">
      <c r="A505" s="75">
        <v>45922</v>
      </c>
      <c r="B505" s="60">
        <v>4.9375165517241397</v>
      </c>
    </row>
    <row r="506" spans="1:2" x14ac:dyDescent="0.25">
      <c r="A506" s="75">
        <v>45922.041666666701</v>
      </c>
      <c r="B506" s="60">
        <v>4.0311724137931</v>
      </c>
    </row>
    <row r="507" spans="1:2" x14ac:dyDescent="0.25">
      <c r="A507" s="75">
        <v>45922.083333333299</v>
      </c>
      <c r="B507" s="60">
        <v>4.3223855172413801</v>
      </c>
    </row>
    <row r="508" spans="1:2" x14ac:dyDescent="0.25">
      <c r="A508" s="75">
        <v>45922.125</v>
      </c>
      <c r="B508" s="60">
        <v>4.4251724137931001</v>
      </c>
    </row>
    <row r="509" spans="1:2" x14ac:dyDescent="0.25">
      <c r="A509" s="75">
        <v>45922.166666666701</v>
      </c>
      <c r="B509" s="60">
        <v>4.72320689655173</v>
      </c>
    </row>
    <row r="510" spans="1:2" x14ac:dyDescent="0.25">
      <c r="A510" s="75">
        <v>45922.208333333299</v>
      </c>
      <c r="B510" s="60">
        <v>4.8611034482758599</v>
      </c>
    </row>
    <row r="511" spans="1:2" x14ac:dyDescent="0.25">
      <c r="A511" s="75">
        <v>45922.25</v>
      </c>
      <c r="B511" s="60">
        <v>6.1760344827586202</v>
      </c>
    </row>
    <row r="512" spans="1:2" x14ac:dyDescent="0.25">
      <c r="A512" s="75">
        <v>45922.291666666701</v>
      </c>
      <c r="B512" s="60">
        <v>5.5452931034482704</v>
      </c>
    </row>
    <row r="513" spans="1:2" x14ac:dyDescent="0.25">
      <c r="A513" s="75">
        <v>45922.333333333299</v>
      </c>
      <c r="B513" s="60">
        <v>6.4048982758620703</v>
      </c>
    </row>
    <row r="514" spans="1:2" x14ac:dyDescent="0.25">
      <c r="A514" s="75">
        <v>45922.375</v>
      </c>
      <c r="B514" s="60">
        <v>5.6800172413793097</v>
      </c>
    </row>
    <row r="515" spans="1:2" x14ac:dyDescent="0.25">
      <c r="A515" s="75">
        <v>45922.416666666701</v>
      </c>
      <c r="B515" s="60">
        <v>8.2556813793103494</v>
      </c>
    </row>
    <row r="516" spans="1:2" x14ac:dyDescent="0.25">
      <c r="A516" s="75">
        <v>45922.458333333299</v>
      </c>
      <c r="B516" s="60">
        <v>5.2203275862069001</v>
      </c>
    </row>
    <row r="517" spans="1:2" x14ac:dyDescent="0.25">
      <c r="A517" s="75">
        <v>45922.5</v>
      </c>
      <c r="B517" s="60">
        <v>3.41871275862069</v>
      </c>
    </row>
    <row r="518" spans="1:2" x14ac:dyDescent="0.25">
      <c r="A518" s="75">
        <v>45922.541666666701</v>
      </c>
      <c r="B518" s="60">
        <v>3.61044827586207</v>
      </c>
    </row>
    <row r="519" spans="1:2" x14ac:dyDescent="0.25">
      <c r="A519" s="75">
        <v>45922.583333333299</v>
      </c>
      <c r="B519" s="60">
        <v>3.00480327586207</v>
      </c>
    </row>
    <row r="520" spans="1:2" x14ac:dyDescent="0.25">
      <c r="A520" s="75">
        <v>45922.625</v>
      </c>
      <c r="B520" s="60">
        <v>2.7521425862069</v>
      </c>
    </row>
    <row r="521" spans="1:2" x14ac:dyDescent="0.25">
      <c r="A521" s="75">
        <v>45922.666666666701</v>
      </c>
      <c r="B521" s="60">
        <v>2.8347853448275901</v>
      </c>
    </row>
    <row r="522" spans="1:2" x14ac:dyDescent="0.25">
      <c r="A522" s="75">
        <v>45922.708333333299</v>
      </c>
      <c r="B522" s="60">
        <v>3.5777758620689699</v>
      </c>
    </row>
    <row r="523" spans="1:2" x14ac:dyDescent="0.25">
      <c r="A523" s="75">
        <v>45922.75</v>
      </c>
      <c r="B523" s="60">
        <v>3.10844655172414</v>
      </c>
    </row>
    <row r="524" spans="1:2" x14ac:dyDescent="0.25">
      <c r="A524" s="75">
        <v>45922.791666666701</v>
      </c>
      <c r="B524" s="60">
        <v>4.2140689655172396</v>
      </c>
    </row>
    <row r="525" spans="1:2" x14ac:dyDescent="0.25">
      <c r="A525" s="75">
        <v>45922.833333333299</v>
      </c>
      <c r="B525" s="60">
        <v>3.9770079310344801</v>
      </c>
    </row>
    <row r="526" spans="1:2" x14ac:dyDescent="0.25">
      <c r="A526" s="75">
        <v>45922.875</v>
      </c>
      <c r="B526" s="60">
        <v>5.6521206896551703</v>
      </c>
    </row>
    <row r="527" spans="1:2" x14ac:dyDescent="0.25">
      <c r="A527" s="75">
        <v>45922.916666666701</v>
      </c>
      <c r="B527" s="60">
        <v>6.0281879310344797</v>
      </c>
    </row>
    <row r="528" spans="1:2" x14ac:dyDescent="0.25">
      <c r="A528" s="75">
        <v>45922.958333333299</v>
      </c>
      <c r="B528" s="60">
        <v>5.4029310344827604</v>
      </c>
    </row>
    <row r="529" spans="1:2" x14ac:dyDescent="0.25">
      <c r="A529" s="75">
        <v>45923</v>
      </c>
      <c r="B529" s="60">
        <v>4.8571206896551704</v>
      </c>
    </row>
    <row r="530" spans="1:2" x14ac:dyDescent="0.25">
      <c r="A530" s="75">
        <v>45923.041666666701</v>
      </c>
      <c r="B530" s="60">
        <v>5.1678448275862099</v>
      </c>
    </row>
    <row r="531" spans="1:2" x14ac:dyDescent="0.25">
      <c r="A531" s="75">
        <v>45923.083333333299</v>
      </c>
      <c r="B531" s="60">
        <v>5.6657758620689602</v>
      </c>
    </row>
    <row r="532" spans="1:2" x14ac:dyDescent="0.25">
      <c r="A532" s="75">
        <v>45923.125</v>
      </c>
      <c r="B532" s="60">
        <v>5.7584655172413797</v>
      </c>
    </row>
    <row r="533" spans="1:2" x14ac:dyDescent="0.25">
      <c r="A533" s="75">
        <v>45923.166666666701</v>
      </c>
      <c r="B533" s="60">
        <v>6.1696787931034498</v>
      </c>
    </row>
    <row r="534" spans="1:2" x14ac:dyDescent="0.25">
      <c r="A534" s="75">
        <v>45923.208333333299</v>
      </c>
      <c r="B534" s="60">
        <v>6.46425862068965</v>
      </c>
    </row>
    <row r="535" spans="1:2" x14ac:dyDescent="0.25">
      <c r="A535" s="75">
        <v>45923.25</v>
      </c>
      <c r="B535" s="60">
        <v>6.5869981034482796</v>
      </c>
    </row>
    <row r="536" spans="1:2" x14ac:dyDescent="0.25">
      <c r="A536" s="75">
        <v>45923.291666666701</v>
      </c>
      <c r="B536" s="60">
        <v>7.7259655172413799</v>
      </c>
    </row>
    <row r="537" spans="1:2" x14ac:dyDescent="0.25">
      <c r="A537" s="75">
        <v>45923.333333333299</v>
      </c>
      <c r="B537" s="60">
        <v>8.5868412068965494</v>
      </c>
    </row>
    <row r="538" spans="1:2" x14ac:dyDescent="0.25">
      <c r="A538" s="75">
        <v>45923.375</v>
      </c>
      <c r="B538" s="60">
        <v>12.709672413793101</v>
      </c>
    </row>
    <row r="539" spans="1:2" x14ac:dyDescent="0.25">
      <c r="A539" s="75">
        <v>45923.416666666701</v>
      </c>
      <c r="B539" s="60">
        <v>13.784774137931</v>
      </c>
    </row>
    <row r="540" spans="1:2" x14ac:dyDescent="0.25">
      <c r="A540" s="75">
        <v>45923.458333333299</v>
      </c>
      <c r="B540" s="60">
        <v>7.9368965517241401</v>
      </c>
    </row>
    <row r="541" spans="1:2" x14ac:dyDescent="0.25">
      <c r="A541" s="75">
        <v>45923.5</v>
      </c>
      <c r="B541" s="60">
        <v>4.9018793103448299</v>
      </c>
    </row>
    <row r="542" spans="1:2" x14ac:dyDescent="0.25">
      <c r="A542" s="75">
        <v>45923.541666666701</v>
      </c>
      <c r="B542" s="60">
        <v>4.5394137931034502</v>
      </c>
    </row>
    <row r="543" spans="1:2" x14ac:dyDescent="0.25">
      <c r="A543" s="75">
        <v>45923.583333333299</v>
      </c>
      <c r="B543" s="60">
        <v>3.7134827586206902</v>
      </c>
    </row>
    <row r="544" spans="1:2" x14ac:dyDescent="0.25">
      <c r="A544" s="75">
        <v>45923.625</v>
      </c>
      <c r="B544" s="60">
        <v>3.98722413793103</v>
      </c>
    </row>
    <row r="545" spans="1:2" x14ac:dyDescent="0.25">
      <c r="A545" s="75">
        <v>45923.666666666701</v>
      </c>
      <c r="B545" s="60">
        <v>4.9477586206896502</v>
      </c>
    </row>
    <row r="546" spans="1:2" x14ac:dyDescent="0.25">
      <c r="A546" s="75">
        <v>45923.708333333299</v>
      </c>
      <c r="B546" s="60">
        <v>4.8617241379310396</v>
      </c>
    </row>
    <row r="547" spans="1:2" x14ac:dyDescent="0.25">
      <c r="A547" s="75">
        <v>45923.75</v>
      </c>
      <c r="B547" s="60">
        <v>4.8296206896551697</v>
      </c>
    </row>
    <row r="548" spans="1:2" x14ac:dyDescent="0.25">
      <c r="A548" s="75">
        <v>45923.791666666701</v>
      </c>
      <c r="B548" s="60">
        <v>7.1113275862068903</v>
      </c>
    </row>
    <row r="549" spans="1:2" x14ac:dyDescent="0.25">
      <c r="A549" s="75">
        <v>45923.833333333299</v>
      </c>
      <c r="B549" s="60">
        <v>4.6466724137930999</v>
      </c>
    </row>
    <row r="550" spans="1:2" x14ac:dyDescent="0.25">
      <c r="A550" s="75">
        <v>45923.875</v>
      </c>
      <c r="B550" s="60">
        <v>5.5998965517241404</v>
      </c>
    </row>
    <row r="551" spans="1:2" x14ac:dyDescent="0.25">
      <c r="A551" s="75">
        <v>45923.916666666701</v>
      </c>
      <c r="B551" s="60">
        <v>5.64244827586207</v>
      </c>
    </row>
    <row r="552" spans="1:2" x14ac:dyDescent="0.25">
      <c r="A552" s="75">
        <v>45923.958333333299</v>
      </c>
      <c r="B552" s="60">
        <v>7.5436551724137901</v>
      </c>
    </row>
    <row r="553" spans="1:2" x14ac:dyDescent="0.25">
      <c r="A553" s="75">
        <v>45924</v>
      </c>
      <c r="B553" s="60">
        <v>6.9030263793103499</v>
      </c>
    </row>
    <row r="554" spans="1:2" x14ac:dyDescent="0.25">
      <c r="A554" s="75">
        <v>45924.041666666701</v>
      </c>
      <c r="B554" s="60">
        <v>6.0875465517241398</v>
      </c>
    </row>
    <row r="555" spans="1:2" x14ac:dyDescent="0.25">
      <c r="A555" s="75">
        <v>45924.083333333299</v>
      </c>
      <c r="B555" s="60">
        <v>5.3237758620689704</v>
      </c>
    </row>
    <row r="556" spans="1:2" x14ac:dyDescent="0.25">
      <c r="A556" s="75">
        <v>45924.125</v>
      </c>
      <c r="B556" s="60">
        <v>6.8007808620689696</v>
      </c>
    </row>
    <row r="557" spans="1:2" x14ac:dyDescent="0.25">
      <c r="A557" s="75">
        <v>45924.166666666701</v>
      </c>
      <c r="B557" s="60">
        <v>8.9525517241379298</v>
      </c>
    </row>
    <row r="558" spans="1:2" x14ac:dyDescent="0.25">
      <c r="A558" s="75">
        <v>45924.208333333299</v>
      </c>
      <c r="B558" s="60">
        <v>12.417665517241399</v>
      </c>
    </row>
    <row r="559" spans="1:2" x14ac:dyDescent="0.25">
      <c r="A559" s="75">
        <v>45924.25</v>
      </c>
      <c r="B559" s="60">
        <v>13.5836034482759</v>
      </c>
    </row>
    <row r="560" spans="1:2" x14ac:dyDescent="0.25">
      <c r="A560" s="75">
        <v>45924.291666666701</v>
      </c>
      <c r="B560" s="60">
        <v>10.431032758620701</v>
      </c>
    </row>
    <row r="561" spans="1:2" x14ac:dyDescent="0.25">
      <c r="A561" s="75">
        <v>45924.333333333299</v>
      </c>
      <c r="B561" s="60">
        <v>10.658959137930999</v>
      </c>
    </row>
    <row r="562" spans="1:2" x14ac:dyDescent="0.25">
      <c r="A562" s="75">
        <v>45924.375</v>
      </c>
      <c r="B562" s="60">
        <v>11.1386118965517</v>
      </c>
    </row>
    <row r="563" spans="1:2" x14ac:dyDescent="0.25">
      <c r="A563" s="75">
        <v>45924.416666666701</v>
      </c>
      <c r="B563" s="60">
        <v>9.7779827586206896</v>
      </c>
    </row>
    <row r="564" spans="1:2" x14ac:dyDescent="0.25">
      <c r="A564" s="75">
        <v>45924.458333333299</v>
      </c>
      <c r="B564" s="60">
        <v>7.88016482758621</v>
      </c>
    </row>
    <row r="565" spans="1:2" x14ac:dyDescent="0.25">
      <c r="A565" s="75">
        <v>45924.5</v>
      </c>
      <c r="B565" s="60">
        <v>7.1973620689655204</v>
      </c>
    </row>
    <row r="566" spans="1:2" x14ac:dyDescent="0.25">
      <c r="A566" s="75">
        <v>45924.541666666701</v>
      </c>
      <c r="B566" s="60">
        <v>7.9062094827586202</v>
      </c>
    </row>
    <row r="567" spans="1:2" x14ac:dyDescent="0.25">
      <c r="A567" s="75">
        <v>45924.583333333299</v>
      </c>
      <c r="B567" s="60">
        <v>4.1863620689655203</v>
      </c>
    </row>
    <row r="568" spans="1:2" x14ac:dyDescent="0.25">
      <c r="A568" s="75">
        <v>45924.625</v>
      </c>
      <c r="B568" s="60">
        <v>3.5510196551724098</v>
      </c>
    </row>
    <row r="569" spans="1:2" x14ac:dyDescent="0.25">
      <c r="A569" s="75">
        <v>45924.666666666701</v>
      </c>
      <c r="B569" s="60">
        <v>4.6553448275862097</v>
      </c>
    </row>
    <row r="570" spans="1:2" x14ac:dyDescent="0.25">
      <c r="A570" s="75">
        <v>45924.708333333299</v>
      </c>
      <c r="B570" s="60">
        <v>4.8955344827586202</v>
      </c>
    </row>
    <row r="571" spans="1:2" x14ac:dyDescent="0.25">
      <c r="A571" s="75">
        <v>45924.75</v>
      </c>
      <c r="B571" s="60">
        <v>3.95975862068966</v>
      </c>
    </row>
    <row r="572" spans="1:2" x14ac:dyDescent="0.25">
      <c r="A572" s="75">
        <v>45924.791666666701</v>
      </c>
      <c r="B572" s="60">
        <v>2.6949482758620702</v>
      </c>
    </row>
    <row r="573" spans="1:2" x14ac:dyDescent="0.25">
      <c r="A573" s="75">
        <v>45924.833333333299</v>
      </c>
      <c r="B573" s="60">
        <v>2.9537241379310299</v>
      </c>
    </row>
    <row r="574" spans="1:2" x14ac:dyDescent="0.25">
      <c r="A574" s="75">
        <v>45924.875</v>
      </c>
      <c r="B574" s="60">
        <v>2.7609813793103402</v>
      </c>
    </row>
    <row r="575" spans="1:2" x14ac:dyDescent="0.25">
      <c r="A575" s="75">
        <v>45924.916666666701</v>
      </c>
      <c r="B575" s="60">
        <v>2.6559482758620701</v>
      </c>
    </row>
    <row r="576" spans="1:2" x14ac:dyDescent="0.25">
      <c r="A576" s="75">
        <v>45924.958333333299</v>
      </c>
      <c r="B576" s="60">
        <v>2.67685</v>
      </c>
    </row>
    <row r="577" spans="1:2" x14ac:dyDescent="0.25">
      <c r="A577" s="75">
        <v>45925</v>
      </c>
      <c r="B577" s="60">
        <v>2.5794999999999999</v>
      </c>
    </row>
    <row r="578" spans="1:2" x14ac:dyDescent="0.25">
      <c r="A578" s="75">
        <v>45925.041666666701</v>
      </c>
      <c r="B578" s="60">
        <v>2.83286448275862</v>
      </c>
    </row>
    <row r="579" spans="1:2" x14ac:dyDescent="0.25">
      <c r="A579" s="75">
        <v>45925.083333333299</v>
      </c>
      <c r="B579" s="60">
        <v>2.5964137931034501</v>
      </c>
    </row>
    <row r="580" spans="1:2" x14ac:dyDescent="0.25">
      <c r="A580" s="75">
        <v>45925.125</v>
      </c>
      <c r="B580" s="60">
        <v>2.8285587931034502</v>
      </c>
    </row>
    <row r="581" spans="1:2" x14ac:dyDescent="0.25">
      <c r="A581" s="75">
        <v>45925.166666666701</v>
      </c>
      <c r="B581" s="60">
        <v>4.6826141379310302</v>
      </c>
    </row>
    <row r="582" spans="1:2" x14ac:dyDescent="0.25">
      <c r="A582" s="75">
        <v>45925.208333333299</v>
      </c>
      <c r="B582" s="60">
        <v>7.2638456896551702</v>
      </c>
    </row>
    <row r="583" spans="1:2" x14ac:dyDescent="0.25">
      <c r="A583" s="75">
        <v>45925.25</v>
      </c>
      <c r="B583" s="60">
        <v>10.2145344827586</v>
      </c>
    </row>
    <row r="584" spans="1:2" x14ac:dyDescent="0.25">
      <c r="A584" s="75">
        <v>45925.291666666701</v>
      </c>
      <c r="B584" s="60">
        <v>10.698798275862099</v>
      </c>
    </row>
    <row r="585" spans="1:2" x14ac:dyDescent="0.25">
      <c r="A585" s="75">
        <v>45925.333333333299</v>
      </c>
      <c r="B585" s="60">
        <v>11.996896551724101</v>
      </c>
    </row>
    <row r="586" spans="1:2" x14ac:dyDescent="0.25">
      <c r="A586" s="75">
        <v>45925.375</v>
      </c>
      <c r="B586" s="60">
        <v>13.108024137931</v>
      </c>
    </row>
    <row r="587" spans="1:2" x14ac:dyDescent="0.25">
      <c r="A587" s="75">
        <v>45925.416666666701</v>
      </c>
      <c r="B587" s="60">
        <v>7.2621896551724099</v>
      </c>
    </row>
    <row r="588" spans="1:2" x14ac:dyDescent="0.25">
      <c r="A588" s="75">
        <v>45925.458333333299</v>
      </c>
      <c r="B588" s="60">
        <v>5.7305520689655198</v>
      </c>
    </row>
    <row r="589" spans="1:2" x14ac:dyDescent="0.25">
      <c r="A589" s="75">
        <v>45925.5</v>
      </c>
      <c r="B589" s="60">
        <v>4.8339655172413796</v>
      </c>
    </row>
    <row r="590" spans="1:2" x14ac:dyDescent="0.25">
      <c r="A590" s="75">
        <v>45925.541666666701</v>
      </c>
      <c r="B590" s="60">
        <v>4.6453275862068999</v>
      </c>
    </row>
    <row r="591" spans="1:2" x14ac:dyDescent="0.25">
      <c r="A591" s="75">
        <v>45925.583333333299</v>
      </c>
      <c r="B591" s="60">
        <v>4.7070344827586199</v>
      </c>
    </row>
    <row r="592" spans="1:2" x14ac:dyDescent="0.25">
      <c r="A592" s="75">
        <v>45925.625</v>
      </c>
      <c r="B592" s="60">
        <v>3.90551724137931</v>
      </c>
    </row>
    <row r="593" spans="1:2" x14ac:dyDescent="0.25">
      <c r="A593" s="75">
        <v>45925.666666666701</v>
      </c>
      <c r="B593" s="60">
        <v>4.01386206896552</v>
      </c>
    </row>
    <row r="594" spans="1:2" x14ac:dyDescent="0.25">
      <c r="A594" s="75">
        <v>45925.708333333299</v>
      </c>
      <c r="B594" s="60">
        <v>4.5199370689655201</v>
      </c>
    </row>
    <row r="595" spans="1:2" x14ac:dyDescent="0.25">
      <c r="A595" s="75">
        <v>45925.75</v>
      </c>
      <c r="B595" s="60">
        <v>4.3168103448275899</v>
      </c>
    </row>
    <row r="596" spans="1:2" x14ac:dyDescent="0.25">
      <c r="A596" s="75">
        <v>45925.791666666701</v>
      </c>
      <c r="B596" s="60">
        <v>3.4662258620689701</v>
      </c>
    </row>
    <row r="597" spans="1:2" x14ac:dyDescent="0.25">
      <c r="A597" s="75">
        <v>45925.833333333299</v>
      </c>
      <c r="B597" s="60">
        <v>3.2947586206896502</v>
      </c>
    </row>
    <row r="598" spans="1:2" x14ac:dyDescent="0.25">
      <c r="A598" s="75">
        <v>45925.875</v>
      </c>
      <c r="B598" s="60">
        <v>3.8170384482758601</v>
      </c>
    </row>
    <row r="599" spans="1:2" x14ac:dyDescent="0.25">
      <c r="A599" s="75">
        <v>45925.916666666701</v>
      </c>
      <c r="B599" s="60">
        <v>3.1276034482758601</v>
      </c>
    </row>
    <row r="600" spans="1:2" x14ac:dyDescent="0.25">
      <c r="A600" s="75">
        <v>45925.958333333299</v>
      </c>
      <c r="B600" s="60">
        <v>3.4962191379310301</v>
      </c>
    </row>
    <row r="601" spans="1:2" x14ac:dyDescent="0.25">
      <c r="A601" s="75">
        <v>45926</v>
      </c>
      <c r="B601" s="60">
        <v>3.6078953448275901</v>
      </c>
    </row>
    <row r="602" spans="1:2" x14ac:dyDescent="0.25">
      <c r="A602" s="75">
        <v>45926.041666666701</v>
      </c>
      <c r="B602" s="60">
        <v>5.0994482758620698</v>
      </c>
    </row>
    <row r="603" spans="1:2" x14ac:dyDescent="0.25">
      <c r="A603" s="75">
        <v>45926.083333333299</v>
      </c>
      <c r="B603" s="60">
        <v>4.3198793103448301</v>
      </c>
    </row>
    <row r="604" spans="1:2" x14ac:dyDescent="0.25">
      <c r="A604" s="75">
        <v>45926.125</v>
      </c>
      <c r="B604" s="60">
        <v>5.7423103448275903</v>
      </c>
    </row>
    <row r="605" spans="1:2" x14ac:dyDescent="0.25">
      <c r="A605" s="75">
        <v>45926.166666666701</v>
      </c>
      <c r="B605" s="60">
        <v>6.0438103448275902</v>
      </c>
    </row>
    <row r="606" spans="1:2" x14ac:dyDescent="0.25">
      <c r="A606" s="75">
        <v>45926.208333333299</v>
      </c>
      <c r="B606" s="60">
        <v>3.9207413793103498</v>
      </c>
    </row>
    <row r="607" spans="1:2" x14ac:dyDescent="0.25">
      <c r="A607" s="75">
        <v>45926.25</v>
      </c>
      <c r="B607" s="60">
        <v>3.6484655172413798</v>
      </c>
    </row>
    <row r="608" spans="1:2" x14ac:dyDescent="0.25">
      <c r="A608" s="75">
        <v>45926.291666666701</v>
      </c>
      <c r="B608" s="60">
        <v>4.6216444827586196</v>
      </c>
    </row>
    <row r="609" spans="1:2" x14ac:dyDescent="0.25">
      <c r="A609" s="75">
        <v>45926.333333333299</v>
      </c>
      <c r="B609" s="60">
        <v>9.1406724137930997</v>
      </c>
    </row>
    <row r="610" spans="1:2" x14ac:dyDescent="0.25">
      <c r="A610" s="75">
        <v>45926.375</v>
      </c>
      <c r="B610" s="60">
        <v>12.738065517241401</v>
      </c>
    </row>
    <row r="611" spans="1:2" x14ac:dyDescent="0.25">
      <c r="A611" s="75">
        <v>45926.416666666701</v>
      </c>
      <c r="B611" s="60">
        <v>11.8183275862069</v>
      </c>
    </row>
    <row r="612" spans="1:2" x14ac:dyDescent="0.25">
      <c r="A612" s="75">
        <v>45926.458333333299</v>
      </c>
      <c r="B612" s="60">
        <v>13.954024137931</v>
      </c>
    </row>
    <row r="613" spans="1:2" x14ac:dyDescent="0.25">
      <c r="A613" s="75">
        <v>45926.5</v>
      </c>
      <c r="B613" s="60">
        <v>9.3305344827586207</v>
      </c>
    </row>
    <row r="614" spans="1:2" x14ac:dyDescent="0.25">
      <c r="A614" s="75">
        <v>45926.541666666701</v>
      </c>
      <c r="B614" s="60">
        <v>8.5496253448275894</v>
      </c>
    </row>
    <row r="615" spans="1:2" x14ac:dyDescent="0.25">
      <c r="A615" s="75">
        <v>45926.583333333299</v>
      </c>
      <c r="B615" s="60">
        <v>7.5060862068965504</v>
      </c>
    </row>
    <row r="616" spans="1:2" x14ac:dyDescent="0.25">
      <c r="A616" s="75">
        <v>45926.625</v>
      </c>
      <c r="B616" s="60">
        <v>12.6810503448276</v>
      </c>
    </row>
    <row r="617" spans="1:2" x14ac:dyDescent="0.25">
      <c r="A617" s="75">
        <v>45926.666666666701</v>
      </c>
      <c r="B617" s="60">
        <v>6.8003965517241403</v>
      </c>
    </row>
    <row r="618" spans="1:2" x14ac:dyDescent="0.25">
      <c r="A618" s="75">
        <v>45926.708333333299</v>
      </c>
      <c r="B618" s="60">
        <v>8.0775517241379298</v>
      </c>
    </row>
    <row r="619" spans="1:2" x14ac:dyDescent="0.25">
      <c r="A619" s="75">
        <v>45926.75</v>
      </c>
      <c r="B619" s="60">
        <v>7.0653448275862099</v>
      </c>
    </row>
    <row r="620" spans="1:2" x14ac:dyDescent="0.25">
      <c r="A620" s="75">
        <v>45926.791666666701</v>
      </c>
      <c r="B620" s="60">
        <v>7.3923620689655198</v>
      </c>
    </row>
    <row r="621" spans="1:2" x14ac:dyDescent="0.25">
      <c r="A621" s="75">
        <v>45926.833333333299</v>
      </c>
      <c r="B621" s="60">
        <v>8.4442241379310392</v>
      </c>
    </row>
    <row r="622" spans="1:2" x14ac:dyDescent="0.25">
      <c r="A622" s="75">
        <v>45926.875</v>
      </c>
      <c r="B622" s="60">
        <v>9.1262927586206892</v>
      </c>
    </row>
    <row r="623" spans="1:2" x14ac:dyDescent="0.25">
      <c r="A623" s="75">
        <v>45926.916666666701</v>
      </c>
      <c r="B623" s="60">
        <v>8.5248965517241402</v>
      </c>
    </row>
    <row r="624" spans="1:2" x14ac:dyDescent="0.25">
      <c r="A624" s="75">
        <v>45926.958333333299</v>
      </c>
      <c r="B624" s="60">
        <v>9.8126379310344802</v>
      </c>
    </row>
    <row r="625" spans="1:2" x14ac:dyDescent="0.25">
      <c r="A625" s="75">
        <v>45927</v>
      </c>
      <c r="B625" s="60">
        <v>10.132103448275901</v>
      </c>
    </row>
    <row r="626" spans="1:2" x14ac:dyDescent="0.25">
      <c r="A626" s="75">
        <v>45927.041666666701</v>
      </c>
      <c r="B626" s="60">
        <v>9.7623275862069008</v>
      </c>
    </row>
    <row r="627" spans="1:2" x14ac:dyDescent="0.25">
      <c r="A627" s="75">
        <v>45927.083333333299</v>
      </c>
      <c r="B627" s="60">
        <v>11.361327586206899</v>
      </c>
    </row>
    <row r="628" spans="1:2" x14ac:dyDescent="0.25">
      <c r="A628" s="75">
        <v>45927.125</v>
      </c>
      <c r="B628" s="60">
        <v>12.7059586206897</v>
      </c>
    </row>
    <row r="629" spans="1:2" x14ac:dyDescent="0.25">
      <c r="A629" s="75">
        <v>45927.166666666701</v>
      </c>
      <c r="B629" s="60">
        <v>13.3068482758621</v>
      </c>
    </row>
    <row r="630" spans="1:2" x14ac:dyDescent="0.25">
      <c r="A630" s="75">
        <v>45927.208333333299</v>
      </c>
      <c r="B630" s="60">
        <v>15.412224137931</v>
      </c>
    </row>
    <row r="631" spans="1:2" x14ac:dyDescent="0.25">
      <c r="A631" s="75">
        <v>45927.25</v>
      </c>
      <c r="B631" s="60">
        <v>18.832308620689702</v>
      </c>
    </row>
    <row r="632" spans="1:2" x14ac:dyDescent="0.25">
      <c r="A632" s="75">
        <v>45927.291666666701</v>
      </c>
      <c r="B632" s="60">
        <v>19.434051724137898</v>
      </c>
    </row>
    <row r="633" spans="1:2" x14ac:dyDescent="0.25">
      <c r="A633" s="75">
        <v>45927.333333333299</v>
      </c>
      <c r="B633" s="60">
        <v>20.5416982758621</v>
      </c>
    </row>
    <row r="634" spans="1:2" x14ac:dyDescent="0.25">
      <c r="A634" s="75">
        <v>45927.375</v>
      </c>
      <c r="B634" s="60">
        <v>22.8155</v>
      </c>
    </row>
    <row r="635" spans="1:2" x14ac:dyDescent="0.25">
      <c r="A635" s="75">
        <v>45927.416666666701</v>
      </c>
      <c r="B635" s="60">
        <v>19.273596551724101</v>
      </c>
    </row>
    <row r="636" spans="1:2" x14ac:dyDescent="0.25">
      <c r="A636" s="75">
        <v>45927.458333333299</v>
      </c>
      <c r="B636" s="60">
        <v>14.3614879310345</v>
      </c>
    </row>
    <row r="637" spans="1:2" x14ac:dyDescent="0.25">
      <c r="A637" s="75">
        <v>45927.5</v>
      </c>
      <c r="B637" s="60">
        <v>12.009224137931</v>
      </c>
    </row>
    <row r="638" spans="1:2" x14ac:dyDescent="0.25">
      <c r="A638" s="75">
        <v>45927.541666666701</v>
      </c>
      <c r="B638" s="60">
        <v>12.0881034482759</v>
      </c>
    </row>
    <row r="639" spans="1:2" x14ac:dyDescent="0.25">
      <c r="A639" s="75">
        <v>45927.583333333299</v>
      </c>
      <c r="B639" s="60">
        <v>15.8915517241379</v>
      </c>
    </row>
    <row r="640" spans="1:2" x14ac:dyDescent="0.25">
      <c r="A640" s="75">
        <v>45927.625</v>
      </c>
      <c r="B640" s="60">
        <v>15.4392413793103</v>
      </c>
    </row>
    <row r="641" spans="1:2" x14ac:dyDescent="0.25">
      <c r="A641" s="75">
        <v>45927.666666666701</v>
      </c>
      <c r="B641" s="60">
        <v>10.1414482758621</v>
      </c>
    </row>
    <row r="642" spans="1:2" x14ac:dyDescent="0.25">
      <c r="A642" s="75">
        <v>45927.708333333299</v>
      </c>
      <c r="B642" s="60">
        <v>12.0678822413793</v>
      </c>
    </row>
    <row r="643" spans="1:2" x14ac:dyDescent="0.25">
      <c r="A643" s="75">
        <v>45927.75</v>
      </c>
      <c r="B643" s="60">
        <v>11.6409827586207</v>
      </c>
    </row>
    <row r="644" spans="1:2" x14ac:dyDescent="0.25">
      <c r="A644" s="75">
        <v>45927.791666666701</v>
      </c>
      <c r="B644" s="60">
        <v>8.7676379310344803</v>
      </c>
    </row>
    <row r="645" spans="1:2" x14ac:dyDescent="0.25">
      <c r="A645" s="75">
        <v>45927.833333333299</v>
      </c>
      <c r="B645" s="60">
        <v>12.4484655172414</v>
      </c>
    </row>
    <row r="646" spans="1:2" x14ac:dyDescent="0.25">
      <c r="A646" s="75">
        <v>45927.875</v>
      </c>
      <c r="B646" s="60">
        <v>14.1058275862069</v>
      </c>
    </row>
    <row r="647" spans="1:2" x14ac:dyDescent="0.25">
      <c r="A647" s="75">
        <v>45927.916666666701</v>
      </c>
      <c r="B647" s="60">
        <v>13.6890172413793</v>
      </c>
    </row>
    <row r="648" spans="1:2" x14ac:dyDescent="0.25">
      <c r="A648" s="75">
        <v>45927.958333333299</v>
      </c>
      <c r="B648" s="60">
        <v>14.8956465517241</v>
      </c>
    </row>
    <row r="649" spans="1:2" x14ac:dyDescent="0.25">
      <c r="A649" s="75">
        <v>45928</v>
      </c>
      <c r="B649" s="60">
        <v>15.2841362068965</v>
      </c>
    </row>
    <row r="650" spans="1:2" x14ac:dyDescent="0.25">
      <c r="A650" s="75">
        <v>45928.041666666701</v>
      </c>
      <c r="B650" s="60">
        <v>13.539982758620701</v>
      </c>
    </row>
    <row r="651" spans="1:2" x14ac:dyDescent="0.25">
      <c r="A651" s="75">
        <v>45928.083333333299</v>
      </c>
      <c r="B651" s="60">
        <v>11.593710344827601</v>
      </c>
    </row>
    <row r="652" spans="1:2" x14ac:dyDescent="0.25">
      <c r="A652" s="75">
        <v>45928.125</v>
      </c>
      <c r="B652" s="60">
        <v>10.6390172413793</v>
      </c>
    </row>
    <row r="653" spans="1:2" x14ac:dyDescent="0.25">
      <c r="A653" s="75">
        <v>45928.166666666701</v>
      </c>
      <c r="B653" s="60">
        <v>9.1024939655172403</v>
      </c>
    </row>
    <row r="654" spans="1:2" x14ac:dyDescent="0.25">
      <c r="A654" s="75">
        <v>45928.208333333299</v>
      </c>
      <c r="B654" s="60">
        <v>10.2872413793103</v>
      </c>
    </row>
    <row r="655" spans="1:2" x14ac:dyDescent="0.25">
      <c r="A655" s="75">
        <v>45928.25</v>
      </c>
      <c r="B655" s="60">
        <v>11.402606896551699</v>
      </c>
    </row>
    <row r="656" spans="1:2" x14ac:dyDescent="0.25">
      <c r="A656" s="75">
        <v>45928.291666666701</v>
      </c>
      <c r="B656" s="60">
        <v>10.233741379310301</v>
      </c>
    </row>
    <row r="657" spans="1:2" x14ac:dyDescent="0.25">
      <c r="A657" s="75">
        <v>45928.333333333299</v>
      </c>
      <c r="B657" s="60">
        <v>8.1350689655172399</v>
      </c>
    </row>
    <row r="658" spans="1:2" x14ac:dyDescent="0.25">
      <c r="A658" s="75">
        <v>45928.375</v>
      </c>
      <c r="B658" s="60">
        <v>8.3293448275862101</v>
      </c>
    </row>
    <row r="659" spans="1:2" x14ac:dyDescent="0.25">
      <c r="A659" s="75">
        <v>45928.416666666701</v>
      </c>
      <c r="B659" s="60">
        <v>8.6433965517241393</v>
      </c>
    </row>
    <row r="660" spans="1:2" x14ac:dyDescent="0.25">
      <c r="A660" s="75">
        <v>45928.458333333299</v>
      </c>
      <c r="B660" s="60">
        <v>6.8895689655172401</v>
      </c>
    </row>
    <row r="661" spans="1:2" x14ac:dyDescent="0.25">
      <c r="A661" s="75">
        <v>45928.5</v>
      </c>
      <c r="B661" s="60">
        <v>5.3098103448275902</v>
      </c>
    </row>
    <row r="662" spans="1:2" x14ac:dyDescent="0.25">
      <c r="A662" s="75">
        <v>45928.541666666701</v>
      </c>
      <c r="B662" s="60">
        <v>3.8488482758620699</v>
      </c>
    </row>
    <row r="663" spans="1:2" x14ac:dyDescent="0.25">
      <c r="A663" s="75">
        <v>45928.583333333299</v>
      </c>
      <c r="B663" s="60">
        <v>3.6931724137930999</v>
      </c>
    </row>
    <row r="664" spans="1:2" x14ac:dyDescent="0.25">
      <c r="A664" s="75">
        <v>45928.625</v>
      </c>
      <c r="B664" s="60">
        <v>3.9912032758620701</v>
      </c>
    </row>
    <row r="665" spans="1:2" x14ac:dyDescent="0.25">
      <c r="A665" s="75">
        <v>45928.666666666701</v>
      </c>
      <c r="B665" s="60">
        <v>3.9298103448275898</v>
      </c>
    </row>
    <row r="666" spans="1:2" x14ac:dyDescent="0.25">
      <c r="A666" s="75">
        <v>45928.708333333299</v>
      </c>
      <c r="B666" s="60">
        <v>4.2264367241379297</v>
      </c>
    </row>
    <row r="667" spans="1:2" x14ac:dyDescent="0.25">
      <c r="A667" s="75">
        <v>45928.75</v>
      </c>
      <c r="B667" s="60">
        <v>3.9968275862069</v>
      </c>
    </row>
    <row r="668" spans="1:2" x14ac:dyDescent="0.25">
      <c r="A668" s="75">
        <v>45928.791666666701</v>
      </c>
      <c r="B668" s="60">
        <v>3.5149929310344801</v>
      </c>
    </row>
    <row r="669" spans="1:2" x14ac:dyDescent="0.25">
      <c r="A669" s="75">
        <v>45928.833333333299</v>
      </c>
      <c r="B669" s="60">
        <v>6.3731206896551704</v>
      </c>
    </row>
    <row r="670" spans="1:2" x14ac:dyDescent="0.25">
      <c r="A670" s="75">
        <v>45928.875</v>
      </c>
      <c r="B670" s="60">
        <v>4.67298275862069</v>
      </c>
    </row>
    <row r="671" spans="1:2" x14ac:dyDescent="0.25">
      <c r="A671" s="75">
        <v>45928.916666666701</v>
      </c>
      <c r="B671" s="60">
        <v>5.7883793103448298</v>
      </c>
    </row>
    <row r="672" spans="1:2" x14ac:dyDescent="0.25">
      <c r="A672" s="75">
        <v>45928.958333333299</v>
      </c>
      <c r="B672" s="60">
        <v>6.5125000000000002</v>
      </c>
    </row>
    <row r="673" spans="1:2" x14ac:dyDescent="0.25">
      <c r="A673" s="75">
        <v>45929</v>
      </c>
      <c r="B673" s="60">
        <v>7.5348275862068901</v>
      </c>
    </row>
    <row r="674" spans="1:2" x14ac:dyDescent="0.25">
      <c r="A674" s="75">
        <v>45929.041666666701</v>
      </c>
      <c r="B674" s="60">
        <v>6.5409310344827603</v>
      </c>
    </row>
    <row r="675" spans="1:2" x14ac:dyDescent="0.25">
      <c r="A675" s="75">
        <v>45929.083333333299</v>
      </c>
      <c r="B675" s="60">
        <v>6.85674137931034</v>
      </c>
    </row>
    <row r="676" spans="1:2" x14ac:dyDescent="0.25">
      <c r="A676" s="75">
        <v>45929.125</v>
      </c>
      <c r="B676" s="60">
        <v>7.4252758620689701</v>
      </c>
    </row>
    <row r="677" spans="1:2" x14ac:dyDescent="0.25">
      <c r="A677" s="75">
        <v>45929.166666666701</v>
      </c>
      <c r="B677" s="60">
        <v>6.4411941379310296</v>
      </c>
    </row>
    <row r="678" spans="1:2" x14ac:dyDescent="0.25">
      <c r="A678" s="75">
        <v>45929.208333333299</v>
      </c>
      <c r="B678" s="60">
        <v>6.4637241379310302</v>
      </c>
    </row>
    <row r="679" spans="1:2" x14ac:dyDescent="0.25">
      <c r="A679" s="75">
        <v>45929.25</v>
      </c>
      <c r="B679" s="60">
        <v>7.3259884482758597</v>
      </c>
    </row>
    <row r="680" spans="1:2" x14ac:dyDescent="0.25">
      <c r="A680" s="75">
        <v>45929.291666666701</v>
      </c>
      <c r="B680" s="60">
        <v>7.8833275862069003</v>
      </c>
    </row>
    <row r="681" spans="1:2" x14ac:dyDescent="0.25">
      <c r="A681" s="75">
        <v>45929.333333333299</v>
      </c>
      <c r="B681" s="60">
        <v>9.3464479310344899</v>
      </c>
    </row>
    <row r="682" spans="1:2" x14ac:dyDescent="0.25">
      <c r="A682" s="75">
        <v>45929.375</v>
      </c>
      <c r="B682" s="60">
        <v>15.3555801724138</v>
      </c>
    </row>
    <row r="683" spans="1:2" x14ac:dyDescent="0.25">
      <c r="A683" s="75">
        <v>45929.416666666701</v>
      </c>
      <c r="B683" s="60">
        <v>17.936425862069001</v>
      </c>
    </row>
    <row r="684" spans="1:2" x14ac:dyDescent="0.25">
      <c r="A684" s="75">
        <v>45929.458333333299</v>
      </c>
      <c r="B684" s="60">
        <v>13.471206896551699</v>
      </c>
    </row>
    <row r="685" spans="1:2" x14ac:dyDescent="0.25">
      <c r="A685" s="75">
        <v>45929.5</v>
      </c>
      <c r="B685" s="60">
        <v>6.2056808620689701</v>
      </c>
    </row>
    <row r="686" spans="1:2" x14ac:dyDescent="0.25">
      <c r="A686" s="75">
        <v>45929.541666666701</v>
      </c>
      <c r="B686" s="60">
        <v>3.48479310344828</v>
      </c>
    </row>
    <row r="687" spans="1:2" x14ac:dyDescent="0.25">
      <c r="A687" s="75">
        <v>45929.583333333299</v>
      </c>
      <c r="B687" s="60">
        <v>2.6905889655172399</v>
      </c>
    </row>
    <row r="688" spans="1:2" x14ac:dyDescent="0.25">
      <c r="A688" s="75">
        <v>45929.625</v>
      </c>
      <c r="B688" s="60">
        <v>2.9003275862068998</v>
      </c>
    </row>
    <row r="689" spans="1:2" x14ac:dyDescent="0.25">
      <c r="A689" s="75">
        <v>45929.666666666701</v>
      </c>
      <c r="B689" s="60">
        <v>3.31031603448276</v>
      </c>
    </row>
    <row r="690" spans="1:2" x14ac:dyDescent="0.25">
      <c r="A690" s="75">
        <v>45929.708333333299</v>
      </c>
      <c r="B690" s="60">
        <v>4.1937068965517303</v>
      </c>
    </row>
    <row r="691" spans="1:2" x14ac:dyDescent="0.25">
      <c r="A691" s="75">
        <v>45929.75</v>
      </c>
      <c r="B691" s="60">
        <v>3.3769137931034501</v>
      </c>
    </row>
    <row r="692" spans="1:2" x14ac:dyDescent="0.25">
      <c r="A692" s="75">
        <v>45929.791666666701</v>
      </c>
      <c r="B692" s="60">
        <v>5.7057413793103402</v>
      </c>
    </row>
    <row r="693" spans="1:2" x14ac:dyDescent="0.25">
      <c r="A693" s="75">
        <v>45929.833333333299</v>
      </c>
      <c r="B693" s="60">
        <v>4.3079137931034497</v>
      </c>
    </row>
    <row r="694" spans="1:2" x14ac:dyDescent="0.25">
      <c r="A694" s="75">
        <v>45929.875</v>
      </c>
      <c r="B694" s="60">
        <v>4.8080689655172399</v>
      </c>
    </row>
    <row r="695" spans="1:2" x14ac:dyDescent="0.25">
      <c r="A695" s="75">
        <v>45929.916666666701</v>
      </c>
      <c r="B695" s="60">
        <v>7.1014931034482798</v>
      </c>
    </row>
    <row r="696" spans="1:2" x14ac:dyDescent="0.25">
      <c r="A696" s="75">
        <v>45929.958333333299</v>
      </c>
      <c r="B696" s="60">
        <v>8.48908620689655</v>
      </c>
    </row>
    <row r="697" spans="1:2" x14ac:dyDescent="0.25">
      <c r="A697" s="75">
        <v>45930</v>
      </c>
      <c r="B697" s="60">
        <v>9.1834175862069003</v>
      </c>
    </row>
    <row r="698" spans="1:2" x14ac:dyDescent="0.25">
      <c r="A698" s="75">
        <v>45930.041666666701</v>
      </c>
      <c r="B698" s="60">
        <v>11.7806724137931</v>
      </c>
    </row>
    <row r="699" spans="1:2" x14ac:dyDescent="0.25">
      <c r="A699" s="75">
        <v>45930.083333333299</v>
      </c>
      <c r="B699" s="60">
        <v>9.0699496551724099</v>
      </c>
    </row>
    <row r="700" spans="1:2" x14ac:dyDescent="0.25">
      <c r="A700" s="75">
        <v>45930.125</v>
      </c>
      <c r="B700" s="60">
        <v>7.9929310344827602</v>
      </c>
    </row>
    <row r="701" spans="1:2" x14ac:dyDescent="0.25">
      <c r="A701" s="75">
        <v>45930.166666666701</v>
      </c>
      <c r="B701" s="60">
        <v>8.5075136206896609</v>
      </c>
    </row>
    <row r="702" spans="1:2" x14ac:dyDescent="0.25">
      <c r="A702" s="75">
        <v>45930.208333333299</v>
      </c>
      <c r="B702" s="60">
        <v>7.8786601724137899</v>
      </c>
    </row>
    <row r="703" spans="1:2" x14ac:dyDescent="0.25">
      <c r="A703" s="75">
        <v>45930.25</v>
      </c>
      <c r="B703" s="60">
        <v>7.5426934482758599</v>
      </c>
    </row>
    <row r="704" spans="1:2" x14ac:dyDescent="0.25">
      <c r="A704" s="75">
        <v>45930.291666666701</v>
      </c>
      <c r="B704" s="60">
        <v>7.5748620689655199</v>
      </c>
    </row>
    <row r="705" spans="1:2" x14ac:dyDescent="0.25">
      <c r="A705" s="75">
        <v>45930.333333333299</v>
      </c>
      <c r="B705" s="60">
        <v>8.5701020689655198</v>
      </c>
    </row>
    <row r="706" spans="1:2" x14ac:dyDescent="0.25">
      <c r="A706" s="75">
        <v>45930.375</v>
      </c>
      <c r="B706" s="60">
        <v>12.065844827586201</v>
      </c>
    </row>
    <row r="707" spans="1:2" x14ac:dyDescent="0.25">
      <c r="A707" s="75">
        <v>45930.416666666701</v>
      </c>
      <c r="B707" s="60">
        <v>10.523801896551699</v>
      </c>
    </row>
    <row r="708" spans="1:2" x14ac:dyDescent="0.25">
      <c r="A708" s="75">
        <v>45930.458333333299</v>
      </c>
      <c r="B708" s="60">
        <v>8.68175862068966</v>
      </c>
    </row>
    <row r="709" spans="1:2" x14ac:dyDescent="0.25">
      <c r="A709" s="75">
        <v>45930.5</v>
      </c>
      <c r="B709" s="60">
        <v>5.4007889655172399</v>
      </c>
    </row>
    <row r="710" spans="1:2" x14ac:dyDescent="0.25">
      <c r="A710" s="75">
        <v>45930.541666666701</v>
      </c>
      <c r="B710" s="60">
        <v>4.7033275862068997</v>
      </c>
    </row>
    <row r="711" spans="1:2" x14ac:dyDescent="0.25">
      <c r="A711" s="75">
        <v>45930.583333333299</v>
      </c>
      <c r="B711" s="60">
        <v>4.0349482758620701</v>
      </c>
    </row>
    <row r="712" spans="1:2" x14ac:dyDescent="0.25">
      <c r="A712" s="75">
        <v>45930.625</v>
      </c>
      <c r="B712" s="60">
        <v>4.3756724137931</v>
      </c>
    </row>
    <row r="713" spans="1:2" x14ac:dyDescent="0.25">
      <c r="A713" s="75">
        <v>45930.666666666701</v>
      </c>
      <c r="B713" s="60">
        <v>4.9209310344827601</v>
      </c>
    </row>
    <row r="714" spans="1:2" x14ac:dyDescent="0.25">
      <c r="A714" s="75">
        <v>45930.708333333299</v>
      </c>
      <c r="B714" s="60">
        <v>4.4128275862069</v>
      </c>
    </row>
    <row r="715" spans="1:2" x14ac:dyDescent="0.25">
      <c r="A715" s="75">
        <v>45930.75</v>
      </c>
      <c r="B715" s="60">
        <v>5.3733617241379301</v>
      </c>
    </row>
    <row r="716" spans="1:2" x14ac:dyDescent="0.25">
      <c r="A716" s="75">
        <v>45930.791666666701</v>
      </c>
      <c r="B716" s="60">
        <v>5.1405517241379304</v>
      </c>
    </row>
    <row r="717" spans="1:2" x14ac:dyDescent="0.25">
      <c r="A717" s="75">
        <v>45930.833333333299</v>
      </c>
      <c r="B717" s="60">
        <v>6.2173174137930998</v>
      </c>
    </row>
    <row r="718" spans="1:2" x14ac:dyDescent="0.25">
      <c r="A718" s="75">
        <v>45930.875</v>
      </c>
      <c r="B718" s="60">
        <v>6.7176551724138003</v>
      </c>
    </row>
    <row r="719" spans="1:2" x14ac:dyDescent="0.25">
      <c r="A719" s="75">
        <v>45930.916666666701</v>
      </c>
      <c r="B719" s="60">
        <v>5.7414237931034497</v>
      </c>
    </row>
    <row r="720" spans="1:2" x14ac:dyDescent="0.25">
      <c r="A720" s="75">
        <v>45930.958333333299</v>
      </c>
      <c r="B720" s="60">
        <v>6.7612068965517196</v>
      </c>
    </row>
    <row r="721" spans="1:2" x14ac:dyDescent="0.25">
      <c r="A721" s="75">
        <v>45931</v>
      </c>
      <c r="B721" s="60">
        <v>7.2156070689655198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B91F3-7E76-4015-AC8D-62F98F8AC340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2.52948706896552</v>
      </c>
      <c r="D2" s="60" t="s">
        <v>30</v>
      </c>
      <c r="E2" s="60" t="s">
        <v>281</v>
      </c>
      <c r="F2" s="75">
        <v>45901.041666666701</v>
      </c>
      <c r="G2" s="75">
        <v>45931</v>
      </c>
      <c r="H2" s="60">
        <v>4.12</v>
      </c>
      <c r="I2" s="60">
        <v>7.0000000000000007E-2</v>
      </c>
      <c r="J2" s="60">
        <v>21.27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2.7033596551724099</v>
      </c>
    </row>
    <row r="4" spans="1:12" x14ac:dyDescent="0.25">
      <c r="A4" s="75">
        <v>45901.125</v>
      </c>
      <c r="B4" s="60">
        <v>2.8439341379310301</v>
      </c>
    </row>
    <row r="5" spans="1:12" x14ac:dyDescent="0.25">
      <c r="A5" s="75">
        <v>45901.166666666701</v>
      </c>
      <c r="B5" s="60">
        <v>2.34630603448276</v>
      </c>
    </row>
    <row r="6" spans="1:12" x14ac:dyDescent="0.25">
      <c r="A6" s="75">
        <v>45901.208333333299</v>
      </c>
      <c r="B6" s="60">
        <v>2.168615</v>
      </c>
    </row>
    <row r="7" spans="1:12" x14ac:dyDescent="0.25">
      <c r="A7" s="75">
        <v>45901.25</v>
      </c>
      <c r="B7" s="60">
        <v>2.7437660344827601</v>
      </c>
    </row>
    <row r="8" spans="1:12" x14ac:dyDescent="0.25">
      <c r="A8" s="75">
        <v>45901.291666666701</v>
      </c>
      <c r="B8" s="60">
        <v>2.6961177586206899</v>
      </c>
    </row>
    <row r="9" spans="1:12" x14ac:dyDescent="0.25">
      <c r="A9" s="75">
        <v>45901.333333333299</v>
      </c>
      <c r="B9" s="60">
        <v>2.9272539655172398</v>
      </c>
    </row>
    <row r="10" spans="1:12" x14ac:dyDescent="0.25">
      <c r="A10" s="75">
        <v>45901.375</v>
      </c>
      <c r="B10" s="60">
        <v>3.0034025862068998</v>
      </c>
    </row>
    <row r="11" spans="1:12" x14ac:dyDescent="0.25">
      <c r="A11" s="75">
        <v>45901.416666666701</v>
      </c>
      <c r="B11" s="60">
        <v>3.5737703448275902</v>
      </c>
    </row>
    <row r="12" spans="1:12" x14ac:dyDescent="0.25">
      <c r="A12" s="75">
        <v>45901.458333333299</v>
      </c>
      <c r="B12" s="60">
        <v>3.3026679310344802</v>
      </c>
    </row>
    <row r="13" spans="1:12" x14ac:dyDescent="0.25">
      <c r="A13" s="75">
        <v>45901.5</v>
      </c>
      <c r="B13" s="60">
        <v>1.75066568965517</v>
      </c>
    </row>
    <row r="14" spans="1:12" x14ac:dyDescent="0.25">
      <c r="A14" s="75">
        <v>45901.541666666701</v>
      </c>
      <c r="B14" s="60">
        <v>2.3008780689655199</v>
      </c>
    </row>
    <row r="15" spans="1:12" x14ac:dyDescent="0.25">
      <c r="A15" s="75">
        <v>45901.583333333299</v>
      </c>
      <c r="B15" s="60">
        <v>3.6149551551724102</v>
      </c>
    </row>
    <row r="16" spans="1:12" x14ac:dyDescent="0.25">
      <c r="A16" s="75">
        <v>45901.625</v>
      </c>
      <c r="B16" s="60">
        <v>6.5473636206896604</v>
      </c>
    </row>
    <row r="17" spans="1:2" x14ac:dyDescent="0.25">
      <c r="A17" s="75">
        <v>45901.666666666701</v>
      </c>
      <c r="B17" s="60">
        <v>7.5235296551724202</v>
      </c>
    </row>
    <row r="18" spans="1:2" x14ac:dyDescent="0.25">
      <c r="A18" s="75">
        <v>45901.708333333299</v>
      </c>
      <c r="B18" s="60">
        <v>3.55951327586207</v>
      </c>
    </row>
    <row r="19" spans="1:2" x14ac:dyDescent="0.25">
      <c r="A19" s="75">
        <v>45901.75</v>
      </c>
      <c r="B19" s="60">
        <v>2.6600263793103398</v>
      </c>
    </row>
    <row r="20" spans="1:2" x14ac:dyDescent="0.25">
      <c r="A20" s="75">
        <v>45901.791666666701</v>
      </c>
      <c r="B20" s="60">
        <v>1.93943672413793</v>
      </c>
    </row>
    <row r="21" spans="1:2" x14ac:dyDescent="0.25">
      <c r="A21" s="75">
        <v>45901.833333333299</v>
      </c>
      <c r="B21" s="60">
        <v>2.46728793103448</v>
      </c>
    </row>
    <row r="22" spans="1:2" x14ac:dyDescent="0.25">
      <c r="A22" s="75">
        <v>45901.875</v>
      </c>
      <c r="B22" s="60">
        <v>2.80086155172414</v>
      </c>
    </row>
    <row r="23" spans="1:2" x14ac:dyDescent="0.25">
      <c r="A23" s="75">
        <v>45901.916666666701</v>
      </c>
      <c r="B23" s="60">
        <v>3.10754206896552</v>
      </c>
    </row>
    <row r="24" spans="1:2" x14ac:dyDescent="0.25">
      <c r="A24" s="75">
        <v>45901.958333333299</v>
      </c>
      <c r="B24" s="60">
        <v>2.7868106896551699</v>
      </c>
    </row>
    <row r="25" spans="1:2" x14ac:dyDescent="0.25">
      <c r="A25" s="75">
        <v>45902</v>
      </c>
      <c r="B25" s="60">
        <v>3.42204293103448</v>
      </c>
    </row>
    <row r="26" spans="1:2" x14ac:dyDescent="0.25">
      <c r="A26" s="75">
        <v>45902.041666666701</v>
      </c>
      <c r="B26" s="60">
        <v>3.04718586206896</v>
      </c>
    </row>
    <row r="27" spans="1:2" x14ac:dyDescent="0.25">
      <c r="A27" s="75">
        <v>45902.083333333299</v>
      </c>
      <c r="B27" s="60">
        <v>2.72539086206897</v>
      </c>
    </row>
    <row r="28" spans="1:2" x14ac:dyDescent="0.25">
      <c r="A28" s="75">
        <v>45902.125</v>
      </c>
      <c r="B28" s="60">
        <v>1.3558865</v>
      </c>
    </row>
    <row r="29" spans="1:2" x14ac:dyDescent="0.25">
      <c r="A29" s="75">
        <v>45902.166666666701</v>
      </c>
      <c r="B29" s="60">
        <v>1.12919827586207</v>
      </c>
    </row>
    <row r="30" spans="1:2" x14ac:dyDescent="0.25">
      <c r="A30" s="75">
        <v>45902.208333333299</v>
      </c>
      <c r="B30" s="60">
        <v>1.51867439655172</v>
      </c>
    </row>
    <row r="31" spans="1:2" x14ac:dyDescent="0.25">
      <c r="A31" s="75">
        <v>45902.25</v>
      </c>
      <c r="B31" s="60">
        <v>1.6787863793103399</v>
      </c>
    </row>
    <row r="32" spans="1:2" x14ac:dyDescent="0.25">
      <c r="A32" s="75">
        <v>45902.291666666701</v>
      </c>
      <c r="B32" s="60">
        <v>2.31099862068965</v>
      </c>
    </row>
    <row r="33" spans="1:2" x14ac:dyDescent="0.25">
      <c r="A33" s="75">
        <v>45902.333333333299</v>
      </c>
      <c r="B33" s="60">
        <v>4.02765413793104</v>
      </c>
    </row>
    <row r="34" spans="1:2" x14ac:dyDescent="0.25">
      <c r="A34" s="75">
        <v>45902.375</v>
      </c>
      <c r="B34" s="60">
        <v>3.9513643103448302</v>
      </c>
    </row>
    <row r="35" spans="1:2" x14ac:dyDescent="0.25">
      <c r="A35" s="75">
        <v>45902.416666666701</v>
      </c>
      <c r="B35" s="60">
        <v>4.9887808620689702</v>
      </c>
    </row>
    <row r="36" spans="1:2" x14ac:dyDescent="0.25">
      <c r="A36" s="75">
        <v>45902.458333333299</v>
      </c>
      <c r="B36" s="60">
        <v>4.4076608620689699</v>
      </c>
    </row>
    <row r="37" spans="1:2" x14ac:dyDescent="0.25">
      <c r="A37" s="75">
        <v>45902.5</v>
      </c>
      <c r="B37" s="60">
        <v>5.3250717241379304</v>
      </c>
    </row>
    <row r="38" spans="1:2" x14ac:dyDescent="0.25">
      <c r="A38" s="75">
        <v>45902.541666666701</v>
      </c>
      <c r="B38" s="60">
        <v>3.52591103448276</v>
      </c>
    </row>
    <row r="39" spans="1:2" x14ac:dyDescent="0.25">
      <c r="A39" s="75">
        <v>45902.583333333299</v>
      </c>
      <c r="B39" s="60">
        <v>5.5938768965517198</v>
      </c>
    </row>
    <row r="40" spans="1:2" x14ac:dyDescent="0.25">
      <c r="A40" s="75">
        <v>45902.625</v>
      </c>
      <c r="B40" s="60">
        <v>3.7890755172413799</v>
      </c>
    </row>
    <row r="41" spans="1:2" x14ac:dyDescent="0.25">
      <c r="A41" s="75">
        <v>45902.666666666701</v>
      </c>
      <c r="B41" s="60">
        <v>2.2690827586206899</v>
      </c>
    </row>
    <row r="42" spans="1:2" x14ac:dyDescent="0.25">
      <c r="A42" s="75">
        <v>45902.708333333299</v>
      </c>
      <c r="B42" s="60">
        <v>3.6503974137931001</v>
      </c>
    </row>
    <row r="43" spans="1:2" x14ac:dyDescent="0.25">
      <c r="A43" s="75">
        <v>45902.75</v>
      </c>
      <c r="B43" s="60">
        <v>3.0651737931034502</v>
      </c>
    </row>
    <row r="44" spans="1:2" x14ac:dyDescent="0.25">
      <c r="A44" s="75">
        <v>45902.791666666701</v>
      </c>
      <c r="B44" s="60">
        <v>1.6050000689655199</v>
      </c>
    </row>
    <row r="45" spans="1:2" x14ac:dyDescent="0.25">
      <c r="A45" s="75">
        <v>45902.833333333299</v>
      </c>
      <c r="B45" s="60">
        <v>0.53331457413793104</v>
      </c>
    </row>
    <row r="46" spans="1:2" x14ac:dyDescent="0.25">
      <c r="A46" s="75">
        <v>45902.875</v>
      </c>
      <c r="B46" s="60">
        <v>2.2280973275862102</v>
      </c>
    </row>
    <row r="47" spans="1:2" x14ac:dyDescent="0.25">
      <c r="A47" s="75">
        <v>45902.916666666701</v>
      </c>
      <c r="B47" s="60">
        <v>3.61772172413793</v>
      </c>
    </row>
    <row r="48" spans="1:2" x14ac:dyDescent="0.25">
      <c r="A48" s="75">
        <v>45902.958333333299</v>
      </c>
      <c r="B48" s="60">
        <v>3.81399379310345</v>
      </c>
    </row>
    <row r="49" spans="1:2" x14ac:dyDescent="0.25">
      <c r="A49" s="75">
        <v>45903</v>
      </c>
      <c r="B49" s="60">
        <v>2.8788858620689699</v>
      </c>
    </row>
    <row r="50" spans="1:2" x14ac:dyDescent="0.25">
      <c r="A50" s="75">
        <v>45903.041666666701</v>
      </c>
      <c r="B50" s="60">
        <v>3.5287165517241399</v>
      </c>
    </row>
    <row r="51" spans="1:2" x14ac:dyDescent="0.25">
      <c r="A51" s="75">
        <v>45903.083333333299</v>
      </c>
      <c r="B51" s="60">
        <v>4.2610848275862097</v>
      </c>
    </row>
    <row r="52" spans="1:2" x14ac:dyDescent="0.25">
      <c r="A52" s="75">
        <v>45903.125</v>
      </c>
      <c r="B52" s="60">
        <v>3.97375275862069</v>
      </c>
    </row>
    <row r="53" spans="1:2" x14ac:dyDescent="0.25">
      <c r="A53" s="75">
        <v>45903.166666666701</v>
      </c>
      <c r="B53" s="60">
        <v>2.3591684482758599</v>
      </c>
    </row>
    <row r="54" spans="1:2" x14ac:dyDescent="0.25">
      <c r="A54" s="75">
        <v>45903.208333333299</v>
      </c>
      <c r="B54" s="60">
        <v>1.28159956896552</v>
      </c>
    </row>
    <row r="55" spans="1:2" x14ac:dyDescent="0.25">
      <c r="A55" s="75">
        <v>45903.25</v>
      </c>
      <c r="B55" s="60">
        <v>0.88151712068965504</v>
      </c>
    </row>
    <row r="56" spans="1:2" x14ac:dyDescent="0.25">
      <c r="A56" s="75">
        <v>45903.291666666701</v>
      </c>
      <c r="B56" s="60">
        <v>0.58041984137931002</v>
      </c>
    </row>
    <row r="57" spans="1:2" x14ac:dyDescent="0.25">
      <c r="A57" s="75">
        <v>45903.333333333299</v>
      </c>
      <c r="B57" s="60">
        <v>0.33973668965517201</v>
      </c>
    </row>
    <row r="58" spans="1:2" x14ac:dyDescent="0.25">
      <c r="A58" s="75">
        <v>45903.375</v>
      </c>
      <c r="B58" s="60">
        <v>1.29327932241379</v>
      </c>
    </row>
    <row r="59" spans="1:2" x14ac:dyDescent="0.25">
      <c r="A59" s="75">
        <v>45903.416666666701</v>
      </c>
      <c r="B59" s="60">
        <v>2.4969819310344801</v>
      </c>
    </row>
    <row r="60" spans="1:2" x14ac:dyDescent="0.25">
      <c r="A60" s="75">
        <v>45903.458333333299</v>
      </c>
      <c r="B60" s="60">
        <v>2.68787586206897</v>
      </c>
    </row>
    <row r="61" spans="1:2" x14ac:dyDescent="0.25">
      <c r="A61" s="75">
        <v>45903.5</v>
      </c>
      <c r="B61" s="60">
        <v>1.4307675</v>
      </c>
    </row>
    <row r="62" spans="1:2" x14ac:dyDescent="0.25">
      <c r="A62" s="75">
        <v>45903.541666666701</v>
      </c>
      <c r="B62" s="60">
        <v>0.95637044827586204</v>
      </c>
    </row>
    <row r="63" spans="1:2" x14ac:dyDescent="0.25">
      <c r="A63" s="75">
        <v>45903.583333333299</v>
      </c>
      <c r="B63" s="60">
        <v>0.68841623620689696</v>
      </c>
    </row>
    <row r="64" spans="1:2" x14ac:dyDescent="0.25">
      <c r="A64" s="75">
        <v>45903.625</v>
      </c>
      <c r="B64" s="60">
        <v>1.4479711551724099</v>
      </c>
    </row>
    <row r="65" spans="1:2" x14ac:dyDescent="0.25">
      <c r="A65" s="75">
        <v>45903.666666666701</v>
      </c>
      <c r="B65" s="60">
        <v>1.8719188103448301</v>
      </c>
    </row>
    <row r="66" spans="1:2" x14ac:dyDescent="0.25">
      <c r="A66" s="75">
        <v>45903.708333333299</v>
      </c>
      <c r="B66" s="60">
        <v>0.92088689655172395</v>
      </c>
    </row>
    <row r="67" spans="1:2" x14ac:dyDescent="0.25">
      <c r="A67" s="75">
        <v>45903.75</v>
      </c>
      <c r="B67" s="60">
        <v>0.17470986724137899</v>
      </c>
    </row>
    <row r="68" spans="1:2" x14ac:dyDescent="0.25">
      <c r="A68" s="75">
        <v>45903.791666666701</v>
      </c>
      <c r="B68" s="60">
        <v>0.57644835344827605</v>
      </c>
    </row>
    <row r="69" spans="1:2" x14ac:dyDescent="0.25">
      <c r="A69" s="75">
        <v>45903.833333333299</v>
      </c>
      <c r="B69" s="60">
        <v>0.85232737931034497</v>
      </c>
    </row>
    <row r="70" spans="1:2" x14ac:dyDescent="0.25">
      <c r="A70" s="75">
        <v>45903.875</v>
      </c>
      <c r="B70" s="60">
        <v>0.94106415517241404</v>
      </c>
    </row>
    <row r="71" spans="1:2" x14ac:dyDescent="0.25">
      <c r="A71" s="75">
        <v>45903.916666666701</v>
      </c>
      <c r="B71" s="60">
        <v>0.71133781379310401</v>
      </c>
    </row>
    <row r="72" spans="1:2" x14ac:dyDescent="0.25">
      <c r="A72" s="75">
        <v>45903.958333333299</v>
      </c>
      <c r="B72" s="60">
        <v>1.3119082758620699</v>
      </c>
    </row>
    <row r="73" spans="1:2" x14ac:dyDescent="0.25">
      <c r="A73" s="75">
        <v>45904</v>
      </c>
      <c r="B73" s="60">
        <v>1.6662066896551699</v>
      </c>
    </row>
    <row r="74" spans="1:2" x14ac:dyDescent="0.25">
      <c r="A74" s="75">
        <v>45904.041666666701</v>
      </c>
      <c r="B74" s="60">
        <v>2.1376577586206902</v>
      </c>
    </row>
    <row r="75" spans="1:2" x14ac:dyDescent="0.25">
      <c r="A75" s="75">
        <v>45904.083333333299</v>
      </c>
      <c r="B75" s="60">
        <v>2.5473715517241402</v>
      </c>
    </row>
    <row r="76" spans="1:2" x14ac:dyDescent="0.25">
      <c r="A76" s="75">
        <v>45904.125</v>
      </c>
      <c r="B76" s="60">
        <v>1.55767429310345</v>
      </c>
    </row>
    <row r="77" spans="1:2" x14ac:dyDescent="0.25">
      <c r="A77" s="75">
        <v>45904.166666666701</v>
      </c>
      <c r="B77" s="60">
        <v>1.1759940862069</v>
      </c>
    </row>
    <row r="78" spans="1:2" x14ac:dyDescent="0.25">
      <c r="A78" s="75">
        <v>45904.208333333299</v>
      </c>
      <c r="B78" s="60">
        <v>1.4139211034482799</v>
      </c>
    </row>
    <row r="79" spans="1:2" x14ac:dyDescent="0.25">
      <c r="A79" s="75">
        <v>45904.25</v>
      </c>
      <c r="B79" s="60">
        <v>1.65039896551724</v>
      </c>
    </row>
    <row r="80" spans="1:2" x14ac:dyDescent="0.25">
      <c r="A80" s="75">
        <v>45904.291666666701</v>
      </c>
      <c r="B80" s="60">
        <v>1.96066982758621</v>
      </c>
    </row>
    <row r="81" spans="1:2" x14ac:dyDescent="0.25">
      <c r="A81" s="75">
        <v>45904.333333333299</v>
      </c>
      <c r="B81" s="60">
        <v>1.99507396551724</v>
      </c>
    </row>
    <row r="82" spans="1:2" x14ac:dyDescent="0.25">
      <c r="A82" s="75">
        <v>45904.375</v>
      </c>
      <c r="B82" s="60">
        <v>2.0837233275862102</v>
      </c>
    </row>
    <row r="83" spans="1:2" x14ac:dyDescent="0.25">
      <c r="A83" s="75">
        <v>45904.416666666701</v>
      </c>
      <c r="B83" s="60">
        <v>0.95381812068965499</v>
      </c>
    </row>
    <row r="84" spans="1:2" x14ac:dyDescent="0.25">
      <c r="A84" s="75">
        <v>45904.458333333299</v>
      </c>
      <c r="B84" s="60">
        <v>1.7894513793103499</v>
      </c>
    </row>
    <row r="85" spans="1:2" x14ac:dyDescent="0.25">
      <c r="A85" s="75">
        <v>45904.5</v>
      </c>
      <c r="B85" s="60">
        <v>1.70047222413793</v>
      </c>
    </row>
    <row r="86" spans="1:2" x14ac:dyDescent="0.25">
      <c r="A86" s="75">
        <v>45904.541666666701</v>
      </c>
      <c r="B86" s="60">
        <v>2.0588655172413799</v>
      </c>
    </row>
    <row r="87" spans="1:2" x14ac:dyDescent="0.25">
      <c r="A87" s="75">
        <v>45904.583333333299</v>
      </c>
      <c r="B87" s="60">
        <v>1.37979200517241</v>
      </c>
    </row>
    <row r="88" spans="1:2" x14ac:dyDescent="0.25">
      <c r="A88" s="75">
        <v>45904.625</v>
      </c>
      <c r="B88" s="60">
        <v>2.0629532758620699</v>
      </c>
    </row>
    <row r="89" spans="1:2" x14ac:dyDescent="0.25">
      <c r="A89" s="75">
        <v>45904.666666666701</v>
      </c>
      <c r="B89" s="60">
        <v>0.55036987758620703</v>
      </c>
    </row>
    <row r="90" spans="1:2" x14ac:dyDescent="0.25">
      <c r="A90" s="75">
        <v>45904.708333333299</v>
      </c>
      <c r="B90" s="60">
        <v>1.3923334879310301</v>
      </c>
    </row>
    <row r="91" spans="1:2" x14ac:dyDescent="0.25">
      <c r="A91" s="75">
        <v>45904.75</v>
      </c>
      <c r="B91" s="60">
        <v>1.98506460344828</v>
      </c>
    </row>
    <row r="92" spans="1:2" x14ac:dyDescent="0.25">
      <c r="A92" s="75">
        <v>45904.791666666701</v>
      </c>
      <c r="B92" s="60">
        <v>0.89218355172413799</v>
      </c>
    </row>
    <row r="93" spans="1:2" x14ac:dyDescent="0.25">
      <c r="A93" s="75">
        <v>45904.833333333299</v>
      </c>
      <c r="B93" s="60">
        <v>2.4199536206896601</v>
      </c>
    </row>
    <row r="94" spans="1:2" x14ac:dyDescent="0.25">
      <c r="A94" s="75">
        <v>45904.875</v>
      </c>
      <c r="B94" s="60">
        <v>3.12691103448276</v>
      </c>
    </row>
    <row r="95" spans="1:2" x14ac:dyDescent="0.25">
      <c r="A95" s="75">
        <v>45904.916666666701</v>
      </c>
      <c r="B95" s="60">
        <v>2.4685506896551699</v>
      </c>
    </row>
    <row r="96" spans="1:2" x14ac:dyDescent="0.25">
      <c r="A96" s="75">
        <v>45904.958333333299</v>
      </c>
      <c r="B96" s="60">
        <v>2.5201068965517202</v>
      </c>
    </row>
    <row r="97" spans="1:2" x14ac:dyDescent="0.25">
      <c r="A97" s="75">
        <v>45905</v>
      </c>
      <c r="B97" s="60">
        <v>2.0822848275862098</v>
      </c>
    </row>
    <row r="98" spans="1:2" x14ac:dyDescent="0.25">
      <c r="A98" s="75">
        <v>45905.041666666701</v>
      </c>
      <c r="B98" s="60">
        <v>1.83019172413793</v>
      </c>
    </row>
    <row r="99" spans="1:2" x14ac:dyDescent="0.25">
      <c r="A99" s="75">
        <v>45905.083333333299</v>
      </c>
      <c r="B99" s="60">
        <v>1.73686103448276</v>
      </c>
    </row>
    <row r="100" spans="1:2" x14ac:dyDescent="0.25">
      <c r="A100" s="75">
        <v>45905.125</v>
      </c>
      <c r="B100" s="60">
        <v>1.75918837931034</v>
      </c>
    </row>
    <row r="101" spans="1:2" x14ac:dyDescent="0.25">
      <c r="A101" s="75">
        <v>45905.166666666701</v>
      </c>
      <c r="B101" s="60">
        <v>1.8651144827586199</v>
      </c>
    </row>
    <row r="102" spans="1:2" x14ac:dyDescent="0.25">
      <c r="A102" s="75">
        <v>45905.208333333299</v>
      </c>
      <c r="B102" s="60">
        <v>1.7035301724137899</v>
      </c>
    </row>
    <row r="103" spans="1:2" x14ac:dyDescent="0.25">
      <c r="A103" s="75">
        <v>45905.25</v>
      </c>
      <c r="B103" s="60">
        <v>1.5428898620689699</v>
      </c>
    </row>
    <row r="104" spans="1:2" x14ac:dyDescent="0.25">
      <c r="A104" s="75">
        <v>45905.291666666701</v>
      </c>
      <c r="B104" s="60">
        <v>2.2391232586206899</v>
      </c>
    </row>
    <row r="105" spans="1:2" x14ac:dyDescent="0.25">
      <c r="A105" s="75">
        <v>45905.333333333299</v>
      </c>
      <c r="B105" s="60">
        <v>2.4554560344827601</v>
      </c>
    </row>
    <row r="106" spans="1:2" x14ac:dyDescent="0.25">
      <c r="A106" s="75">
        <v>45905.375</v>
      </c>
      <c r="B106" s="60">
        <v>1.8516121724137899</v>
      </c>
    </row>
    <row r="107" spans="1:2" x14ac:dyDescent="0.25">
      <c r="A107" s="75">
        <v>45905.416666666701</v>
      </c>
      <c r="B107" s="60">
        <v>3.2765337931034502</v>
      </c>
    </row>
    <row r="108" spans="1:2" x14ac:dyDescent="0.25">
      <c r="A108" s="75">
        <v>45905.458333333299</v>
      </c>
      <c r="B108" s="60">
        <v>3.4801094827586199</v>
      </c>
    </row>
    <row r="109" spans="1:2" x14ac:dyDescent="0.25">
      <c r="A109" s="75">
        <v>45905.5</v>
      </c>
      <c r="B109" s="60">
        <v>3.45397706896552</v>
      </c>
    </row>
    <row r="110" spans="1:2" x14ac:dyDescent="0.25">
      <c r="A110" s="75">
        <v>45905.541666666701</v>
      </c>
      <c r="B110" s="60">
        <v>2.4470544310344802</v>
      </c>
    </row>
    <row r="111" spans="1:2" x14ac:dyDescent="0.25">
      <c r="A111" s="75">
        <v>45905.583333333299</v>
      </c>
      <c r="B111" s="60">
        <v>2.3513267241379299</v>
      </c>
    </row>
    <row r="112" spans="1:2" x14ac:dyDescent="0.25">
      <c r="A112" s="75">
        <v>45905.625</v>
      </c>
      <c r="B112" s="60">
        <v>2.7750391379310302</v>
      </c>
    </row>
    <row r="113" spans="1:2" x14ac:dyDescent="0.25">
      <c r="A113" s="75">
        <v>45905.666666666701</v>
      </c>
      <c r="B113" s="60">
        <v>1.6209165000000001</v>
      </c>
    </row>
    <row r="114" spans="1:2" x14ac:dyDescent="0.25">
      <c r="A114" s="75">
        <v>45905.708333333299</v>
      </c>
      <c r="B114" s="60">
        <v>2.0643911551724101</v>
      </c>
    </row>
    <row r="115" spans="1:2" x14ac:dyDescent="0.25">
      <c r="A115" s="75">
        <v>45905.75</v>
      </c>
      <c r="B115" s="60">
        <v>1.8502915862069</v>
      </c>
    </row>
    <row r="116" spans="1:2" x14ac:dyDescent="0.25">
      <c r="A116" s="75">
        <v>45905.791666666701</v>
      </c>
      <c r="B116" s="60">
        <v>1.93378803448276</v>
      </c>
    </row>
    <row r="117" spans="1:2" x14ac:dyDescent="0.25">
      <c r="A117" s="75">
        <v>45905.833333333299</v>
      </c>
      <c r="B117" s="60">
        <v>2.0285850000000001</v>
      </c>
    </row>
    <row r="118" spans="1:2" x14ac:dyDescent="0.25">
      <c r="A118" s="75">
        <v>45905.875</v>
      </c>
      <c r="B118" s="60">
        <v>3.3513967241379299</v>
      </c>
    </row>
    <row r="119" spans="1:2" x14ac:dyDescent="0.25">
      <c r="A119" s="75">
        <v>45905.916666666701</v>
      </c>
      <c r="B119" s="60">
        <v>2.9398281034482801</v>
      </c>
    </row>
    <row r="120" spans="1:2" x14ac:dyDescent="0.25">
      <c r="A120" s="75">
        <v>45905.958333333299</v>
      </c>
      <c r="B120" s="60">
        <v>3.12961672413793</v>
      </c>
    </row>
    <row r="121" spans="1:2" x14ac:dyDescent="0.25">
      <c r="A121" s="75">
        <v>45906</v>
      </c>
      <c r="B121" s="60">
        <v>3.5728191379310301</v>
      </c>
    </row>
    <row r="122" spans="1:2" x14ac:dyDescent="0.25">
      <c r="A122" s="75">
        <v>45906.041666666701</v>
      </c>
      <c r="B122" s="60">
        <v>3.3165567241379299</v>
      </c>
    </row>
    <row r="123" spans="1:2" x14ac:dyDescent="0.25">
      <c r="A123" s="75">
        <v>45906.083333333299</v>
      </c>
      <c r="B123" s="60">
        <v>3.5101246551724099</v>
      </c>
    </row>
    <row r="124" spans="1:2" x14ac:dyDescent="0.25">
      <c r="A124" s="75">
        <v>45906.125</v>
      </c>
      <c r="B124" s="60">
        <v>4.2823241379310302</v>
      </c>
    </row>
    <row r="125" spans="1:2" x14ac:dyDescent="0.25">
      <c r="A125" s="75">
        <v>45906.166666666701</v>
      </c>
      <c r="B125" s="60">
        <v>3.2829794827586198</v>
      </c>
    </row>
    <row r="126" spans="1:2" x14ac:dyDescent="0.25">
      <c r="A126" s="75">
        <v>45906.208333333299</v>
      </c>
      <c r="B126" s="60">
        <v>3.2834775862068999</v>
      </c>
    </row>
    <row r="127" spans="1:2" x14ac:dyDescent="0.25">
      <c r="A127" s="75">
        <v>45906.25</v>
      </c>
      <c r="B127" s="60">
        <v>3.3937215517241399</v>
      </c>
    </row>
    <row r="128" spans="1:2" x14ac:dyDescent="0.25">
      <c r="A128" s="75">
        <v>45906.291666666701</v>
      </c>
      <c r="B128" s="60">
        <v>3.7269013793103398</v>
      </c>
    </row>
    <row r="129" spans="1:2" x14ac:dyDescent="0.25">
      <c r="A129" s="75">
        <v>45906.333333333299</v>
      </c>
      <c r="B129" s="60">
        <v>4.2481991379310298</v>
      </c>
    </row>
    <row r="130" spans="1:2" x14ac:dyDescent="0.25">
      <c r="A130" s="75">
        <v>45906.375</v>
      </c>
      <c r="B130" s="60">
        <v>4.16037706896552</v>
      </c>
    </row>
    <row r="131" spans="1:2" x14ac:dyDescent="0.25">
      <c r="A131" s="75">
        <v>45906.416666666701</v>
      </c>
      <c r="B131" s="60">
        <v>4.90212379310345</v>
      </c>
    </row>
    <row r="132" spans="1:2" x14ac:dyDescent="0.25">
      <c r="A132" s="75">
        <v>45906.458333333299</v>
      </c>
      <c r="B132" s="60">
        <v>3.0360270689655202</v>
      </c>
    </row>
    <row r="133" spans="1:2" x14ac:dyDescent="0.25">
      <c r="A133" s="75">
        <v>45906.5</v>
      </c>
      <c r="B133" s="60">
        <v>3.4490003448275899</v>
      </c>
    </row>
    <row r="134" spans="1:2" x14ac:dyDescent="0.25">
      <c r="A134" s="75">
        <v>45906.541666666701</v>
      </c>
      <c r="B134" s="60">
        <v>3.4785046551724101</v>
      </c>
    </row>
    <row r="135" spans="1:2" x14ac:dyDescent="0.25">
      <c r="A135" s="75">
        <v>45906.583333333299</v>
      </c>
      <c r="B135" s="60">
        <v>2.8712470689655198</v>
      </c>
    </row>
    <row r="136" spans="1:2" x14ac:dyDescent="0.25">
      <c r="A136" s="75">
        <v>45906.625</v>
      </c>
      <c r="B136" s="60">
        <v>2.1393925862068999</v>
      </c>
    </row>
    <row r="137" spans="1:2" x14ac:dyDescent="0.25">
      <c r="A137" s="75">
        <v>45906.666666666701</v>
      </c>
      <c r="B137" s="60">
        <v>2.2047770689655199</v>
      </c>
    </row>
    <row r="138" spans="1:2" x14ac:dyDescent="0.25">
      <c r="A138" s="75">
        <v>45906.708333333299</v>
      </c>
      <c r="B138" s="60">
        <v>2.2517770689655201</v>
      </c>
    </row>
    <row r="139" spans="1:2" x14ac:dyDescent="0.25">
      <c r="A139" s="75">
        <v>45906.75</v>
      </c>
      <c r="B139" s="60">
        <v>1.56642339655172</v>
      </c>
    </row>
    <row r="140" spans="1:2" x14ac:dyDescent="0.25">
      <c r="A140" s="75">
        <v>45906.791666666701</v>
      </c>
      <c r="B140" s="60">
        <v>1.85297870689655</v>
      </c>
    </row>
    <row r="141" spans="1:2" x14ac:dyDescent="0.25">
      <c r="A141" s="75">
        <v>45906.833333333299</v>
      </c>
      <c r="B141" s="60">
        <v>2.2545517241379298</v>
      </c>
    </row>
    <row r="142" spans="1:2" x14ac:dyDescent="0.25">
      <c r="A142" s="75">
        <v>45906.875</v>
      </c>
      <c r="B142" s="60">
        <v>2.4370189655172401</v>
      </c>
    </row>
    <row r="143" spans="1:2" x14ac:dyDescent="0.25">
      <c r="A143" s="75">
        <v>45906.916666666701</v>
      </c>
      <c r="B143" s="60">
        <v>2.4764944827586199</v>
      </c>
    </row>
    <row r="144" spans="1:2" x14ac:dyDescent="0.25">
      <c r="A144" s="75">
        <v>45906.958333333299</v>
      </c>
      <c r="B144" s="60">
        <v>3.6848231034482799</v>
      </c>
    </row>
    <row r="145" spans="1:2" x14ac:dyDescent="0.25">
      <c r="A145" s="75">
        <v>45907</v>
      </c>
      <c r="B145" s="60">
        <v>3.2749834482758602</v>
      </c>
    </row>
    <row r="146" spans="1:2" x14ac:dyDescent="0.25">
      <c r="A146" s="75">
        <v>45907.041666666701</v>
      </c>
      <c r="B146" s="60">
        <v>3.33411596491228</v>
      </c>
    </row>
    <row r="147" spans="1:2" x14ac:dyDescent="0.25">
      <c r="A147" s="75">
        <v>45907.083333333299</v>
      </c>
      <c r="B147" s="60">
        <v>3.01119433333333</v>
      </c>
    </row>
    <row r="148" spans="1:2" x14ac:dyDescent="0.25">
      <c r="A148" s="75">
        <v>45907.125</v>
      </c>
      <c r="B148" s="60">
        <v>3.1072732758620698</v>
      </c>
    </row>
    <row r="149" spans="1:2" x14ac:dyDescent="0.25">
      <c r="A149" s="75">
        <v>45907.166666666701</v>
      </c>
      <c r="B149" s="60">
        <v>2.6067867241379301</v>
      </c>
    </row>
    <row r="150" spans="1:2" x14ac:dyDescent="0.25">
      <c r="A150" s="75">
        <v>45907.208333333299</v>
      </c>
      <c r="B150" s="60">
        <v>2.4328986206896599</v>
      </c>
    </row>
    <row r="151" spans="1:2" x14ac:dyDescent="0.25">
      <c r="A151" s="75">
        <v>45907.25</v>
      </c>
      <c r="B151" s="60">
        <v>2.2924150000000001</v>
      </c>
    </row>
    <row r="152" spans="1:2" x14ac:dyDescent="0.25">
      <c r="A152" s="75">
        <v>45907.291666666701</v>
      </c>
      <c r="B152" s="60">
        <v>2.4607915517241401</v>
      </c>
    </row>
    <row r="153" spans="1:2" x14ac:dyDescent="0.25">
      <c r="A153" s="75">
        <v>45907.333333333299</v>
      </c>
      <c r="B153" s="60">
        <v>2.1882558620689698</v>
      </c>
    </row>
    <row r="154" spans="1:2" x14ac:dyDescent="0.25">
      <c r="A154" s="75">
        <v>45907.375</v>
      </c>
      <c r="B154" s="60">
        <v>2.3441508620689699</v>
      </c>
    </row>
    <row r="155" spans="1:2" x14ac:dyDescent="0.25">
      <c r="A155" s="75">
        <v>45907.416666666701</v>
      </c>
      <c r="B155" s="60">
        <v>3.0520120689655199</v>
      </c>
    </row>
    <row r="156" spans="1:2" x14ac:dyDescent="0.25">
      <c r="A156" s="75">
        <v>45907.458333333299</v>
      </c>
      <c r="B156" s="60">
        <v>3.4649031034482798</v>
      </c>
    </row>
    <row r="157" spans="1:2" x14ac:dyDescent="0.25">
      <c r="A157" s="75">
        <v>45907.5</v>
      </c>
      <c r="B157" s="60">
        <v>3.6281341379310299</v>
      </c>
    </row>
    <row r="158" spans="1:2" x14ac:dyDescent="0.25">
      <c r="A158" s="75">
        <v>45907.541666666701</v>
      </c>
      <c r="B158" s="60">
        <v>4.1011020689655204</v>
      </c>
    </row>
    <row r="159" spans="1:2" x14ac:dyDescent="0.25">
      <c r="A159" s="75">
        <v>45907.583333333299</v>
      </c>
      <c r="B159" s="60">
        <v>6.1349089655172397</v>
      </c>
    </row>
    <row r="160" spans="1:2" x14ac:dyDescent="0.25">
      <c r="A160" s="75">
        <v>45907.625</v>
      </c>
      <c r="B160" s="60">
        <v>5.53758206896552</v>
      </c>
    </row>
    <row r="161" spans="1:2" x14ac:dyDescent="0.25">
      <c r="A161" s="75">
        <v>45907.666666666701</v>
      </c>
      <c r="B161" s="60">
        <v>5.4520084482758602</v>
      </c>
    </row>
    <row r="162" spans="1:2" x14ac:dyDescent="0.25">
      <c r="A162" s="75">
        <v>45907.708333333299</v>
      </c>
      <c r="B162" s="60">
        <v>6.8858365517241404</v>
      </c>
    </row>
    <row r="163" spans="1:2" x14ac:dyDescent="0.25">
      <c r="A163" s="75">
        <v>45907.75</v>
      </c>
      <c r="B163" s="60">
        <v>5.7343948275862102</v>
      </c>
    </row>
    <row r="164" spans="1:2" x14ac:dyDescent="0.25">
      <c r="A164" s="75">
        <v>45907.791666666701</v>
      </c>
      <c r="B164" s="60">
        <v>2.8094760862068999</v>
      </c>
    </row>
    <row r="165" spans="1:2" x14ac:dyDescent="0.25">
      <c r="A165" s="75">
        <v>45907.833333333299</v>
      </c>
      <c r="B165" s="60">
        <v>0.52694698448275901</v>
      </c>
    </row>
    <row r="166" spans="1:2" x14ac:dyDescent="0.25">
      <c r="A166" s="75">
        <v>45907.875</v>
      </c>
      <c r="B166" s="60">
        <v>0.75904861379310395</v>
      </c>
    </row>
    <row r="167" spans="1:2" x14ac:dyDescent="0.25">
      <c r="A167" s="75">
        <v>45907.916666666701</v>
      </c>
      <c r="B167" s="60">
        <v>1.18861413793103</v>
      </c>
    </row>
    <row r="168" spans="1:2" x14ac:dyDescent="0.25">
      <c r="A168" s="75">
        <v>45907.958333333299</v>
      </c>
      <c r="B168" s="60">
        <v>1.49598918965517</v>
      </c>
    </row>
    <row r="169" spans="1:2" x14ac:dyDescent="0.25">
      <c r="A169" s="75">
        <v>45908</v>
      </c>
      <c r="B169" s="60">
        <v>1.73088844827586</v>
      </c>
    </row>
    <row r="170" spans="1:2" x14ac:dyDescent="0.25">
      <c r="A170" s="75">
        <v>45908.041666666701</v>
      </c>
      <c r="B170" s="60">
        <v>1.56469696551724</v>
      </c>
    </row>
    <row r="171" spans="1:2" x14ac:dyDescent="0.25">
      <c r="A171" s="75">
        <v>45908.083333333299</v>
      </c>
      <c r="B171" s="60">
        <v>1.7554336206896599</v>
      </c>
    </row>
    <row r="172" spans="1:2" x14ac:dyDescent="0.25">
      <c r="A172" s="75">
        <v>45908.125</v>
      </c>
      <c r="B172" s="60">
        <v>1.81832913793103</v>
      </c>
    </row>
    <row r="173" spans="1:2" x14ac:dyDescent="0.25">
      <c r="A173" s="75">
        <v>45908.166666666701</v>
      </c>
      <c r="B173" s="60">
        <v>1.02367175862069</v>
      </c>
    </row>
    <row r="174" spans="1:2" x14ac:dyDescent="0.25">
      <c r="A174" s="75">
        <v>45908.208333333299</v>
      </c>
      <c r="B174" s="60">
        <v>0.69045308620689705</v>
      </c>
    </row>
    <row r="175" spans="1:2" x14ac:dyDescent="0.25">
      <c r="A175" s="75">
        <v>45908.25</v>
      </c>
      <c r="B175" s="60">
        <v>0.72219720689655198</v>
      </c>
    </row>
    <row r="176" spans="1:2" x14ac:dyDescent="0.25">
      <c r="A176" s="75">
        <v>45908.291666666701</v>
      </c>
      <c r="B176" s="60">
        <v>1.22794529310345</v>
      </c>
    </row>
    <row r="177" spans="1:2" x14ac:dyDescent="0.25">
      <c r="A177" s="75">
        <v>45908.333333333299</v>
      </c>
      <c r="B177" s="60">
        <v>1.28411636206897</v>
      </c>
    </row>
    <row r="178" spans="1:2" x14ac:dyDescent="0.25">
      <c r="A178" s="75">
        <v>45908.375</v>
      </c>
      <c r="B178" s="60">
        <v>1.4854818793103499</v>
      </c>
    </row>
    <row r="179" spans="1:2" x14ac:dyDescent="0.25">
      <c r="A179" s="75">
        <v>45908.416666666701</v>
      </c>
      <c r="B179" s="60">
        <v>3.9238058620689702</v>
      </c>
    </row>
    <row r="180" spans="1:2" x14ac:dyDescent="0.25">
      <c r="A180" s="75">
        <v>45908.458333333299</v>
      </c>
      <c r="B180" s="60">
        <v>3.3994310344827601</v>
      </c>
    </row>
    <row r="181" spans="1:2" x14ac:dyDescent="0.25">
      <c r="A181" s="75">
        <v>45908.5</v>
      </c>
      <c r="B181" s="60">
        <v>3.6231300000000002</v>
      </c>
    </row>
    <row r="182" spans="1:2" x14ac:dyDescent="0.25">
      <c r="A182" s="75">
        <v>45908.541666666701</v>
      </c>
      <c r="B182" s="60">
        <v>3.95493137931035</v>
      </c>
    </row>
    <row r="183" spans="1:2" x14ac:dyDescent="0.25">
      <c r="A183" s="75">
        <v>45908.583333333299</v>
      </c>
      <c r="B183" s="60">
        <v>3.2823081034482802</v>
      </c>
    </row>
    <row r="184" spans="1:2" x14ac:dyDescent="0.25">
      <c r="A184" s="75">
        <v>45908.625</v>
      </c>
      <c r="B184" s="60">
        <v>4.8208118965517199</v>
      </c>
    </row>
    <row r="185" spans="1:2" x14ac:dyDescent="0.25">
      <c r="A185" s="75">
        <v>45908.666666666701</v>
      </c>
      <c r="B185" s="60">
        <v>3.1989639655172399</v>
      </c>
    </row>
    <row r="186" spans="1:2" x14ac:dyDescent="0.25">
      <c r="A186" s="75">
        <v>45908.708333333299</v>
      </c>
      <c r="B186" s="60">
        <v>1.73532920689655</v>
      </c>
    </row>
    <row r="187" spans="1:2" x14ac:dyDescent="0.25">
      <c r="A187" s="75">
        <v>45908.75</v>
      </c>
      <c r="B187" s="60">
        <v>3.23521948275862</v>
      </c>
    </row>
    <row r="188" spans="1:2" x14ac:dyDescent="0.25">
      <c r="A188" s="75">
        <v>45908.791666666701</v>
      </c>
      <c r="B188" s="60">
        <v>1.8647651724137899</v>
      </c>
    </row>
    <row r="189" spans="1:2" x14ac:dyDescent="0.25">
      <c r="A189" s="75">
        <v>45908.833333333299</v>
      </c>
      <c r="B189" s="60">
        <v>2.4290593103448299</v>
      </c>
    </row>
    <row r="190" spans="1:2" x14ac:dyDescent="0.25">
      <c r="A190" s="75">
        <v>45908.875</v>
      </c>
      <c r="B190" s="60">
        <v>2.26505293103448</v>
      </c>
    </row>
    <row r="191" spans="1:2" x14ac:dyDescent="0.25">
      <c r="A191" s="75">
        <v>45908.916666666701</v>
      </c>
      <c r="B191" s="60">
        <v>1.93453017241379</v>
      </c>
    </row>
    <row r="192" spans="1:2" x14ac:dyDescent="0.25">
      <c r="A192" s="75">
        <v>45908.958333333299</v>
      </c>
      <c r="B192" s="60">
        <v>2.0559805172413799</v>
      </c>
    </row>
    <row r="193" spans="1:2" x14ac:dyDescent="0.25">
      <c r="A193" s="75">
        <v>45909</v>
      </c>
      <c r="B193" s="60">
        <v>2.04329310344828</v>
      </c>
    </row>
    <row r="194" spans="1:2" x14ac:dyDescent="0.25">
      <c r="A194" s="75">
        <v>45909.041666666701</v>
      </c>
      <c r="B194" s="60">
        <v>2.1234812068965501</v>
      </c>
    </row>
    <row r="195" spans="1:2" x14ac:dyDescent="0.25">
      <c r="A195" s="75">
        <v>45909.083333333299</v>
      </c>
      <c r="B195" s="60">
        <v>1.8966825862068999</v>
      </c>
    </row>
    <row r="196" spans="1:2" x14ac:dyDescent="0.25">
      <c r="A196" s="75">
        <v>45909.125</v>
      </c>
      <c r="B196" s="60">
        <v>2.2636625862069</v>
      </c>
    </row>
    <row r="197" spans="1:2" x14ac:dyDescent="0.25">
      <c r="A197" s="75">
        <v>45909.166666666701</v>
      </c>
      <c r="B197" s="60">
        <v>2.0843456896551702</v>
      </c>
    </row>
    <row r="198" spans="1:2" x14ac:dyDescent="0.25">
      <c r="A198" s="75">
        <v>45909.208333333299</v>
      </c>
      <c r="B198" s="60">
        <v>2.50262603448276</v>
      </c>
    </row>
    <row r="199" spans="1:2" x14ac:dyDescent="0.25">
      <c r="A199" s="75">
        <v>45909.25</v>
      </c>
      <c r="B199" s="60">
        <v>2.3923974137931001</v>
      </c>
    </row>
    <row r="200" spans="1:2" x14ac:dyDescent="0.25">
      <c r="A200" s="75">
        <v>45909.291666666701</v>
      </c>
      <c r="B200" s="60">
        <v>2.9863258620689699</v>
      </c>
    </row>
    <row r="201" spans="1:2" x14ac:dyDescent="0.25">
      <c r="A201" s="75">
        <v>45909.333333333299</v>
      </c>
      <c r="B201" s="60">
        <v>3.03968120689655</v>
      </c>
    </row>
    <row r="202" spans="1:2" x14ac:dyDescent="0.25">
      <c r="A202" s="75">
        <v>45909.375</v>
      </c>
      <c r="B202" s="60">
        <v>3.81440293103448</v>
      </c>
    </row>
    <row r="203" spans="1:2" x14ac:dyDescent="0.25">
      <c r="A203" s="75">
        <v>45909.416666666701</v>
      </c>
      <c r="B203" s="60">
        <v>4.8970448275862104</v>
      </c>
    </row>
    <row r="204" spans="1:2" x14ac:dyDescent="0.25">
      <c r="A204" s="75">
        <v>45909.458333333299</v>
      </c>
      <c r="B204" s="60">
        <v>3.5194846551724099</v>
      </c>
    </row>
    <row r="205" spans="1:2" x14ac:dyDescent="0.25">
      <c r="A205" s="75">
        <v>45909.5</v>
      </c>
      <c r="B205" s="60">
        <v>3.5306096551724102</v>
      </c>
    </row>
    <row r="206" spans="1:2" x14ac:dyDescent="0.25">
      <c r="A206" s="75">
        <v>45909.541666666701</v>
      </c>
      <c r="B206" s="60">
        <v>3.98064448275862</v>
      </c>
    </row>
    <row r="207" spans="1:2" x14ac:dyDescent="0.25">
      <c r="A207" s="75">
        <v>45909.583333333299</v>
      </c>
      <c r="B207" s="60">
        <v>5.3064650000000002</v>
      </c>
    </row>
    <row r="208" spans="1:2" x14ac:dyDescent="0.25">
      <c r="A208" s="75">
        <v>45909.625</v>
      </c>
      <c r="B208" s="60">
        <v>4.8200490172413799</v>
      </c>
    </row>
    <row r="209" spans="1:2" x14ac:dyDescent="0.25">
      <c r="A209" s="75">
        <v>45909.666666666701</v>
      </c>
      <c r="B209" s="60">
        <v>5.8595715689655199</v>
      </c>
    </row>
    <row r="210" spans="1:2" x14ac:dyDescent="0.25">
      <c r="A210" s="75">
        <v>45909.708333333299</v>
      </c>
      <c r="B210" s="60">
        <v>7.4088479310344804</v>
      </c>
    </row>
    <row r="211" spans="1:2" x14ac:dyDescent="0.25">
      <c r="A211" s="75">
        <v>45909.75</v>
      </c>
      <c r="B211" s="60">
        <v>1.58786768965517</v>
      </c>
    </row>
    <row r="212" spans="1:2" x14ac:dyDescent="0.25">
      <c r="A212" s="75">
        <v>45909.791666666701</v>
      </c>
      <c r="B212" s="60">
        <v>1.3216431551724099</v>
      </c>
    </row>
    <row r="213" spans="1:2" x14ac:dyDescent="0.25">
      <c r="A213" s="75">
        <v>45909.833333333299</v>
      </c>
      <c r="B213" s="60">
        <v>1.71578982758621</v>
      </c>
    </row>
    <row r="214" spans="1:2" x14ac:dyDescent="0.25">
      <c r="A214" s="75">
        <v>45909.875</v>
      </c>
      <c r="B214" s="60">
        <v>1.61085603448276</v>
      </c>
    </row>
    <row r="215" spans="1:2" x14ac:dyDescent="0.25">
      <c r="A215" s="75">
        <v>45909.916666666701</v>
      </c>
      <c r="B215" s="60">
        <v>1.8441989655172399</v>
      </c>
    </row>
    <row r="216" spans="1:2" x14ac:dyDescent="0.25">
      <c r="A216" s="75">
        <v>45909.958333333299</v>
      </c>
      <c r="B216" s="60">
        <v>2.4061153448275898</v>
      </c>
    </row>
    <row r="217" spans="1:2" x14ac:dyDescent="0.25">
      <c r="A217" s="75">
        <v>45910</v>
      </c>
      <c r="B217" s="60">
        <v>3.23961568965517</v>
      </c>
    </row>
    <row r="218" spans="1:2" x14ac:dyDescent="0.25">
      <c r="A218" s="75">
        <v>45910.041666666701</v>
      </c>
      <c r="B218" s="60">
        <v>2.0204217241379299</v>
      </c>
    </row>
    <row r="219" spans="1:2" x14ac:dyDescent="0.25">
      <c r="A219" s="75">
        <v>45910.083333333299</v>
      </c>
      <c r="B219" s="60">
        <v>2.3153303448275899</v>
      </c>
    </row>
    <row r="220" spans="1:2" x14ac:dyDescent="0.25">
      <c r="A220" s="75">
        <v>45910.125</v>
      </c>
      <c r="B220" s="60">
        <v>2.63333327586207</v>
      </c>
    </row>
    <row r="221" spans="1:2" x14ac:dyDescent="0.25">
      <c r="A221" s="75">
        <v>45910.166666666701</v>
      </c>
      <c r="B221" s="60">
        <v>2.9074617241379301</v>
      </c>
    </row>
    <row r="222" spans="1:2" x14ac:dyDescent="0.25">
      <c r="A222" s="75">
        <v>45910.208333333299</v>
      </c>
      <c r="B222" s="60">
        <v>2.4382367241379299</v>
      </c>
    </row>
    <row r="223" spans="1:2" x14ac:dyDescent="0.25">
      <c r="A223" s="75">
        <v>45910.25</v>
      </c>
      <c r="B223" s="60">
        <v>2.5468243103448298</v>
      </c>
    </row>
    <row r="224" spans="1:2" x14ac:dyDescent="0.25">
      <c r="A224" s="75">
        <v>45910.291666666701</v>
      </c>
      <c r="B224" s="60">
        <v>2.1732236379310401</v>
      </c>
    </row>
    <row r="225" spans="1:2" x14ac:dyDescent="0.25">
      <c r="A225" s="75">
        <v>45910.333333333299</v>
      </c>
      <c r="B225" s="60">
        <v>1.27032693103448</v>
      </c>
    </row>
    <row r="226" spans="1:2" x14ac:dyDescent="0.25">
      <c r="A226" s="75">
        <v>45910.375</v>
      </c>
      <c r="B226" s="60">
        <v>1.5116056724137901</v>
      </c>
    </row>
    <row r="227" spans="1:2" x14ac:dyDescent="0.25">
      <c r="A227" s="75">
        <v>45910.416666666701</v>
      </c>
      <c r="B227" s="60">
        <v>1.59882275862069</v>
      </c>
    </row>
    <row r="228" spans="1:2" x14ac:dyDescent="0.25">
      <c r="A228" s="75">
        <v>45910.458333333299</v>
      </c>
      <c r="B228" s="60">
        <v>2.1297587931034498</v>
      </c>
    </row>
    <row r="229" spans="1:2" x14ac:dyDescent="0.25">
      <c r="A229" s="75">
        <v>45910.5</v>
      </c>
      <c r="B229" s="60">
        <v>5.2063025862068999</v>
      </c>
    </row>
    <row r="230" spans="1:2" x14ac:dyDescent="0.25">
      <c r="A230" s="75">
        <v>45910.541666666701</v>
      </c>
      <c r="B230" s="60">
        <v>4.15377913793104</v>
      </c>
    </row>
    <row r="231" spans="1:2" x14ac:dyDescent="0.25">
      <c r="A231" s="75">
        <v>45910.583333333299</v>
      </c>
      <c r="B231" s="60">
        <v>1.78123377586207</v>
      </c>
    </row>
    <row r="232" spans="1:2" x14ac:dyDescent="0.25">
      <c r="A232" s="75">
        <v>45910.625</v>
      </c>
      <c r="B232" s="60">
        <v>1.6717355862069001</v>
      </c>
    </row>
    <row r="233" spans="1:2" x14ac:dyDescent="0.25">
      <c r="A233" s="75">
        <v>45910.666666666701</v>
      </c>
      <c r="B233" s="60">
        <v>1.1461251879310299</v>
      </c>
    </row>
    <row r="234" spans="1:2" x14ac:dyDescent="0.25">
      <c r="A234" s="75">
        <v>45910.708333333299</v>
      </c>
      <c r="B234" s="60">
        <v>1.2436891896551701</v>
      </c>
    </row>
    <row r="235" spans="1:2" x14ac:dyDescent="0.25">
      <c r="A235" s="75">
        <v>45910.75</v>
      </c>
      <c r="B235" s="60">
        <v>0.55082737241379298</v>
      </c>
    </row>
    <row r="236" spans="1:2" x14ac:dyDescent="0.25">
      <c r="A236" s="75">
        <v>45910.791666666701</v>
      </c>
      <c r="B236" s="60">
        <v>0.23061427758620701</v>
      </c>
    </row>
    <row r="237" spans="1:2" x14ac:dyDescent="0.25">
      <c r="A237" s="75">
        <v>45910.833333333299</v>
      </c>
      <c r="B237" s="60">
        <v>0.75252834482758602</v>
      </c>
    </row>
    <row r="238" spans="1:2" x14ac:dyDescent="0.25">
      <c r="A238" s="75">
        <v>45910.875</v>
      </c>
      <c r="B238" s="60">
        <v>1.5095386206896599</v>
      </c>
    </row>
    <row r="239" spans="1:2" x14ac:dyDescent="0.25">
      <c r="A239" s="75">
        <v>45910.916666666701</v>
      </c>
      <c r="B239" s="60">
        <v>1.5336056379310301</v>
      </c>
    </row>
    <row r="240" spans="1:2" x14ac:dyDescent="0.25">
      <c r="A240" s="75">
        <v>45910.958333333299</v>
      </c>
      <c r="B240" s="60">
        <v>1.65540975862069</v>
      </c>
    </row>
    <row r="241" spans="1:2" x14ac:dyDescent="0.25">
      <c r="A241" s="75">
        <v>45911</v>
      </c>
      <c r="B241" s="60">
        <v>1.61054918965517</v>
      </c>
    </row>
    <row r="242" spans="1:2" x14ac:dyDescent="0.25">
      <c r="A242" s="75">
        <v>45911.041666666701</v>
      </c>
      <c r="B242" s="60">
        <v>2.6459551724137902</v>
      </c>
    </row>
    <row r="243" spans="1:2" x14ac:dyDescent="0.25">
      <c r="A243" s="75">
        <v>45911.083333333299</v>
      </c>
      <c r="B243" s="60">
        <v>2.5378510344827601</v>
      </c>
    </row>
    <row r="244" spans="1:2" x14ac:dyDescent="0.25">
      <c r="A244" s="75">
        <v>45911.125</v>
      </c>
      <c r="B244" s="60">
        <v>2.6317756896551701</v>
      </c>
    </row>
    <row r="245" spans="1:2" x14ac:dyDescent="0.25">
      <c r="A245" s="75">
        <v>45911.166666666701</v>
      </c>
      <c r="B245" s="60">
        <v>2.9476812068965499</v>
      </c>
    </row>
    <row r="246" spans="1:2" x14ac:dyDescent="0.25">
      <c r="A246" s="75">
        <v>45911.208333333299</v>
      </c>
      <c r="B246" s="60">
        <v>2.5522932758620702</v>
      </c>
    </row>
    <row r="247" spans="1:2" x14ac:dyDescent="0.25">
      <c r="A247" s="75">
        <v>45911.25</v>
      </c>
      <c r="B247" s="60">
        <v>2.7127796551724099</v>
      </c>
    </row>
    <row r="248" spans="1:2" x14ac:dyDescent="0.25">
      <c r="A248" s="75">
        <v>45911.291666666701</v>
      </c>
      <c r="B248" s="60">
        <v>2.6104631034482799</v>
      </c>
    </row>
    <row r="249" spans="1:2" x14ac:dyDescent="0.25">
      <c r="A249" s="75">
        <v>45911.333333333299</v>
      </c>
      <c r="B249" s="60">
        <v>2.80302103448276</v>
      </c>
    </row>
    <row r="250" spans="1:2" x14ac:dyDescent="0.25">
      <c r="A250" s="75">
        <v>45911.375</v>
      </c>
      <c r="B250" s="60">
        <v>2.7884925862069001</v>
      </c>
    </row>
    <row r="251" spans="1:2" x14ac:dyDescent="0.25">
      <c r="A251" s="75">
        <v>45911.416666666701</v>
      </c>
      <c r="B251" s="60">
        <v>3.8653258620689699</v>
      </c>
    </row>
    <row r="252" spans="1:2" x14ac:dyDescent="0.25">
      <c r="A252" s="75">
        <v>45911.458333333299</v>
      </c>
      <c r="B252" s="60">
        <v>3.82572051724138</v>
      </c>
    </row>
    <row r="253" spans="1:2" x14ac:dyDescent="0.25">
      <c r="A253" s="75">
        <v>45911.5</v>
      </c>
      <c r="B253" s="60">
        <v>3.90138810344828</v>
      </c>
    </row>
    <row r="254" spans="1:2" x14ac:dyDescent="0.25">
      <c r="A254" s="75">
        <v>45911.541666666701</v>
      </c>
      <c r="B254" s="60">
        <v>3.0752067241379302</v>
      </c>
    </row>
    <row r="255" spans="1:2" x14ac:dyDescent="0.25">
      <c r="A255" s="75">
        <v>45911.583333333299</v>
      </c>
      <c r="B255" s="60">
        <v>2.6053970689655199</v>
      </c>
    </row>
    <row r="256" spans="1:2" x14ac:dyDescent="0.25">
      <c r="A256" s="75">
        <v>45911.625</v>
      </c>
      <c r="B256" s="60">
        <v>2.7903406896551699</v>
      </c>
    </row>
    <row r="257" spans="1:2" x14ac:dyDescent="0.25">
      <c r="A257" s="75">
        <v>45911.666666666701</v>
      </c>
      <c r="B257" s="60">
        <v>1.7187929482758599</v>
      </c>
    </row>
    <row r="258" spans="1:2" x14ac:dyDescent="0.25">
      <c r="A258" s="75">
        <v>45911.708333333299</v>
      </c>
      <c r="B258" s="60">
        <v>1.5672713793103501</v>
      </c>
    </row>
    <row r="259" spans="1:2" x14ac:dyDescent="0.25">
      <c r="A259" s="75">
        <v>45911.75</v>
      </c>
      <c r="B259" s="60">
        <v>2.4391567241379302</v>
      </c>
    </row>
    <row r="260" spans="1:2" x14ac:dyDescent="0.25">
      <c r="A260" s="75">
        <v>45911.791666666701</v>
      </c>
      <c r="B260" s="60">
        <v>2.3083970689655202</v>
      </c>
    </row>
    <row r="261" spans="1:2" x14ac:dyDescent="0.25">
      <c r="A261" s="75">
        <v>45911.833333333299</v>
      </c>
      <c r="B261" s="60">
        <v>2.18800534482759</v>
      </c>
    </row>
    <row r="262" spans="1:2" x14ac:dyDescent="0.25">
      <c r="A262" s="75">
        <v>45911.875</v>
      </c>
      <c r="B262" s="60">
        <v>1.6049106896551699</v>
      </c>
    </row>
    <row r="263" spans="1:2" x14ac:dyDescent="0.25">
      <c r="A263" s="75">
        <v>45911.916666666701</v>
      </c>
      <c r="B263" s="60">
        <v>1.5349906896551699</v>
      </c>
    </row>
    <row r="264" spans="1:2" x14ac:dyDescent="0.25">
      <c r="A264" s="75">
        <v>45911.958333333299</v>
      </c>
      <c r="B264" s="60">
        <v>1.7407031206896599</v>
      </c>
    </row>
    <row r="265" spans="1:2" x14ac:dyDescent="0.25">
      <c r="A265" s="75">
        <v>45912</v>
      </c>
      <c r="B265" s="60">
        <v>1.40040753448276</v>
      </c>
    </row>
    <row r="266" spans="1:2" x14ac:dyDescent="0.25">
      <c r="A266" s="75">
        <v>45912.041666666701</v>
      </c>
      <c r="B266" s="60">
        <v>1.28790431034483</v>
      </c>
    </row>
    <row r="267" spans="1:2" x14ac:dyDescent="0.25">
      <c r="A267" s="75">
        <v>45912.083333333299</v>
      </c>
      <c r="B267" s="60">
        <v>1.1105150689655201</v>
      </c>
    </row>
    <row r="268" spans="1:2" x14ac:dyDescent="0.25">
      <c r="A268" s="75">
        <v>45912.125</v>
      </c>
      <c r="B268" s="60">
        <v>1.0651867413793099</v>
      </c>
    </row>
    <row r="269" spans="1:2" x14ac:dyDescent="0.25">
      <c r="A269" s="75">
        <v>45912.166666666701</v>
      </c>
      <c r="B269" s="60">
        <v>1.1325887413793101</v>
      </c>
    </row>
    <row r="270" spans="1:2" x14ac:dyDescent="0.25">
      <c r="A270" s="75">
        <v>45912.208333333299</v>
      </c>
      <c r="B270" s="60">
        <v>1.31533246551724</v>
      </c>
    </row>
    <row r="271" spans="1:2" x14ac:dyDescent="0.25">
      <c r="A271" s="75">
        <v>45912.25</v>
      </c>
      <c r="B271" s="60">
        <v>1.6687872413793099</v>
      </c>
    </row>
    <row r="272" spans="1:2" x14ac:dyDescent="0.25">
      <c r="A272" s="75">
        <v>45912.291666666701</v>
      </c>
      <c r="B272" s="60">
        <v>2.1815315517241398</v>
      </c>
    </row>
    <row r="273" spans="1:2" x14ac:dyDescent="0.25">
      <c r="A273" s="75">
        <v>45912.333333333299</v>
      </c>
      <c r="B273" s="60">
        <v>2.1136112068965498</v>
      </c>
    </row>
    <row r="274" spans="1:2" x14ac:dyDescent="0.25">
      <c r="A274" s="75">
        <v>45912.375</v>
      </c>
      <c r="B274" s="60">
        <v>1.7044640517241401</v>
      </c>
    </row>
    <row r="275" spans="1:2" x14ac:dyDescent="0.25">
      <c r="A275" s="75">
        <v>45912.416666666701</v>
      </c>
      <c r="B275" s="60">
        <v>1.87654524137931</v>
      </c>
    </row>
    <row r="276" spans="1:2" x14ac:dyDescent="0.25">
      <c r="A276" s="75">
        <v>45912.458333333299</v>
      </c>
      <c r="B276" s="60">
        <v>2.37716706896552</v>
      </c>
    </row>
    <row r="277" spans="1:2" x14ac:dyDescent="0.25">
      <c r="A277" s="75">
        <v>45912.5</v>
      </c>
      <c r="B277" s="60">
        <v>2.7385196551724098</v>
      </c>
    </row>
    <row r="278" spans="1:2" x14ac:dyDescent="0.25">
      <c r="A278" s="75">
        <v>45912.541666666701</v>
      </c>
      <c r="B278" s="60">
        <v>3.2258296551724102</v>
      </c>
    </row>
    <row r="279" spans="1:2" x14ac:dyDescent="0.25">
      <c r="A279" s="75">
        <v>45912.583333333299</v>
      </c>
      <c r="B279" s="60">
        <v>2.4778874137931002</v>
      </c>
    </row>
    <row r="280" spans="1:2" x14ac:dyDescent="0.25">
      <c r="A280" s="75">
        <v>45912.625</v>
      </c>
      <c r="B280" s="60">
        <v>2.26205603448276</v>
      </c>
    </row>
    <row r="281" spans="1:2" x14ac:dyDescent="0.25">
      <c r="A281" s="75">
        <v>45912.666666666701</v>
      </c>
      <c r="B281" s="60">
        <v>2.5485948275862098</v>
      </c>
    </row>
    <row r="282" spans="1:2" x14ac:dyDescent="0.25">
      <c r="A282" s="75">
        <v>45912.708333333299</v>
      </c>
      <c r="B282" s="60">
        <v>2.0817129310344802</v>
      </c>
    </row>
    <row r="283" spans="1:2" x14ac:dyDescent="0.25">
      <c r="A283" s="75">
        <v>45912.75</v>
      </c>
      <c r="B283" s="60">
        <v>0.92773752931034503</v>
      </c>
    </row>
    <row r="284" spans="1:2" x14ac:dyDescent="0.25">
      <c r="A284" s="75">
        <v>45912.791666666701</v>
      </c>
      <c r="B284" s="60">
        <v>1.67191544827586</v>
      </c>
    </row>
    <row r="285" spans="1:2" x14ac:dyDescent="0.25">
      <c r="A285" s="75">
        <v>45912.833333333299</v>
      </c>
      <c r="B285" s="60">
        <v>1.6873254655172401</v>
      </c>
    </row>
    <row r="286" spans="1:2" x14ac:dyDescent="0.25">
      <c r="A286" s="75">
        <v>45912.875</v>
      </c>
      <c r="B286" s="60">
        <v>2.0321079310344801</v>
      </c>
    </row>
    <row r="287" spans="1:2" x14ac:dyDescent="0.25">
      <c r="A287" s="75">
        <v>45912.916666666701</v>
      </c>
      <c r="B287" s="60">
        <v>1.4917608448275901</v>
      </c>
    </row>
    <row r="288" spans="1:2" x14ac:dyDescent="0.25">
      <c r="A288" s="75">
        <v>45912.958333333299</v>
      </c>
      <c r="B288" s="60">
        <v>1.26851431034483</v>
      </c>
    </row>
    <row r="289" spans="1:2" x14ac:dyDescent="0.25">
      <c r="A289" s="75">
        <v>45913</v>
      </c>
      <c r="B289" s="60">
        <v>0.78330658620689597</v>
      </c>
    </row>
    <row r="290" spans="1:2" x14ac:dyDescent="0.25">
      <c r="A290" s="75">
        <v>45913.041666666701</v>
      </c>
      <c r="B290" s="60">
        <v>1.1088705000000001</v>
      </c>
    </row>
    <row r="291" spans="1:2" x14ac:dyDescent="0.25">
      <c r="A291" s="75">
        <v>45913.083333333299</v>
      </c>
      <c r="B291" s="60">
        <v>1.36090022413793</v>
      </c>
    </row>
    <row r="292" spans="1:2" x14ac:dyDescent="0.25">
      <c r="A292" s="75">
        <v>45913.125</v>
      </c>
      <c r="B292" s="60">
        <v>1.45212929310345</v>
      </c>
    </row>
    <row r="293" spans="1:2" x14ac:dyDescent="0.25">
      <c r="A293" s="75">
        <v>45913.166666666701</v>
      </c>
      <c r="B293" s="60">
        <v>1.85952931034483</v>
      </c>
    </row>
    <row r="294" spans="1:2" x14ac:dyDescent="0.25">
      <c r="A294" s="75">
        <v>45913.208333333299</v>
      </c>
      <c r="B294" s="60">
        <v>1.24804874137931</v>
      </c>
    </row>
    <row r="295" spans="1:2" x14ac:dyDescent="0.25">
      <c r="A295" s="75">
        <v>45913.25</v>
      </c>
      <c r="B295" s="60">
        <v>0.86253544827586204</v>
      </c>
    </row>
    <row r="296" spans="1:2" x14ac:dyDescent="0.25">
      <c r="A296" s="75">
        <v>45913.291666666701</v>
      </c>
      <c r="B296" s="60">
        <v>0.71748017241379303</v>
      </c>
    </row>
    <row r="297" spans="1:2" x14ac:dyDescent="0.25">
      <c r="A297" s="75">
        <v>45913.333333333299</v>
      </c>
      <c r="B297" s="60">
        <v>0.81649272413793095</v>
      </c>
    </row>
    <row r="298" spans="1:2" x14ac:dyDescent="0.25">
      <c r="A298" s="75">
        <v>45913.375</v>
      </c>
      <c r="B298" s="60">
        <v>0.71402890172413902</v>
      </c>
    </row>
    <row r="299" spans="1:2" x14ac:dyDescent="0.25">
      <c r="A299" s="75">
        <v>45913.416666666701</v>
      </c>
      <c r="B299" s="60">
        <v>1.05907530517241</v>
      </c>
    </row>
    <row r="300" spans="1:2" x14ac:dyDescent="0.25">
      <c r="A300" s="75">
        <v>45913.458333333299</v>
      </c>
      <c r="B300" s="60">
        <v>1.8839387931034499</v>
      </c>
    </row>
    <row r="301" spans="1:2" x14ac:dyDescent="0.25">
      <c r="A301" s="75">
        <v>45913.5</v>
      </c>
      <c r="B301" s="60">
        <v>1.90368137931035</v>
      </c>
    </row>
    <row r="302" spans="1:2" x14ac:dyDescent="0.25">
      <c r="A302" s="75">
        <v>45913.541666666701</v>
      </c>
      <c r="B302" s="60">
        <v>1.6552179310344799</v>
      </c>
    </row>
    <row r="303" spans="1:2" x14ac:dyDescent="0.25">
      <c r="A303" s="75">
        <v>45913.583333333299</v>
      </c>
      <c r="B303" s="60">
        <v>1.4474825862069001</v>
      </c>
    </row>
    <row r="304" spans="1:2" x14ac:dyDescent="0.25">
      <c r="A304" s="75">
        <v>45913.625</v>
      </c>
      <c r="B304" s="60">
        <v>2.0080450517241402</v>
      </c>
    </row>
    <row r="305" spans="1:2" x14ac:dyDescent="0.25">
      <c r="A305" s="75">
        <v>45913.666666666701</v>
      </c>
      <c r="B305" s="60">
        <v>1.58852470689655</v>
      </c>
    </row>
    <row r="306" spans="1:2" x14ac:dyDescent="0.25">
      <c r="A306" s="75">
        <v>45913.708333333299</v>
      </c>
      <c r="B306" s="60">
        <v>1.4482106896551701</v>
      </c>
    </row>
    <row r="307" spans="1:2" x14ac:dyDescent="0.25">
      <c r="A307" s="75">
        <v>45913.75</v>
      </c>
      <c r="B307" s="60">
        <v>1.51586131034483</v>
      </c>
    </row>
    <row r="308" spans="1:2" x14ac:dyDescent="0.25">
      <c r="A308" s="75">
        <v>45913.791666666701</v>
      </c>
      <c r="B308" s="60">
        <v>1.4591134137930999</v>
      </c>
    </row>
    <row r="309" spans="1:2" x14ac:dyDescent="0.25">
      <c r="A309" s="75">
        <v>45913.833333333299</v>
      </c>
      <c r="B309" s="60">
        <v>2.0259189655172398</v>
      </c>
    </row>
    <row r="310" spans="1:2" x14ac:dyDescent="0.25">
      <c r="A310" s="75">
        <v>45913.875</v>
      </c>
      <c r="B310" s="60">
        <v>2.1527317241379298</v>
      </c>
    </row>
    <row r="311" spans="1:2" x14ac:dyDescent="0.25">
      <c r="A311" s="75">
        <v>45913.916666666701</v>
      </c>
      <c r="B311" s="60">
        <v>1.9106367241379301</v>
      </c>
    </row>
    <row r="312" spans="1:2" x14ac:dyDescent="0.25">
      <c r="A312" s="75">
        <v>45913.958333333299</v>
      </c>
      <c r="B312" s="60">
        <v>2.4078587931034501</v>
      </c>
    </row>
    <row r="313" spans="1:2" x14ac:dyDescent="0.25">
      <c r="A313" s="75">
        <v>45914</v>
      </c>
      <c r="B313" s="60">
        <v>2.18639982758621</v>
      </c>
    </row>
    <row r="314" spans="1:2" x14ac:dyDescent="0.25">
      <c r="A314" s="75">
        <v>45914.041666666701</v>
      </c>
      <c r="B314" s="60">
        <v>2.3858135087719301</v>
      </c>
    </row>
    <row r="315" spans="1:2" x14ac:dyDescent="0.25">
      <c r="A315" s="75">
        <v>45914.083333333299</v>
      </c>
      <c r="B315" s="60">
        <v>2.4841296551724099</v>
      </c>
    </row>
    <row r="316" spans="1:2" x14ac:dyDescent="0.25">
      <c r="A316" s="75">
        <v>45914.125</v>
      </c>
      <c r="B316" s="60">
        <v>2.21985862068966</v>
      </c>
    </row>
    <row r="317" spans="1:2" x14ac:dyDescent="0.25">
      <c r="A317" s="75">
        <v>45914.166666666701</v>
      </c>
      <c r="B317" s="60">
        <v>2.4148143103448301</v>
      </c>
    </row>
    <row r="318" spans="1:2" x14ac:dyDescent="0.25">
      <c r="A318" s="75">
        <v>45914.208333333299</v>
      </c>
      <c r="B318" s="60">
        <v>2.3351099999999998</v>
      </c>
    </row>
    <row r="319" spans="1:2" x14ac:dyDescent="0.25">
      <c r="A319" s="75">
        <v>45914.25</v>
      </c>
      <c r="B319" s="60">
        <v>2.7680317241379302</v>
      </c>
    </row>
    <row r="320" spans="1:2" x14ac:dyDescent="0.25">
      <c r="A320" s="75">
        <v>45914.291666666701</v>
      </c>
      <c r="B320" s="60">
        <v>3.0103053448275898</v>
      </c>
    </row>
    <row r="321" spans="1:2" x14ac:dyDescent="0.25">
      <c r="A321" s="75">
        <v>45914.333333333299</v>
      </c>
      <c r="B321" s="60">
        <v>2.5972772413793099</v>
      </c>
    </row>
    <row r="322" spans="1:2" x14ac:dyDescent="0.25">
      <c r="A322" s="75">
        <v>45914.375</v>
      </c>
      <c r="B322" s="60">
        <v>2.3157555172413802</v>
      </c>
    </row>
    <row r="323" spans="1:2" x14ac:dyDescent="0.25">
      <c r="A323" s="75">
        <v>45914.416666666701</v>
      </c>
      <c r="B323" s="60">
        <v>2.3653106896551699</v>
      </c>
    </row>
    <row r="324" spans="1:2" x14ac:dyDescent="0.25">
      <c r="A324" s="75">
        <v>45914.458333333299</v>
      </c>
      <c r="B324" s="60">
        <v>2.2690825862069</v>
      </c>
    </row>
    <row r="325" spans="1:2" x14ac:dyDescent="0.25">
      <c r="A325" s="75">
        <v>45914.5</v>
      </c>
      <c r="B325" s="60">
        <v>2.6026743103448302</v>
      </c>
    </row>
    <row r="326" spans="1:2" x14ac:dyDescent="0.25">
      <c r="A326" s="75">
        <v>45914.541666666701</v>
      </c>
      <c r="B326" s="60">
        <v>2.8978703448275902</v>
      </c>
    </row>
    <row r="327" spans="1:2" x14ac:dyDescent="0.25">
      <c r="A327" s="75">
        <v>45914.583333333299</v>
      </c>
      <c r="B327" s="60">
        <v>2.7501887931034501</v>
      </c>
    </row>
    <row r="328" spans="1:2" x14ac:dyDescent="0.25">
      <c r="A328" s="75">
        <v>45914.625</v>
      </c>
      <c r="B328" s="60">
        <v>2.8672832758620701</v>
      </c>
    </row>
    <row r="329" spans="1:2" x14ac:dyDescent="0.25">
      <c r="A329" s="75">
        <v>45914.666666666701</v>
      </c>
      <c r="B329" s="60">
        <v>2.6516436206896499</v>
      </c>
    </row>
    <row r="330" spans="1:2" x14ac:dyDescent="0.25">
      <c r="A330" s="75">
        <v>45914.708333333299</v>
      </c>
      <c r="B330" s="60">
        <v>1.99841522413793</v>
      </c>
    </row>
    <row r="331" spans="1:2" x14ac:dyDescent="0.25">
      <c r="A331" s="75">
        <v>45914.75</v>
      </c>
      <c r="B331" s="60">
        <v>0.691043768965517</v>
      </c>
    </row>
    <row r="332" spans="1:2" x14ac:dyDescent="0.25">
      <c r="A332" s="75">
        <v>45914.791666666701</v>
      </c>
      <c r="B332" s="60">
        <v>0.121827686206897</v>
      </c>
    </row>
    <row r="333" spans="1:2" x14ac:dyDescent="0.25">
      <c r="A333" s="75">
        <v>45914.833333333299</v>
      </c>
      <c r="B333" s="60">
        <v>7.5942072413793096E-2</v>
      </c>
    </row>
    <row r="334" spans="1:2" x14ac:dyDescent="0.25">
      <c r="A334" s="75">
        <v>45914.875</v>
      </c>
      <c r="B334" s="60">
        <v>1.7796559310344799</v>
      </c>
    </row>
    <row r="335" spans="1:2" x14ac:dyDescent="0.25">
      <c r="A335" s="75">
        <v>45914.916666666701</v>
      </c>
      <c r="B335" s="60">
        <v>3.26338793103448</v>
      </c>
    </row>
    <row r="336" spans="1:2" x14ac:dyDescent="0.25">
      <c r="A336" s="75">
        <v>45914.958333333299</v>
      </c>
      <c r="B336" s="60">
        <v>4.2439546551724101</v>
      </c>
    </row>
    <row r="337" spans="1:2" x14ac:dyDescent="0.25">
      <c r="A337" s="75">
        <v>45915</v>
      </c>
      <c r="B337" s="60">
        <v>4.0281868965517198</v>
      </c>
    </row>
    <row r="338" spans="1:2" x14ac:dyDescent="0.25">
      <c r="A338" s="75">
        <v>45915.041666666701</v>
      </c>
      <c r="B338" s="60">
        <v>4.0321344827586199</v>
      </c>
    </row>
    <row r="339" spans="1:2" x14ac:dyDescent="0.25">
      <c r="A339" s="75">
        <v>45915.083333333299</v>
      </c>
      <c r="B339" s="60">
        <v>2.7826010344827599</v>
      </c>
    </row>
    <row r="340" spans="1:2" x14ac:dyDescent="0.25">
      <c r="A340" s="75">
        <v>45915.125</v>
      </c>
      <c r="B340" s="60">
        <v>3.2232737931034499</v>
      </c>
    </row>
    <row r="341" spans="1:2" x14ac:dyDescent="0.25">
      <c r="A341" s="75">
        <v>45915.166666666701</v>
      </c>
      <c r="B341" s="60">
        <v>3.5179184482758599</v>
      </c>
    </row>
    <row r="342" spans="1:2" x14ac:dyDescent="0.25">
      <c r="A342" s="75">
        <v>45915.208333333299</v>
      </c>
      <c r="B342" s="60">
        <v>3.41687655172414</v>
      </c>
    </row>
    <row r="343" spans="1:2" x14ac:dyDescent="0.25">
      <c r="A343" s="75">
        <v>45915.25</v>
      </c>
      <c r="B343" s="60">
        <v>4.2642381034482799</v>
      </c>
    </row>
    <row r="344" spans="1:2" x14ac:dyDescent="0.25">
      <c r="A344" s="75">
        <v>45915.291666666701</v>
      </c>
      <c r="B344" s="60">
        <v>3.89073431034483</v>
      </c>
    </row>
    <row r="345" spans="1:2" x14ac:dyDescent="0.25">
      <c r="A345" s="75">
        <v>45915.333333333299</v>
      </c>
      <c r="B345" s="60">
        <v>3.9023500000000002</v>
      </c>
    </row>
    <row r="346" spans="1:2" x14ac:dyDescent="0.25">
      <c r="A346" s="75">
        <v>45915.375</v>
      </c>
      <c r="B346" s="60">
        <v>4.0925879310344797</v>
      </c>
    </row>
    <row r="347" spans="1:2" x14ac:dyDescent="0.25">
      <c r="A347" s="75">
        <v>45915.416666666701</v>
      </c>
      <c r="B347" s="60">
        <v>4.0524508620689597</v>
      </c>
    </row>
    <row r="348" spans="1:2" x14ac:dyDescent="0.25">
      <c r="A348" s="75">
        <v>45915.458333333299</v>
      </c>
      <c r="B348" s="60">
        <v>4.2921837931034501</v>
      </c>
    </row>
    <row r="349" spans="1:2" x14ac:dyDescent="0.25">
      <c r="A349" s="75">
        <v>45915.5</v>
      </c>
      <c r="B349" s="60">
        <v>4.2123579310344796</v>
      </c>
    </row>
    <row r="350" spans="1:2" x14ac:dyDescent="0.25">
      <c r="A350" s="75">
        <v>45915.541666666701</v>
      </c>
      <c r="B350" s="60">
        <v>4.2794489655172399</v>
      </c>
    </row>
    <row r="351" spans="1:2" x14ac:dyDescent="0.25">
      <c r="A351" s="75">
        <v>45915.583333333299</v>
      </c>
      <c r="B351" s="60">
        <v>3.7245537931034498</v>
      </c>
    </row>
    <row r="352" spans="1:2" x14ac:dyDescent="0.25">
      <c r="A352" s="75">
        <v>45915.625</v>
      </c>
      <c r="B352" s="60">
        <v>3.19574465517241</v>
      </c>
    </row>
    <row r="353" spans="1:2" x14ac:dyDescent="0.25">
      <c r="A353" s="75">
        <v>45915.666666666701</v>
      </c>
      <c r="B353" s="60">
        <v>2.9988124137930998</v>
      </c>
    </row>
    <row r="354" spans="1:2" x14ac:dyDescent="0.25">
      <c r="A354" s="75">
        <v>45915.708333333299</v>
      </c>
      <c r="B354" s="60">
        <v>2.6482250000000001</v>
      </c>
    </row>
    <row r="355" spans="1:2" x14ac:dyDescent="0.25">
      <c r="A355" s="75">
        <v>45915.75</v>
      </c>
      <c r="B355" s="60">
        <v>2.3310368965517201</v>
      </c>
    </row>
    <row r="356" spans="1:2" x14ac:dyDescent="0.25">
      <c r="A356" s="75">
        <v>45915.791666666701</v>
      </c>
      <c r="B356" s="60">
        <v>2.65583706896552</v>
      </c>
    </row>
    <row r="357" spans="1:2" x14ac:dyDescent="0.25">
      <c r="A357" s="75">
        <v>45915.833333333299</v>
      </c>
      <c r="B357" s="60">
        <v>2.6602131034482799</v>
      </c>
    </row>
    <row r="358" spans="1:2" x14ac:dyDescent="0.25">
      <c r="A358" s="75">
        <v>45915.875</v>
      </c>
      <c r="B358" s="60">
        <v>2.7181903448275899</v>
      </c>
    </row>
    <row r="359" spans="1:2" x14ac:dyDescent="0.25">
      <c r="A359" s="75">
        <v>45915.916666666701</v>
      </c>
      <c r="B359" s="60">
        <v>2.5268999999999999</v>
      </c>
    </row>
    <row r="360" spans="1:2" x14ac:dyDescent="0.25">
      <c r="A360" s="75">
        <v>45915.958333333299</v>
      </c>
      <c r="B360" s="60">
        <v>2.44708413793103</v>
      </c>
    </row>
    <row r="361" spans="1:2" x14ac:dyDescent="0.25">
      <c r="A361" s="75">
        <v>45916</v>
      </c>
      <c r="B361" s="60">
        <v>2.3334825862069</v>
      </c>
    </row>
    <row r="362" spans="1:2" x14ac:dyDescent="0.25">
      <c r="A362" s="75">
        <v>45916.041666666701</v>
      </c>
      <c r="B362" s="60">
        <v>2.0350655172413799</v>
      </c>
    </row>
    <row r="363" spans="1:2" x14ac:dyDescent="0.25">
      <c r="A363" s="75">
        <v>45916.083333333299</v>
      </c>
      <c r="B363" s="60">
        <v>1.5331048103448299</v>
      </c>
    </row>
    <row r="364" spans="1:2" x14ac:dyDescent="0.25">
      <c r="A364" s="75">
        <v>45916.125</v>
      </c>
      <c r="B364" s="60">
        <v>2.2838825862069001</v>
      </c>
    </row>
    <row r="365" spans="1:2" x14ac:dyDescent="0.25">
      <c r="A365" s="75">
        <v>45916.166666666701</v>
      </c>
      <c r="B365" s="60">
        <v>2.5635646551724101</v>
      </c>
    </row>
    <row r="366" spans="1:2" x14ac:dyDescent="0.25">
      <c r="A366" s="75">
        <v>45916.208333333299</v>
      </c>
      <c r="B366" s="60">
        <v>2.47194724137931</v>
      </c>
    </row>
    <row r="367" spans="1:2" x14ac:dyDescent="0.25">
      <c r="A367" s="75">
        <v>45916.25</v>
      </c>
      <c r="B367" s="60">
        <v>2.16296672413793</v>
      </c>
    </row>
    <row r="368" spans="1:2" x14ac:dyDescent="0.25">
      <c r="A368" s="75">
        <v>45916.291666666701</v>
      </c>
      <c r="B368" s="60">
        <v>2.1028820689655201</v>
      </c>
    </row>
    <row r="369" spans="1:2" x14ac:dyDescent="0.25">
      <c r="A369" s="75">
        <v>45916.333333333299</v>
      </c>
      <c r="B369" s="60">
        <v>2.3066213793103398</v>
      </c>
    </row>
    <row r="370" spans="1:2" x14ac:dyDescent="0.25">
      <c r="A370" s="75">
        <v>45916.375</v>
      </c>
      <c r="B370" s="60">
        <v>1.90543056896552</v>
      </c>
    </row>
    <row r="371" spans="1:2" x14ac:dyDescent="0.25">
      <c r="A371" s="75">
        <v>45916.416666666701</v>
      </c>
      <c r="B371" s="60">
        <v>2.8013010344827598</v>
      </c>
    </row>
    <row r="372" spans="1:2" x14ac:dyDescent="0.25">
      <c r="A372" s="75">
        <v>45916.458333333299</v>
      </c>
      <c r="B372" s="60">
        <v>3.34405120689655</v>
      </c>
    </row>
    <row r="373" spans="1:2" x14ac:dyDescent="0.25">
      <c r="A373" s="75">
        <v>45916.5</v>
      </c>
      <c r="B373" s="60">
        <v>4.4787822413793101</v>
      </c>
    </row>
    <row r="374" spans="1:2" x14ac:dyDescent="0.25">
      <c r="A374" s="75">
        <v>45916.541666666701</v>
      </c>
      <c r="B374" s="60">
        <v>5.73819706896552</v>
      </c>
    </row>
    <row r="375" spans="1:2" x14ac:dyDescent="0.25">
      <c r="A375" s="75">
        <v>45916.583333333299</v>
      </c>
      <c r="B375" s="60">
        <v>6.4223836206896596</v>
      </c>
    </row>
    <row r="376" spans="1:2" x14ac:dyDescent="0.25">
      <c r="A376" s="75">
        <v>45916.625</v>
      </c>
      <c r="B376" s="60">
        <v>2.93223482758621</v>
      </c>
    </row>
    <row r="377" spans="1:2" x14ac:dyDescent="0.25">
      <c r="A377" s="75">
        <v>45916.666666666701</v>
      </c>
      <c r="B377" s="60">
        <v>5.5062343103448299</v>
      </c>
    </row>
    <row r="378" spans="1:2" x14ac:dyDescent="0.25">
      <c r="A378" s="75">
        <v>45916.708333333299</v>
      </c>
      <c r="B378" s="60">
        <v>4.7170168965517201</v>
      </c>
    </row>
    <row r="379" spans="1:2" x14ac:dyDescent="0.25">
      <c r="A379" s="75">
        <v>45916.75</v>
      </c>
      <c r="B379" s="60">
        <v>3.5558855172413799</v>
      </c>
    </row>
    <row r="380" spans="1:2" x14ac:dyDescent="0.25">
      <c r="A380" s="75">
        <v>45916.791666666701</v>
      </c>
      <c r="B380" s="60">
        <v>3.6433677586206898</v>
      </c>
    </row>
    <row r="381" spans="1:2" x14ac:dyDescent="0.25">
      <c r="A381" s="75">
        <v>45916.833333333299</v>
      </c>
      <c r="B381" s="60">
        <v>3.1547625862069002</v>
      </c>
    </row>
    <row r="382" spans="1:2" x14ac:dyDescent="0.25">
      <c r="A382" s="75">
        <v>45916.875</v>
      </c>
      <c r="B382" s="60">
        <v>2.51353172413793</v>
      </c>
    </row>
    <row r="383" spans="1:2" x14ac:dyDescent="0.25">
      <c r="A383" s="75">
        <v>45916.916666666701</v>
      </c>
      <c r="B383" s="60">
        <v>1.7475626551724099</v>
      </c>
    </row>
    <row r="384" spans="1:2" x14ac:dyDescent="0.25">
      <c r="A384" s="75">
        <v>45916.958333333299</v>
      </c>
      <c r="B384" s="60">
        <v>1.3673197758620701</v>
      </c>
    </row>
    <row r="385" spans="1:2" x14ac:dyDescent="0.25">
      <c r="A385" s="75">
        <v>45917</v>
      </c>
      <c r="B385" s="60">
        <v>2.4335112068965499</v>
      </c>
    </row>
    <row r="386" spans="1:2" x14ac:dyDescent="0.25">
      <c r="A386" s="75">
        <v>45917.041666666701</v>
      </c>
      <c r="B386" s="60">
        <v>2.54645775862069</v>
      </c>
    </row>
    <row r="387" spans="1:2" x14ac:dyDescent="0.25">
      <c r="A387" s="75">
        <v>45917.083333333299</v>
      </c>
      <c r="B387" s="60">
        <v>1.7277610344827601</v>
      </c>
    </row>
    <row r="388" spans="1:2" x14ac:dyDescent="0.25">
      <c r="A388" s="75">
        <v>45917.125</v>
      </c>
      <c r="B388" s="60">
        <v>2.2636163793103399</v>
      </c>
    </row>
    <row r="389" spans="1:2" x14ac:dyDescent="0.25">
      <c r="A389" s="75">
        <v>45917.166666666701</v>
      </c>
      <c r="B389" s="60">
        <v>1.7434575862068999</v>
      </c>
    </row>
    <row r="390" spans="1:2" x14ac:dyDescent="0.25">
      <c r="A390" s="75">
        <v>45917.208333333299</v>
      </c>
      <c r="B390" s="60">
        <v>1.10346160344828</v>
      </c>
    </row>
    <row r="391" spans="1:2" x14ac:dyDescent="0.25">
      <c r="A391" s="75">
        <v>45917.25</v>
      </c>
      <c r="B391" s="60">
        <v>0.85222172758620696</v>
      </c>
    </row>
    <row r="392" spans="1:2" x14ac:dyDescent="0.25">
      <c r="A392" s="75">
        <v>45917.291666666701</v>
      </c>
      <c r="B392" s="60">
        <v>6.9770422413793096E-2</v>
      </c>
    </row>
    <row r="393" spans="1:2" x14ac:dyDescent="0.25">
      <c r="A393" s="75">
        <v>45917.333333333299</v>
      </c>
      <c r="B393" s="60">
        <v>0.38174785</v>
      </c>
    </row>
    <row r="394" spans="1:2" x14ac:dyDescent="0.25">
      <c r="A394" s="75">
        <v>45917.375</v>
      </c>
      <c r="B394" s="60">
        <v>0.124530196551724</v>
      </c>
    </row>
    <row r="395" spans="1:2" x14ac:dyDescent="0.25">
      <c r="A395" s="75">
        <v>45917.416666666701</v>
      </c>
      <c r="B395" s="60">
        <v>0.36444298103448303</v>
      </c>
    </row>
    <row r="396" spans="1:2" x14ac:dyDescent="0.25">
      <c r="A396" s="75">
        <v>45917.458333333299</v>
      </c>
      <c r="B396" s="60">
        <v>0.42947216724137899</v>
      </c>
    </row>
    <row r="397" spans="1:2" x14ac:dyDescent="0.25">
      <c r="A397" s="75">
        <v>45917.5</v>
      </c>
      <c r="B397" s="60">
        <v>1.0073875362069</v>
      </c>
    </row>
    <row r="398" spans="1:2" x14ac:dyDescent="0.25">
      <c r="A398" s="75">
        <v>45917.541666666701</v>
      </c>
      <c r="B398" s="60">
        <v>1.4514626862069</v>
      </c>
    </row>
    <row r="399" spans="1:2" x14ac:dyDescent="0.25">
      <c r="A399" s="75">
        <v>45917.583333333299</v>
      </c>
      <c r="B399" s="60">
        <v>1.39426712068966</v>
      </c>
    </row>
    <row r="400" spans="1:2" x14ac:dyDescent="0.25">
      <c r="A400" s="75">
        <v>45917.625</v>
      </c>
      <c r="B400" s="60">
        <v>3.26774536206897</v>
      </c>
    </row>
    <row r="401" spans="1:2" x14ac:dyDescent="0.25">
      <c r="A401" s="75">
        <v>45917.666666666701</v>
      </c>
      <c r="B401" s="60">
        <v>1.1576315965517201</v>
      </c>
    </row>
    <row r="402" spans="1:2" x14ac:dyDescent="0.25">
      <c r="A402" s="75">
        <v>45917.708333333299</v>
      </c>
      <c r="B402" s="60">
        <v>0.492132455172414</v>
      </c>
    </row>
    <row r="403" spans="1:2" x14ac:dyDescent="0.25">
      <c r="A403" s="75">
        <v>45917.75</v>
      </c>
      <c r="B403" s="60">
        <v>0.304891456896552</v>
      </c>
    </row>
    <row r="404" spans="1:2" x14ac:dyDescent="0.25">
      <c r="A404" s="75">
        <v>45917.791666666701</v>
      </c>
      <c r="B404" s="60">
        <v>0.121523018965517</v>
      </c>
    </row>
    <row r="405" spans="1:2" x14ac:dyDescent="0.25">
      <c r="A405" s="75">
        <v>45917.833333333299</v>
      </c>
      <c r="B405" s="60">
        <v>7.7877577586206906E-2</v>
      </c>
    </row>
    <row r="406" spans="1:2" x14ac:dyDescent="0.25">
      <c r="A406" s="75">
        <v>45917.875</v>
      </c>
      <c r="B406" s="60">
        <v>8.5799474137931001E-2</v>
      </c>
    </row>
    <row r="407" spans="1:2" x14ac:dyDescent="0.25">
      <c r="A407" s="75">
        <v>45917.916666666701</v>
      </c>
      <c r="B407" s="60">
        <v>0.117821120689655</v>
      </c>
    </row>
    <row r="408" spans="1:2" x14ac:dyDescent="0.25">
      <c r="A408" s="75">
        <v>45917.958333333299</v>
      </c>
      <c r="B408" s="60">
        <v>8.0948643103448306E-2</v>
      </c>
    </row>
    <row r="409" spans="1:2" x14ac:dyDescent="0.25">
      <c r="A409" s="75">
        <v>45918</v>
      </c>
      <c r="B409" s="60">
        <v>0.10567831551724099</v>
      </c>
    </row>
    <row r="410" spans="1:2" x14ac:dyDescent="0.25">
      <c r="A410" s="75">
        <v>45918.041666666701</v>
      </c>
      <c r="B410" s="60">
        <v>7.07250517241379E-2</v>
      </c>
    </row>
    <row r="411" spans="1:2" x14ac:dyDescent="0.25">
      <c r="A411" s="75">
        <v>45918.083333333299</v>
      </c>
      <c r="B411" s="60">
        <v>0.205591405172414</v>
      </c>
    </row>
    <row r="412" spans="1:2" x14ac:dyDescent="0.25">
      <c r="A412" s="75">
        <v>45918.125</v>
      </c>
      <c r="B412" s="60">
        <v>0.22993755689655199</v>
      </c>
    </row>
    <row r="413" spans="1:2" x14ac:dyDescent="0.25">
      <c r="A413" s="75">
        <v>45918.166666666701</v>
      </c>
      <c r="B413" s="60">
        <v>0.16087310172413799</v>
      </c>
    </row>
    <row r="414" spans="1:2" x14ac:dyDescent="0.25">
      <c r="A414" s="75">
        <v>45918.208333333299</v>
      </c>
      <c r="B414" s="60">
        <v>0.213197839655172</v>
      </c>
    </row>
    <row r="415" spans="1:2" x14ac:dyDescent="0.25">
      <c r="A415" s="75">
        <v>45918.25</v>
      </c>
      <c r="B415" s="60">
        <v>0.23650031724137899</v>
      </c>
    </row>
    <row r="416" spans="1:2" x14ac:dyDescent="0.25">
      <c r="A416" s="75">
        <v>45918.291666666701</v>
      </c>
      <c r="B416" s="60">
        <v>0.35664935862069003</v>
      </c>
    </row>
    <row r="417" spans="1:2" x14ac:dyDescent="0.25">
      <c r="A417" s="75">
        <v>45918.333333333299</v>
      </c>
      <c r="B417" s="60">
        <v>0.30793294482758599</v>
      </c>
    </row>
    <row r="418" spans="1:2" x14ac:dyDescent="0.25">
      <c r="A418" s="75">
        <v>45918.375</v>
      </c>
      <c r="B418" s="60">
        <v>0.81838118965517204</v>
      </c>
    </row>
    <row r="419" spans="1:2" x14ac:dyDescent="0.25">
      <c r="A419" s="75">
        <v>45918.416666666701</v>
      </c>
      <c r="B419" s="60">
        <v>0.97023187931034505</v>
      </c>
    </row>
    <row r="420" spans="1:2" x14ac:dyDescent="0.25">
      <c r="A420" s="75">
        <v>45918.458333333299</v>
      </c>
      <c r="B420" s="60">
        <v>0.66677994655172401</v>
      </c>
    </row>
    <row r="421" spans="1:2" x14ac:dyDescent="0.25">
      <c r="A421" s="75">
        <v>45918.5</v>
      </c>
      <c r="B421" s="60">
        <v>1.1421912068965501</v>
      </c>
    </row>
    <row r="422" spans="1:2" x14ac:dyDescent="0.25">
      <c r="A422" s="75">
        <v>45918.541666666701</v>
      </c>
      <c r="B422" s="60">
        <v>1.3413464137930999</v>
      </c>
    </row>
    <row r="423" spans="1:2" x14ac:dyDescent="0.25">
      <c r="A423" s="75">
        <v>45918.583333333299</v>
      </c>
      <c r="B423" s="60">
        <v>1.1382162241379301</v>
      </c>
    </row>
    <row r="424" spans="1:2" x14ac:dyDescent="0.25">
      <c r="A424" s="75">
        <v>45918.625</v>
      </c>
      <c r="B424" s="60">
        <v>0.889182044827586</v>
      </c>
    </row>
    <row r="425" spans="1:2" x14ac:dyDescent="0.25">
      <c r="A425" s="75">
        <v>45918.666666666701</v>
      </c>
      <c r="B425" s="60">
        <v>1.67643393103448</v>
      </c>
    </row>
    <row r="426" spans="1:2" x14ac:dyDescent="0.25">
      <c r="A426" s="75">
        <v>45918.708333333299</v>
      </c>
      <c r="B426" s="60">
        <v>1.91230096551724</v>
      </c>
    </row>
    <row r="427" spans="1:2" x14ac:dyDescent="0.25">
      <c r="A427" s="75">
        <v>45918.75</v>
      </c>
      <c r="B427" s="60">
        <v>2.9063352413793102</v>
      </c>
    </row>
    <row r="428" spans="1:2" x14ac:dyDescent="0.25">
      <c r="A428" s="75">
        <v>45918.791666666701</v>
      </c>
      <c r="B428" s="60">
        <v>1.11171229310345</v>
      </c>
    </row>
    <row r="429" spans="1:2" x14ac:dyDescent="0.25">
      <c r="A429" s="75">
        <v>45918.833333333299</v>
      </c>
      <c r="B429" s="60">
        <v>1.3304315172413801</v>
      </c>
    </row>
    <row r="430" spans="1:2" x14ac:dyDescent="0.25">
      <c r="A430" s="75">
        <v>45918.875</v>
      </c>
      <c r="B430" s="60">
        <v>1.15638717241379</v>
      </c>
    </row>
    <row r="431" spans="1:2" x14ac:dyDescent="0.25">
      <c r="A431" s="75">
        <v>45918.916666666701</v>
      </c>
      <c r="B431" s="60">
        <v>2.3867852931034501</v>
      </c>
    </row>
    <row r="432" spans="1:2" x14ac:dyDescent="0.25">
      <c r="A432" s="75">
        <v>45918.958333333299</v>
      </c>
      <c r="B432" s="60">
        <v>3.5408612068965502</v>
      </c>
    </row>
    <row r="433" spans="1:2" x14ac:dyDescent="0.25">
      <c r="A433" s="75">
        <v>45919</v>
      </c>
      <c r="B433" s="60">
        <v>3.3908048275862099</v>
      </c>
    </row>
    <row r="434" spans="1:2" x14ac:dyDescent="0.25">
      <c r="A434" s="75">
        <v>45919.041666666701</v>
      </c>
      <c r="B434" s="60">
        <v>3.5886322413793099</v>
      </c>
    </row>
    <row r="435" spans="1:2" x14ac:dyDescent="0.25">
      <c r="A435" s="75">
        <v>45919.083333333299</v>
      </c>
      <c r="B435" s="60">
        <v>3.5148417241379302</v>
      </c>
    </row>
    <row r="436" spans="1:2" x14ac:dyDescent="0.25">
      <c r="A436" s="75">
        <v>45919.125</v>
      </c>
      <c r="B436" s="60">
        <v>3.10588672413793</v>
      </c>
    </row>
    <row r="437" spans="1:2" x14ac:dyDescent="0.25">
      <c r="A437" s="75">
        <v>45919.166666666701</v>
      </c>
      <c r="B437" s="60">
        <v>2.3269082758620701</v>
      </c>
    </row>
    <row r="438" spans="1:2" x14ac:dyDescent="0.25">
      <c r="A438" s="75">
        <v>45919.208333333299</v>
      </c>
      <c r="B438" s="60">
        <v>2.27001810344828</v>
      </c>
    </row>
    <row r="439" spans="1:2" x14ac:dyDescent="0.25">
      <c r="A439" s="75">
        <v>45919.25</v>
      </c>
      <c r="B439" s="60">
        <v>3.7325359137930998</v>
      </c>
    </row>
    <row r="440" spans="1:2" x14ac:dyDescent="0.25">
      <c r="A440" s="75">
        <v>45919.291666666701</v>
      </c>
      <c r="B440" s="60">
        <v>7.4635717586206898</v>
      </c>
    </row>
    <row r="441" spans="1:2" x14ac:dyDescent="0.25">
      <c r="A441" s="75">
        <v>45919.333333333299</v>
      </c>
      <c r="B441" s="60">
        <v>2.5072925862069</v>
      </c>
    </row>
    <row r="442" spans="1:2" x14ac:dyDescent="0.25">
      <c r="A442" s="75">
        <v>45919.375</v>
      </c>
      <c r="B442" s="60">
        <v>4.0598896551724097</v>
      </c>
    </row>
    <row r="443" spans="1:2" x14ac:dyDescent="0.25">
      <c r="A443" s="75">
        <v>45919.416666666701</v>
      </c>
      <c r="B443" s="60">
        <v>3.47061120689655</v>
      </c>
    </row>
    <row r="444" spans="1:2" x14ac:dyDescent="0.25">
      <c r="A444" s="75">
        <v>45919.458333333299</v>
      </c>
      <c r="B444" s="60">
        <v>3.0105448275862101</v>
      </c>
    </row>
    <row r="445" spans="1:2" x14ac:dyDescent="0.25">
      <c r="A445" s="75">
        <v>45919.5</v>
      </c>
      <c r="B445" s="60">
        <v>4.3976998275862096</v>
      </c>
    </row>
    <row r="446" spans="1:2" x14ac:dyDescent="0.25">
      <c r="A446" s="75">
        <v>45919.541666666701</v>
      </c>
      <c r="B446" s="60">
        <v>5.4589272413793104</v>
      </c>
    </row>
    <row r="447" spans="1:2" x14ac:dyDescent="0.25">
      <c r="A447" s="75">
        <v>45919.583333333299</v>
      </c>
      <c r="B447" s="60">
        <v>5.5752862068965499</v>
      </c>
    </row>
    <row r="448" spans="1:2" x14ac:dyDescent="0.25">
      <c r="A448" s="75">
        <v>45919.625</v>
      </c>
      <c r="B448" s="60">
        <v>6.03684637931035</v>
      </c>
    </row>
    <row r="449" spans="1:2" x14ac:dyDescent="0.25">
      <c r="A449" s="75">
        <v>45919.666666666701</v>
      </c>
      <c r="B449" s="60">
        <v>8.2307070689655095</v>
      </c>
    </row>
    <row r="450" spans="1:2" x14ac:dyDescent="0.25">
      <c r="A450" s="75">
        <v>45919.708333333299</v>
      </c>
      <c r="B450" s="60">
        <v>6.7220124137930997</v>
      </c>
    </row>
    <row r="451" spans="1:2" x14ac:dyDescent="0.25">
      <c r="A451" s="75">
        <v>45919.75</v>
      </c>
      <c r="B451" s="60">
        <v>6.4775513793103396</v>
      </c>
    </row>
    <row r="452" spans="1:2" x14ac:dyDescent="0.25">
      <c r="A452" s="75">
        <v>45919.791666666701</v>
      </c>
      <c r="B452" s="60">
        <v>4.7924249999999997</v>
      </c>
    </row>
    <row r="453" spans="1:2" x14ac:dyDescent="0.25">
      <c r="A453" s="75">
        <v>45919.833333333299</v>
      </c>
      <c r="B453" s="60">
        <v>5.7888265517241404</v>
      </c>
    </row>
    <row r="454" spans="1:2" x14ac:dyDescent="0.25">
      <c r="A454" s="75">
        <v>45919.875</v>
      </c>
      <c r="B454" s="60">
        <v>6.2024024137931004</v>
      </c>
    </row>
    <row r="455" spans="1:2" x14ac:dyDescent="0.25">
      <c r="A455" s="75">
        <v>45919.916666666701</v>
      </c>
      <c r="B455" s="60">
        <v>7.2305865517241399</v>
      </c>
    </row>
    <row r="456" spans="1:2" x14ac:dyDescent="0.25">
      <c r="A456" s="75">
        <v>45919.958333333299</v>
      </c>
      <c r="B456" s="60">
        <v>5.8338420689655202</v>
      </c>
    </row>
    <row r="457" spans="1:2" x14ac:dyDescent="0.25">
      <c r="A457" s="75">
        <v>45920</v>
      </c>
      <c r="B457" s="60">
        <v>5.3795874137931001</v>
      </c>
    </row>
    <row r="458" spans="1:2" x14ac:dyDescent="0.25">
      <c r="A458" s="75">
        <v>45920.041666666701</v>
      </c>
      <c r="B458" s="60">
        <v>4.8718208620689696</v>
      </c>
    </row>
    <row r="459" spans="1:2" x14ac:dyDescent="0.25">
      <c r="A459" s="75">
        <v>45920.083333333299</v>
      </c>
      <c r="B459" s="60">
        <v>5.9968113793103397</v>
      </c>
    </row>
    <row r="460" spans="1:2" x14ac:dyDescent="0.25">
      <c r="A460" s="75">
        <v>45920.125</v>
      </c>
      <c r="B460" s="60">
        <v>7.7714015517241402</v>
      </c>
    </row>
    <row r="461" spans="1:2" x14ac:dyDescent="0.25">
      <c r="A461" s="75">
        <v>45920.166666666701</v>
      </c>
      <c r="B461" s="60">
        <v>8.0209836206896608</v>
      </c>
    </row>
    <row r="462" spans="1:2" x14ac:dyDescent="0.25">
      <c r="A462" s="75">
        <v>45920.208333333299</v>
      </c>
      <c r="B462" s="60">
        <v>7.8490877586206897</v>
      </c>
    </row>
    <row r="463" spans="1:2" x14ac:dyDescent="0.25">
      <c r="A463" s="75">
        <v>45920.25</v>
      </c>
      <c r="B463" s="60">
        <v>6.9245637931034496</v>
      </c>
    </row>
    <row r="464" spans="1:2" x14ac:dyDescent="0.25">
      <c r="A464" s="75">
        <v>45920.291666666701</v>
      </c>
      <c r="B464" s="60">
        <v>6.8159105172413801</v>
      </c>
    </row>
    <row r="465" spans="1:2" x14ac:dyDescent="0.25">
      <c r="A465" s="75">
        <v>45920.333333333299</v>
      </c>
      <c r="B465" s="60">
        <v>7.8996156896551701</v>
      </c>
    </row>
    <row r="466" spans="1:2" x14ac:dyDescent="0.25">
      <c r="A466" s="75">
        <v>45920.375</v>
      </c>
      <c r="B466" s="60">
        <v>7.0206544827586201</v>
      </c>
    </row>
    <row r="467" spans="1:2" x14ac:dyDescent="0.25">
      <c r="A467" s="75">
        <v>45920.416666666701</v>
      </c>
      <c r="B467" s="60">
        <v>7.3955124137931101</v>
      </c>
    </row>
    <row r="468" spans="1:2" x14ac:dyDescent="0.25">
      <c r="A468" s="75">
        <v>45920.458333333299</v>
      </c>
      <c r="B468" s="60">
        <v>7.7560691379310303</v>
      </c>
    </row>
    <row r="469" spans="1:2" x14ac:dyDescent="0.25">
      <c r="A469" s="75">
        <v>45920.5</v>
      </c>
      <c r="B469" s="60">
        <v>6.9363263793103398</v>
      </c>
    </row>
    <row r="470" spans="1:2" x14ac:dyDescent="0.25">
      <c r="A470" s="75">
        <v>45920.541666666701</v>
      </c>
      <c r="B470" s="60">
        <v>5.96638</v>
      </c>
    </row>
    <row r="471" spans="1:2" x14ac:dyDescent="0.25">
      <c r="A471" s="75">
        <v>45920.583333333299</v>
      </c>
      <c r="B471" s="60">
        <v>5.4516643103448299</v>
      </c>
    </row>
    <row r="472" spans="1:2" x14ac:dyDescent="0.25">
      <c r="A472" s="75">
        <v>45920.625</v>
      </c>
      <c r="B472" s="60">
        <v>5.8840615517241401</v>
      </c>
    </row>
    <row r="473" spans="1:2" x14ac:dyDescent="0.25">
      <c r="A473" s="75">
        <v>45920.666666666701</v>
      </c>
      <c r="B473" s="60">
        <v>4.7963939655172396</v>
      </c>
    </row>
    <row r="474" spans="1:2" x14ac:dyDescent="0.25">
      <c r="A474" s="75">
        <v>45920.708333333299</v>
      </c>
      <c r="B474" s="60">
        <v>4.58219172413793</v>
      </c>
    </row>
    <row r="475" spans="1:2" x14ac:dyDescent="0.25">
      <c r="A475" s="75">
        <v>45920.75</v>
      </c>
      <c r="B475" s="60">
        <v>2.7868384482758599</v>
      </c>
    </row>
    <row r="476" spans="1:2" x14ac:dyDescent="0.25">
      <c r="A476" s="75">
        <v>45920.791666666701</v>
      </c>
      <c r="B476" s="60">
        <v>1.72376844827586</v>
      </c>
    </row>
    <row r="477" spans="1:2" x14ac:dyDescent="0.25">
      <c r="A477" s="75">
        <v>45920.833333333299</v>
      </c>
      <c r="B477" s="60">
        <v>2.1617275862068999</v>
      </c>
    </row>
    <row r="478" spans="1:2" x14ac:dyDescent="0.25">
      <c r="A478" s="75">
        <v>45920.875</v>
      </c>
      <c r="B478" s="60">
        <v>1.90874517241379</v>
      </c>
    </row>
    <row r="479" spans="1:2" x14ac:dyDescent="0.25">
      <c r="A479" s="75">
        <v>45920.916666666701</v>
      </c>
      <c r="B479" s="60">
        <v>1.8117843103448299</v>
      </c>
    </row>
    <row r="480" spans="1:2" x14ac:dyDescent="0.25">
      <c r="A480" s="75">
        <v>45920.958333333299</v>
      </c>
      <c r="B480" s="60">
        <v>1.0215741724137899</v>
      </c>
    </row>
    <row r="481" spans="1:2" x14ac:dyDescent="0.25">
      <c r="A481" s="75">
        <v>45921</v>
      </c>
      <c r="B481" s="60">
        <v>1.4314263793103399</v>
      </c>
    </row>
    <row r="482" spans="1:2" x14ac:dyDescent="0.25">
      <c r="A482" s="75">
        <v>45921.041666666701</v>
      </c>
      <c r="B482" s="60">
        <v>1.8026302736842099</v>
      </c>
    </row>
    <row r="483" spans="1:2" x14ac:dyDescent="0.25">
      <c r="A483" s="75">
        <v>45921.083333333299</v>
      </c>
      <c r="B483" s="60">
        <v>0.22170690666666701</v>
      </c>
    </row>
    <row r="484" spans="1:2" x14ac:dyDescent="0.25">
      <c r="A484" s="75">
        <v>45921.125</v>
      </c>
      <c r="B484" s="60">
        <v>0.53305708103448302</v>
      </c>
    </row>
    <row r="485" spans="1:2" x14ac:dyDescent="0.25">
      <c r="A485" s="75">
        <v>45921.166666666701</v>
      </c>
      <c r="B485" s="60">
        <v>0.61333212068965504</v>
      </c>
    </row>
    <row r="486" spans="1:2" x14ac:dyDescent="0.25">
      <c r="A486" s="75">
        <v>45921.208333333299</v>
      </c>
      <c r="B486" s="60">
        <v>0.36360505517241398</v>
      </c>
    </row>
    <row r="487" spans="1:2" x14ac:dyDescent="0.25">
      <c r="A487" s="75">
        <v>45921.25</v>
      </c>
      <c r="B487" s="60">
        <v>0.90247182758620703</v>
      </c>
    </row>
    <row r="488" spans="1:2" x14ac:dyDescent="0.25">
      <c r="A488" s="75">
        <v>45921.291666666701</v>
      </c>
      <c r="B488" s="60">
        <v>0.98367608620689595</v>
      </c>
    </row>
    <row r="489" spans="1:2" x14ac:dyDescent="0.25">
      <c r="A489" s="75">
        <v>45921.333333333299</v>
      </c>
      <c r="B489" s="60">
        <v>1.2548775931034499</v>
      </c>
    </row>
    <row r="490" spans="1:2" x14ac:dyDescent="0.25">
      <c r="A490" s="75">
        <v>45921.375</v>
      </c>
      <c r="B490" s="60">
        <v>1.43101524137931</v>
      </c>
    </row>
    <row r="491" spans="1:2" x14ac:dyDescent="0.25">
      <c r="A491" s="75">
        <v>45921.416666666701</v>
      </c>
      <c r="B491" s="60">
        <v>2.82278517241379</v>
      </c>
    </row>
    <row r="492" spans="1:2" x14ac:dyDescent="0.25">
      <c r="A492" s="75">
        <v>45921.458333333299</v>
      </c>
      <c r="B492" s="60">
        <v>4.80996586206897</v>
      </c>
    </row>
    <row r="493" spans="1:2" x14ac:dyDescent="0.25">
      <c r="A493" s="75">
        <v>45921.5</v>
      </c>
      <c r="B493" s="60">
        <v>4.0042200000000001</v>
      </c>
    </row>
    <row r="494" spans="1:2" x14ac:dyDescent="0.25">
      <c r="A494" s="75">
        <v>45921.541666666701</v>
      </c>
      <c r="B494" s="60">
        <v>3.1697713793103399</v>
      </c>
    </row>
    <row r="495" spans="1:2" x14ac:dyDescent="0.25">
      <c r="A495" s="75">
        <v>45921.583333333299</v>
      </c>
      <c r="B495" s="60">
        <v>2.9086955172413802</v>
      </c>
    </row>
    <row r="496" spans="1:2" x14ac:dyDescent="0.25">
      <c r="A496" s="75">
        <v>45921.625</v>
      </c>
      <c r="B496" s="60">
        <v>2.46851879310345</v>
      </c>
    </row>
    <row r="497" spans="1:2" x14ac:dyDescent="0.25">
      <c r="A497" s="75">
        <v>45921.666666666701</v>
      </c>
      <c r="B497" s="60">
        <v>2.1341203448275898</v>
      </c>
    </row>
    <row r="498" spans="1:2" x14ac:dyDescent="0.25">
      <c r="A498" s="75">
        <v>45921.708333333299</v>
      </c>
      <c r="B498" s="60">
        <v>2.4355363793103399</v>
      </c>
    </row>
    <row r="499" spans="1:2" x14ac:dyDescent="0.25">
      <c r="A499" s="75">
        <v>45921.75</v>
      </c>
      <c r="B499" s="60">
        <v>6.9337284137930997</v>
      </c>
    </row>
    <row r="500" spans="1:2" x14ac:dyDescent="0.25">
      <c r="A500" s="75">
        <v>45921.791666666701</v>
      </c>
      <c r="B500" s="60">
        <v>9.1099617241379303</v>
      </c>
    </row>
    <row r="501" spans="1:2" x14ac:dyDescent="0.25">
      <c r="A501" s="75">
        <v>45921.833333333299</v>
      </c>
      <c r="B501" s="60">
        <v>13.104885344827601</v>
      </c>
    </row>
    <row r="502" spans="1:2" x14ac:dyDescent="0.25">
      <c r="A502" s="75">
        <v>45921.875</v>
      </c>
      <c r="B502" s="60">
        <v>14.637990689655201</v>
      </c>
    </row>
    <row r="503" spans="1:2" x14ac:dyDescent="0.25">
      <c r="A503" s="75">
        <v>45921.916666666701</v>
      </c>
      <c r="B503" s="60">
        <v>18.983673965517202</v>
      </c>
    </row>
    <row r="504" spans="1:2" x14ac:dyDescent="0.25">
      <c r="A504" s="75">
        <v>45921.958333333299</v>
      </c>
      <c r="B504" s="60">
        <v>10.851960344827599</v>
      </c>
    </row>
    <row r="505" spans="1:2" x14ac:dyDescent="0.25">
      <c r="A505" s="75">
        <v>45922</v>
      </c>
      <c r="B505" s="60">
        <v>5.7418003448275901</v>
      </c>
    </row>
    <row r="506" spans="1:2" x14ac:dyDescent="0.25">
      <c r="A506" s="75">
        <v>45922.041666666701</v>
      </c>
      <c r="B506" s="60">
        <v>6.6425293103448304</v>
      </c>
    </row>
    <row r="507" spans="1:2" x14ac:dyDescent="0.25">
      <c r="A507" s="75">
        <v>45922.083333333299</v>
      </c>
      <c r="B507" s="60">
        <v>6.4852601724137902</v>
      </c>
    </row>
    <row r="508" spans="1:2" x14ac:dyDescent="0.25">
      <c r="A508" s="75">
        <v>45922.125</v>
      </c>
      <c r="B508" s="60">
        <v>7.5569279310344797</v>
      </c>
    </row>
    <row r="509" spans="1:2" x14ac:dyDescent="0.25">
      <c r="A509" s="75">
        <v>45922.166666666701</v>
      </c>
      <c r="B509" s="60">
        <v>4.1176182758620703</v>
      </c>
    </row>
    <row r="510" spans="1:2" x14ac:dyDescent="0.25">
      <c r="A510" s="75">
        <v>45922.208333333299</v>
      </c>
      <c r="B510" s="60">
        <v>5.0255368965517198</v>
      </c>
    </row>
    <row r="511" spans="1:2" x14ac:dyDescent="0.25">
      <c r="A511" s="75">
        <v>45922.25</v>
      </c>
      <c r="B511" s="60">
        <v>16.653551379310301</v>
      </c>
    </row>
    <row r="512" spans="1:2" x14ac:dyDescent="0.25">
      <c r="A512" s="75">
        <v>45922.291666666701</v>
      </c>
      <c r="B512" s="60">
        <v>17.8578137931034</v>
      </c>
    </row>
    <row r="513" spans="1:2" x14ac:dyDescent="0.25">
      <c r="A513" s="75">
        <v>45922.333333333299</v>
      </c>
      <c r="B513" s="60">
        <v>7.75117017241379</v>
      </c>
    </row>
    <row r="514" spans="1:2" x14ac:dyDescent="0.25">
      <c r="A514" s="75">
        <v>45922.375</v>
      </c>
      <c r="B514" s="60">
        <v>6.2012362068965503</v>
      </c>
    </row>
    <row r="515" spans="1:2" x14ac:dyDescent="0.25">
      <c r="A515" s="75">
        <v>45922.416666666701</v>
      </c>
      <c r="B515" s="60">
        <v>12.525065862069001</v>
      </c>
    </row>
    <row r="516" spans="1:2" x14ac:dyDescent="0.25">
      <c r="A516" s="75">
        <v>45922.458333333299</v>
      </c>
      <c r="B516" s="60">
        <v>5.4000736206896596</v>
      </c>
    </row>
    <row r="517" spans="1:2" x14ac:dyDescent="0.25">
      <c r="A517" s="75">
        <v>45922.5</v>
      </c>
      <c r="B517" s="60">
        <v>3.1090106896551699</v>
      </c>
    </row>
    <row r="518" spans="1:2" x14ac:dyDescent="0.25">
      <c r="A518" s="75">
        <v>45922.541666666701</v>
      </c>
      <c r="B518" s="60">
        <v>3.9384815517241401</v>
      </c>
    </row>
    <row r="519" spans="1:2" x14ac:dyDescent="0.25">
      <c r="A519" s="75">
        <v>45922.583333333299</v>
      </c>
      <c r="B519" s="60">
        <v>3.3758122413793101</v>
      </c>
    </row>
    <row r="520" spans="1:2" x14ac:dyDescent="0.25">
      <c r="A520" s="75">
        <v>45922.625</v>
      </c>
      <c r="B520" s="60">
        <v>3.2543220689655201</v>
      </c>
    </row>
    <row r="521" spans="1:2" x14ac:dyDescent="0.25">
      <c r="A521" s="75">
        <v>45922.666666666701</v>
      </c>
      <c r="B521" s="60">
        <v>3.26665465517241</v>
      </c>
    </row>
    <row r="522" spans="1:2" x14ac:dyDescent="0.25">
      <c r="A522" s="75">
        <v>45922.708333333299</v>
      </c>
      <c r="B522" s="60">
        <v>4.6751439655172398</v>
      </c>
    </row>
    <row r="523" spans="1:2" x14ac:dyDescent="0.25">
      <c r="A523" s="75">
        <v>45922.75</v>
      </c>
      <c r="B523" s="60">
        <v>3.5854131034482801</v>
      </c>
    </row>
    <row r="524" spans="1:2" x14ac:dyDescent="0.25">
      <c r="A524" s="75">
        <v>45922.791666666701</v>
      </c>
      <c r="B524" s="60">
        <v>3.5336960344827602</v>
      </c>
    </row>
    <row r="525" spans="1:2" x14ac:dyDescent="0.25">
      <c r="A525" s="75">
        <v>45922.833333333299</v>
      </c>
      <c r="B525" s="60">
        <v>6.0878493103448301</v>
      </c>
    </row>
    <row r="526" spans="1:2" x14ac:dyDescent="0.25">
      <c r="A526" s="75">
        <v>45922.875</v>
      </c>
      <c r="B526" s="60">
        <v>8.9792979310344805</v>
      </c>
    </row>
    <row r="527" spans="1:2" x14ac:dyDescent="0.25">
      <c r="A527" s="75">
        <v>45922.916666666701</v>
      </c>
      <c r="B527" s="60">
        <v>7.1379658620689703</v>
      </c>
    </row>
    <row r="528" spans="1:2" x14ac:dyDescent="0.25">
      <c r="A528" s="75">
        <v>45922.958333333299</v>
      </c>
      <c r="B528" s="60">
        <v>4.4906239655172397</v>
      </c>
    </row>
    <row r="529" spans="1:2" x14ac:dyDescent="0.25">
      <c r="A529" s="75">
        <v>45923</v>
      </c>
      <c r="B529" s="60">
        <v>4.5108396551724104</v>
      </c>
    </row>
    <row r="530" spans="1:2" x14ac:dyDescent="0.25">
      <c r="A530" s="75">
        <v>45923.041666666701</v>
      </c>
      <c r="B530" s="60">
        <v>6.5416260344827597</v>
      </c>
    </row>
    <row r="531" spans="1:2" x14ac:dyDescent="0.25">
      <c r="A531" s="75">
        <v>45923.083333333299</v>
      </c>
      <c r="B531" s="60">
        <v>5.6177400000000004</v>
      </c>
    </row>
    <row r="532" spans="1:2" x14ac:dyDescent="0.25">
      <c r="A532" s="75">
        <v>45923.125</v>
      </c>
      <c r="B532" s="60">
        <v>5.8516336206896504</v>
      </c>
    </row>
    <row r="533" spans="1:2" x14ac:dyDescent="0.25">
      <c r="A533" s="75">
        <v>45923.166666666701</v>
      </c>
      <c r="B533" s="60">
        <v>5.7009798275862096</v>
      </c>
    </row>
    <row r="534" spans="1:2" x14ac:dyDescent="0.25">
      <c r="A534" s="75">
        <v>45923.208333333299</v>
      </c>
      <c r="B534" s="60">
        <v>5.6464100000000004</v>
      </c>
    </row>
    <row r="535" spans="1:2" x14ac:dyDescent="0.25">
      <c r="A535" s="75">
        <v>45923.25</v>
      </c>
      <c r="B535" s="60">
        <v>6.0476460344827601</v>
      </c>
    </row>
    <row r="536" spans="1:2" x14ac:dyDescent="0.25">
      <c r="A536" s="75">
        <v>45923.291666666701</v>
      </c>
      <c r="B536" s="60">
        <v>7.5196212068965496</v>
      </c>
    </row>
    <row r="537" spans="1:2" x14ac:dyDescent="0.25">
      <c r="A537" s="75">
        <v>45923.333333333299</v>
      </c>
      <c r="B537" s="60">
        <v>10.3557877586207</v>
      </c>
    </row>
    <row r="538" spans="1:2" x14ac:dyDescent="0.25">
      <c r="A538" s="75">
        <v>45923.375</v>
      </c>
      <c r="B538" s="60">
        <v>11.8741060344828</v>
      </c>
    </row>
    <row r="539" spans="1:2" x14ac:dyDescent="0.25">
      <c r="A539" s="75">
        <v>45923.416666666701</v>
      </c>
      <c r="B539" s="60">
        <v>12.384068793103401</v>
      </c>
    </row>
    <row r="540" spans="1:2" x14ac:dyDescent="0.25">
      <c r="A540" s="75">
        <v>45923.458333333299</v>
      </c>
      <c r="B540" s="60">
        <v>6.4580736206896496</v>
      </c>
    </row>
    <row r="541" spans="1:2" x14ac:dyDescent="0.25">
      <c r="A541" s="75">
        <v>45923.5</v>
      </c>
      <c r="B541" s="60">
        <v>4.6556762068965503</v>
      </c>
    </row>
    <row r="542" spans="1:2" x14ac:dyDescent="0.25">
      <c r="A542" s="75">
        <v>45923.541666666701</v>
      </c>
      <c r="B542" s="60">
        <v>4.4503870689655196</v>
      </c>
    </row>
    <row r="543" spans="1:2" x14ac:dyDescent="0.25">
      <c r="A543" s="75">
        <v>45923.583333333299</v>
      </c>
      <c r="B543" s="60">
        <v>4.2727122413793097</v>
      </c>
    </row>
    <row r="544" spans="1:2" x14ac:dyDescent="0.25">
      <c r="A544" s="75">
        <v>45923.625</v>
      </c>
      <c r="B544" s="60">
        <v>4.8479825862068999</v>
      </c>
    </row>
    <row r="545" spans="1:2" x14ac:dyDescent="0.25">
      <c r="A545" s="75">
        <v>45923.666666666701</v>
      </c>
      <c r="B545" s="60">
        <v>3.8325100000000001</v>
      </c>
    </row>
    <row r="546" spans="1:2" x14ac:dyDescent="0.25">
      <c r="A546" s="75">
        <v>45923.708333333299</v>
      </c>
      <c r="B546" s="60">
        <v>3.8783137931034499</v>
      </c>
    </row>
    <row r="547" spans="1:2" x14ac:dyDescent="0.25">
      <c r="A547" s="75">
        <v>45923.75</v>
      </c>
      <c r="B547" s="60">
        <v>3.7280882758620701</v>
      </c>
    </row>
    <row r="548" spans="1:2" x14ac:dyDescent="0.25">
      <c r="A548" s="75">
        <v>45923.791666666701</v>
      </c>
      <c r="B548" s="60">
        <v>4.4681167241379303</v>
      </c>
    </row>
    <row r="549" spans="1:2" x14ac:dyDescent="0.25">
      <c r="A549" s="75">
        <v>45923.833333333299</v>
      </c>
      <c r="B549" s="60">
        <v>4.4792563793103399</v>
      </c>
    </row>
    <row r="550" spans="1:2" x14ac:dyDescent="0.25">
      <c r="A550" s="75">
        <v>45923.875</v>
      </c>
      <c r="B550" s="60">
        <v>5.1777249999999997</v>
      </c>
    </row>
    <row r="551" spans="1:2" x14ac:dyDescent="0.25">
      <c r="A551" s="75">
        <v>45923.916666666701</v>
      </c>
      <c r="B551" s="60">
        <v>5.3249339655172401</v>
      </c>
    </row>
    <row r="552" spans="1:2" x14ac:dyDescent="0.25">
      <c r="A552" s="75">
        <v>45923.958333333299</v>
      </c>
      <c r="B552" s="60">
        <v>6.5509039655172403</v>
      </c>
    </row>
    <row r="553" spans="1:2" x14ac:dyDescent="0.25">
      <c r="A553" s="75">
        <v>45924</v>
      </c>
      <c r="B553" s="60">
        <v>7.3069493103448302</v>
      </c>
    </row>
    <row r="554" spans="1:2" x14ac:dyDescent="0.25">
      <c r="A554" s="75">
        <v>45924.041666666701</v>
      </c>
      <c r="B554" s="60">
        <v>5.5259398275862104</v>
      </c>
    </row>
    <row r="555" spans="1:2" x14ac:dyDescent="0.25">
      <c r="A555" s="75">
        <v>45924.083333333299</v>
      </c>
      <c r="B555" s="60">
        <v>5.3980355172413796</v>
      </c>
    </row>
    <row r="556" spans="1:2" x14ac:dyDescent="0.25">
      <c r="A556" s="75">
        <v>45924.125</v>
      </c>
      <c r="B556" s="60">
        <v>7.3804129310344804</v>
      </c>
    </row>
    <row r="557" spans="1:2" x14ac:dyDescent="0.25">
      <c r="A557" s="75">
        <v>45924.166666666701</v>
      </c>
      <c r="B557" s="60">
        <v>8.0673136206896601</v>
      </c>
    </row>
    <row r="558" spans="1:2" x14ac:dyDescent="0.25">
      <c r="A558" s="75">
        <v>45924.208333333299</v>
      </c>
      <c r="B558" s="60">
        <v>12.7274517241379</v>
      </c>
    </row>
    <row r="559" spans="1:2" x14ac:dyDescent="0.25">
      <c r="A559" s="75">
        <v>45924.25</v>
      </c>
      <c r="B559" s="60">
        <v>11.4466105172414</v>
      </c>
    </row>
    <row r="560" spans="1:2" x14ac:dyDescent="0.25">
      <c r="A560" s="75">
        <v>45924.291666666701</v>
      </c>
      <c r="B560" s="60">
        <v>9.3312289655172407</v>
      </c>
    </row>
    <row r="561" spans="1:2" x14ac:dyDescent="0.25">
      <c r="A561" s="75">
        <v>45924.333333333299</v>
      </c>
      <c r="B561" s="60">
        <v>11.556393275862099</v>
      </c>
    </row>
    <row r="562" spans="1:2" x14ac:dyDescent="0.25">
      <c r="A562" s="75">
        <v>45924.375</v>
      </c>
      <c r="B562" s="60">
        <v>9.9624837931034502</v>
      </c>
    </row>
    <row r="563" spans="1:2" x14ac:dyDescent="0.25">
      <c r="A563" s="75">
        <v>45924.416666666701</v>
      </c>
      <c r="B563" s="60">
        <v>8.1061746551724099</v>
      </c>
    </row>
    <row r="564" spans="1:2" x14ac:dyDescent="0.25">
      <c r="A564" s="75">
        <v>45924.458333333299</v>
      </c>
      <c r="B564" s="60">
        <v>6.5066948275862098</v>
      </c>
    </row>
    <row r="565" spans="1:2" x14ac:dyDescent="0.25">
      <c r="A565" s="75">
        <v>45924.5</v>
      </c>
      <c r="B565" s="60">
        <v>4.3516982758620699</v>
      </c>
    </row>
    <row r="566" spans="1:2" x14ac:dyDescent="0.25">
      <c r="A566" s="75">
        <v>45924.541666666701</v>
      </c>
      <c r="B566" s="60">
        <v>4.4832156896551698</v>
      </c>
    </row>
    <row r="567" spans="1:2" x14ac:dyDescent="0.25">
      <c r="A567" s="75">
        <v>45924.583333333299</v>
      </c>
      <c r="B567" s="60">
        <v>4.3768882758620702</v>
      </c>
    </row>
    <row r="568" spans="1:2" x14ac:dyDescent="0.25">
      <c r="A568" s="75">
        <v>45924.625</v>
      </c>
      <c r="B568" s="60">
        <v>2.0354944827586201</v>
      </c>
    </row>
    <row r="569" spans="1:2" x14ac:dyDescent="0.25">
      <c r="A569" s="75">
        <v>45924.666666666701</v>
      </c>
      <c r="B569" s="60">
        <v>4.9771851724137903</v>
      </c>
    </row>
    <row r="570" spans="1:2" x14ac:dyDescent="0.25">
      <c r="A570" s="75">
        <v>45924.708333333299</v>
      </c>
      <c r="B570" s="60">
        <v>5.3405351724137899</v>
      </c>
    </row>
    <row r="571" spans="1:2" x14ac:dyDescent="0.25">
      <c r="A571" s="75">
        <v>45924.75</v>
      </c>
      <c r="B571" s="60">
        <v>3.40686293103448</v>
      </c>
    </row>
    <row r="572" spans="1:2" x14ac:dyDescent="0.25">
      <c r="A572" s="75">
        <v>45924.791666666701</v>
      </c>
      <c r="B572" s="60">
        <v>2.93548051724138</v>
      </c>
    </row>
    <row r="573" spans="1:2" x14ac:dyDescent="0.25">
      <c r="A573" s="75">
        <v>45924.833333333299</v>
      </c>
      <c r="B573" s="60">
        <v>4.06970689655172</v>
      </c>
    </row>
    <row r="574" spans="1:2" x14ac:dyDescent="0.25">
      <c r="A574" s="75">
        <v>45924.875</v>
      </c>
      <c r="B574" s="60">
        <v>3.4174937931034499</v>
      </c>
    </row>
    <row r="575" spans="1:2" x14ac:dyDescent="0.25">
      <c r="A575" s="75">
        <v>45924.916666666701</v>
      </c>
      <c r="B575" s="60">
        <v>2.6184289655172401</v>
      </c>
    </row>
    <row r="576" spans="1:2" x14ac:dyDescent="0.25">
      <c r="A576" s="75">
        <v>45924.958333333299</v>
      </c>
      <c r="B576" s="60">
        <v>2.2078556896551702</v>
      </c>
    </row>
    <row r="577" spans="1:2" x14ac:dyDescent="0.25">
      <c r="A577" s="75">
        <v>45925</v>
      </c>
      <c r="B577" s="60">
        <v>1.8362555172413799</v>
      </c>
    </row>
    <row r="578" spans="1:2" x14ac:dyDescent="0.25">
      <c r="A578" s="75">
        <v>45925.041666666701</v>
      </c>
      <c r="B578" s="60">
        <v>1.5809089999999999</v>
      </c>
    </row>
    <row r="579" spans="1:2" x14ac:dyDescent="0.25">
      <c r="A579" s="75">
        <v>45925.083333333299</v>
      </c>
      <c r="B579" s="60">
        <v>1.24856332758621</v>
      </c>
    </row>
    <row r="580" spans="1:2" x14ac:dyDescent="0.25">
      <c r="A580" s="75">
        <v>45925.125</v>
      </c>
      <c r="B580" s="60">
        <v>1.6658689137931</v>
      </c>
    </row>
    <row r="581" spans="1:2" x14ac:dyDescent="0.25">
      <c r="A581" s="75">
        <v>45925.166666666701</v>
      </c>
      <c r="B581" s="60">
        <v>4.4018831034482799</v>
      </c>
    </row>
    <row r="582" spans="1:2" x14ac:dyDescent="0.25">
      <c r="A582" s="75">
        <v>45925.208333333299</v>
      </c>
      <c r="B582" s="60">
        <v>5.6896217241379299</v>
      </c>
    </row>
    <row r="583" spans="1:2" x14ac:dyDescent="0.25">
      <c r="A583" s="75">
        <v>45925.25</v>
      </c>
      <c r="B583" s="60">
        <v>8.2027924137931105</v>
      </c>
    </row>
    <row r="584" spans="1:2" x14ac:dyDescent="0.25">
      <c r="A584" s="75">
        <v>45925.291666666701</v>
      </c>
      <c r="B584" s="60">
        <v>8.9403705172413801</v>
      </c>
    </row>
    <row r="585" spans="1:2" x14ac:dyDescent="0.25">
      <c r="A585" s="75">
        <v>45925.333333333299</v>
      </c>
      <c r="B585" s="60">
        <v>10.742169310344799</v>
      </c>
    </row>
    <row r="586" spans="1:2" x14ac:dyDescent="0.25">
      <c r="A586" s="75">
        <v>45925.375</v>
      </c>
      <c r="B586" s="60">
        <v>10.3729374137931</v>
      </c>
    </row>
    <row r="587" spans="1:2" x14ac:dyDescent="0.25">
      <c r="A587" s="75">
        <v>45925.416666666701</v>
      </c>
      <c r="B587" s="60">
        <v>5.9552027586206897</v>
      </c>
    </row>
    <row r="588" spans="1:2" x14ac:dyDescent="0.25">
      <c r="A588" s="75">
        <v>45925.458333333299</v>
      </c>
      <c r="B588" s="60">
        <v>6.8031382758620698</v>
      </c>
    </row>
    <row r="589" spans="1:2" x14ac:dyDescent="0.25">
      <c r="A589" s="75">
        <v>45925.5</v>
      </c>
      <c r="B589" s="60">
        <v>7.2343265517241404</v>
      </c>
    </row>
    <row r="590" spans="1:2" x14ac:dyDescent="0.25">
      <c r="A590" s="75">
        <v>45925.541666666701</v>
      </c>
      <c r="B590" s="60">
        <v>6.1951493103448296</v>
      </c>
    </row>
    <row r="591" spans="1:2" x14ac:dyDescent="0.25">
      <c r="A591" s="75">
        <v>45925.583333333299</v>
      </c>
      <c r="B591" s="60">
        <v>5.0972893103448298</v>
      </c>
    </row>
    <row r="592" spans="1:2" x14ac:dyDescent="0.25">
      <c r="A592" s="75">
        <v>45925.625</v>
      </c>
      <c r="B592" s="60">
        <v>4.2844794827586199</v>
      </c>
    </row>
    <row r="593" spans="1:2" x14ac:dyDescent="0.25">
      <c r="A593" s="75">
        <v>45925.666666666701</v>
      </c>
      <c r="B593" s="60">
        <v>3.8847999999999998</v>
      </c>
    </row>
    <row r="594" spans="1:2" x14ac:dyDescent="0.25">
      <c r="A594" s="75">
        <v>45925.708333333299</v>
      </c>
      <c r="B594" s="60">
        <v>3.92148137931034</v>
      </c>
    </row>
    <row r="595" spans="1:2" x14ac:dyDescent="0.25">
      <c r="A595" s="75">
        <v>45925.75</v>
      </c>
      <c r="B595" s="60">
        <v>5.2079149999999998</v>
      </c>
    </row>
    <row r="596" spans="1:2" x14ac:dyDescent="0.25">
      <c r="A596" s="75">
        <v>45925.791666666701</v>
      </c>
      <c r="B596" s="60">
        <v>5.1987215517241401</v>
      </c>
    </row>
    <row r="597" spans="1:2" x14ac:dyDescent="0.25">
      <c r="A597" s="75">
        <v>45925.833333333299</v>
      </c>
      <c r="B597" s="60">
        <v>3.6776550000000001</v>
      </c>
    </row>
    <row r="598" spans="1:2" x14ac:dyDescent="0.25">
      <c r="A598" s="75">
        <v>45925.875</v>
      </c>
      <c r="B598" s="60">
        <v>3.643805</v>
      </c>
    </row>
    <row r="599" spans="1:2" x14ac:dyDescent="0.25">
      <c r="A599" s="75">
        <v>45925.916666666701</v>
      </c>
      <c r="B599" s="60">
        <v>3.3163084482758598</v>
      </c>
    </row>
    <row r="600" spans="1:2" x14ac:dyDescent="0.25">
      <c r="A600" s="75">
        <v>45925.958333333299</v>
      </c>
      <c r="B600" s="60">
        <v>3.36345637931035</v>
      </c>
    </row>
    <row r="601" spans="1:2" x14ac:dyDescent="0.25">
      <c r="A601" s="75">
        <v>45926</v>
      </c>
      <c r="B601" s="60">
        <v>3.0312391379310402</v>
      </c>
    </row>
    <row r="602" spans="1:2" x14ac:dyDescent="0.25">
      <c r="A602" s="75">
        <v>45926.041666666701</v>
      </c>
      <c r="B602" s="60">
        <v>6.2344670689655199</v>
      </c>
    </row>
    <row r="603" spans="1:2" x14ac:dyDescent="0.25">
      <c r="A603" s="75">
        <v>45926.083333333299</v>
      </c>
      <c r="B603" s="60">
        <v>3.9696663793103402</v>
      </c>
    </row>
    <row r="604" spans="1:2" x14ac:dyDescent="0.25">
      <c r="A604" s="75">
        <v>45926.125</v>
      </c>
      <c r="B604" s="60">
        <v>5.4978818965517204</v>
      </c>
    </row>
    <row r="605" spans="1:2" x14ac:dyDescent="0.25">
      <c r="A605" s="75">
        <v>45926.166666666701</v>
      </c>
      <c r="B605" s="60">
        <v>5.8769318965517199</v>
      </c>
    </row>
    <row r="606" spans="1:2" x14ac:dyDescent="0.25">
      <c r="A606" s="75">
        <v>45926.208333333299</v>
      </c>
      <c r="B606" s="60">
        <v>3.3409753448275898</v>
      </c>
    </row>
    <row r="607" spans="1:2" x14ac:dyDescent="0.25">
      <c r="A607" s="75">
        <v>45926.25</v>
      </c>
      <c r="B607" s="60">
        <v>3.8273862068965498</v>
      </c>
    </row>
    <row r="608" spans="1:2" x14ac:dyDescent="0.25">
      <c r="A608" s="75">
        <v>45926.291666666701</v>
      </c>
      <c r="B608" s="60">
        <v>5.2093977586206899</v>
      </c>
    </row>
    <row r="609" spans="1:2" x14ac:dyDescent="0.25">
      <c r="A609" s="75">
        <v>45926.333333333299</v>
      </c>
      <c r="B609" s="60">
        <v>12.918763103448301</v>
      </c>
    </row>
    <row r="610" spans="1:2" x14ac:dyDescent="0.25">
      <c r="A610" s="75">
        <v>45926.375</v>
      </c>
      <c r="B610" s="60">
        <v>12.056595344827601</v>
      </c>
    </row>
    <row r="611" spans="1:2" x14ac:dyDescent="0.25">
      <c r="A611" s="75">
        <v>45926.416666666701</v>
      </c>
      <c r="B611" s="60">
        <v>11.071927758620699</v>
      </c>
    </row>
    <row r="612" spans="1:2" x14ac:dyDescent="0.25">
      <c r="A612" s="75">
        <v>45926.458333333299</v>
      </c>
      <c r="B612" s="60">
        <v>14.174875862068999</v>
      </c>
    </row>
    <row r="613" spans="1:2" x14ac:dyDescent="0.25">
      <c r="A613" s="75">
        <v>45926.5</v>
      </c>
      <c r="B613" s="60">
        <v>10.2268493103448</v>
      </c>
    </row>
    <row r="614" spans="1:2" x14ac:dyDescent="0.25">
      <c r="A614" s="75">
        <v>45926.541666666701</v>
      </c>
      <c r="B614" s="60">
        <v>9.6808268965517197</v>
      </c>
    </row>
    <row r="615" spans="1:2" x14ac:dyDescent="0.25">
      <c r="A615" s="75">
        <v>45926.583333333299</v>
      </c>
      <c r="B615" s="60">
        <v>6.05287706896552</v>
      </c>
    </row>
    <row r="616" spans="1:2" x14ac:dyDescent="0.25">
      <c r="A616" s="75">
        <v>45926.625</v>
      </c>
      <c r="B616" s="60">
        <v>5.9531163793103499</v>
      </c>
    </row>
    <row r="617" spans="1:2" x14ac:dyDescent="0.25">
      <c r="A617" s="75">
        <v>45926.666666666701</v>
      </c>
      <c r="B617" s="60">
        <v>6.09257224137931</v>
      </c>
    </row>
    <row r="618" spans="1:2" x14ac:dyDescent="0.25">
      <c r="A618" s="75">
        <v>45926.708333333299</v>
      </c>
      <c r="B618" s="60">
        <v>6.3815200000000001</v>
      </c>
    </row>
    <row r="619" spans="1:2" x14ac:dyDescent="0.25">
      <c r="A619" s="75">
        <v>45926.75</v>
      </c>
      <c r="B619" s="60">
        <v>6.9241024137930998</v>
      </c>
    </row>
    <row r="620" spans="1:2" x14ac:dyDescent="0.25">
      <c r="A620" s="75">
        <v>45926.791666666701</v>
      </c>
      <c r="B620" s="60">
        <v>9.5452875862069</v>
      </c>
    </row>
    <row r="621" spans="1:2" x14ac:dyDescent="0.25">
      <c r="A621" s="75">
        <v>45926.833333333299</v>
      </c>
      <c r="B621" s="60">
        <v>8.6744298275862093</v>
      </c>
    </row>
    <row r="622" spans="1:2" x14ac:dyDescent="0.25">
      <c r="A622" s="75">
        <v>45926.875</v>
      </c>
      <c r="B622" s="60">
        <v>9.6843694827586209</v>
      </c>
    </row>
    <row r="623" spans="1:2" x14ac:dyDescent="0.25">
      <c r="A623" s="75">
        <v>45926.916666666701</v>
      </c>
      <c r="B623" s="60">
        <v>9.6357144827586207</v>
      </c>
    </row>
    <row r="624" spans="1:2" x14ac:dyDescent="0.25">
      <c r="A624" s="75">
        <v>45926.958333333299</v>
      </c>
      <c r="B624" s="60">
        <v>10.2092865517241</v>
      </c>
    </row>
    <row r="625" spans="1:2" x14ac:dyDescent="0.25">
      <c r="A625" s="75">
        <v>45927</v>
      </c>
      <c r="B625" s="60">
        <v>10.237176551724099</v>
      </c>
    </row>
    <row r="626" spans="1:2" x14ac:dyDescent="0.25">
      <c r="A626" s="75">
        <v>45927.041666666701</v>
      </c>
      <c r="B626" s="60">
        <v>9.7223484482758593</v>
      </c>
    </row>
    <row r="627" spans="1:2" x14ac:dyDescent="0.25">
      <c r="A627" s="75">
        <v>45927.083333333299</v>
      </c>
      <c r="B627" s="60">
        <v>10.9524053448276</v>
      </c>
    </row>
    <row r="628" spans="1:2" x14ac:dyDescent="0.25">
      <c r="A628" s="75">
        <v>45927.125</v>
      </c>
      <c r="B628" s="60">
        <v>12.264427586206899</v>
      </c>
    </row>
    <row r="629" spans="1:2" x14ac:dyDescent="0.25">
      <c r="A629" s="75">
        <v>45927.166666666701</v>
      </c>
      <c r="B629" s="60">
        <v>12.9026965517241</v>
      </c>
    </row>
    <row r="630" spans="1:2" x14ac:dyDescent="0.25">
      <c r="A630" s="75">
        <v>45927.208333333299</v>
      </c>
      <c r="B630" s="60">
        <v>14.9391206896552</v>
      </c>
    </row>
    <row r="631" spans="1:2" x14ac:dyDescent="0.25">
      <c r="A631" s="75">
        <v>45927.25</v>
      </c>
      <c r="B631" s="60">
        <v>18.069593103448302</v>
      </c>
    </row>
    <row r="632" spans="1:2" x14ac:dyDescent="0.25">
      <c r="A632" s="75">
        <v>45927.291666666701</v>
      </c>
      <c r="B632" s="60">
        <v>18.953387931034499</v>
      </c>
    </row>
    <row r="633" spans="1:2" x14ac:dyDescent="0.25">
      <c r="A633" s="75">
        <v>45927.333333333299</v>
      </c>
      <c r="B633" s="60">
        <v>19.928275862069</v>
      </c>
    </row>
    <row r="634" spans="1:2" x14ac:dyDescent="0.25">
      <c r="A634" s="75">
        <v>45927.375</v>
      </c>
      <c r="B634" s="60">
        <v>21.271860344827601</v>
      </c>
    </row>
    <row r="635" spans="1:2" x14ac:dyDescent="0.25">
      <c r="A635" s="75">
        <v>45927.416666666701</v>
      </c>
      <c r="B635" s="60">
        <v>17.251860344827598</v>
      </c>
    </row>
    <row r="636" spans="1:2" x14ac:dyDescent="0.25">
      <c r="A636" s="75">
        <v>45927.458333333299</v>
      </c>
      <c r="B636" s="60">
        <v>12.781705172413799</v>
      </c>
    </row>
    <row r="637" spans="1:2" x14ac:dyDescent="0.25">
      <c r="A637" s="75">
        <v>45927.5</v>
      </c>
      <c r="B637" s="60">
        <v>10.318922068965501</v>
      </c>
    </row>
    <row r="638" spans="1:2" x14ac:dyDescent="0.25">
      <c r="A638" s="75">
        <v>45927.541666666701</v>
      </c>
      <c r="B638" s="60">
        <v>10.501477068965499</v>
      </c>
    </row>
    <row r="639" spans="1:2" x14ac:dyDescent="0.25">
      <c r="A639" s="75">
        <v>45927.583333333299</v>
      </c>
      <c r="B639" s="60">
        <v>14.2326051724138</v>
      </c>
    </row>
    <row r="640" spans="1:2" x14ac:dyDescent="0.25">
      <c r="A640" s="75">
        <v>45927.625</v>
      </c>
      <c r="B640" s="60">
        <v>14.416453448275901</v>
      </c>
    </row>
    <row r="641" spans="1:2" x14ac:dyDescent="0.25">
      <c r="A641" s="75">
        <v>45927.666666666701</v>
      </c>
      <c r="B641" s="60">
        <v>10.1291313793103</v>
      </c>
    </row>
    <row r="642" spans="1:2" x14ac:dyDescent="0.25">
      <c r="A642" s="75">
        <v>45927.708333333299</v>
      </c>
      <c r="B642" s="60">
        <v>10.8518155172414</v>
      </c>
    </row>
    <row r="643" spans="1:2" x14ac:dyDescent="0.25">
      <c r="A643" s="75">
        <v>45927.75</v>
      </c>
      <c r="B643" s="60">
        <v>10.485404137931001</v>
      </c>
    </row>
    <row r="644" spans="1:2" x14ac:dyDescent="0.25">
      <c r="A644" s="75">
        <v>45927.791666666701</v>
      </c>
      <c r="B644" s="60">
        <v>8.3933832758620692</v>
      </c>
    </row>
    <row r="645" spans="1:2" x14ac:dyDescent="0.25">
      <c r="A645" s="75">
        <v>45927.833333333299</v>
      </c>
      <c r="B645" s="60">
        <v>11.0986975862069</v>
      </c>
    </row>
    <row r="646" spans="1:2" x14ac:dyDescent="0.25">
      <c r="A646" s="75">
        <v>45927.875</v>
      </c>
      <c r="B646" s="60">
        <v>11.4302568965517</v>
      </c>
    </row>
    <row r="647" spans="1:2" x14ac:dyDescent="0.25">
      <c r="A647" s="75">
        <v>45927.916666666701</v>
      </c>
      <c r="B647" s="60">
        <v>11.8347293103448</v>
      </c>
    </row>
    <row r="648" spans="1:2" x14ac:dyDescent="0.25">
      <c r="A648" s="75">
        <v>45927.958333333299</v>
      </c>
      <c r="B648" s="60">
        <v>13.0888034482759</v>
      </c>
    </row>
    <row r="649" spans="1:2" x14ac:dyDescent="0.25">
      <c r="A649" s="75">
        <v>45928</v>
      </c>
      <c r="B649" s="60">
        <v>13.365827586206899</v>
      </c>
    </row>
    <row r="650" spans="1:2" x14ac:dyDescent="0.25">
      <c r="A650" s="75">
        <v>45928.041666666701</v>
      </c>
      <c r="B650" s="60">
        <v>12.1321210526316</v>
      </c>
    </row>
    <row r="651" spans="1:2" x14ac:dyDescent="0.25">
      <c r="A651" s="75">
        <v>45928.083333333299</v>
      </c>
      <c r="B651" s="60">
        <v>10.7023155172414</v>
      </c>
    </row>
    <row r="652" spans="1:2" x14ac:dyDescent="0.25">
      <c r="A652" s="75">
        <v>45928.125</v>
      </c>
      <c r="B652" s="60">
        <v>9.5764786206896506</v>
      </c>
    </row>
    <row r="653" spans="1:2" x14ac:dyDescent="0.25">
      <c r="A653" s="75">
        <v>45928.166666666701</v>
      </c>
      <c r="B653" s="60">
        <v>8.2320715517241396</v>
      </c>
    </row>
    <row r="654" spans="1:2" x14ac:dyDescent="0.25">
      <c r="A654" s="75">
        <v>45928.208333333299</v>
      </c>
      <c r="B654" s="60">
        <v>9.4238334482758592</v>
      </c>
    </row>
    <row r="655" spans="1:2" x14ac:dyDescent="0.25">
      <c r="A655" s="75">
        <v>45928.25</v>
      </c>
      <c r="B655" s="60">
        <v>12.407117810344801</v>
      </c>
    </row>
    <row r="656" spans="1:2" x14ac:dyDescent="0.25">
      <c r="A656" s="75">
        <v>45928.291666666701</v>
      </c>
      <c r="B656" s="60">
        <v>11.2876496551724</v>
      </c>
    </row>
    <row r="657" spans="1:2" x14ac:dyDescent="0.25">
      <c r="A657" s="75">
        <v>45928.333333333299</v>
      </c>
      <c r="B657" s="60">
        <v>7.3863422413793103</v>
      </c>
    </row>
    <row r="658" spans="1:2" x14ac:dyDescent="0.25">
      <c r="A658" s="75">
        <v>45928.375</v>
      </c>
      <c r="B658" s="60">
        <v>6.9010244827586202</v>
      </c>
    </row>
    <row r="659" spans="1:2" x14ac:dyDescent="0.25">
      <c r="A659" s="75">
        <v>45928.416666666701</v>
      </c>
      <c r="B659" s="60">
        <v>7.7650784482758599</v>
      </c>
    </row>
    <row r="660" spans="1:2" x14ac:dyDescent="0.25">
      <c r="A660" s="75">
        <v>45928.458333333299</v>
      </c>
      <c r="B660" s="60">
        <v>7.2164203448275801</v>
      </c>
    </row>
    <row r="661" spans="1:2" x14ac:dyDescent="0.25">
      <c r="A661" s="75">
        <v>45928.5</v>
      </c>
      <c r="B661" s="60">
        <v>5.0877299999999996</v>
      </c>
    </row>
    <row r="662" spans="1:2" x14ac:dyDescent="0.25">
      <c r="A662" s="75">
        <v>45928.541666666701</v>
      </c>
      <c r="B662" s="60">
        <v>3.2015912068965502</v>
      </c>
    </row>
    <row r="663" spans="1:2" x14ac:dyDescent="0.25">
      <c r="A663" s="75">
        <v>45928.583333333299</v>
      </c>
      <c r="B663" s="60">
        <v>2.8279475862068999</v>
      </c>
    </row>
    <row r="664" spans="1:2" x14ac:dyDescent="0.25">
      <c r="A664" s="75">
        <v>45928.625</v>
      </c>
      <c r="B664" s="60">
        <v>4.1168708620689696</v>
      </c>
    </row>
    <row r="665" spans="1:2" x14ac:dyDescent="0.25">
      <c r="A665" s="75">
        <v>45928.666666666701</v>
      </c>
      <c r="B665" s="60">
        <v>4.06842155172414</v>
      </c>
    </row>
    <row r="666" spans="1:2" x14ac:dyDescent="0.25">
      <c r="A666" s="75">
        <v>45928.708333333299</v>
      </c>
      <c r="B666" s="60">
        <v>3.936985</v>
      </c>
    </row>
    <row r="667" spans="1:2" x14ac:dyDescent="0.25">
      <c r="A667" s="75">
        <v>45928.75</v>
      </c>
      <c r="B667" s="60">
        <v>3.28234293103448</v>
      </c>
    </row>
    <row r="668" spans="1:2" x14ac:dyDescent="0.25">
      <c r="A668" s="75">
        <v>45928.791666666701</v>
      </c>
      <c r="B668" s="60">
        <v>3.6799898275862102</v>
      </c>
    </row>
    <row r="669" spans="1:2" x14ac:dyDescent="0.25">
      <c r="A669" s="75">
        <v>45928.833333333299</v>
      </c>
      <c r="B669" s="60">
        <v>5.1788286206896599</v>
      </c>
    </row>
    <row r="670" spans="1:2" x14ac:dyDescent="0.25">
      <c r="A670" s="75">
        <v>45928.875</v>
      </c>
      <c r="B670" s="60">
        <v>5.2918284482758597</v>
      </c>
    </row>
    <row r="671" spans="1:2" x14ac:dyDescent="0.25">
      <c r="A671" s="75">
        <v>45928.916666666701</v>
      </c>
      <c r="B671" s="60">
        <v>4.9140489655172397</v>
      </c>
    </row>
    <row r="672" spans="1:2" x14ac:dyDescent="0.25">
      <c r="A672" s="75">
        <v>45928.958333333299</v>
      </c>
      <c r="B672" s="60">
        <v>6.8985360344827598</v>
      </c>
    </row>
    <row r="673" spans="1:2" x14ac:dyDescent="0.25">
      <c r="A673" s="75">
        <v>45929</v>
      </c>
      <c r="B673" s="60">
        <v>6.3170200000000003</v>
      </c>
    </row>
    <row r="674" spans="1:2" x14ac:dyDescent="0.25">
      <c r="A674" s="75">
        <v>45929.041666666701</v>
      </c>
      <c r="B674" s="60">
        <v>5.82060844827586</v>
      </c>
    </row>
    <row r="675" spans="1:2" x14ac:dyDescent="0.25">
      <c r="A675" s="75">
        <v>45929.083333333299</v>
      </c>
      <c r="B675" s="60">
        <v>6.9230943103448297</v>
      </c>
    </row>
    <row r="676" spans="1:2" x14ac:dyDescent="0.25">
      <c r="A676" s="75">
        <v>45929.125</v>
      </c>
      <c r="B676" s="60">
        <v>5.9810374137930999</v>
      </c>
    </row>
    <row r="677" spans="1:2" x14ac:dyDescent="0.25">
      <c r="A677" s="75">
        <v>45929.166666666701</v>
      </c>
      <c r="B677" s="60">
        <v>5.9732117241379301</v>
      </c>
    </row>
    <row r="678" spans="1:2" x14ac:dyDescent="0.25">
      <c r="A678" s="75">
        <v>45929.208333333299</v>
      </c>
      <c r="B678" s="60">
        <v>6.6291222413793101</v>
      </c>
    </row>
    <row r="679" spans="1:2" x14ac:dyDescent="0.25">
      <c r="A679" s="75">
        <v>45929.25</v>
      </c>
      <c r="B679" s="60">
        <v>7.3831665517241403</v>
      </c>
    </row>
    <row r="680" spans="1:2" x14ac:dyDescent="0.25">
      <c r="A680" s="75">
        <v>45929.291666666701</v>
      </c>
      <c r="B680" s="60">
        <v>7.6790872413793103</v>
      </c>
    </row>
    <row r="681" spans="1:2" x14ac:dyDescent="0.25">
      <c r="A681" s="75">
        <v>45929.333333333299</v>
      </c>
      <c r="B681" s="60">
        <v>8.7389582758620694</v>
      </c>
    </row>
    <row r="682" spans="1:2" x14ac:dyDescent="0.25">
      <c r="A682" s="75">
        <v>45929.375</v>
      </c>
      <c r="B682" s="60">
        <v>14.938936206896599</v>
      </c>
    </row>
    <row r="683" spans="1:2" x14ac:dyDescent="0.25">
      <c r="A683" s="75">
        <v>45929.416666666701</v>
      </c>
      <c r="B683" s="60">
        <v>15.6581896551724</v>
      </c>
    </row>
    <row r="684" spans="1:2" x14ac:dyDescent="0.25">
      <c r="A684" s="75">
        <v>45929.458333333299</v>
      </c>
      <c r="B684" s="60">
        <v>12.4799189655172</v>
      </c>
    </row>
    <row r="685" spans="1:2" x14ac:dyDescent="0.25">
      <c r="A685" s="75">
        <v>45929.5</v>
      </c>
      <c r="B685" s="60">
        <v>6.84946534482759</v>
      </c>
    </row>
    <row r="686" spans="1:2" x14ac:dyDescent="0.25">
      <c r="A686" s="75">
        <v>45929.541666666701</v>
      </c>
      <c r="B686" s="60">
        <v>4.2779839655172403</v>
      </c>
    </row>
    <row r="687" spans="1:2" x14ac:dyDescent="0.25">
      <c r="A687" s="75">
        <v>45929.583333333299</v>
      </c>
      <c r="B687" s="60">
        <v>3.3062284482758599</v>
      </c>
    </row>
    <row r="688" spans="1:2" x14ac:dyDescent="0.25">
      <c r="A688" s="75">
        <v>45929.625</v>
      </c>
      <c r="B688" s="60">
        <v>3.0276868965517201</v>
      </c>
    </row>
    <row r="689" spans="1:2" x14ac:dyDescent="0.25">
      <c r="A689" s="75">
        <v>45929.666666666701</v>
      </c>
      <c r="B689" s="60">
        <v>4.0421751724137902</v>
      </c>
    </row>
    <row r="690" spans="1:2" x14ac:dyDescent="0.25">
      <c r="A690" s="75">
        <v>45929.708333333299</v>
      </c>
      <c r="B690" s="60">
        <v>4.2266882758620703</v>
      </c>
    </row>
    <row r="691" spans="1:2" x14ac:dyDescent="0.25">
      <c r="A691" s="75">
        <v>45929.75</v>
      </c>
      <c r="B691" s="60">
        <v>3.6181091379310302</v>
      </c>
    </row>
    <row r="692" spans="1:2" x14ac:dyDescent="0.25">
      <c r="A692" s="75">
        <v>45929.791666666701</v>
      </c>
      <c r="B692" s="60">
        <v>5.9688067241379299</v>
      </c>
    </row>
    <row r="693" spans="1:2" x14ac:dyDescent="0.25">
      <c r="A693" s="75">
        <v>45929.833333333299</v>
      </c>
      <c r="B693" s="60">
        <v>5.9727499999999996</v>
      </c>
    </row>
    <row r="694" spans="1:2" x14ac:dyDescent="0.25">
      <c r="A694" s="75">
        <v>45929.875</v>
      </c>
      <c r="B694" s="60">
        <v>9.0156294827586194</v>
      </c>
    </row>
    <row r="695" spans="1:2" x14ac:dyDescent="0.25">
      <c r="A695" s="75">
        <v>45929.916666666701</v>
      </c>
      <c r="B695" s="60">
        <v>9.0342813793103396</v>
      </c>
    </row>
    <row r="696" spans="1:2" x14ac:dyDescent="0.25">
      <c r="A696" s="75">
        <v>45929.958333333299</v>
      </c>
      <c r="B696" s="60">
        <v>10.201555000000001</v>
      </c>
    </row>
    <row r="697" spans="1:2" x14ac:dyDescent="0.25">
      <c r="A697" s="75">
        <v>45930</v>
      </c>
      <c r="B697" s="60">
        <v>11.5630448275862</v>
      </c>
    </row>
    <row r="698" spans="1:2" x14ac:dyDescent="0.25">
      <c r="A698" s="75">
        <v>45930.041666666701</v>
      </c>
      <c r="B698" s="60">
        <v>10.3868320689655</v>
      </c>
    </row>
    <row r="699" spans="1:2" x14ac:dyDescent="0.25">
      <c r="A699" s="75">
        <v>45930.083333333299</v>
      </c>
      <c r="B699" s="60">
        <v>8.5299227586206907</v>
      </c>
    </row>
    <row r="700" spans="1:2" x14ac:dyDescent="0.25">
      <c r="A700" s="75">
        <v>45930.125</v>
      </c>
      <c r="B700" s="60">
        <v>8.2729629310344794</v>
      </c>
    </row>
    <row r="701" spans="1:2" x14ac:dyDescent="0.25">
      <c r="A701" s="75">
        <v>45930.166666666701</v>
      </c>
      <c r="B701" s="60">
        <v>8.27752672413793</v>
      </c>
    </row>
    <row r="702" spans="1:2" x14ac:dyDescent="0.25">
      <c r="A702" s="75">
        <v>45930.208333333299</v>
      </c>
      <c r="B702" s="60">
        <v>7.3792858620689596</v>
      </c>
    </row>
    <row r="703" spans="1:2" x14ac:dyDescent="0.25">
      <c r="A703" s="75">
        <v>45930.25</v>
      </c>
      <c r="B703" s="60">
        <v>7.4436863793103401</v>
      </c>
    </row>
    <row r="704" spans="1:2" x14ac:dyDescent="0.25">
      <c r="A704" s="75">
        <v>45930.291666666701</v>
      </c>
      <c r="B704" s="60">
        <v>8.3698518965517295</v>
      </c>
    </row>
    <row r="705" spans="1:2" x14ac:dyDescent="0.25">
      <c r="A705" s="75">
        <v>45930.333333333299</v>
      </c>
      <c r="B705" s="60">
        <v>7.6484656896551702</v>
      </c>
    </row>
    <row r="706" spans="1:2" x14ac:dyDescent="0.25">
      <c r="A706" s="75">
        <v>45930.375</v>
      </c>
      <c r="B706" s="60">
        <v>10.323816896551699</v>
      </c>
    </row>
    <row r="707" spans="1:2" x14ac:dyDescent="0.25">
      <c r="A707" s="75">
        <v>45930.416666666701</v>
      </c>
      <c r="B707" s="60">
        <v>9.1506051724137905</v>
      </c>
    </row>
    <row r="708" spans="1:2" x14ac:dyDescent="0.25">
      <c r="A708" s="75">
        <v>45930.458333333299</v>
      </c>
      <c r="B708" s="60">
        <v>6.4127858620689704</v>
      </c>
    </row>
    <row r="709" spans="1:2" x14ac:dyDescent="0.25">
      <c r="A709" s="75">
        <v>45930.5</v>
      </c>
      <c r="B709" s="60">
        <v>5.0178605172413802</v>
      </c>
    </row>
    <row r="710" spans="1:2" x14ac:dyDescent="0.25">
      <c r="A710" s="75">
        <v>45930.541666666701</v>
      </c>
      <c r="B710" s="60">
        <v>4.1291706896551696</v>
      </c>
    </row>
    <row r="711" spans="1:2" x14ac:dyDescent="0.25">
      <c r="A711" s="75">
        <v>45930.583333333299</v>
      </c>
      <c r="B711" s="60">
        <v>4.99825810344828</v>
      </c>
    </row>
    <row r="712" spans="1:2" x14ac:dyDescent="0.25">
      <c r="A712" s="75">
        <v>45930.625</v>
      </c>
      <c r="B712" s="60">
        <v>5.2318453448275903</v>
      </c>
    </row>
    <row r="713" spans="1:2" x14ac:dyDescent="0.25">
      <c r="A713" s="75">
        <v>45930.666666666701</v>
      </c>
      <c r="B713" s="60">
        <v>3.9411067241379301</v>
      </c>
    </row>
    <row r="714" spans="1:2" x14ac:dyDescent="0.25">
      <c r="A714" s="75">
        <v>45930.708333333299</v>
      </c>
      <c r="B714" s="60">
        <v>5.3122698275862099</v>
      </c>
    </row>
    <row r="715" spans="1:2" x14ac:dyDescent="0.25">
      <c r="A715" s="75">
        <v>45930.75</v>
      </c>
      <c r="B715" s="60">
        <v>8.39578224137931</v>
      </c>
    </row>
    <row r="716" spans="1:2" x14ac:dyDescent="0.25">
      <c r="A716" s="75">
        <v>45930.791666666701</v>
      </c>
      <c r="B716" s="60">
        <v>8.0256572413793101</v>
      </c>
    </row>
    <row r="717" spans="1:2" x14ac:dyDescent="0.25">
      <c r="A717" s="75">
        <v>45930.833333333299</v>
      </c>
      <c r="B717" s="60">
        <v>6.4887801724137901</v>
      </c>
    </row>
    <row r="718" spans="1:2" x14ac:dyDescent="0.25">
      <c r="A718" s="75">
        <v>45930.875</v>
      </c>
      <c r="B718" s="60">
        <v>6.89390620689655</v>
      </c>
    </row>
    <row r="719" spans="1:2" x14ac:dyDescent="0.25">
      <c r="A719" s="75">
        <v>45930.916666666701</v>
      </c>
      <c r="B719" s="60">
        <v>6.8472065517241401</v>
      </c>
    </row>
    <row r="720" spans="1:2" x14ac:dyDescent="0.25">
      <c r="A720" s="75">
        <v>45930.958333333299</v>
      </c>
      <c r="B720" s="60">
        <v>7.3252512068965503</v>
      </c>
    </row>
    <row r="721" spans="1:2" x14ac:dyDescent="0.25">
      <c r="A721" s="75">
        <v>45931</v>
      </c>
      <c r="B721" s="60">
        <v>7.6385301724137902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717F3-E30B-41BD-B633-FA06E876CDA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2.2614553329999998</v>
      </c>
      <c r="D2" s="60" t="s">
        <v>137</v>
      </c>
      <c r="E2" s="60" t="s">
        <v>282</v>
      </c>
      <c r="F2" s="75">
        <v>45901.041666666701</v>
      </c>
      <c r="G2" s="75">
        <v>45931</v>
      </c>
      <c r="H2" s="60">
        <v>1.03</v>
      </c>
      <c r="I2" s="60">
        <v>0</v>
      </c>
      <c r="J2" s="60">
        <v>26.95</v>
      </c>
      <c r="K2" s="60">
        <v>0</v>
      </c>
      <c r="L2" s="60">
        <v>78.06</v>
      </c>
    </row>
    <row r="3" spans="1:12" x14ac:dyDescent="0.25">
      <c r="A3" s="75">
        <v>45901.083333333299</v>
      </c>
      <c r="B3" s="60">
        <v>2.4116213790000001</v>
      </c>
    </row>
    <row r="4" spans="1:12" x14ac:dyDescent="0.25">
      <c r="A4" s="75">
        <v>45901.125</v>
      </c>
      <c r="B4" s="60">
        <v>2.4618185000000001</v>
      </c>
    </row>
    <row r="5" spans="1:12" x14ac:dyDescent="0.25">
      <c r="A5" s="75">
        <v>45901.166666666701</v>
      </c>
      <c r="B5" s="60">
        <v>1.6568388970000001</v>
      </c>
    </row>
    <row r="6" spans="1:12" x14ac:dyDescent="0.25">
      <c r="A6" s="75">
        <v>45901.208333333299</v>
      </c>
      <c r="B6" s="60">
        <v>1.083313433</v>
      </c>
    </row>
    <row r="7" spans="1:12" x14ac:dyDescent="0.25">
      <c r="A7" s="75">
        <v>45901.25</v>
      </c>
      <c r="B7" s="60">
        <v>1.4991669139999999</v>
      </c>
    </row>
    <row r="8" spans="1:12" x14ac:dyDescent="0.25">
      <c r="A8" s="75">
        <v>45901.291666666701</v>
      </c>
      <c r="B8" s="60">
        <v>1.4715599829999999</v>
      </c>
    </row>
    <row r="9" spans="1:12" x14ac:dyDescent="0.25">
      <c r="A9" s="75">
        <v>45901.333333333299</v>
      </c>
      <c r="B9" s="60">
        <v>0.46218666000000003</v>
      </c>
    </row>
    <row r="10" spans="1:12" x14ac:dyDescent="0.25">
      <c r="A10" s="75">
        <v>45901.375</v>
      </c>
      <c r="B10" s="60">
        <v>0.50388761800000004</v>
      </c>
    </row>
    <row r="11" spans="1:12" x14ac:dyDescent="0.25">
      <c r="A11" s="75">
        <v>45901.416666666701</v>
      </c>
      <c r="B11" s="60">
        <v>1.2149035340000001</v>
      </c>
    </row>
    <row r="12" spans="1:12" x14ac:dyDescent="0.25">
      <c r="A12" s="75">
        <v>45901.458333333299</v>
      </c>
      <c r="B12" s="60">
        <v>0.44961100700000001</v>
      </c>
    </row>
    <row r="13" spans="1:12" x14ac:dyDescent="0.25">
      <c r="A13" s="75">
        <v>45901.5</v>
      </c>
      <c r="B13" s="60">
        <v>0.51875088999999996</v>
      </c>
    </row>
    <row r="14" spans="1:12" x14ac:dyDescent="0.25">
      <c r="A14" s="75">
        <v>45901.541666666701</v>
      </c>
      <c r="B14" s="60">
        <v>0.43783073700000003</v>
      </c>
    </row>
    <row r="15" spans="1:12" x14ac:dyDescent="0.25">
      <c r="A15" s="75">
        <v>45901.583333333299</v>
      </c>
      <c r="B15" s="60">
        <v>1.108195281</v>
      </c>
    </row>
    <row r="16" spans="1:12" x14ac:dyDescent="0.25">
      <c r="A16" s="75">
        <v>45901.625</v>
      </c>
      <c r="B16" s="60">
        <v>0.72637243200000001</v>
      </c>
    </row>
    <row r="17" spans="1:2" x14ac:dyDescent="0.25">
      <c r="A17" s="75">
        <v>45901.666666666701</v>
      </c>
      <c r="B17" s="60">
        <v>9.5663366999999999E-2</v>
      </c>
    </row>
    <row r="18" spans="1:2" x14ac:dyDescent="0.25">
      <c r="A18" s="75">
        <v>45901.708333333299</v>
      </c>
      <c r="B18" s="60">
        <v>9.0367982999999999E-2</v>
      </c>
    </row>
    <row r="19" spans="1:2" x14ac:dyDescent="0.25">
      <c r="A19" s="75">
        <v>45901.75</v>
      </c>
      <c r="B19" s="60">
        <v>0.25252379800000002</v>
      </c>
    </row>
    <row r="20" spans="1:2" x14ac:dyDescent="0.25">
      <c r="A20" s="75">
        <v>45901.791666666701</v>
      </c>
      <c r="B20" s="60">
        <v>1.1787544670000001</v>
      </c>
    </row>
    <row r="21" spans="1:2" x14ac:dyDescent="0.25">
      <c r="A21" s="75">
        <v>45901.833333333299</v>
      </c>
      <c r="B21" s="60">
        <v>0.27317707600000002</v>
      </c>
    </row>
    <row r="22" spans="1:2" x14ac:dyDescent="0.25">
      <c r="A22" s="75">
        <v>45901.875</v>
      </c>
      <c r="B22" s="60">
        <v>4.8420841320000001</v>
      </c>
    </row>
    <row r="23" spans="1:2" x14ac:dyDescent="0.25">
      <c r="A23" s="75">
        <v>45901.916666666701</v>
      </c>
      <c r="B23" s="60">
        <v>0.46294431600000002</v>
      </c>
    </row>
    <row r="24" spans="1:2" x14ac:dyDescent="0.25">
      <c r="A24" s="75">
        <v>45901.958333333299</v>
      </c>
      <c r="B24" s="60">
        <v>0.71022311699999996</v>
      </c>
    </row>
    <row r="25" spans="1:2" x14ac:dyDescent="0.25">
      <c r="A25" s="75">
        <v>45902</v>
      </c>
      <c r="B25" s="60">
        <v>1.501124017</v>
      </c>
    </row>
    <row r="26" spans="1:2" x14ac:dyDescent="0.25">
      <c r="A26" s="75">
        <v>45902.041666666701</v>
      </c>
      <c r="B26" s="60">
        <v>2.823463667</v>
      </c>
    </row>
    <row r="27" spans="1:2" x14ac:dyDescent="0.25">
      <c r="A27" s="75">
        <v>45902.083333333299</v>
      </c>
      <c r="B27" s="60">
        <v>3.5106198279999998</v>
      </c>
    </row>
    <row r="28" spans="1:2" x14ac:dyDescent="0.25">
      <c r="A28" s="75">
        <v>45902.125</v>
      </c>
      <c r="B28" s="60">
        <v>1.9426157669999999</v>
      </c>
    </row>
    <row r="29" spans="1:2" x14ac:dyDescent="0.25">
      <c r="A29" s="75">
        <v>45902.166666666701</v>
      </c>
      <c r="B29" s="60">
        <v>0.285482705</v>
      </c>
    </row>
    <row r="30" spans="1:2" x14ac:dyDescent="0.25">
      <c r="A30" s="75">
        <v>45902.208333333299</v>
      </c>
      <c r="B30" s="60">
        <v>1.972285E-2</v>
      </c>
    </row>
    <row r="31" spans="1:2" x14ac:dyDescent="0.25">
      <c r="A31" s="75">
        <v>45902.25</v>
      </c>
      <c r="B31" s="60">
        <v>3.2980384140000001</v>
      </c>
    </row>
    <row r="32" spans="1:2" x14ac:dyDescent="0.25">
      <c r="A32" s="75">
        <v>45902.291666666701</v>
      </c>
      <c r="B32" s="60">
        <v>4.7518551670000004</v>
      </c>
    </row>
    <row r="33" spans="1:2" x14ac:dyDescent="0.25">
      <c r="A33" s="75">
        <v>45902.333333333299</v>
      </c>
      <c r="B33" s="60">
        <v>0.42517950500000001</v>
      </c>
    </row>
    <row r="34" spans="1:2" x14ac:dyDescent="0.25">
      <c r="A34" s="75">
        <v>45902.375</v>
      </c>
      <c r="B34" s="60">
        <v>1.111112E-3</v>
      </c>
    </row>
    <row r="35" spans="1:2" x14ac:dyDescent="0.25">
      <c r="A35" s="75">
        <v>45902.416666666701</v>
      </c>
      <c r="B35" s="60">
        <v>0.627675172</v>
      </c>
    </row>
    <row r="36" spans="1:2" x14ac:dyDescent="0.25">
      <c r="A36" s="75">
        <v>45902.458333333299</v>
      </c>
      <c r="B36" s="60">
        <v>0.84067346700000001</v>
      </c>
    </row>
    <row r="37" spans="1:2" x14ac:dyDescent="0.25">
      <c r="A37" s="75">
        <v>45902.5</v>
      </c>
      <c r="B37" s="60">
        <v>0.684226259</v>
      </c>
    </row>
    <row r="38" spans="1:2" x14ac:dyDescent="0.25">
      <c r="A38" s="75">
        <v>45902.541666666701</v>
      </c>
      <c r="B38" s="60">
        <v>7.2930378000000004E-2</v>
      </c>
    </row>
    <row r="39" spans="1:2" x14ac:dyDescent="0.25">
      <c r="A39" s="75">
        <v>45902.583333333299</v>
      </c>
      <c r="B39" s="60">
        <v>0.36539236200000003</v>
      </c>
    </row>
    <row r="40" spans="1:2" x14ac:dyDescent="0.25">
      <c r="A40" s="75">
        <v>45902.625</v>
      </c>
      <c r="B40" s="60">
        <v>0.210613727</v>
      </c>
    </row>
    <row r="41" spans="1:2" x14ac:dyDescent="0.25">
      <c r="A41" s="75">
        <v>45902.666666666701</v>
      </c>
      <c r="B41" s="60">
        <v>0.333078659</v>
      </c>
    </row>
    <row r="42" spans="1:2" x14ac:dyDescent="0.25">
      <c r="A42" s="75">
        <v>45902.708333333299</v>
      </c>
      <c r="B42" s="60">
        <v>1.9946148669999999</v>
      </c>
    </row>
    <row r="43" spans="1:2" x14ac:dyDescent="0.25">
      <c r="A43" s="75">
        <v>45902.75</v>
      </c>
      <c r="B43" s="60">
        <v>0.46627004500000002</v>
      </c>
    </row>
    <row r="44" spans="1:2" x14ac:dyDescent="0.25">
      <c r="A44" s="75">
        <v>45902.791666666701</v>
      </c>
      <c r="B44" s="60">
        <v>9.1992386999999995E-2</v>
      </c>
    </row>
    <row r="45" spans="1:2" x14ac:dyDescent="0.25">
      <c r="A45" s="75">
        <v>45902.833333333299</v>
      </c>
      <c r="B45" s="60">
        <v>0.14267801399999999</v>
      </c>
    </row>
    <row r="46" spans="1:2" x14ac:dyDescent="0.25">
      <c r="A46" s="75">
        <v>45902.875</v>
      </c>
      <c r="B46" s="60">
        <v>2.4331238829999999</v>
      </c>
    </row>
    <row r="47" spans="1:2" x14ac:dyDescent="0.25">
      <c r="A47" s="75">
        <v>45902.916666666701</v>
      </c>
      <c r="B47" s="60">
        <v>1.790193057</v>
      </c>
    </row>
    <row r="48" spans="1:2" x14ac:dyDescent="0.25">
      <c r="A48" s="75">
        <v>45902.958333333299</v>
      </c>
      <c r="B48" s="60">
        <v>3.2351424999999998</v>
      </c>
    </row>
    <row r="49" spans="1:2" x14ac:dyDescent="0.25">
      <c r="A49" s="75">
        <v>45903</v>
      </c>
      <c r="B49" s="60">
        <v>0.13412903300000001</v>
      </c>
    </row>
    <row r="50" spans="1:2" x14ac:dyDescent="0.25">
      <c r="A50" s="75">
        <v>45903.041666666701</v>
      </c>
      <c r="B50" s="60">
        <v>0.58886497500000001</v>
      </c>
    </row>
    <row r="51" spans="1:2" x14ac:dyDescent="0.25">
      <c r="A51" s="75">
        <v>45903.083333333299</v>
      </c>
      <c r="B51" s="60">
        <v>0.82915382199999998</v>
      </c>
    </row>
    <row r="52" spans="1:2" x14ac:dyDescent="0.25">
      <c r="A52" s="75">
        <v>45903.125</v>
      </c>
      <c r="B52" s="60">
        <v>1.931943878</v>
      </c>
    </row>
    <row r="53" spans="1:2" x14ac:dyDescent="0.25">
      <c r="A53" s="75">
        <v>45903.166666666701</v>
      </c>
      <c r="B53" s="60">
        <v>0.25709933600000001</v>
      </c>
    </row>
    <row r="54" spans="1:2" x14ac:dyDescent="0.25">
      <c r="A54" s="75">
        <v>45903.208333333299</v>
      </c>
    </row>
    <row r="55" spans="1:2" x14ac:dyDescent="0.25">
      <c r="A55" s="75">
        <v>45903.25</v>
      </c>
      <c r="B55" s="60">
        <v>0.31812601699999998</v>
      </c>
    </row>
    <row r="56" spans="1:2" x14ac:dyDescent="0.25">
      <c r="A56" s="75">
        <v>45903.291666666701</v>
      </c>
      <c r="B56" s="60">
        <v>5.8461676999999997E-2</v>
      </c>
    </row>
    <row r="57" spans="1:2" x14ac:dyDescent="0.25">
      <c r="A57" s="75">
        <v>45903.333333333299</v>
      </c>
      <c r="B57" s="60">
        <v>0.22955994699999999</v>
      </c>
    </row>
    <row r="58" spans="1:2" x14ac:dyDescent="0.25">
      <c r="A58" s="75">
        <v>45903.375</v>
      </c>
      <c r="B58" s="60">
        <v>1.1898271330000001</v>
      </c>
    </row>
    <row r="59" spans="1:2" x14ac:dyDescent="0.25">
      <c r="A59" s="75">
        <v>45903.416666666701</v>
      </c>
      <c r="B59" s="60">
        <v>0.67181513999999998</v>
      </c>
    </row>
    <row r="60" spans="1:2" x14ac:dyDescent="0.25">
      <c r="A60" s="75">
        <v>45903.458333333299</v>
      </c>
      <c r="B60" s="60">
        <v>1.1115969999999999E-2</v>
      </c>
    </row>
    <row r="61" spans="1:2" x14ac:dyDescent="0.25">
      <c r="A61" s="75">
        <v>45903.5</v>
      </c>
      <c r="B61" s="60">
        <v>0.63208879299999998</v>
      </c>
    </row>
    <row r="62" spans="1:2" x14ac:dyDescent="0.25">
      <c r="A62" s="75">
        <v>45903.541666666701</v>
      </c>
      <c r="B62" s="60">
        <v>0.6577366</v>
      </c>
    </row>
    <row r="63" spans="1:2" x14ac:dyDescent="0.25">
      <c r="A63" s="75">
        <v>45903.583333333299</v>
      </c>
      <c r="B63" s="60">
        <v>0.95917846600000001</v>
      </c>
    </row>
    <row r="64" spans="1:2" x14ac:dyDescent="0.25">
      <c r="A64" s="75">
        <v>45903.625</v>
      </c>
      <c r="B64" s="60">
        <v>1.4306474499999999</v>
      </c>
    </row>
    <row r="65" spans="1:2" x14ac:dyDescent="0.25">
      <c r="A65" s="75">
        <v>45903.666666666701</v>
      </c>
      <c r="B65" s="60">
        <v>0.18647667800000001</v>
      </c>
    </row>
    <row r="66" spans="1:2" x14ac:dyDescent="0.25">
      <c r="A66" s="75">
        <v>45903.708333333299</v>
      </c>
      <c r="B66" s="60">
        <v>3.8079080000000001E-2</v>
      </c>
    </row>
    <row r="67" spans="1:2" x14ac:dyDescent="0.25">
      <c r="A67" s="75">
        <v>45903.75</v>
      </c>
      <c r="B67" s="60">
        <v>0.57898417800000002</v>
      </c>
    </row>
    <row r="68" spans="1:2" x14ac:dyDescent="0.25">
      <c r="A68" s="75">
        <v>45903.791666666701</v>
      </c>
      <c r="B68" s="60">
        <v>1.6600187719999999</v>
      </c>
    </row>
    <row r="69" spans="1:2" x14ac:dyDescent="0.25">
      <c r="A69" s="75">
        <v>45903.833333333299</v>
      </c>
      <c r="B69" s="60">
        <v>0.186708664</v>
      </c>
    </row>
    <row r="70" spans="1:2" x14ac:dyDescent="0.25">
      <c r="A70" s="75">
        <v>45903.875</v>
      </c>
      <c r="B70" s="60">
        <v>0.156017035</v>
      </c>
    </row>
    <row r="71" spans="1:2" x14ac:dyDescent="0.25">
      <c r="A71" s="75">
        <v>45903.916666666701</v>
      </c>
      <c r="B71" s="60">
        <v>0.51927155199999997</v>
      </c>
    </row>
    <row r="72" spans="1:2" x14ac:dyDescent="0.25">
      <c r="A72" s="75">
        <v>45903.958333333299</v>
      </c>
      <c r="B72" s="60">
        <v>1.4704640499999999</v>
      </c>
    </row>
    <row r="73" spans="1:2" x14ac:dyDescent="0.25">
      <c r="A73" s="75">
        <v>45904</v>
      </c>
      <c r="B73" s="60">
        <v>1.2401460520000001</v>
      </c>
    </row>
    <row r="74" spans="1:2" x14ac:dyDescent="0.25">
      <c r="A74" s="75">
        <v>45904.041666666701</v>
      </c>
      <c r="B74" s="60">
        <v>1.1900408170000001</v>
      </c>
    </row>
    <row r="75" spans="1:2" x14ac:dyDescent="0.25">
      <c r="A75" s="75">
        <v>45904.083333333299</v>
      </c>
      <c r="B75" s="60">
        <v>2.3706785340000001</v>
      </c>
    </row>
    <row r="76" spans="1:2" x14ac:dyDescent="0.25">
      <c r="A76" s="75">
        <v>45904.125</v>
      </c>
      <c r="B76" s="60">
        <v>1.758114333</v>
      </c>
    </row>
    <row r="77" spans="1:2" x14ac:dyDescent="0.25">
      <c r="A77" s="75">
        <v>45904.166666666701</v>
      </c>
      <c r="B77" s="60">
        <v>0.654429445</v>
      </c>
    </row>
    <row r="78" spans="1:2" x14ac:dyDescent="0.25">
      <c r="A78" s="75">
        <v>45904.208333333299</v>
      </c>
      <c r="B78" s="60">
        <v>0.124504093</v>
      </c>
    </row>
    <row r="79" spans="1:2" x14ac:dyDescent="0.25">
      <c r="A79" s="75">
        <v>45904.25</v>
      </c>
      <c r="B79" s="60">
        <v>0.76759674099999997</v>
      </c>
    </row>
    <row r="80" spans="1:2" x14ac:dyDescent="0.25">
      <c r="A80" s="75">
        <v>45904.291666666701</v>
      </c>
      <c r="B80" s="60">
        <v>1.093333933</v>
      </c>
    </row>
    <row r="81" spans="1:2" x14ac:dyDescent="0.25">
      <c r="A81" s="75">
        <v>45904.333333333299</v>
      </c>
      <c r="B81" s="60">
        <v>1.010737121</v>
      </c>
    </row>
    <row r="82" spans="1:2" x14ac:dyDescent="0.25">
      <c r="A82" s="75">
        <v>45904.375</v>
      </c>
      <c r="B82" s="60">
        <v>1.3355975330000001</v>
      </c>
    </row>
    <row r="83" spans="1:2" x14ac:dyDescent="0.25">
      <c r="A83" s="75">
        <v>45904.416666666701</v>
      </c>
      <c r="B83" s="60">
        <v>0.32087585299999999</v>
      </c>
    </row>
    <row r="84" spans="1:2" x14ac:dyDescent="0.25">
      <c r="A84" s="75">
        <v>45904.458333333299</v>
      </c>
      <c r="B84" s="60">
        <v>0.434091</v>
      </c>
    </row>
    <row r="85" spans="1:2" x14ac:dyDescent="0.25">
      <c r="A85" s="75">
        <v>45904.5</v>
      </c>
      <c r="B85" s="60">
        <v>0.75930899299999999</v>
      </c>
    </row>
    <row r="86" spans="1:2" x14ac:dyDescent="0.25">
      <c r="A86" s="75">
        <v>45904.541666666701</v>
      </c>
      <c r="B86" s="60">
        <v>1.5531081170000001</v>
      </c>
    </row>
    <row r="87" spans="1:2" x14ac:dyDescent="0.25">
      <c r="A87" s="75">
        <v>45904.583333333299</v>
      </c>
      <c r="B87" s="60">
        <v>4.8868815840000002</v>
      </c>
    </row>
    <row r="88" spans="1:2" x14ac:dyDescent="0.25">
      <c r="A88" s="75">
        <v>45904.625</v>
      </c>
      <c r="B88" s="60">
        <v>0.849270847</v>
      </c>
    </row>
    <row r="89" spans="1:2" x14ac:dyDescent="0.25">
      <c r="A89" s="75">
        <v>45904.666666666701</v>
      </c>
      <c r="B89" s="60">
        <v>0.48103649999999998</v>
      </c>
    </row>
    <row r="90" spans="1:2" x14ac:dyDescent="0.25">
      <c r="A90" s="75">
        <v>45904.708333333299</v>
      </c>
      <c r="B90" s="60">
        <v>9.9696627999999995E-2</v>
      </c>
    </row>
    <row r="91" spans="1:2" x14ac:dyDescent="0.25">
      <c r="A91" s="75">
        <v>45904.75</v>
      </c>
      <c r="B91" s="60">
        <v>0.30024388600000002</v>
      </c>
    </row>
    <row r="92" spans="1:2" x14ac:dyDescent="0.25">
      <c r="A92" s="75">
        <v>45904.791666666701</v>
      </c>
      <c r="B92" s="60">
        <v>0.597227642</v>
      </c>
    </row>
    <row r="93" spans="1:2" x14ac:dyDescent="0.25">
      <c r="A93" s="75">
        <v>45904.833333333299</v>
      </c>
      <c r="B93" s="60">
        <v>0.27531404799999998</v>
      </c>
    </row>
    <row r="94" spans="1:2" x14ac:dyDescent="0.25">
      <c r="A94" s="75">
        <v>45904.875</v>
      </c>
      <c r="B94" s="60">
        <v>0.27476061299999999</v>
      </c>
    </row>
    <row r="95" spans="1:2" x14ac:dyDescent="0.25">
      <c r="A95" s="75">
        <v>45904.916666666701</v>
      </c>
      <c r="B95" s="60">
        <v>0.43050137900000002</v>
      </c>
    </row>
    <row r="96" spans="1:2" x14ac:dyDescent="0.25">
      <c r="A96" s="75">
        <v>45904.958333333299</v>
      </c>
      <c r="B96" s="60">
        <v>0.18019279799999999</v>
      </c>
    </row>
    <row r="97" spans="1:2" x14ac:dyDescent="0.25">
      <c r="A97" s="75">
        <v>45905</v>
      </c>
      <c r="B97" s="60">
        <v>0.67956099999999997</v>
      </c>
    </row>
    <row r="98" spans="1:2" x14ac:dyDescent="0.25">
      <c r="A98" s="75">
        <v>45905.041666666701</v>
      </c>
      <c r="B98" s="60">
        <v>1.876599833</v>
      </c>
    </row>
    <row r="99" spans="1:2" x14ac:dyDescent="0.25">
      <c r="A99" s="75">
        <v>45905.083333333299</v>
      </c>
      <c r="B99" s="60">
        <v>0.81845131000000004</v>
      </c>
    </row>
    <row r="100" spans="1:2" x14ac:dyDescent="0.25">
      <c r="A100" s="75">
        <v>45905.125</v>
      </c>
      <c r="B100" s="60">
        <v>0.24470331000000001</v>
      </c>
    </row>
    <row r="101" spans="1:2" x14ac:dyDescent="0.25">
      <c r="A101" s="75">
        <v>45905.166666666701</v>
      </c>
      <c r="B101" s="60">
        <v>1.0007039659999999</v>
      </c>
    </row>
    <row r="102" spans="1:2" x14ac:dyDescent="0.25">
      <c r="A102" s="75">
        <v>45905.208333333299</v>
      </c>
      <c r="B102" s="60">
        <v>1.9915241669999999</v>
      </c>
    </row>
    <row r="103" spans="1:2" x14ac:dyDescent="0.25">
      <c r="A103" s="75">
        <v>45905.25</v>
      </c>
      <c r="B103" s="60">
        <v>1.381020983</v>
      </c>
    </row>
    <row r="104" spans="1:2" x14ac:dyDescent="0.25">
      <c r="A104" s="75">
        <v>45905.291666666701</v>
      </c>
      <c r="B104" s="60">
        <v>0.83384921700000003</v>
      </c>
    </row>
    <row r="105" spans="1:2" x14ac:dyDescent="0.25">
      <c r="A105" s="75">
        <v>45905.333333333299</v>
      </c>
      <c r="B105" s="60">
        <v>1.0386430360000001</v>
      </c>
    </row>
    <row r="106" spans="1:2" x14ac:dyDescent="0.25">
      <c r="A106" s="75">
        <v>45905.375</v>
      </c>
      <c r="B106" s="60">
        <v>8.2408693000000005E-2</v>
      </c>
    </row>
    <row r="107" spans="1:2" x14ac:dyDescent="0.25">
      <c r="A107" s="75">
        <v>45905.416666666701</v>
      </c>
      <c r="B107" s="60">
        <v>0.81411014999999998</v>
      </c>
    </row>
    <row r="108" spans="1:2" x14ac:dyDescent="0.25">
      <c r="A108" s="75">
        <v>45905.458333333299</v>
      </c>
      <c r="B108" s="60">
        <v>0.67047898299999997</v>
      </c>
    </row>
    <row r="109" spans="1:2" x14ac:dyDescent="0.25">
      <c r="A109" s="75">
        <v>45905.5</v>
      </c>
      <c r="B109" s="60">
        <v>0.59383970200000002</v>
      </c>
    </row>
    <row r="110" spans="1:2" x14ac:dyDescent="0.25">
      <c r="A110" s="75">
        <v>45905.541666666701</v>
      </c>
      <c r="B110" s="60">
        <v>0.80215113299999996</v>
      </c>
    </row>
    <row r="111" spans="1:2" x14ac:dyDescent="0.25">
      <c r="A111" s="75">
        <v>45905.583333333299</v>
      </c>
      <c r="B111" s="60">
        <v>1.430273103</v>
      </c>
    </row>
    <row r="112" spans="1:2" x14ac:dyDescent="0.25">
      <c r="A112" s="75">
        <v>45905.625</v>
      </c>
      <c r="B112" s="60">
        <v>1.159898383</v>
      </c>
    </row>
    <row r="113" spans="1:2" x14ac:dyDescent="0.25">
      <c r="A113" s="75">
        <v>45905.666666666701</v>
      </c>
      <c r="B113" s="60">
        <v>0.82793059800000002</v>
      </c>
    </row>
    <row r="114" spans="1:2" x14ac:dyDescent="0.25">
      <c r="A114" s="75">
        <v>45905.708333333299</v>
      </c>
      <c r="B114" s="60">
        <v>0.51238787699999999</v>
      </c>
    </row>
    <row r="115" spans="1:2" x14ac:dyDescent="0.25">
      <c r="A115" s="75">
        <v>45905.75</v>
      </c>
      <c r="B115" s="60">
        <v>0.92560782600000002</v>
      </c>
    </row>
    <row r="116" spans="1:2" x14ac:dyDescent="0.25">
      <c r="A116" s="75">
        <v>45905.791666666701</v>
      </c>
      <c r="B116" s="60">
        <v>1.0463758670000001</v>
      </c>
    </row>
    <row r="117" spans="1:2" x14ac:dyDescent="0.25">
      <c r="A117" s="75">
        <v>45905.833333333299</v>
      </c>
      <c r="B117" s="60">
        <v>1.4761245169999999</v>
      </c>
    </row>
    <row r="118" spans="1:2" x14ac:dyDescent="0.25">
      <c r="A118" s="75">
        <v>45905.875</v>
      </c>
      <c r="B118" s="60">
        <v>1.371916683</v>
      </c>
    </row>
    <row r="119" spans="1:2" x14ac:dyDescent="0.25">
      <c r="A119" s="75">
        <v>45905.916666666701</v>
      </c>
      <c r="B119" s="60">
        <v>1.2529311030000001</v>
      </c>
    </row>
    <row r="120" spans="1:2" x14ac:dyDescent="0.25">
      <c r="A120" s="75">
        <v>45905.958333333299</v>
      </c>
      <c r="B120" s="60">
        <v>2.2015338330000001</v>
      </c>
    </row>
    <row r="121" spans="1:2" x14ac:dyDescent="0.25">
      <c r="A121" s="75">
        <v>45906</v>
      </c>
      <c r="B121" s="60">
        <v>1.7222284480000001</v>
      </c>
    </row>
    <row r="122" spans="1:2" x14ac:dyDescent="0.25">
      <c r="A122" s="75">
        <v>45906.041666666701</v>
      </c>
      <c r="B122" s="60">
        <v>1.1159737000000001</v>
      </c>
    </row>
    <row r="123" spans="1:2" x14ac:dyDescent="0.25">
      <c r="A123" s="75">
        <v>45906.083333333299</v>
      </c>
      <c r="B123" s="60">
        <v>0.57319543100000003</v>
      </c>
    </row>
    <row r="124" spans="1:2" x14ac:dyDescent="0.25">
      <c r="A124" s="75">
        <v>45906.125</v>
      </c>
      <c r="B124" s="60">
        <v>0.404843762</v>
      </c>
    </row>
    <row r="125" spans="1:2" x14ac:dyDescent="0.25">
      <c r="A125" s="75">
        <v>45906.166666666701</v>
      </c>
      <c r="B125" s="60">
        <v>0.31640290199999999</v>
      </c>
    </row>
    <row r="126" spans="1:2" x14ac:dyDescent="0.25">
      <c r="A126" s="75">
        <v>45906.208333333299</v>
      </c>
      <c r="B126" s="60">
        <v>0.64549487299999997</v>
      </c>
    </row>
    <row r="127" spans="1:2" x14ac:dyDescent="0.25">
      <c r="A127" s="75">
        <v>45906.25</v>
      </c>
      <c r="B127" s="60">
        <v>1.158812121</v>
      </c>
    </row>
    <row r="128" spans="1:2" x14ac:dyDescent="0.25">
      <c r="A128" s="75">
        <v>45906.291666666701</v>
      </c>
      <c r="B128" s="60">
        <v>2.06377985</v>
      </c>
    </row>
    <row r="129" spans="1:2" x14ac:dyDescent="0.25">
      <c r="A129" s="75">
        <v>45906.333333333299</v>
      </c>
      <c r="B129" s="60">
        <v>0.95270818400000001</v>
      </c>
    </row>
    <row r="130" spans="1:2" x14ac:dyDescent="0.25">
      <c r="A130" s="75">
        <v>45906.375</v>
      </c>
      <c r="B130" s="60">
        <v>0.403625338</v>
      </c>
    </row>
    <row r="131" spans="1:2" x14ac:dyDescent="0.25">
      <c r="A131" s="75">
        <v>45906.416666666701</v>
      </c>
      <c r="B131" s="60">
        <v>0.85433361600000002</v>
      </c>
    </row>
    <row r="132" spans="1:2" x14ac:dyDescent="0.25">
      <c r="A132" s="75">
        <v>45906.458333333299</v>
      </c>
      <c r="B132" s="60">
        <v>0.58609681000000002</v>
      </c>
    </row>
    <row r="133" spans="1:2" x14ac:dyDescent="0.25">
      <c r="A133" s="75">
        <v>45906.5</v>
      </c>
      <c r="B133" s="60">
        <v>1.1557379480000001</v>
      </c>
    </row>
    <row r="134" spans="1:2" x14ac:dyDescent="0.25">
      <c r="A134" s="75">
        <v>45906.541666666701</v>
      </c>
      <c r="B134" s="60">
        <v>1.7252004999999999</v>
      </c>
    </row>
    <row r="135" spans="1:2" x14ac:dyDescent="0.25">
      <c r="A135" s="75">
        <v>45906.583333333299</v>
      </c>
      <c r="B135" s="60">
        <v>0.974318621</v>
      </c>
    </row>
    <row r="136" spans="1:2" x14ac:dyDescent="0.25">
      <c r="A136" s="75">
        <v>45906.625</v>
      </c>
      <c r="B136" s="60">
        <v>0.63058789999999998</v>
      </c>
    </row>
    <row r="137" spans="1:2" x14ac:dyDescent="0.25">
      <c r="A137" s="75">
        <v>45906.666666666701</v>
      </c>
      <c r="B137" s="60">
        <v>0.36510987900000003</v>
      </c>
    </row>
    <row r="138" spans="1:2" x14ac:dyDescent="0.25">
      <c r="A138" s="75">
        <v>45906.708333333299</v>
      </c>
      <c r="B138" s="60">
        <v>0.47956491699999998</v>
      </c>
    </row>
    <row r="139" spans="1:2" x14ac:dyDescent="0.25">
      <c r="A139" s="75">
        <v>45906.75</v>
      </c>
      <c r="B139" s="60">
        <v>0.62547550500000004</v>
      </c>
    </row>
    <row r="140" spans="1:2" x14ac:dyDescent="0.25">
      <c r="A140" s="75">
        <v>45906.791666666701</v>
      </c>
      <c r="B140" s="60">
        <v>1.3922409330000001</v>
      </c>
    </row>
    <row r="141" spans="1:2" x14ac:dyDescent="0.25">
      <c r="A141" s="75">
        <v>45906.833333333299</v>
      </c>
      <c r="B141" s="60">
        <v>5.9165163449999998</v>
      </c>
    </row>
    <row r="142" spans="1:2" x14ac:dyDescent="0.25">
      <c r="A142" s="75">
        <v>45906.875</v>
      </c>
      <c r="B142" s="60">
        <v>1.6392602329999999</v>
      </c>
    </row>
    <row r="143" spans="1:2" x14ac:dyDescent="0.25">
      <c r="A143" s="75">
        <v>45906.916666666701</v>
      </c>
      <c r="B143" s="60">
        <v>0.19787101600000001</v>
      </c>
    </row>
    <row r="144" spans="1:2" x14ac:dyDescent="0.25">
      <c r="A144" s="75">
        <v>45906.958333333299</v>
      </c>
      <c r="B144" s="60">
        <v>2.7322022000000001E-2</v>
      </c>
    </row>
    <row r="145" spans="1:2" x14ac:dyDescent="0.25">
      <c r="A145" s="75">
        <v>45907</v>
      </c>
      <c r="B145" s="60">
        <v>1.5320980070000001</v>
      </c>
    </row>
    <row r="146" spans="1:2" x14ac:dyDescent="0.25">
      <c r="A146" s="75">
        <v>45907.041666666701</v>
      </c>
      <c r="B146" s="60">
        <v>0.40344632699999999</v>
      </c>
    </row>
    <row r="147" spans="1:2" x14ac:dyDescent="0.25">
      <c r="A147" s="75">
        <v>45907.083333333299</v>
      </c>
      <c r="B147" s="60">
        <v>0.230346878</v>
      </c>
    </row>
    <row r="148" spans="1:2" x14ac:dyDescent="0.25">
      <c r="A148" s="75">
        <v>45907.125</v>
      </c>
      <c r="B148" s="60">
        <v>7.1957692000000004E-2</v>
      </c>
    </row>
    <row r="149" spans="1:2" x14ac:dyDescent="0.25">
      <c r="A149" s="75">
        <v>45907.166666666701</v>
      </c>
      <c r="B149" s="60">
        <v>0.45732889700000001</v>
      </c>
    </row>
    <row r="150" spans="1:2" x14ac:dyDescent="0.25">
      <c r="A150" s="75">
        <v>45907.208333333299</v>
      </c>
      <c r="B150" s="60">
        <v>0.38404058699999999</v>
      </c>
    </row>
    <row r="151" spans="1:2" x14ac:dyDescent="0.25">
      <c r="A151" s="75">
        <v>45907.25</v>
      </c>
      <c r="B151" s="60">
        <v>0.44007870700000001</v>
      </c>
    </row>
    <row r="152" spans="1:2" x14ac:dyDescent="0.25">
      <c r="A152" s="75">
        <v>45907.291666666701</v>
      </c>
      <c r="B152" s="60">
        <v>0.55572664999999999</v>
      </c>
    </row>
    <row r="153" spans="1:2" x14ac:dyDescent="0.25">
      <c r="A153" s="75">
        <v>45907.333333333299</v>
      </c>
      <c r="B153" s="60">
        <v>0.49715282799999999</v>
      </c>
    </row>
    <row r="154" spans="1:2" x14ac:dyDescent="0.25">
      <c r="A154" s="75">
        <v>45907.375</v>
      </c>
      <c r="B154" s="60">
        <v>0.50533008300000004</v>
      </c>
    </row>
    <row r="155" spans="1:2" x14ac:dyDescent="0.25">
      <c r="A155" s="75">
        <v>45907.416666666701</v>
      </c>
      <c r="B155" s="60">
        <v>0.52810511900000001</v>
      </c>
    </row>
    <row r="156" spans="1:2" x14ac:dyDescent="0.25">
      <c r="A156" s="75">
        <v>45907.458333333299</v>
      </c>
      <c r="B156" s="60">
        <v>0.239264477</v>
      </c>
    </row>
    <row r="157" spans="1:2" x14ac:dyDescent="0.25">
      <c r="A157" s="75">
        <v>45907.5</v>
      </c>
      <c r="B157" s="60">
        <v>1.5710241899999999</v>
      </c>
    </row>
    <row r="158" spans="1:2" x14ac:dyDescent="0.25">
      <c r="A158" s="75">
        <v>45907.541666666701</v>
      </c>
      <c r="B158" s="60">
        <v>2.8298873329999998</v>
      </c>
    </row>
    <row r="159" spans="1:2" x14ac:dyDescent="0.25">
      <c r="A159" s="75">
        <v>45907.583333333299</v>
      </c>
      <c r="B159" s="60">
        <v>0.65706125900000001</v>
      </c>
    </row>
    <row r="160" spans="1:2" x14ac:dyDescent="0.25">
      <c r="A160" s="75">
        <v>45907.625</v>
      </c>
      <c r="B160" s="60">
        <v>1.344981867</v>
      </c>
    </row>
    <row r="161" spans="1:2" x14ac:dyDescent="0.25">
      <c r="A161" s="75">
        <v>45907.666666666701</v>
      </c>
      <c r="B161" s="60">
        <v>0.78065848299999996</v>
      </c>
    </row>
    <row r="162" spans="1:2" x14ac:dyDescent="0.25">
      <c r="A162" s="75">
        <v>45907.708333333299</v>
      </c>
      <c r="B162" s="60">
        <v>2.2339122169999999</v>
      </c>
    </row>
    <row r="163" spans="1:2" x14ac:dyDescent="0.25">
      <c r="A163" s="75">
        <v>45907.75</v>
      </c>
      <c r="B163" s="60">
        <v>0.60317273400000004</v>
      </c>
    </row>
    <row r="164" spans="1:2" x14ac:dyDescent="0.25">
      <c r="A164" s="75">
        <v>45907.791666666701</v>
      </c>
      <c r="B164" s="60">
        <v>4.1341746999999998E-2</v>
      </c>
    </row>
    <row r="165" spans="1:2" x14ac:dyDescent="0.25">
      <c r="A165" s="75">
        <v>45907.833333333299</v>
      </c>
      <c r="B165" s="60">
        <v>0.1042689</v>
      </c>
    </row>
    <row r="166" spans="1:2" x14ac:dyDescent="0.25">
      <c r="A166" s="75">
        <v>45907.875</v>
      </c>
      <c r="B166" s="60">
        <v>6.5817600000000004E-2</v>
      </c>
    </row>
    <row r="167" spans="1:2" x14ac:dyDescent="0.25">
      <c r="A167" s="75">
        <v>45907.916666666701</v>
      </c>
      <c r="B167" s="60">
        <v>0.35690750900000001</v>
      </c>
    </row>
    <row r="168" spans="1:2" x14ac:dyDescent="0.25">
      <c r="A168" s="75">
        <v>45907.958333333299</v>
      </c>
      <c r="B168" s="60">
        <v>0.85094911699999998</v>
      </c>
    </row>
    <row r="169" spans="1:2" x14ac:dyDescent="0.25">
      <c r="A169" s="75">
        <v>45908</v>
      </c>
      <c r="B169" s="60">
        <v>0.81022124100000004</v>
      </c>
    </row>
    <row r="170" spans="1:2" x14ac:dyDescent="0.25">
      <c r="A170" s="75">
        <v>45908.041666666701</v>
      </c>
      <c r="B170" s="60">
        <v>1.035673133</v>
      </c>
    </row>
    <row r="171" spans="1:2" x14ac:dyDescent="0.25">
      <c r="A171" s="75">
        <v>45908.083333333299</v>
      </c>
      <c r="B171" s="60">
        <v>0.70644138400000001</v>
      </c>
    </row>
    <row r="172" spans="1:2" x14ac:dyDescent="0.25">
      <c r="A172" s="75">
        <v>45908.125</v>
      </c>
      <c r="B172" s="60">
        <v>0.32648935000000001</v>
      </c>
    </row>
    <row r="173" spans="1:2" x14ac:dyDescent="0.25">
      <c r="A173" s="75">
        <v>45908.166666666701</v>
      </c>
      <c r="B173" s="60">
        <v>0.20559265900000001</v>
      </c>
    </row>
    <row r="174" spans="1:2" x14ac:dyDescent="0.25">
      <c r="A174" s="75">
        <v>45908.208333333299</v>
      </c>
      <c r="B174" s="60">
        <v>2.4210432E-2</v>
      </c>
    </row>
    <row r="175" spans="1:2" x14ac:dyDescent="0.25">
      <c r="A175" s="75">
        <v>45908.25</v>
      </c>
      <c r="B175" s="60">
        <v>0.54397148799999995</v>
      </c>
    </row>
    <row r="176" spans="1:2" x14ac:dyDescent="0.25">
      <c r="A176" s="75">
        <v>45908.291666666701</v>
      </c>
      <c r="B176" s="60">
        <v>2.010223817</v>
      </c>
    </row>
    <row r="177" spans="1:2" x14ac:dyDescent="0.25">
      <c r="A177" s="75">
        <v>45908.333333333299</v>
      </c>
      <c r="B177" s="60">
        <v>0.67716665200000004</v>
      </c>
    </row>
    <row r="178" spans="1:2" x14ac:dyDescent="0.25">
      <c r="A178" s="75">
        <v>45908.375</v>
      </c>
      <c r="B178" s="60">
        <v>1.5630378650000001</v>
      </c>
    </row>
    <row r="179" spans="1:2" x14ac:dyDescent="0.25">
      <c r="A179" s="75">
        <v>45908.416666666701</v>
      </c>
      <c r="B179" s="60">
        <v>1.1787099139999999</v>
      </c>
    </row>
    <row r="180" spans="1:2" x14ac:dyDescent="0.25">
      <c r="A180" s="75">
        <v>45908.458333333299</v>
      </c>
      <c r="B180" s="60">
        <v>0.61443646699999999</v>
      </c>
    </row>
    <row r="181" spans="1:2" x14ac:dyDescent="0.25">
      <c r="A181" s="75">
        <v>45908.5</v>
      </c>
      <c r="B181" s="60">
        <v>1.2772081900000001</v>
      </c>
    </row>
    <row r="182" spans="1:2" x14ac:dyDescent="0.25">
      <c r="A182" s="75">
        <v>45908.541666666701</v>
      </c>
      <c r="B182" s="60">
        <v>1.8285560830000001</v>
      </c>
    </row>
    <row r="183" spans="1:2" x14ac:dyDescent="0.25">
      <c r="A183" s="75">
        <v>45908.583333333299</v>
      </c>
      <c r="B183" s="60">
        <v>1.593287103</v>
      </c>
    </row>
    <row r="184" spans="1:2" x14ac:dyDescent="0.25">
      <c r="A184" s="75">
        <v>45908.625</v>
      </c>
      <c r="B184" s="60">
        <v>1.719970867</v>
      </c>
    </row>
    <row r="185" spans="1:2" x14ac:dyDescent="0.25">
      <c r="A185" s="75">
        <v>45908.666666666701</v>
      </c>
      <c r="B185" s="60">
        <v>1.72679446</v>
      </c>
    </row>
    <row r="186" spans="1:2" x14ac:dyDescent="0.25">
      <c r="A186" s="75">
        <v>45908.708333333299</v>
      </c>
      <c r="B186" s="60">
        <v>0.204858027</v>
      </c>
    </row>
    <row r="187" spans="1:2" x14ac:dyDescent="0.25">
      <c r="A187" s="75">
        <v>45908.75</v>
      </c>
      <c r="B187" s="60">
        <v>0.13839732900000001</v>
      </c>
    </row>
    <row r="188" spans="1:2" x14ac:dyDescent="0.25">
      <c r="A188" s="75">
        <v>45908.791666666701</v>
      </c>
      <c r="B188" s="60">
        <v>1.9251402000000001E-2</v>
      </c>
    </row>
    <row r="189" spans="1:2" x14ac:dyDescent="0.25">
      <c r="A189" s="75">
        <v>45908.833333333299</v>
      </c>
      <c r="B189" s="60">
        <v>0.76382263299999997</v>
      </c>
    </row>
    <row r="190" spans="1:2" x14ac:dyDescent="0.25">
      <c r="A190" s="75">
        <v>45908.875</v>
      </c>
      <c r="B190" s="60">
        <v>0.89791398300000003</v>
      </c>
    </row>
    <row r="191" spans="1:2" x14ac:dyDescent="0.25">
      <c r="A191" s="75">
        <v>45908.916666666701</v>
      </c>
      <c r="B191" s="60">
        <v>0.49554150499999999</v>
      </c>
    </row>
    <row r="192" spans="1:2" x14ac:dyDescent="0.25">
      <c r="A192" s="75">
        <v>45908.958333333299</v>
      </c>
      <c r="B192" s="60">
        <v>2.177731133</v>
      </c>
    </row>
    <row r="193" spans="1:2" x14ac:dyDescent="0.25">
      <c r="A193" s="75">
        <v>45909</v>
      </c>
      <c r="B193" s="60">
        <v>1.100683828</v>
      </c>
    </row>
    <row r="194" spans="1:2" x14ac:dyDescent="0.25">
      <c r="A194" s="75">
        <v>45909.041666666701</v>
      </c>
      <c r="B194" s="60">
        <v>1.312519233</v>
      </c>
    </row>
    <row r="195" spans="1:2" x14ac:dyDescent="0.25">
      <c r="A195" s="75">
        <v>45909.083333333299</v>
      </c>
      <c r="B195" s="60">
        <v>0.76653951200000003</v>
      </c>
    </row>
    <row r="196" spans="1:2" x14ac:dyDescent="0.25">
      <c r="A196" s="75">
        <v>45909.125</v>
      </c>
      <c r="B196" s="60">
        <v>1.069724683</v>
      </c>
    </row>
    <row r="197" spans="1:2" x14ac:dyDescent="0.25">
      <c r="A197" s="75">
        <v>45909.166666666701</v>
      </c>
      <c r="B197" s="60">
        <v>0.49236188600000003</v>
      </c>
    </row>
    <row r="198" spans="1:2" x14ac:dyDescent="0.25">
      <c r="A198" s="75">
        <v>45909.208333333299</v>
      </c>
      <c r="B198" s="60">
        <v>0.73368737699999997</v>
      </c>
    </row>
    <row r="199" spans="1:2" x14ac:dyDescent="0.25">
      <c r="A199" s="75">
        <v>45909.25</v>
      </c>
      <c r="B199" s="60">
        <v>0.64929129100000005</v>
      </c>
    </row>
    <row r="200" spans="1:2" x14ac:dyDescent="0.25">
      <c r="A200" s="75">
        <v>45909.291666666701</v>
      </c>
      <c r="B200" s="60">
        <v>1.875224867</v>
      </c>
    </row>
    <row r="201" spans="1:2" x14ac:dyDescent="0.25">
      <c r="A201" s="75">
        <v>45909.333333333299</v>
      </c>
      <c r="B201" s="60">
        <v>1.9812647759999999</v>
      </c>
    </row>
    <row r="202" spans="1:2" x14ac:dyDescent="0.25">
      <c r="A202" s="75">
        <v>45909.375</v>
      </c>
      <c r="B202" s="60">
        <v>5.55555E-4</v>
      </c>
    </row>
    <row r="203" spans="1:2" x14ac:dyDescent="0.25">
      <c r="A203" s="75">
        <v>45909.416666666701</v>
      </c>
      <c r="B203" s="60">
        <v>0.6117785</v>
      </c>
    </row>
    <row r="204" spans="1:2" x14ac:dyDescent="0.25">
      <c r="A204" s="75">
        <v>45909.458333333299</v>
      </c>
      <c r="B204" s="60">
        <v>0.49939953300000001</v>
      </c>
    </row>
    <row r="205" spans="1:2" x14ac:dyDescent="0.25">
      <c r="A205" s="75">
        <v>45909.5</v>
      </c>
      <c r="B205" s="60">
        <v>0.84035460699999998</v>
      </c>
    </row>
    <row r="206" spans="1:2" x14ac:dyDescent="0.25">
      <c r="A206" s="75">
        <v>45909.541666666701</v>
      </c>
      <c r="B206" s="60">
        <v>0.69858531499999998</v>
      </c>
    </row>
    <row r="207" spans="1:2" x14ac:dyDescent="0.25">
      <c r="A207" s="75">
        <v>45909.583333333299</v>
      </c>
      <c r="B207" s="60">
        <v>1.0693017760000001</v>
      </c>
    </row>
    <row r="208" spans="1:2" x14ac:dyDescent="0.25">
      <c r="A208" s="75">
        <v>45909.625</v>
      </c>
      <c r="B208" s="60">
        <v>1.3233465280000001</v>
      </c>
    </row>
    <row r="209" spans="1:2" x14ac:dyDescent="0.25">
      <c r="A209" s="75">
        <v>45909.666666666701</v>
      </c>
      <c r="B209" s="60">
        <v>1.9222058790000001</v>
      </c>
    </row>
    <row r="210" spans="1:2" x14ac:dyDescent="0.25">
      <c r="A210" s="75">
        <v>45909.708333333299</v>
      </c>
      <c r="B210" s="60">
        <v>1.9801616</v>
      </c>
    </row>
    <row r="211" spans="1:2" x14ac:dyDescent="0.25">
      <c r="A211" s="75">
        <v>45909.75</v>
      </c>
      <c r="B211" s="60">
        <v>2.3255525000000001</v>
      </c>
    </row>
    <row r="212" spans="1:2" x14ac:dyDescent="0.25">
      <c r="A212" s="75">
        <v>45909.791666666701</v>
      </c>
      <c r="B212" s="60">
        <v>0.2381829</v>
      </c>
    </row>
    <row r="213" spans="1:2" x14ac:dyDescent="0.25">
      <c r="A213" s="75">
        <v>45909.833333333299</v>
      </c>
      <c r="B213" s="60">
        <v>0.56114001700000005</v>
      </c>
    </row>
    <row r="214" spans="1:2" x14ac:dyDescent="0.25">
      <c r="A214" s="75">
        <v>45909.875</v>
      </c>
      <c r="B214" s="60">
        <v>1.837431783</v>
      </c>
    </row>
    <row r="215" spans="1:2" x14ac:dyDescent="0.25">
      <c r="A215" s="75">
        <v>45909.916666666701</v>
      </c>
      <c r="B215" s="60">
        <v>0.45508585499999998</v>
      </c>
    </row>
    <row r="216" spans="1:2" x14ac:dyDescent="0.25">
      <c r="A216" s="75">
        <v>45909.958333333299</v>
      </c>
      <c r="B216" s="60">
        <v>0.459569752</v>
      </c>
    </row>
    <row r="217" spans="1:2" x14ac:dyDescent="0.25">
      <c r="A217" s="75">
        <v>45910</v>
      </c>
      <c r="B217" s="60">
        <v>0.35775278100000002</v>
      </c>
    </row>
    <row r="218" spans="1:2" x14ac:dyDescent="0.25">
      <c r="A218" s="75">
        <v>45910.041666666701</v>
      </c>
      <c r="B218" s="60">
        <v>0.61274731699999996</v>
      </c>
    </row>
    <row r="219" spans="1:2" x14ac:dyDescent="0.25">
      <c r="A219" s="75">
        <v>45910.083333333299</v>
      </c>
      <c r="B219" s="60">
        <v>0.84119086200000004</v>
      </c>
    </row>
    <row r="220" spans="1:2" x14ac:dyDescent="0.25">
      <c r="A220" s="75">
        <v>45910.125</v>
      </c>
      <c r="B220" s="60">
        <v>1.4219238830000001</v>
      </c>
    </row>
    <row r="221" spans="1:2" x14ac:dyDescent="0.25">
      <c r="A221" s="75">
        <v>45910.166666666701</v>
      </c>
      <c r="B221" s="60">
        <v>0.36407777600000002</v>
      </c>
    </row>
    <row r="222" spans="1:2" x14ac:dyDescent="0.25">
      <c r="A222" s="75">
        <v>45910.208333333299</v>
      </c>
      <c r="B222" s="60">
        <v>0.29449172699999998</v>
      </c>
    </row>
    <row r="223" spans="1:2" x14ac:dyDescent="0.25">
      <c r="A223" s="75">
        <v>45910.25</v>
      </c>
      <c r="B223" s="60">
        <v>0.57249047799999997</v>
      </c>
    </row>
    <row r="224" spans="1:2" x14ac:dyDescent="0.25">
      <c r="A224" s="75">
        <v>45910.291666666701</v>
      </c>
      <c r="B224" s="60">
        <v>1.1387560720000001</v>
      </c>
    </row>
    <row r="225" spans="1:2" x14ac:dyDescent="0.25">
      <c r="A225" s="75">
        <v>45910.333333333299</v>
      </c>
      <c r="B225" s="60">
        <v>0.159003226</v>
      </c>
    </row>
    <row r="226" spans="1:2" x14ac:dyDescent="0.25">
      <c r="A226" s="75">
        <v>45910.375</v>
      </c>
      <c r="B226" s="60">
        <v>0.104410817</v>
      </c>
    </row>
    <row r="227" spans="1:2" x14ac:dyDescent="0.25">
      <c r="A227" s="75">
        <v>45910.416666666701</v>
      </c>
      <c r="B227" s="60">
        <v>0.27809029000000002</v>
      </c>
    </row>
    <row r="228" spans="1:2" x14ac:dyDescent="0.25">
      <c r="A228" s="75">
        <v>45910.458333333299</v>
      </c>
      <c r="B228" s="60">
        <v>0.274819392</v>
      </c>
    </row>
    <row r="229" spans="1:2" x14ac:dyDescent="0.25">
      <c r="A229" s="75">
        <v>45910.5</v>
      </c>
      <c r="B229" s="60">
        <v>0.247074667</v>
      </c>
    </row>
    <row r="230" spans="1:2" x14ac:dyDescent="0.25">
      <c r="A230" s="75">
        <v>45910.541666666701</v>
      </c>
      <c r="B230" s="60">
        <v>0.119754377</v>
      </c>
    </row>
    <row r="231" spans="1:2" x14ac:dyDescent="0.25">
      <c r="A231" s="75">
        <v>45910.583333333299</v>
      </c>
      <c r="B231" s="60">
        <v>0.55567178299999997</v>
      </c>
    </row>
    <row r="232" spans="1:2" x14ac:dyDescent="0.25">
      <c r="A232" s="75">
        <v>45910.625</v>
      </c>
      <c r="B232" s="60">
        <v>0.25247982200000002</v>
      </c>
    </row>
    <row r="233" spans="1:2" x14ac:dyDescent="0.25">
      <c r="A233" s="75">
        <v>45910.666666666701</v>
      </c>
      <c r="B233" s="60">
        <v>0.21088658099999999</v>
      </c>
    </row>
    <row r="234" spans="1:2" x14ac:dyDescent="0.25">
      <c r="A234" s="75">
        <v>45910.708333333299</v>
      </c>
      <c r="B234" s="60">
        <v>0.689210133</v>
      </c>
    </row>
    <row r="235" spans="1:2" x14ac:dyDescent="0.25">
      <c r="A235" s="75">
        <v>45910.75</v>
      </c>
      <c r="B235" s="60">
        <v>6.5799914000000001E-2</v>
      </c>
    </row>
    <row r="236" spans="1:2" x14ac:dyDescent="0.25">
      <c r="A236" s="75">
        <v>45910.791666666701</v>
      </c>
      <c r="B236" s="60">
        <v>3.9506724999999999E-2</v>
      </c>
    </row>
    <row r="237" spans="1:2" x14ac:dyDescent="0.25">
      <c r="A237" s="75">
        <v>45910.833333333299</v>
      </c>
      <c r="B237" s="60">
        <v>0.326889086</v>
      </c>
    </row>
    <row r="238" spans="1:2" x14ac:dyDescent="0.25">
      <c r="A238" s="75">
        <v>45910.875</v>
      </c>
      <c r="B238" s="60">
        <v>1.2705684500000001</v>
      </c>
    </row>
    <row r="239" spans="1:2" x14ac:dyDescent="0.25">
      <c r="A239" s="75">
        <v>45910.916666666701</v>
      </c>
      <c r="B239" s="60">
        <v>0.26975149999999998</v>
      </c>
    </row>
    <row r="240" spans="1:2" x14ac:dyDescent="0.25">
      <c r="A240" s="75">
        <v>45910.958333333299</v>
      </c>
      <c r="B240" s="60">
        <v>0.99661153300000005</v>
      </c>
    </row>
    <row r="241" spans="1:2" x14ac:dyDescent="0.25">
      <c r="A241" s="75">
        <v>45911</v>
      </c>
      <c r="B241" s="60">
        <v>0.735348534</v>
      </c>
    </row>
    <row r="242" spans="1:2" x14ac:dyDescent="0.25">
      <c r="A242" s="75">
        <v>45911.041666666701</v>
      </c>
      <c r="B242" s="60">
        <v>1.2408809999999999</v>
      </c>
    </row>
    <row r="243" spans="1:2" x14ac:dyDescent="0.25">
      <c r="A243" s="75">
        <v>45911.083333333299</v>
      </c>
      <c r="B243" s="60">
        <v>1.5285758620000001</v>
      </c>
    </row>
    <row r="244" spans="1:2" x14ac:dyDescent="0.25">
      <c r="A244" s="75">
        <v>45911.125</v>
      </c>
      <c r="B244" s="60">
        <v>1.7731513329999999</v>
      </c>
    </row>
    <row r="245" spans="1:2" x14ac:dyDescent="0.25">
      <c r="A245" s="75">
        <v>45911.166666666701</v>
      </c>
      <c r="B245" s="60">
        <v>1.563702897</v>
      </c>
    </row>
    <row r="246" spans="1:2" x14ac:dyDescent="0.25">
      <c r="A246" s="75">
        <v>45911.208333333299</v>
      </c>
      <c r="B246" s="60">
        <v>1.47126465</v>
      </c>
    </row>
    <row r="247" spans="1:2" x14ac:dyDescent="0.25">
      <c r="A247" s="75">
        <v>45911.25</v>
      </c>
      <c r="B247" s="60">
        <v>2.3610528099999999</v>
      </c>
    </row>
    <row r="248" spans="1:2" x14ac:dyDescent="0.25">
      <c r="A248" s="75">
        <v>45911.291666666701</v>
      </c>
      <c r="B248" s="60">
        <v>2.8384883329999999</v>
      </c>
    </row>
    <row r="249" spans="1:2" x14ac:dyDescent="0.25">
      <c r="A249" s="75">
        <v>45911.333333333299</v>
      </c>
      <c r="B249" s="60">
        <v>2.9192072929999999</v>
      </c>
    </row>
    <row r="250" spans="1:2" x14ac:dyDescent="0.25">
      <c r="A250" s="75">
        <v>45911.375</v>
      </c>
      <c r="B250" s="60">
        <v>0.21068007999999999</v>
      </c>
    </row>
    <row r="251" spans="1:2" x14ac:dyDescent="0.25">
      <c r="A251" s="75">
        <v>45911.416666666701</v>
      </c>
      <c r="B251" s="60">
        <v>0.75533261600000001</v>
      </c>
    </row>
    <row r="252" spans="1:2" x14ac:dyDescent="0.25">
      <c r="A252" s="75">
        <v>45911.458333333299</v>
      </c>
      <c r="B252" s="60">
        <v>0.65710821699999999</v>
      </c>
    </row>
    <row r="253" spans="1:2" x14ac:dyDescent="0.25">
      <c r="A253" s="75">
        <v>45911.5</v>
      </c>
      <c r="B253" s="60">
        <v>1.1171071720000001</v>
      </c>
    </row>
    <row r="254" spans="1:2" x14ac:dyDescent="0.25">
      <c r="A254" s="75">
        <v>45911.541666666701</v>
      </c>
      <c r="B254" s="60">
        <v>2.1253488219999999</v>
      </c>
    </row>
    <row r="255" spans="1:2" x14ac:dyDescent="0.25">
      <c r="A255" s="75">
        <v>45911.583333333299</v>
      </c>
      <c r="B255" s="60">
        <v>1.030780276</v>
      </c>
    </row>
    <row r="256" spans="1:2" x14ac:dyDescent="0.25">
      <c r="A256" s="75">
        <v>45911.625</v>
      </c>
      <c r="B256" s="60">
        <v>0.71462820999999999</v>
      </c>
    </row>
    <row r="257" spans="1:2" x14ac:dyDescent="0.25">
      <c r="A257" s="75">
        <v>45911.666666666701</v>
      </c>
      <c r="B257" s="60">
        <v>0.370907341</v>
      </c>
    </row>
    <row r="258" spans="1:2" x14ac:dyDescent="0.25">
      <c r="A258" s="75">
        <v>45911.708333333299</v>
      </c>
      <c r="B258" s="60">
        <v>9.6828971999999999E-2</v>
      </c>
    </row>
    <row r="259" spans="1:2" x14ac:dyDescent="0.25">
      <c r="A259" s="75">
        <v>45911.75</v>
      </c>
      <c r="B259" s="60">
        <v>1.149378569</v>
      </c>
    </row>
    <row r="260" spans="1:2" x14ac:dyDescent="0.25">
      <c r="A260" s="75">
        <v>45911.791666666701</v>
      </c>
      <c r="B260" s="60">
        <v>0.97821861700000001</v>
      </c>
    </row>
    <row r="261" spans="1:2" x14ac:dyDescent="0.25">
      <c r="A261" s="75">
        <v>45911.833333333299</v>
      </c>
      <c r="B261" s="60">
        <v>0.40362954499999998</v>
      </c>
    </row>
    <row r="262" spans="1:2" x14ac:dyDescent="0.25">
      <c r="A262" s="75">
        <v>45911.875</v>
      </c>
      <c r="B262" s="60">
        <v>0.65099863300000005</v>
      </c>
    </row>
    <row r="263" spans="1:2" x14ac:dyDescent="0.25">
      <c r="A263" s="75">
        <v>45911.916666666701</v>
      </c>
      <c r="B263" s="60">
        <v>0.70556931000000001</v>
      </c>
    </row>
    <row r="264" spans="1:2" x14ac:dyDescent="0.25">
      <c r="A264" s="75">
        <v>45911.958333333299</v>
      </c>
      <c r="B264" s="60">
        <v>0.97028193299999999</v>
      </c>
    </row>
    <row r="265" spans="1:2" x14ac:dyDescent="0.25">
      <c r="A265" s="75">
        <v>45912</v>
      </c>
      <c r="B265" s="60">
        <v>0.21167439699999999</v>
      </c>
    </row>
    <row r="266" spans="1:2" x14ac:dyDescent="0.25">
      <c r="A266" s="75">
        <v>45912.041666666701</v>
      </c>
      <c r="B266" s="60">
        <v>4.7837043000000003E-2</v>
      </c>
    </row>
    <row r="267" spans="1:2" x14ac:dyDescent="0.25">
      <c r="A267" s="75">
        <v>45912.083333333299</v>
      </c>
      <c r="B267" s="60">
        <v>0.15881383800000001</v>
      </c>
    </row>
    <row r="268" spans="1:2" x14ac:dyDescent="0.25">
      <c r="A268" s="75">
        <v>45912.125</v>
      </c>
      <c r="B268" s="60">
        <v>0.15333735800000001</v>
      </c>
    </row>
    <row r="269" spans="1:2" x14ac:dyDescent="0.25">
      <c r="A269" s="75">
        <v>45912.166666666701</v>
      </c>
      <c r="B269" s="60">
        <v>1.1539620859999999</v>
      </c>
    </row>
    <row r="270" spans="1:2" x14ac:dyDescent="0.25">
      <c r="A270" s="75">
        <v>45912.208333333299</v>
      </c>
      <c r="B270" s="60">
        <v>1.876100383</v>
      </c>
    </row>
    <row r="271" spans="1:2" x14ac:dyDescent="0.25">
      <c r="A271" s="75">
        <v>45912.25</v>
      </c>
      <c r="B271" s="60">
        <v>1.4695187240000001</v>
      </c>
    </row>
    <row r="272" spans="1:2" x14ac:dyDescent="0.25">
      <c r="A272" s="75">
        <v>45912.291666666701</v>
      </c>
      <c r="B272" s="60">
        <v>2.3771879500000002</v>
      </c>
    </row>
    <row r="273" spans="1:2" x14ac:dyDescent="0.25">
      <c r="A273" s="75">
        <v>45912.333333333299</v>
      </c>
      <c r="B273" s="60">
        <v>1.328787712</v>
      </c>
    </row>
    <row r="274" spans="1:2" x14ac:dyDescent="0.25">
      <c r="A274" s="75">
        <v>45912.375</v>
      </c>
      <c r="B274" s="60">
        <v>6.1065599999999996E-3</v>
      </c>
    </row>
    <row r="275" spans="1:2" x14ac:dyDescent="0.25">
      <c r="A275" s="75">
        <v>45912.416666666701</v>
      </c>
      <c r="B275" s="60">
        <v>0.38703067200000002</v>
      </c>
    </row>
    <row r="276" spans="1:2" x14ac:dyDescent="0.25">
      <c r="A276" s="75">
        <v>45912.458333333299</v>
      </c>
      <c r="B276" s="60">
        <v>0.38921133800000002</v>
      </c>
    </row>
    <row r="277" spans="1:2" x14ac:dyDescent="0.25">
      <c r="A277" s="75">
        <v>45912.5</v>
      </c>
      <c r="B277" s="60">
        <v>0.53420193100000002</v>
      </c>
    </row>
    <row r="278" spans="1:2" x14ac:dyDescent="0.25">
      <c r="A278" s="75">
        <v>45912.541666666701</v>
      </c>
      <c r="B278" s="60">
        <v>0.63497569499999995</v>
      </c>
    </row>
    <row r="279" spans="1:2" x14ac:dyDescent="0.25">
      <c r="A279" s="75">
        <v>45912.583333333299</v>
      </c>
      <c r="B279" s="60">
        <v>0.51212608100000001</v>
      </c>
    </row>
    <row r="280" spans="1:2" x14ac:dyDescent="0.25">
      <c r="A280" s="75">
        <v>45912.625</v>
      </c>
      <c r="B280" s="60">
        <v>0.68232992299999995</v>
      </c>
    </row>
    <row r="281" spans="1:2" x14ac:dyDescent="0.25">
      <c r="A281" s="75">
        <v>45912.666666666701</v>
      </c>
      <c r="B281" s="60">
        <v>0.511618562</v>
      </c>
    </row>
    <row r="282" spans="1:2" x14ac:dyDescent="0.25">
      <c r="A282" s="75">
        <v>45912.708333333299</v>
      </c>
      <c r="B282" s="60">
        <v>0.21757365000000001</v>
      </c>
    </row>
    <row r="283" spans="1:2" x14ac:dyDescent="0.25">
      <c r="A283" s="75">
        <v>45912.75</v>
      </c>
      <c r="B283" s="60">
        <v>0.27411578399999997</v>
      </c>
    </row>
    <row r="284" spans="1:2" x14ac:dyDescent="0.25">
      <c r="A284" s="75">
        <v>45912.791666666701</v>
      </c>
      <c r="B284" s="60">
        <v>0.14051159499999999</v>
      </c>
    </row>
    <row r="285" spans="1:2" x14ac:dyDescent="0.25">
      <c r="A285" s="75">
        <v>45912.833333333299</v>
      </c>
      <c r="B285" s="60">
        <v>0.34510302199999998</v>
      </c>
    </row>
    <row r="286" spans="1:2" x14ac:dyDescent="0.25">
      <c r="A286" s="75">
        <v>45912.875</v>
      </c>
      <c r="B286" s="60">
        <v>0.95587983300000001</v>
      </c>
    </row>
    <row r="287" spans="1:2" x14ac:dyDescent="0.25">
      <c r="A287" s="75">
        <v>45912.916666666701</v>
      </c>
      <c r="B287" s="60">
        <v>0.35583260300000003</v>
      </c>
    </row>
    <row r="288" spans="1:2" x14ac:dyDescent="0.25">
      <c r="A288" s="75">
        <v>45912.958333333299</v>
      </c>
      <c r="B288" s="60">
        <v>0.35467533299999998</v>
      </c>
    </row>
    <row r="289" spans="1:2" x14ac:dyDescent="0.25">
      <c r="A289" s="75">
        <v>45913</v>
      </c>
      <c r="B289" s="60">
        <v>0.54205055199999996</v>
      </c>
    </row>
    <row r="290" spans="1:2" x14ac:dyDescent="0.25">
      <c r="A290" s="75">
        <v>45913.041666666701</v>
      </c>
      <c r="B290" s="60">
        <v>0.55732879999999996</v>
      </c>
    </row>
    <row r="291" spans="1:2" x14ac:dyDescent="0.25">
      <c r="A291" s="75">
        <v>45913.083333333299</v>
      </c>
      <c r="B291" s="60">
        <v>0.42006780999999999</v>
      </c>
    </row>
    <row r="292" spans="1:2" x14ac:dyDescent="0.25">
      <c r="A292" s="75">
        <v>45913.125</v>
      </c>
      <c r="B292" s="60">
        <v>0.98326506700000005</v>
      </c>
    </row>
    <row r="293" spans="1:2" x14ac:dyDescent="0.25">
      <c r="A293" s="75">
        <v>45913.166666666701</v>
      </c>
      <c r="B293" s="60">
        <v>0.92762599999999995</v>
      </c>
    </row>
    <row r="294" spans="1:2" x14ac:dyDescent="0.25">
      <c r="A294" s="75">
        <v>45913.208333333299</v>
      </c>
      <c r="B294" s="60">
        <v>0.84618239299999998</v>
      </c>
    </row>
    <row r="295" spans="1:2" x14ac:dyDescent="0.25">
      <c r="A295" s="75">
        <v>45913.25</v>
      </c>
      <c r="B295" s="60">
        <v>0.22747910299999999</v>
      </c>
    </row>
    <row r="296" spans="1:2" x14ac:dyDescent="0.25">
      <c r="A296" s="75">
        <v>45913.291666666701</v>
      </c>
      <c r="B296" s="60">
        <v>1.2694943999999999</v>
      </c>
    </row>
    <row r="297" spans="1:2" x14ac:dyDescent="0.25">
      <c r="A297" s="75">
        <v>45913.333333333299</v>
      </c>
      <c r="B297" s="60">
        <v>1.5078655160000001</v>
      </c>
    </row>
    <row r="298" spans="1:2" x14ac:dyDescent="0.25">
      <c r="A298" s="75">
        <v>45913.375</v>
      </c>
      <c r="B298" s="60">
        <v>0.110919933</v>
      </c>
    </row>
    <row r="299" spans="1:2" x14ac:dyDescent="0.25">
      <c r="A299" s="75">
        <v>45913.416666666701</v>
      </c>
      <c r="B299" s="60">
        <v>0.181867952</v>
      </c>
    </row>
    <row r="300" spans="1:2" x14ac:dyDescent="0.25">
      <c r="A300" s="75">
        <v>45913.458333333299</v>
      </c>
      <c r="B300" s="60">
        <v>0.97043593299999997</v>
      </c>
    </row>
    <row r="301" spans="1:2" x14ac:dyDescent="0.25">
      <c r="A301" s="75">
        <v>45913.5</v>
      </c>
      <c r="B301" s="60">
        <v>0.26739686600000001</v>
      </c>
    </row>
    <row r="302" spans="1:2" x14ac:dyDescent="0.25">
      <c r="A302" s="75">
        <v>45913.541666666701</v>
      </c>
      <c r="B302" s="60">
        <v>0.53866393800000001</v>
      </c>
    </row>
    <row r="303" spans="1:2" x14ac:dyDescent="0.25">
      <c r="A303" s="75">
        <v>45913.583333333299</v>
      </c>
      <c r="B303" s="60">
        <v>0.25330391400000002</v>
      </c>
    </row>
    <row r="304" spans="1:2" x14ac:dyDescent="0.25">
      <c r="A304" s="75">
        <v>45913.625</v>
      </c>
      <c r="B304" s="60">
        <v>1.697518477</v>
      </c>
    </row>
    <row r="305" spans="1:2" x14ac:dyDescent="0.25">
      <c r="A305" s="75">
        <v>45913.666666666701</v>
      </c>
      <c r="B305" s="60">
        <v>0.14910149</v>
      </c>
    </row>
    <row r="306" spans="1:2" x14ac:dyDescent="0.25">
      <c r="A306" s="75">
        <v>45913.708333333299</v>
      </c>
      <c r="B306" s="60">
        <v>0.17919072699999999</v>
      </c>
    </row>
    <row r="307" spans="1:2" x14ac:dyDescent="0.25">
      <c r="A307" s="75">
        <v>45913.75</v>
      </c>
      <c r="B307" s="60">
        <v>0.14619922199999999</v>
      </c>
    </row>
    <row r="308" spans="1:2" x14ac:dyDescent="0.25">
      <c r="A308" s="75">
        <v>45913.791666666701</v>
      </c>
      <c r="B308" s="60">
        <v>1.1295357020000001</v>
      </c>
    </row>
    <row r="309" spans="1:2" x14ac:dyDescent="0.25">
      <c r="A309" s="75">
        <v>45913.833333333299</v>
      </c>
      <c r="B309" s="60">
        <v>26.94561444</v>
      </c>
    </row>
    <row r="310" spans="1:2" x14ac:dyDescent="0.25">
      <c r="A310" s="75">
        <v>45913.875</v>
      </c>
      <c r="B310" s="60">
        <v>9.4569400600000009</v>
      </c>
    </row>
    <row r="311" spans="1:2" x14ac:dyDescent="0.25">
      <c r="A311" s="75">
        <v>45913.916666666701</v>
      </c>
      <c r="B311" s="60">
        <v>21.31793493</v>
      </c>
    </row>
    <row r="312" spans="1:2" x14ac:dyDescent="0.25">
      <c r="A312" s="75">
        <v>45913.958333333299</v>
      </c>
      <c r="B312" s="60">
        <v>5.8147826169999997</v>
      </c>
    </row>
    <row r="313" spans="1:2" x14ac:dyDescent="0.25">
      <c r="A313" s="75">
        <v>45914</v>
      </c>
      <c r="B313" s="60">
        <v>0.25644489300000001</v>
      </c>
    </row>
    <row r="314" spans="1:2" x14ac:dyDescent="0.25">
      <c r="A314" s="75">
        <v>45914.041666666701</v>
      </c>
      <c r="B314" s="60">
        <v>1.4750584</v>
      </c>
    </row>
    <row r="315" spans="1:2" x14ac:dyDescent="0.25">
      <c r="A315" s="75">
        <v>45914.083333333299</v>
      </c>
      <c r="B315" s="60">
        <v>0.22819032</v>
      </c>
    </row>
    <row r="316" spans="1:2" x14ac:dyDescent="0.25">
      <c r="A316" s="75">
        <v>45914.125</v>
      </c>
      <c r="B316" s="60">
        <v>1.7199929999999999E-2</v>
      </c>
    </row>
    <row r="317" spans="1:2" x14ac:dyDescent="0.25">
      <c r="A317" s="75">
        <v>45914.166666666701</v>
      </c>
      <c r="B317" s="60">
        <v>0.36492779800000003</v>
      </c>
    </row>
    <row r="318" spans="1:2" x14ac:dyDescent="0.25">
      <c r="A318" s="75">
        <v>45914.208333333299</v>
      </c>
      <c r="B318" s="60">
        <v>1.3193777330000001</v>
      </c>
    </row>
    <row r="319" spans="1:2" x14ac:dyDescent="0.25">
      <c r="A319" s="75">
        <v>45914.25</v>
      </c>
      <c r="B319" s="60">
        <v>1.496767207</v>
      </c>
    </row>
    <row r="320" spans="1:2" x14ac:dyDescent="0.25">
      <c r="A320" s="75">
        <v>45914.291666666701</v>
      </c>
      <c r="B320" s="60">
        <v>2.3683104500000001</v>
      </c>
    </row>
    <row r="321" spans="1:2" x14ac:dyDescent="0.25">
      <c r="A321" s="75">
        <v>45914.333333333299</v>
      </c>
      <c r="B321" s="60">
        <v>2.874758645</v>
      </c>
    </row>
    <row r="322" spans="1:2" x14ac:dyDescent="0.25">
      <c r="A322" s="75">
        <v>45914.375</v>
      </c>
      <c r="B322" s="60">
        <v>1.3065128000000001E-2</v>
      </c>
    </row>
    <row r="323" spans="1:2" x14ac:dyDescent="0.25">
      <c r="A323" s="75">
        <v>45914.416666666701</v>
      </c>
      <c r="B323" s="60">
        <v>0.65134922399999995</v>
      </c>
    </row>
    <row r="324" spans="1:2" x14ac:dyDescent="0.25">
      <c r="A324" s="75">
        <v>45914.458333333299</v>
      </c>
      <c r="B324" s="60">
        <v>0.29229748799999999</v>
      </c>
    </row>
    <row r="325" spans="1:2" x14ac:dyDescent="0.25">
      <c r="A325" s="75">
        <v>45914.5</v>
      </c>
      <c r="B325" s="60">
        <v>0.53306720699999999</v>
      </c>
    </row>
    <row r="326" spans="1:2" x14ac:dyDescent="0.25">
      <c r="A326" s="75">
        <v>45914.541666666701</v>
      </c>
      <c r="B326" s="60">
        <v>0.63827538299999997</v>
      </c>
    </row>
    <row r="327" spans="1:2" x14ac:dyDescent="0.25">
      <c r="A327" s="75">
        <v>45914.583333333299</v>
      </c>
      <c r="B327" s="60">
        <v>1.38250831</v>
      </c>
    </row>
    <row r="328" spans="1:2" x14ac:dyDescent="0.25">
      <c r="A328" s="75">
        <v>45914.625</v>
      </c>
      <c r="B328" s="60">
        <v>1.9617731169999999</v>
      </c>
    </row>
    <row r="329" spans="1:2" x14ac:dyDescent="0.25">
      <c r="A329" s="75">
        <v>45914.666666666701</v>
      </c>
      <c r="B329" s="60">
        <v>0.65353813800000005</v>
      </c>
    </row>
    <row r="330" spans="1:2" x14ac:dyDescent="0.25">
      <c r="A330" s="75">
        <v>45914.708333333299</v>
      </c>
      <c r="B330" s="60">
        <v>0.38405873499999998</v>
      </c>
    </row>
    <row r="331" spans="1:2" x14ac:dyDescent="0.25">
      <c r="A331" s="75">
        <v>45914.75</v>
      </c>
      <c r="B331" s="60">
        <v>8.4124752999999997E-2</v>
      </c>
    </row>
    <row r="332" spans="1:2" x14ac:dyDescent="0.25">
      <c r="A332" s="75">
        <v>45914.791666666701</v>
      </c>
      <c r="B332" s="60">
        <v>7.7648999999999999E-3</v>
      </c>
    </row>
    <row r="333" spans="1:2" x14ac:dyDescent="0.25">
      <c r="A333" s="75">
        <v>45914.833333333299</v>
      </c>
      <c r="B333" s="60">
        <v>9.2198976000000002E-2</v>
      </c>
    </row>
    <row r="334" spans="1:2" x14ac:dyDescent="0.25">
      <c r="A334" s="75">
        <v>45914.875</v>
      </c>
      <c r="B334" s="60">
        <v>1.874124133</v>
      </c>
    </row>
    <row r="335" spans="1:2" x14ac:dyDescent="0.25">
      <c r="A335" s="75">
        <v>45914.916666666701</v>
      </c>
      <c r="B335" s="60">
        <v>2.4906962070000001</v>
      </c>
    </row>
    <row r="336" spans="1:2" x14ac:dyDescent="0.25">
      <c r="A336" s="75">
        <v>45914.958333333299</v>
      </c>
      <c r="B336" s="60">
        <v>4.8705309999999997</v>
      </c>
    </row>
    <row r="337" spans="1:2" x14ac:dyDescent="0.25">
      <c r="A337" s="75">
        <v>45915</v>
      </c>
      <c r="B337" s="60">
        <v>1.0650554999999999</v>
      </c>
    </row>
    <row r="338" spans="1:2" x14ac:dyDescent="0.25">
      <c r="A338" s="75">
        <v>45915.041666666701</v>
      </c>
      <c r="B338" s="60">
        <v>1.1559276570000001</v>
      </c>
    </row>
    <row r="339" spans="1:2" x14ac:dyDescent="0.25">
      <c r="A339" s="75">
        <v>45915.083333333299</v>
      </c>
      <c r="B339" s="60">
        <v>0.53883950000000003</v>
      </c>
    </row>
    <row r="340" spans="1:2" x14ac:dyDescent="0.25">
      <c r="A340" s="75">
        <v>45915.125</v>
      </c>
      <c r="B340" s="60">
        <v>0.71370103299999998</v>
      </c>
    </row>
    <row r="341" spans="1:2" x14ac:dyDescent="0.25">
      <c r="A341" s="75">
        <v>45915.166666666701</v>
      </c>
      <c r="B341" s="60">
        <v>1.466459414</v>
      </c>
    </row>
    <row r="342" spans="1:2" x14ac:dyDescent="0.25">
      <c r="A342" s="75">
        <v>45915.208333333299</v>
      </c>
      <c r="B342" s="60">
        <v>1.0434798169999999</v>
      </c>
    </row>
    <row r="343" spans="1:2" x14ac:dyDescent="0.25">
      <c r="A343" s="75">
        <v>45915.25</v>
      </c>
      <c r="B343" s="60">
        <v>0.86747653400000002</v>
      </c>
    </row>
    <row r="344" spans="1:2" x14ac:dyDescent="0.25">
      <c r="A344" s="75">
        <v>45915.291666666701</v>
      </c>
      <c r="B344" s="60">
        <v>0.484161173</v>
      </c>
    </row>
    <row r="345" spans="1:2" x14ac:dyDescent="0.25">
      <c r="A345" s="75">
        <v>45915.333333333299</v>
      </c>
      <c r="B345" s="60">
        <v>0.464748357</v>
      </c>
    </row>
    <row r="346" spans="1:2" x14ac:dyDescent="0.25">
      <c r="A346" s="75">
        <v>45915.375</v>
      </c>
      <c r="B346" s="60">
        <v>0.73162811699999997</v>
      </c>
    </row>
    <row r="347" spans="1:2" x14ac:dyDescent="0.25">
      <c r="A347" s="75">
        <v>45915.416666666701</v>
      </c>
      <c r="B347" s="60">
        <v>0.68818182800000005</v>
      </c>
    </row>
    <row r="348" spans="1:2" x14ac:dyDescent="0.25">
      <c r="A348" s="75">
        <v>45915.458333333299</v>
      </c>
      <c r="B348" s="60">
        <v>0.44496815000000001</v>
      </c>
    </row>
    <row r="349" spans="1:2" x14ac:dyDescent="0.25">
      <c r="A349" s="75">
        <v>45915.5</v>
      </c>
      <c r="B349" s="60">
        <v>0.62107372800000005</v>
      </c>
    </row>
    <row r="350" spans="1:2" x14ac:dyDescent="0.25">
      <c r="A350" s="75">
        <v>45915.541666666701</v>
      </c>
      <c r="B350" s="60">
        <v>0.37152900500000002</v>
      </c>
    </row>
    <row r="351" spans="1:2" x14ac:dyDescent="0.25">
      <c r="A351" s="75">
        <v>45915.583333333299</v>
      </c>
      <c r="B351" s="60">
        <v>0.68815110899999998</v>
      </c>
    </row>
    <row r="352" spans="1:2" x14ac:dyDescent="0.25">
      <c r="A352" s="75">
        <v>45915.625</v>
      </c>
      <c r="B352" s="60">
        <v>0.33600602200000002</v>
      </c>
    </row>
    <row r="353" spans="1:2" x14ac:dyDescent="0.25">
      <c r="A353" s="75">
        <v>45915.666666666701</v>
      </c>
      <c r="B353" s="60">
        <v>1.076050948</v>
      </c>
    </row>
    <row r="354" spans="1:2" x14ac:dyDescent="0.25">
      <c r="A354" s="75">
        <v>45915.708333333299</v>
      </c>
      <c r="B354" s="60">
        <v>0.71080156699999997</v>
      </c>
    </row>
    <row r="355" spans="1:2" x14ac:dyDescent="0.25">
      <c r="A355" s="75">
        <v>45915.75</v>
      </c>
      <c r="B355" s="60">
        <v>0.48054890700000003</v>
      </c>
    </row>
    <row r="356" spans="1:2" x14ac:dyDescent="0.25">
      <c r="A356" s="75">
        <v>45915.791666666701</v>
      </c>
      <c r="B356" s="60">
        <v>0.32323108</v>
      </c>
    </row>
    <row r="357" spans="1:2" x14ac:dyDescent="0.25">
      <c r="A357" s="75">
        <v>45915.833333333299</v>
      </c>
      <c r="B357" s="60">
        <v>0.487290483</v>
      </c>
    </row>
    <row r="358" spans="1:2" x14ac:dyDescent="0.25">
      <c r="A358" s="75">
        <v>45915.875</v>
      </c>
      <c r="B358" s="60">
        <v>0.64900210000000003</v>
      </c>
    </row>
    <row r="359" spans="1:2" x14ac:dyDescent="0.25">
      <c r="A359" s="75">
        <v>45915.916666666701</v>
      </c>
      <c r="B359" s="60">
        <v>0.42670693100000001</v>
      </c>
    </row>
    <row r="360" spans="1:2" x14ac:dyDescent="0.25">
      <c r="A360" s="75">
        <v>45915.958333333299</v>
      </c>
      <c r="B360" s="60">
        <v>0.38732461699999998</v>
      </c>
    </row>
    <row r="361" spans="1:2" x14ac:dyDescent="0.25">
      <c r="A361" s="75">
        <v>45916</v>
      </c>
      <c r="B361" s="60">
        <v>0.54037991399999996</v>
      </c>
    </row>
    <row r="362" spans="1:2" x14ac:dyDescent="0.25">
      <c r="A362" s="75">
        <v>45916.041666666701</v>
      </c>
      <c r="B362" s="60">
        <v>0.33642952199999998</v>
      </c>
    </row>
    <row r="363" spans="1:2" x14ac:dyDescent="0.25">
      <c r="A363" s="75">
        <v>45916.083333333299</v>
      </c>
      <c r="B363" s="60">
        <v>0.24052573399999999</v>
      </c>
    </row>
    <row r="364" spans="1:2" x14ac:dyDescent="0.25">
      <c r="A364" s="75">
        <v>45916.125</v>
      </c>
      <c r="B364" s="60">
        <v>0.82097014999999995</v>
      </c>
    </row>
    <row r="365" spans="1:2" x14ac:dyDescent="0.25">
      <c r="A365" s="75">
        <v>45916.166666666701</v>
      </c>
      <c r="B365" s="60">
        <v>0.55183143099999998</v>
      </c>
    </row>
    <row r="366" spans="1:2" x14ac:dyDescent="0.25">
      <c r="A366" s="75">
        <v>45916.208333333299</v>
      </c>
      <c r="B366" s="60">
        <v>0.340958767</v>
      </c>
    </row>
    <row r="367" spans="1:2" x14ac:dyDescent="0.25">
      <c r="A367" s="75">
        <v>45916.25</v>
      </c>
      <c r="B367" s="60">
        <v>0.52862106900000005</v>
      </c>
    </row>
    <row r="368" spans="1:2" x14ac:dyDescent="0.25">
      <c r="A368" s="75">
        <v>45916.291666666701</v>
      </c>
      <c r="B368" s="60">
        <v>0.449104</v>
      </c>
    </row>
    <row r="369" spans="1:2" x14ac:dyDescent="0.25">
      <c r="A369" s="75">
        <v>45916.333333333299</v>
      </c>
      <c r="B369" s="60">
        <v>0.96167712100000002</v>
      </c>
    </row>
    <row r="370" spans="1:2" x14ac:dyDescent="0.25">
      <c r="A370" s="75">
        <v>45916.375</v>
      </c>
      <c r="B370" s="60">
        <v>0.35447813299999997</v>
      </c>
    </row>
    <row r="371" spans="1:2" x14ac:dyDescent="0.25">
      <c r="A371" s="75">
        <v>45916.416666666701</v>
      </c>
      <c r="B371" s="60">
        <v>0.41448191400000001</v>
      </c>
    </row>
    <row r="372" spans="1:2" x14ac:dyDescent="0.25">
      <c r="A372" s="75">
        <v>45916.458333333299</v>
      </c>
      <c r="B372" s="60">
        <v>0.55927578300000003</v>
      </c>
    </row>
    <row r="373" spans="1:2" x14ac:dyDescent="0.25">
      <c r="A373" s="75">
        <v>45916.5</v>
      </c>
      <c r="B373" s="60">
        <v>0.41422979700000001</v>
      </c>
    </row>
    <row r="374" spans="1:2" x14ac:dyDescent="0.25">
      <c r="A374" s="75">
        <v>45916.541666666701</v>
      </c>
      <c r="B374" s="60">
        <v>0.26227790299999998</v>
      </c>
    </row>
    <row r="375" spans="1:2" x14ac:dyDescent="0.25">
      <c r="A375" s="75">
        <v>45916.583333333299</v>
      </c>
      <c r="B375" s="60">
        <v>0.227586131</v>
      </c>
    </row>
    <row r="376" spans="1:2" x14ac:dyDescent="0.25">
      <c r="A376" s="75">
        <v>45916.625</v>
      </c>
      <c r="B376" s="60">
        <v>0.14037412699999999</v>
      </c>
    </row>
    <row r="377" spans="1:2" x14ac:dyDescent="0.25">
      <c r="A377" s="75">
        <v>45916.666666666701</v>
      </c>
      <c r="B377" s="60">
        <v>0.78612272900000002</v>
      </c>
    </row>
    <row r="378" spans="1:2" x14ac:dyDescent="0.25">
      <c r="A378" s="75">
        <v>45916.708333333299</v>
      </c>
      <c r="B378" s="60">
        <v>0.91527765000000005</v>
      </c>
    </row>
    <row r="379" spans="1:2" x14ac:dyDescent="0.25">
      <c r="A379" s="75">
        <v>45916.75</v>
      </c>
      <c r="B379" s="60">
        <v>0.57069465699999999</v>
      </c>
    </row>
    <row r="380" spans="1:2" x14ac:dyDescent="0.25">
      <c r="A380" s="75">
        <v>45916.791666666701</v>
      </c>
      <c r="B380" s="60">
        <v>9.6589382000000001E-2</v>
      </c>
    </row>
    <row r="381" spans="1:2" x14ac:dyDescent="0.25">
      <c r="A381" s="75">
        <v>45916.833333333299</v>
      </c>
      <c r="B381" s="60">
        <v>0.26365932800000003</v>
      </c>
    </row>
    <row r="382" spans="1:2" x14ac:dyDescent="0.25">
      <c r="A382" s="75">
        <v>45916.875</v>
      </c>
      <c r="B382" s="60">
        <v>0.4174023</v>
      </c>
    </row>
    <row r="383" spans="1:2" x14ac:dyDescent="0.25">
      <c r="A383" s="75">
        <v>45916.916666666701</v>
      </c>
      <c r="B383" s="60">
        <v>0.27292577099999998</v>
      </c>
    </row>
    <row r="384" spans="1:2" x14ac:dyDescent="0.25">
      <c r="A384" s="75">
        <v>45916.958333333299</v>
      </c>
      <c r="B384" s="60">
        <v>0.45835213699999999</v>
      </c>
    </row>
    <row r="385" spans="1:2" x14ac:dyDescent="0.25">
      <c r="A385" s="75">
        <v>45917</v>
      </c>
      <c r="B385" s="60">
        <v>0.88276530499999994</v>
      </c>
    </row>
    <row r="386" spans="1:2" x14ac:dyDescent="0.25">
      <c r="A386" s="75">
        <v>45917.041666666701</v>
      </c>
      <c r="B386" s="60">
        <v>1.605838667</v>
      </c>
    </row>
    <row r="387" spans="1:2" x14ac:dyDescent="0.25">
      <c r="A387" s="75">
        <v>45917.083333333299</v>
      </c>
      <c r="B387" s="60">
        <v>0.287556278</v>
      </c>
    </row>
    <row r="388" spans="1:2" x14ac:dyDescent="0.25">
      <c r="A388" s="75">
        <v>45917.125</v>
      </c>
      <c r="B388" s="60">
        <v>1.4542274669999999</v>
      </c>
    </row>
    <row r="389" spans="1:2" x14ac:dyDescent="0.25">
      <c r="A389" s="75">
        <v>45917.166666666701</v>
      </c>
      <c r="B389" s="60">
        <v>0.49896860900000001</v>
      </c>
    </row>
    <row r="390" spans="1:2" x14ac:dyDescent="0.25">
      <c r="A390" s="75">
        <v>45917.208333333299</v>
      </c>
      <c r="B390" s="60">
        <v>9.2449917000000006E-2</v>
      </c>
    </row>
    <row r="391" spans="1:2" x14ac:dyDescent="0.25">
      <c r="A391" s="75">
        <v>45917.25</v>
      </c>
      <c r="B391" s="60">
        <v>0.87675317200000003</v>
      </c>
    </row>
    <row r="392" spans="1:2" x14ac:dyDescent="0.25">
      <c r="A392" s="75">
        <v>45917.291666666701</v>
      </c>
      <c r="B392" s="60">
        <v>2.0341294999999999E-2</v>
      </c>
    </row>
    <row r="393" spans="1:2" x14ac:dyDescent="0.25">
      <c r="A393" s="75">
        <v>45917.333333333299</v>
      </c>
      <c r="B393" s="60">
        <v>0.16801394</v>
      </c>
    </row>
    <row r="394" spans="1:2" x14ac:dyDescent="0.25">
      <c r="A394" s="75">
        <v>45917.375</v>
      </c>
      <c r="B394" s="60">
        <v>1.1379937E-2</v>
      </c>
    </row>
    <row r="395" spans="1:2" x14ac:dyDescent="0.25">
      <c r="A395" s="75">
        <v>45917.416666666701</v>
      </c>
      <c r="B395" s="60">
        <v>0.145053707</v>
      </c>
    </row>
    <row r="396" spans="1:2" x14ac:dyDescent="0.25">
      <c r="A396" s="75">
        <v>45917.458333333299</v>
      </c>
      <c r="B396" s="60">
        <v>6.1686436999999997E-2</v>
      </c>
    </row>
    <row r="397" spans="1:2" x14ac:dyDescent="0.25">
      <c r="A397" s="75">
        <v>45917.5</v>
      </c>
      <c r="B397" s="60">
        <v>0.18184472900000001</v>
      </c>
    </row>
    <row r="398" spans="1:2" x14ac:dyDescent="0.25">
      <c r="A398" s="75">
        <v>45917.541666666701</v>
      </c>
      <c r="B398" s="60">
        <v>9.9725278000000001E-2</v>
      </c>
    </row>
    <row r="399" spans="1:2" x14ac:dyDescent="0.25">
      <c r="A399" s="75">
        <v>45917.583333333299</v>
      </c>
      <c r="B399" s="60">
        <v>0.14621731199999999</v>
      </c>
    </row>
    <row r="400" spans="1:2" x14ac:dyDescent="0.25">
      <c r="A400" s="75">
        <v>45917.625</v>
      </c>
      <c r="B400" s="60">
        <v>7.6365589999999997E-2</v>
      </c>
    </row>
    <row r="401" spans="1:2" x14ac:dyDescent="0.25">
      <c r="A401" s="75">
        <v>45917.666666666701</v>
      </c>
      <c r="B401" s="60">
        <v>0.180704848</v>
      </c>
    </row>
    <row r="402" spans="1:2" x14ac:dyDescent="0.25">
      <c r="A402" s="75">
        <v>45917.708333333299</v>
      </c>
      <c r="B402" s="60">
        <v>0.122985292</v>
      </c>
    </row>
    <row r="403" spans="1:2" x14ac:dyDescent="0.25">
      <c r="A403" s="75">
        <v>45917.75</v>
      </c>
      <c r="B403" s="60">
        <v>0.70130821200000004</v>
      </c>
    </row>
    <row r="404" spans="1:2" x14ac:dyDescent="0.25">
      <c r="A404" s="75">
        <v>45917.791666666701</v>
      </c>
      <c r="B404" s="60">
        <v>0.95306283300000005</v>
      </c>
    </row>
    <row r="405" spans="1:2" x14ac:dyDescent="0.25">
      <c r="A405" s="75">
        <v>45917.833333333299</v>
      </c>
      <c r="B405" s="60">
        <v>0.370012234</v>
      </c>
    </row>
    <row r="406" spans="1:2" x14ac:dyDescent="0.25">
      <c r="A406" s="75">
        <v>45917.875</v>
      </c>
      <c r="B406" s="60">
        <v>0.17673169</v>
      </c>
    </row>
    <row r="407" spans="1:2" x14ac:dyDescent="0.25">
      <c r="A407" s="75">
        <v>45917.916666666701</v>
      </c>
      <c r="B407" s="60">
        <v>0.12322501399999999</v>
      </c>
    </row>
    <row r="408" spans="1:2" x14ac:dyDescent="0.25">
      <c r="A408" s="75">
        <v>45917.958333333299</v>
      </c>
      <c r="B408" s="60">
        <v>5.5779637E-2</v>
      </c>
    </row>
    <row r="409" spans="1:2" x14ac:dyDescent="0.25">
      <c r="A409" s="75">
        <v>45918</v>
      </c>
      <c r="B409" s="60">
        <v>0.10922512600000001</v>
      </c>
    </row>
    <row r="410" spans="1:2" x14ac:dyDescent="0.25">
      <c r="A410" s="75">
        <v>45918.041666666701</v>
      </c>
      <c r="B410" s="60">
        <v>0.151442355</v>
      </c>
    </row>
    <row r="411" spans="1:2" x14ac:dyDescent="0.25">
      <c r="A411" s="75">
        <v>45918.083333333299</v>
      </c>
      <c r="B411" s="60">
        <v>0.17126143599999999</v>
      </c>
    </row>
    <row r="412" spans="1:2" x14ac:dyDescent="0.25">
      <c r="A412" s="75">
        <v>45918.125</v>
      </c>
      <c r="B412" s="60">
        <v>0.14702182</v>
      </c>
    </row>
    <row r="413" spans="1:2" x14ac:dyDescent="0.25">
      <c r="A413" s="75">
        <v>45918.166666666701</v>
      </c>
      <c r="B413" s="60">
        <v>0.25914662599999999</v>
      </c>
    </row>
    <row r="414" spans="1:2" x14ac:dyDescent="0.25">
      <c r="A414" s="75">
        <v>45918.208333333299</v>
      </c>
      <c r="B414" s="60">
        <v>0.39115788299999998</v>
      </c>
    </row>
    <row r="415" spans="1:2" x14ac:dyDescent="0.25">
      <c r="A415" s="75">
        <v>45918.25</v>
      </c>
      <c r="B415" s="60">
        <v>0.25878089700000001</v>
      </c>
    </row>
    <row r="416" spans="1:2" x14ac:dyDescent="0.25">
      <c r="A416" s="75">
        <v>45918.291666666701</v>
      </c>
      <c r="B416" s="60">
        <v>0.16173794999999999</v>
      </c>
    </row>
    <row r="417" spans="1:2" x14ac:dyDescent="0.25">
      <c r="A417" s="75">
        <v>45918.333333333299</v>
      </c>
      <c r="B417" s="60">
        <v>9.8746935999999993E-2</v>
      </c>
    </row>
    <row r="418" spans="1:2" x14ac:dyDescent="0.25">
      <c r="A418" s="75">
        <v>45918.375</v>
      </c>
      <c r="B418" s="60">
        <v>6.1164442999999999E-2</v>
      </c>
    </row>
    <row r="419" spans="1:2" x14ac:dyDescent="0.25">
      <c r="A419" s="75">
        <v>45918.416666666701</v>
      </c>
      <c r="B419" s="60">
        <v>0.15624175700000001</v>
      </c>
    </row>
    <row r="420" spans="1:2" x14ac:dyDescent="0.25">
      <c r="A420" s="75">
        <v>45918.458333333299</v>
      </c>
      <c r="B420" s="60">
        <v>0.141853232</v>
      </c>
    </row>
    <row r="421" spans="1:2" x14ac:dyDescent="0.25">
      <c r="A421" s="75">
        <v>45918.5</v>
      </c>
      <c r="B421" s="60">
        <v>0.23812461900000001</v>
      </c>
    </row>
    <row r="422" spans="1:2" x14ac:dyDescent="0.25">
      <c r="A422" s="75">
        <v>45918.541666666701</v>
      </c>
      <c r="B422" s="60">
        <v>0.62645114999999996</v>
      </c>
    </row>
    <row r="423" spans="1:2" x14ac:dyDescent="0.25">
      <c r="A423" s="75">
        <v>45918.583333333299</v>
      </c>
      <c r="B423" s="60">
        <v>1.213224879</v>
      </c>
    </row>
    <row r="424" spans="1:2" x14ac:dyDescent="0.25">
      <c r="A424" s="75">
        <v>45918.625</v>
      </c>
      <c r="B424" s="60">
        <v>1.1476629169999999</v>
      </c>
    </row>
    <row r="425" spans="1:2" x14ac:dyDescent="0.25">
      <c r="A425" s="75">
        <v>45918.666666666701</v>
      </c>
      <c r="B425" s="60">
        <v>0.32035623299999999</v>
      </c>
    </row>
    <row r="426" spans="1:2" x14ac:dyDescent="0.25">
      <c r="A426" s="75">
        <v>45918.708333333299</v>
      </c>
      <c r="B426" s="60">
        <v>0.54952781799999995</v>
      </c>
    </row>
    <row r="427" spans="1:2" x14ac:dyDescent="0.25">
      <c r="A427" s="75">
        <v>45918.75</v>
      </c>
      <c r="B427" s="60">
        <v>0.70161511399999998</v>
      </c>
    </row>
    <row r="428" spans="1:2" x14ac:dyDescent="0.25">
      <c r="A428" s="75">
        <v>45918.791666666701</v>
      </c>
      <c r="B428" s="60">
        <v>1.5483473000000001</v>
      </c>
    </row>
    <row r="429" spans="1:2" x14ac:dyDescent="0.25">
      <c r="A429" s="75">
        <v>45918.833333333299</v>
      </c>
      <c r="B429" s="60">
        <v>0.52367118999999995</v>
      </c>
    </row>
    <row r="430" spans="1:2" x14ac:dyDescent="0.25">
      <c r="A430" s="75">
        <v>45918.875</v>
      </c>
      <c r="B430" s="60">
        <v>0.61006671700000004</v>
      </c>
    </row>
    <row r="431" spans="1:2" x14ac:dyDescent="0.25">
      <c r="A431" s="75">
        <v>45918.916666666701</v>
      </c>
      <c r="B431" s="60">
        <v>1.1981743789999999</v>
      </c>
    </row>
    <row r="432" spans="1:2" x14ac:dyDescent="0.25">
      <c r="A432" s="75">
        <v>45918.958333333299</v>
      </c>
      <c r="B432" s="60">
        <v>2.4510856670000001</v>
      </c>
    </row>
    <row r="433" spans="1:2" x14ac:dyDescent="0.25">
      <c r="A433" s="75">
        <v>45919</v>
      </c>
      <c r="B433" s="60">
        <v>0.80859136200000004</v>
      </c>
    </row>
    <row r="434" spans="1:2" x14ac:dyDescent="0.25">
      <c r="A434" s="75">
        <v>45919.041666666701</v>
      </c>
      <c r="B434" s="60">
        <v>0.53876310000000005</v>
      </c>
    </row>
    <row r="435" spans="1:2" x14ac:dyDescent="0.25">
      <c r="A435" s="75">
        <v>45919.083333333299</v>
      </c>
      <c r="B435" s="60">
        <v>0.20421820500000001</v>
      </c>
    </row>
    <row r="436" spans="1:2" x14ac:dyDescent="0.25">
      <c r="A436" s="75">
        <v>45919.125</v>
      </c>
      <c r="B436" s="60">
        <v>0.240071327</v>
      </c>
    </row>
    <row r="437" spans="1:2" x14ac:dyDescent="0.25">
      <c r="A437" s="75">
        <v>45919.166666666701</v>
      </c>
      <c r="B437" s="60">
        <v>0.3481688</v>
      </c>
    </row>
    <row r="438" spans="1:2" x14ac:dyDescent="0.25">
      <c r="A438" s="75">
        <v>45919.208333333299</v>
      </c>
      <c r="B438" s="60">
        <v>0.26488103299999999</v>
      </c>
    </row>
    <row r="439" spans="1:2" x14ac:dyDescent="0.25">
      <c r="A439" s="75">
        <v>45919.25</v>
      </c>
      <c r="B439" s="60">
        <v>0.51096259799999999</v>
      </c>
    </row>
    <row r="440" spans="1:2" x14ac:dyDescent="0.25">
      <c r="A440" s="75">
        <v>45919.291666666701</v>
      </c>
      <c r="B440" s="60">
        <v>3.2261771669999999</v>
      </c>
    </row>
    <row r="441" spans="1:2" x14ac:dyDescent="0.25">
      <c r="A441" s="75">
        <v>45919.333333333299</v>
      </c>
      <c r="B441" s="60">
        <v>0.76263424700000004</v>
      </c>
    </row>
    <row r="442" spans="1:2" x14ac:dyDescent="0.25">
      <c r="A442" s="75">
        <v>45919.375</v>
      </c>
      <c r="B442" s="60">
        <v>1.666823E-3</v>
      </c>
    </row>
    <row r="443" spans="1:2" x14ac:dyDescent="0.25">
      <c r="A443" s="75">
        <v>45919.416666666701</v>
      </c>
      <c r="B443" s="60">
        <v>0.31523212099999998</v>
      </c>
    </row>
    <row r="444" spans="1:2" x14ac:dyDescent="0.25">
      <c r="A444" s="75">
        <v>45919.458333333299</v>
      </c>
      <c r="B444" s="60">
        <v>0.51151998300000001</v>
      </c>
    </row>
    <row r="445" spans="1:2" x14ac:dyDescent="0.25">
      <c r="A445" s="75">
        <v>45919.5</v>
      </c>
      <c r="B445" s="60">
        <v>0.54647655900000003</v>
      </c>
    </row>
    <row r="446" spans="1:2" x14ac:dyDescent="0.25">
      <c r="A446" s="75">
        <v>45919.541666666701</v>
      </c>
      <c r="B446" s="60">
        <v>1.2234140549999999</v>
      </c>
    </row>
    <row r="447" spans="1:2" x14ac:dyDescent="0.25">
      <c r="A447" s="75">
        <v>45919.583333333299</v>
      </c>
      <c r="B447" s="60">
        <v>1.4612777239999999</v>
      </c>
    </row>
    <row r="448" spans="1:2" x14ac:dyDescent="0.25">
      <c r="A448" s="75">
        <v>45919.625</v>
      </c>
      <c r="B448" s="60">
        <v>2.441655667</v>
      </c>
    </row>
    <row r="449" spans="1:2" x14ac:dyDescent="0.25">
      <c r="A449" s="75">
        <v>45919.666666666701</v>
      </c>
      <c r="B449" s="60">
        <v>0.92456879300000006</v>
      </c>
    </row>
    <row r="450" spans="1:2" x14ac:dyDescent="0.25">
      <c r="A450" s="75">
        <v>45919.708333333299</v>
      </c>
      <c r="B450" s="60">
        <v>1.6851751829999999</v>
      </c>
    </row>
    <row r="451" spans="1:2" x14ac:dyDescent="0.25">
      <c r="A451" s="75">
        <v>45919.75</v>
      </c>
      <c r="B451" s="60">
        <v>1.71479135</v>
      </c>
    </row>
    <row r="452" spans="1:2" x14ac:dyDescent="0.25">
      <c r="A452" s="75">
        <v>45919.791666666701</v>
      </c>
      <c r="B452" s="60">
        <v>0.45167541999999999</v>
      </c>
    </row>
    <row r="453" spans="1:2" x14ac:dyDescent="0.25">
      <c r="A453" s="75">
        <v>45919.833333333299</v>
      </c>
      <c r="B453" s="60">
        <v>1.7841764659999999</v>
      </c>
    </row>
    <row r="454" spans="1:2" x14ac:dyDescent="0.25">
      <c r="A454" s="75">
        <v>45919.875</v>
      </c>
      <c r="B454" s="60">
        <v>2.9808485</v>
      </c>
    </row>
    <row r="455" spans="1:2" x14ac:dyDescent="0.25">
      <c r="A455" s="75">
        <v>45919.916666666701</v>
      </c>
      <c r="B455" s="60">
        <v>0.50057462799999997</v>
      </c>
    </row>
    <row r="456" spans="1:2" x14ac:dyDescent="0.25">
      <c r="A456" s="75">
        <v>45919.958333333299</v>
      </c>
      <c r="B456" s="60">
        <v>0.135867182</v>
      </c>
    </row>
    <row r="457" spans="1:2" x14ac:dyDescent="0.25">
      <c r="A457" s="75">
        <v>45920</v>
      </c>
      <c r="B457" s="60">
        <v>1.796816279</v>
      </c>
    </row>
    <row r="458" spans="1:2" x14ac:dyDescent="0.25">
      <c r="A458" s="75">
        <v>45920.041666666701</v>
      </c>
      <c r="B458" s="60">
        <v>1.191287467</v>
      </c>
    </row>
    <row r="459" spans="1:2" x14ac:dyDescent="0.25">
      <c r="A459" s="75">
        <v>45920.083333333299</v>
      </c>
      <c r="B459" s="60">
        <v>0.76398626400000003</v>
      </c>
    </row>
    <row r="460" spans="1:2" x14ac:dyDescent="0.25">
      <c r="A460" s="75">
        <v>45920.125</v>
      </c>
      <c r="B460" s="60">
        <v>2.8855501000000001</v>
      </c>
    </row>
    <row r="461" spans="1:2" x14ac:dyDescent="0.25">
      <c r="A461" s="75">
        <v>45920.166666666701</v>
      </c>
      <c r="B461" s="60">
        <v>0.81088645000000004</v>
      </c>
    </row>
    <row r="462" spans="1:2" x14ac:dyDescent="0.25">
      <c r="A462" s="75">
        <v>45920.208333333299</v>
      </c>
      <c r="B462" s="60">
        <v>0.127269783</v>
      </c>
    </row>
    <row r="463" spans="1:2" x14ac:dyDescent="0.25">
      <c r="A463" s="75">
        <v>45920.25</v>
      </c>
      <c r="B463" s="60">
        <v>3.2160361999999998E-2</v>
      </c>
    </row>
    <row r="464" spans="1:2" x14ac:dyDescent="0.25">
      <c r="A464" s="75">
        <v>45920.291666666701</v>
      </c>
    </row>
    <row r="465" spans="1:2" x14ac:dyDescent="0.25">
      <c r="A465" s="75">
        <v>45920.333333333299</v>
      </c>
      <c r="B465" s="60">
        <v>1.4071687020000001</v>
      </c>
    </row>
    <row r="466" spans="1:2" x14ac:dyDescent="0.25">
      <c r="A466" s="75">
        <v>45920.375</v>
      </c>
      <c r="B466" s="60">
        <v>1.6391169800000001</v>
      </c>
    </row>
    <row r="467" spans="1:2" x14ac:dyDescent="0.25">
      <c r="A467" s="75">
        <v>45920.416666666701</v>
      </c>
      <c r="B467" s="60">
        <v>0.13908129699999999</v>
      </c>
    </row>
    <row r="468" spans="1:2" x14ac:dyDescent="0.25">
      <c r="A468" s="75">
        <v>45920.458333333299</v>
      </c>
      <c r="B468" s="60">
        <v>4.1116765E-2</v>
      </c>
    </row>
    <row r="469" spans="1:2" x14ac:dyDescent="0.25">
      <c r="A469" s="75">
        <v>45920.5</v>
      </c>
      <c r="B469" s="60">
        <v>0.76732424099999996</v>
      </c>
    </row>
    <row r="470" spans="1:2" x14ac:dyDescent="0.25">
      <c r="A470" s="75">
        <v>45920.541666666701</v>
      </c>
      <c r="B470" s="60">
        <v>2.0030522450000001</v>
      </c>
    </row>
    <row r="471" spans="1:2" x14ac:dyDescent="0.25">
      <c r="A471" s="75">
        <v>45920.583333333299</v>
      </c>
      <c r="B471" s="60">
        <v>1.2639131E-2</v>
      </c>
    </row>
    <row r="472" spans="1:2" x14ac:dyDescent="0.25">
      <c r="A472" s="75">
        <v>45920.625</v>
      </c>
      <c r="B472" s="60">
        <v>6.6713780000000004E-3</v>
      </c>
    </row>
    <row r="473" spans="1:2" x14ac:dyDescent="0.25">
      <c r="A473" s="75">
        <v>45920.666666666701</v>
      </c>
      <c r="B473" s="60">
        <v>2.0152847070000002</v>
      </c>
    </row>
    <row r="474" spans="1:2" x14ac:dyDescent="0.25">
      <c r="A474" s="75">
        <v>45920.708333333299</v>
      </c>
      <c r="B474" s="60">
        <v>2.2232582669999998</v>
      </c>
    </row>
    <row r="475" spans="1:2" x14ac:dyDescent="0.25">
      <c r="A475" s="75">
        <v>45920.75</v>
      </c>
      <c r="B475" s="60">
        <v>7.6695982999999995E-2</v>
      </c>
    </row>
    <row r="476" spans="1:2" x14ac:dyDescent="0.25">
      <c r="A476" s="75">
        <v>45920.791666666701</v>
      </c>
      <c r="B476" s="60">
        <v>1.5824902199999999</v>
      </c>
    </row>
    <row r="477" spans="1:2" x14ac:dyDescent="0.25">
      <c r="A477" s="75">
        <v>45920.833333333299</v>
      </c>
      <c r="B477" s="60">
        <v>5.9057716899999999</v>
      </c>
    </row>
    <row r="478" spans="1:2" x14ac:dyDescent="0.25">
      <c r="A478" s="75">
        <v>45920.875</v>
      </c>
      <c r="B478" s="60">
        <v>4.8896291500000002</v>
      </c>
    </row>
    <row r="479" spans="1:2" x14ac:dyDescent="0.25">
      <c r="A479" s="75">
        <v>45920.916666666701</v>
      </c>
      <c r="B479" s="60">
        <v>0.78790902600000001</v>
      </c>
    </row>
    <row r="480" spans="1:2" x14ac:dyDescent="0.25">
      <c r="A480" s="75">
        <v>45920.958333333299</v>
      </c>
      <c r="B480" s="60">
        <v>0.418996692</v>
      </c>
    </row>
    <row r="481" spans="1:2" x14ac:dyDescent="0.25">
      <c r="A481" s="75">
        <v>45921</v>
      </c>
      <c r="B481" s="60">
        <v>5.888235E-2</v>
      </c>
    </row>
    <row r="482" spans="1:2" x14ac:dyDescent="0.25">
      <c r="A482" s="75">
        <v>45921.041666666701</v>
      </c>
      <c r="B482" s="60">
        <v>5.4766157000000003E-2</v>
      </c>
    </row>
    <row r="483" spans="1:2" x14ac:dyDescent="0.25">
      <c r="A483" s="75">
        <v>45921.083333333299</v>
      </c>
      <c r="B483" s="60">
        <v>7.1253488000000004E-2</v>
      </c>
    </row>
    <row r="484" spans="1:2" x14ac:dyDescent="0.25">
      <c r="A484" s="75">
        <v>45921.125</v>
      </c>
      <c r="B484" s="60">
        <v>1.2192504829999999</v>
      </c>
    </row>
    <row r="485" spans="1:2" x14ac:dyDescent="0.25">
      <c r="A485" s="75">
        <v>45921.166666666701</v>
      </c>
      <c r="B485" s="60">
        <v>5.7154851999999999E-2</v>
      </c>
    </row>
    <row r="486" spans="1:2" x14ac:dyDescent="0.25">
      <c r="A486" s="75">
        <v>45921.208333333299</v>
      </c>
      <c r="B486" s="60">
        <v>4.4995917000000003E-2</v>
      </c>
    </row>
    <row r="487" spans="1:2" x14ac:dyDescent="0.25">
      <c r="A487" s="75">
        <v>45921.25</v>
      </c>
      <c r="B487" s="60">
        <v>0.14901879700000001</v>
      </c>
    </row>
    <row r="488" spans="1:2" x14ac:dyDescent="0.25">
      <c r="A488" s="75">
        <v>45921.291666666701</v>
      </c>
      <c r="B488" s="60">
        <v>0.44993180999999999</v>
      </c>
    </row>
    <row r="489" spans="1:2" x14ac:dyDescent="0.25">
      <c r="A489" s="75">
        <v>45921.333333333299</v>
      </c>
      <c r="B489" s="60">
        <v>0.89245444799999996</v>
      </c>
    </row>
    <row r="490" spans="1:2" x14ac:dyDescent="0.25">
      <c r="A490" s="75">
        <v>45921.375</v>
      </c>
      <c r="B490" s="60">
        <v>0.65945445000000003</v>
      </c>
    </row>
    <row r="491" spans="1:2" x14ac:dyDescent="0.25">
      <c r="A491" s="75">
        <v>45921.416666666701</v>
      </c>
      <c r="B491" s="60">
        <v>0.45790598300000002</v>
      </c>
    </row>
    <row r="492" spans="1:2" x14ac:dyDescent="0.25">
      <c r="A492" s="75">
        <v>45921.458333333299</v>
      </c>
      <c r="B492" s="60">
        <v>0.51863000000000004</v>
      </c>
    </row>
    <row r="493" spans="1:2" x14ac:dyDescent="0.25">
      <c r="A493" s="75">
        <v>45921.5</v>
      </c>
      <c r="B493" s="60">
        <v>0.38758792399999997</v>
      </c>
    </row>
    <row r="494" spans="1:2" x14ac:dyDescent="0.25">
      <c r="A494" s="75">
        <v>45921.541666666701</v>
      </c>
      <c r="B494" s="60">
        <v>0.27283622299999999</v>
      </c>
    </row>
    <row r="495" spans="1:2" x14ac:dyDescent="0.25">
      <c r="A495" s="75">
        <v>45921.583333333299</v>
      </c>
      <c r="B495" s="60">
        <v>0.67093771899999999</v>
      </c>
    </row>
    <row r="496" spans="1:2" x14ac:dyDescent="0.25">
      <c r="A496" s="75">
        <v>45921.625</v>
      </c>
      <c r="B496" s="60">
        <v>0.15500106</v>
      </c>
    </row>
    <row r="497" spans="1:2" x14ac:dyDescent="0.25">
      <c r="A497" s="75">
        <v>45921.666666666701</v>
      </c>
      <c r="B497" s="60">
        <v>1.276226219</v>
      </c>
    </row>
    <row r="498" spans="1:2" x14ac:dyDescent="0.25">
      <c r="A498" s="75">
        <v>45921.708333333299</v>
      </c>
      <c r="B498" s="60">
        <v>0.97865543799999999</v>
      </c>
    </row>
    <row r="499" spans="1:2" x14ac:dyDescent="0.25">
      <c r="A499" s="75">
        <v>45921.75</v>
      </c>
      <c r="B499" s="60">
        <v>0.333021603</v>
      </c>
    </row>
    <row r="500" spans="1:2" x14ac:dyDescent="0.25">
      <c r="A500" s="75">
        <v>45921.791666666701</v>
      </c>
      <c r="B500" s="60">
        <v>3.6838805830000001</v>
      </c>
    </row>
    <row r="501" spans="1:2" x14ac:dyDescent="0.25">
      <c r="A501" s="75">
        <v>45921.833333333299</v>
      </c>
      <c r="B501" s="60">
        <v>0.52944590000000002</v>
      </c>
    </row>
    <row r="502" spans="1:2" x14ac:dyDescent="0.25">
      <c r="A502" s="75">
        <v>45921.875</v>
      </c>
      <c r="B502" s="60">
        <v>0.10969114000000001</v>
      </c>
    </row>
    <row r="503" spans="1:2" x14ac:dyDescent="0.25">
      <c r="A503" s="75">
        <v>45921.916666666701</v>
      </c>
      <c r="B503" s="60">
        <v>0.54157086700000001</v>
      </c>
    </row>
    <row r="504" spans="1:2" x14ac:dyDescent="0.25">
      <c r="A504" s="75">
        <v>45921.958333333299</v>
      </c>
      <c r="B504" s="60">
        <v>0.26160878500000001</v>
      </c>
    </row>
    <row r="505" spans="1:2" x14ac:dyDescent="0.25">
      <c r="A505" s="75">
        <v>45922</v>
      </c>
      <c r="B505" s="60">
        <v>0.24503269</v>
      </c>
    </row>
    <row r="506" spans="1:2" x14ac:dyDescent="0.25">
      <c r="A506" s="75">
        <v>45922.041666666701</v>
      </c>
      <c r="B506" s="60">
        <v>0.38566204300000001</v>
      </c>
    </row>
    <row r="507" spans="1:2" x14ac:dyDescent="0.25">
      <c r="A507" s="75">
        <v>45922.083333333299</v>
      </c>
      <c r="B507" s="60">
        <v>0.575258881</v>
      </c>
    </row>
    <row r="508" spans="1:2" x14ac:dyDescent="0.25">
      <c r="A508" s="75">
        <v>45922.125</v>
      </c>
      <c r="B508" s="60">
        <v>1.207854567</v>
      </c>
    </row>
    <row r="509" spans="1:2" x14ac:dyDescent="0.25">
      <c r="A509" s="75">
        <v>45922.166666666701</v>
      </c>
      <c r="B509" s="60">
        <v>2.066604543</v>
      </c>
    </row>
    <row r="510" spans="1:2" x14ac:dyDescent="0.25">
      <c r="A510" s="75">
        <v>45922.208333333299</v>
      </c>
      <c r="B510" s="60">
        <v>3.8310599999999999</v>
      </c>
    </row>
    <row r="511" spans="1:2" x14ac:dyDescent="0.25">
      <c r="A511" s="75">
        <v>45922.25</v>
      </c>
      <c r="B511" s="60">
        <v>0.24209685</v>
      </c>
    </row>
    <row r="512" spans="1:2" x14ac:dyDescent="0.25">
      <c r="A512" s="75">
        <v>45922.291666666701</v>
      </c>
      <c r="B512" s="60">
        <v>2.3350106670000002</v>
      </c>
    </row>
    <row r="513" spans="1:2" x14ac:dyDescent="0.25">
      <c r="A513" s="75">
        <v>45922.333333333299</v>
      </c>
      <c r="B513" s="60">
        <v>7.6505492019999997</v>
      </c>
    </row>
    <row r="514" spans="1:2" x14ac:dyDescent="0.25">
      <c r="A514" s="75">
        <v>45922.375</v>
      </c>
      <c r="B514" s="60">
        <v>1.294516682</v>
      </c>
    </row>
    <row r="515" spans="1:2" x14ac:dyDescent="0.25">
      <c r="A515" s="75">
        <v>45922.416666666701</v>
      </c>
      <c r="B515" s="60">
        <v>0.74997808600000004</v>
      </c>
    </row>
    <row r="516" spans="1:2" x14ac:dyDescent="0.25">
      <c r="A516" s="75">
        <v>45922.458333333299</v>
      </c>
      <c r="B516" s="60">
        <v>1.1539961830000001</v>
      </c>
    </row>
    <row r="517" spans="1:2" x14ac:dyDescent="0.25">
      <c r="A517" s="75">
        <v>45922.5</v>
      </c>
      <c r="B517" s="60">
        <v>0.94870156900000002</v>
      </c>
    </row>
    <row r="518" spans="1:2" x14ac:dyDescent="0.25">
      <c r="A518" s="75">
        <v>45922.541666666701</v>
      </c>
      <c r="B518" s="60">
        <v>0.40273996499999998</v>
      </c>
    </row>
    <row r="519" spans="1:2" x14ac:dyDescent="0.25">
      <c r="A519" s="75">
        <v>45922.583333333299</v>
      </c>
      <c r="B519" s="60">
        <v>0.96319976900000004</v>
      </c>
    </row>
    <row r="520" spans="1:2" x14ac:dyDescent="0.25">
      <c r="A520" s="75">
        <v>45922.625</v>
      </c>
      <c r="B520" s="60">
        <v>1.080627698</v>
      </c>
    </row>
    <row r="521" spans="1:2" x14ac:dyDescent="0.25">
      <c r="A521" s="75">
        <v>45922.666666666701</v>
      </c>
      <c r="B521" s="60">
        <v>1.2461752070000001</v>
      </c>
    </row>
    <row r="522" spans="1:2" x14ac:dyDescent="0.25">
      <c r="A522" s="75">
        <v>45922.708333333299</v>
      </c>
      <c r="B522" s="60">
        <v>1.2270168669999999</v>
      </c>
    </row>
    <row r="523" spans="1:2" x14ac:dyDescent="0.25">
      <c r="A523" s="75">
        <v>45922.75</v>
      </c>
      <c r="B523" s="60">
        <v>2.0542682409999999</v>
      </c>
    </row>
    <row r="524" spans="1:2" x14ac:dyDescent="0.25">
      <c r="A524" s="75">
        <v>45922.791666666701</v>
      </c>
      <c r="B524" s="60">
        <v>0.89515811700000003</v>
      </c>
    </row>
    <row r="525" spans="1:2" x14ac:dyDescent="0.25">
      <c r="A525" s="75">
        <v>45922.833333333299</v>
      </c>
      <c r="B525" s="60">
        <v>1.4996281899999999</v>
      </c>
    </row>
    <row r="526" spans="1:2" x14ac:dyDescent="0.25">
      <c r="A526" s="75">
        <v>45922.875</v>
      </c>
      <c r="B526" s="60">
        <v>1.3820049830000001</v>
      </c>
    </row>
    <row r="527" spans="1:2" x14ac:dyDescent="0.25">
      <c r="A527" s="75">
        <v>45922.916666666701</v>
      </c>
      <c r="B527" s="60">
        <v>0.66798524100000001</v>
      </c>
    </row>
    <row r="528" spans="1:2" x14ac:dyDescent="0.25">
      <c r="A528" s="75">
        <v>45922.958333333299</v>
      </c>
      <c r="B528" s="60">
        <v>0.56229752200000005</v>
      </c>
    </row>
    <row r="529" spans="1:2" x14ac:dyDescent="0.25">
      <c r="A529" s="75">
        <v>45923</v>
      </c>
      <c r="B529" s="60">
        <v>0.44293589700000002</v>
      </c>
    </row>
    <row r="530" spans="1:2" x14ac:dyDescent="0.25">
      <c r="A530" s="75">
        <v>45923.041666666701</v>
      </c>
      <c r="B530" s="60">
        <v>1.450756833</v>
      </c>
    </row>
    <row r="531" spans="1:2" x14ac:dyDescent="0.25">
      <c r="A531" s="75">
        <v>45923.083333333299</v>
      </c>
      <c r="B531" s="60">
        <v>0.445654983</v>
      </c>
    </row>
    <row r="532" spans="1:2" x14ac:dyDescent="0.25">
      <c r="A532" s="75">
        <v>45923.125</v>
      </c>
      <c r="B532" s="60">
        <v>0.92543227800000005</v>
      </c>
    </row>
    <row r="533" spans="1:2" x14ac:dyDescent="0.25">
      <c r="A533" s="75">
        <v>45923.166666666701</v>
      </c>
      <c r="B533" s="60">
        <v>0.95875571699999995</v>
      </c>
    </row>
    <row r="534" spans="1:2" x14ac:dyDescent="0.25">
      <c r="A534" s="75">
        <v>45923.208333333299</v>
      </c>
      <c r="B534" s="60">
        <v>1.66997405</v>
      </c>
    </row>
    <row r="535" spans="1:2" x14ac:dyDescent="0.25">
      <c r="A535" s="75">
        <v>45923.25</v>
      </c>
      <c r="B535" s="60">
        <v>0.63908946600000005</v>
      </c>
    </row>
    <row r="536" spans="1:2" x14ac:dyDescent="0.25">
      <c r="A536" s="75">
        <v>45923.291666666701</v>
      </c>
      <c r="B536" s="60">
        <v>1.2294274000000001</v>
      </c>
    </row>
    <row r="537" spans="1:2" x14ac:dyDescent="0.25">
      <c r="A537" s="75">
        <v>45923.333333333299</v>
      </c>
      <c r="B537" s="60">
        <v>1.945654862</v>
      </c>
    </row>
    <row r="538" spans="1:2" x14ac:dyDescent="0.25">
      <c r="A538" s="75">
        <v>45923.375</v>
      </c>
      <c r="B538" s="60">
        <v>9.7392044999999996</v>
      </c>
    </row>
    <row r="539" spans="1:2" x14ac:dyDescent="0.25">
      <c r="A539" s="75">
        <v>45923.416666666701</v>
      </c>
      <c r="B539" s="60">
        <v>1.019804259</v>
      </c>
    </row>
    <row r="540" spans="1:2" x14ac:dyDescent="0.25">
      <c r="A540" s="75">
        <v>45923.458333333299</v>
      </c>
      <c r="B540" s="60">
        <v>3.5555555000000003E-2</v>
      </c>
    </row>
    <row r="541" spans="1:2" x14ac:dyDescent="0.25">
      <c r="A541" s="75">
        <v>45923.5</v>
      </c>
      <c r="B541" s="60">
        <v>0.48262467799999997</v>
      </c>
    </row>
    <row r="542" spans="1:2" x14ac:dyDescent="0.25">
      <c r="A542" s="75">
        <v>45923.541666666701</v>
      </c>
      <c r="B542" s="60">
        <v>3.3776325090000001</v>
      </c>
    </row>
    <row r="543" spans="1:2" x14ac:dyDescent="0.25">
      <c r="A543" s="75">
        <v>45923.583333333299</v>
      </c>
      <c r="B543" s="60">
        <v>7.0155465000000001</v>
      </c>
    </row>
    <row r="544" spans="1:2" x14ac:dyDescent="0.25">
      <c r="A544" s="75">
        <v>45923.625</v>
      </c>
      <c r="B544" s="60">
        <v>2.7513062929999998</v>
      </c>
    </row>
    <row r="545" spans="1:2" x14ac:dyDescent="0.25">
      <c r="A545" s="75">
        <v>45923.666666666701</v>
      </c>
      <c r="B545" s="60">
        <v>1.660426867</v>
      </c>
    </row>
    <row r="546" spans="1:2" x14ac:dyDescent="0.25">
      <c r="A546" s="75">
        <v>45923.708333333299</v>
      </c>
      <c r="B546" s="60">
        <v>1.958634081</v>
      </c>
    </row>
    <row r="547" spans="1:2" x14ac:dyDescent="0.25">
      <c r="A547" s="75">
        <v>45923.75</v>
      </c>
      <c r="B547" s="60">
        <v>2.9972663119999998</v>
      </c>
    </row>
    <row r="548" spans="1:2" x14ac:dyDescent="0.25">
      <c r="A548" s="75">
        <v>45923.791666666701</v>
      </c>
      <c r="B548" s="60">
        <v>0.73441219000000002</v>
      </c>
    </row>
    <row r="549" spans="1:2" x14ac:dyDescent="0.25">
      <c r="A549" s="75">
        <v>45923.833333333299</v>
      </c>
      <c r="B549" s="60">
        <v>0.73221218300000002</v>
      </c>
    </row>
    <row r="550" spans="1:2" x14ac:dyDescent="0.25">
      <c r="A550" s="75">
        <v>45923.875</v>
      </c>
      <c r="B550" s="60">
        <v>0.30080079799999998</v>
      </c>
    </row>
    <row r="551" spans="1:2" x14ac:dyDescent="0.25">
      <c r="A551" s="75">
        <v>45923.916666666701</v>
      </c>
      <c r="B551" s="60">
        <v>2.457982248</v>
      </c>
    </row>
    <row r="552" spans="1:2" x14ac:dyDescent="0.25">
      <c r="A552" s="75">
        <v>45923.958333333299</v>
      </c>
      <c r="B552" s="60">
        <v>0.15689642100000001</v>
      </c>
    </row>
    <row r="553" spans="1:2" x14ac:dyDescent="0.25">
      <c r="A553" s="75">
        <v>45924</v>
      </c>
      <c r="B553" s="60">
        <v>0.207661395</v>
      </c>
    </row>
    <row r="554" spans="1:2" x14ac:dyDescent="0.25">
      <c r="A554" s="75">
        <v>45924.041666666701</v>
      </c>
      <c r="B554" s="60">
        <v>0.69967357100000005</v>
      </c>
    </row>
    <row r="555" spans="1:2" x14ac:dyDescent="0.25">
      <c r="A555" s="75">
        <v>45924.083333333299</v>
      </c>
      <c r="B555" s="60">
        <v>0.65611741499999998</v>
      </c>
    </row>
    <row r="556" spans="1:2" x14ac:dyDescent="0.25">
      <c r="A556" s="75">
        <v>45924.125</v>
      </c>
      <c r="B556" s="60">
        <v>0.37191918299999999</v>
      </c>
    </row>
    <row r="557" spans="1:2" x14ac:dyDescent="0.25">
      <c r="A557" s="75">
        <v>45924.166666666701</v>
      </c>
      <c r="B557" s="60">
        <v>0.27717588799999998</v>
      </c>
    </row>
    <row r="558" spans="1:2" x14ac:dyDescent="0.25">
      <c r="A558" s="75">
        <v>45924.208333333299</v>
      </c>
      <c r="B558" s="60">
        <v>0.31436307099999999</v>
      </c>
    </row>
    <row r="559" spans="1:2" x14ac:dyDescent="0.25">
      <c r="A559" s="75">
        <v>45924.25</v>
      </c>
      <c r="B559" s="60">
        <v>0.26920566000000001</v>
      </c>
    </row>
    <row r="560" spans="1:2" x14ac:dyDescent="0.25">
      <c r="A560" s="75">
        <v>45924.291666666701</v>
      </c>
      <c r="B560" s="60">
        <v>1.365380466</v>
      </c>
    </row>
    <row r="561" spans="1:2" x14ac:dyDescent="0.25">
      <c r="A561" s="75">
        <v>45924.333333333299</v>
      </c>
      <c r="B561" s="60">
        <v>1.6080928329999999</v>
      </c>
    </row>
    <row r="562" spans="1:2" x14ac:dyDescent="0.25">
      <c r="A562" s="75">
        <v>45924.375</v>
      </c>
      <c r="B562" s="60">
        <v>1.4519697309999999</v>
      </c>
    </row>
    <row r="563" spans="1:2" x14ac:dyDescent="0.25">
      <c r="A563" s="75">
        <v>45924.416666666701</v>
      </c>
      <c r="B563" s="60">
        <v>1.8214172550000001</v>
      </c>
    </row>
    <row r="564" spans="1:2" x14ac:dyDescent="0.25">
      <c r="A564" s="75">
        <v>45924.458333333299</v>
      </c>
      <c r="B564" s="60">
        <v>0.19682978100000001</v>
      </c>
    </row>
    <row r="565" spans="1:2" x14ac:dyDescent="0.25">
      <c r="A565" s="75">
        <v>45924.5</v>
      </c>
      <c r="B565" s="60">
        <v>5.5555700000000003E-4</v>
      </c>
    </row>
    <row r="566" spans="1:2" x14ac:dyDescent="0.25">
      <c r="A566" s="75">
        <v>45924.541666666701</v>
      </c>
    </row>
    <row r="567" spans="1:2" x14ac:dyDescent="0.25">
      <c r="A567" s="75">
        <v>45924.583333333299</v>
      </c>
    </row>
    <row r="568" spans="1:2" x14ac:dyDescent="0.25">
      <c r="A568" s="75">
        <v>45924.625</v>
      </c>
    </row>
    <row r="569" spans="1:2" x14ac:dyDescent="0.25">
      <c r="A569" s="75">
        <v>45924.666666666701</v>
      </c>
    </row>
    <row r="570" spans="1:2" x14ac:dyDescent="0.25">
      <c r="A570" s="75">
        <v>45924.708333333299</v>
      </c>
    </row>
    <row r="571" spans="1:2" x14ac:dyDescent="0.25">
      <c r="A571" s="75">
        <v>45924.75</v>
      </c>
    </row>
    <row r="572" spans="1:2" x14ac:dyDescent="0.25">
      <c r="A572" s="75">
        <v>45924.791666666701</v>
      </c>
    </row>
    <row r="573" spans="1:2" x14ac:dyDescent="0.25">
      <c r="A573" s="75">
        <v>45924.833333333299</v>
      </c>
    </row>
    <row r="574" spans="1:2" x14ac:dyDescent="0.25">
      <c r="A574" s="75">
        <v>45924.875</v>
      </c>
    </row>
    <row r="575" spans="1:2" x14ac:dyDescent="0.25">
      <c r="A575" s="75">
        <v>45924.916666666701</v>
      </c>
    </row>
    <row r="576" spans="1:2" x14ac:dyDescent="0.25">
      <c r="A576" s="75">
        <v>45924.958333333299</v>
      </c>
    </row>
    <row r="577" spans="1:1" x14ac:dyDescent="0.25">
      <c r="A577" s="75">
        <v>45925</v>
      </c>
    </row>
    <row r="578" spans="1:1" x14ac:dyDescent="0.25">
      <c r="A578" s="75">
        <v>45925.041666666701</v>
      </c>
    </row>
    <row r="579" spans="1:1" x14ac:dyDescent="0.25">
      <c r="A579" s="75">
        <v>45925.083333333299</v>
      </c>
    </row>
    <row r="580" spans="1:1" x14ac:dyDescent="0.25">
      <c r="A580" s="75">
        <v>45925.125</v>
      </c>
    </row>
    <row r="581" spans="1:1" x14ac:dyDescent="0.25">
      <c r="A581" s="75">
        <v>45925.166666666701</v>
      </c>
    </row>
    <row r="582" spans="1:1" x14ac:dyDescent="0.25">
      <c r="A582" s="75">
        <v>45925.208333333299</v>
      </c>
    </row>
    <row r="583" spans="1:1" x14ac:dyDescent="0.25">
      <c r="A583" s="75">
        <v>45925.25</v>
      </c>
    </row>
    <row r="584" spans="1:1" x14ac:dyDescent="0.25">
      <c r="A584" s="75">
        <v>45925.291666666701</v>
      </c>
    </row>
    <row r="585" spans="1:1" x14ac:dyDescent="0.25">
      <c r="A585" s="75">
        <v>45925.333333333299</v>
      </c>
    </row>
    <row r="586" spans="1:1" x14ac:dyDescent="0.25">
      <c r="A586" s="75">
        <v>45925.375</v>
      </c>
    </row>
    <row r="587" spans="1:1" x14ac:dyDescent="0.25">
      <c r="A587" s="75">
        <v>45925.416666666701</v>
      </c>
    </row>
    <row r="588" spans="1:1" x14ac:dyDescent="0.25">
      <c r="A588" s="75">
        <v>45925.458333333299</v>
      </c>
    </row>
    <row r="589" spans="1:1" x14ac:dyDescent="0.25">
      <c r="A589" s="75">
        <v>45925.5</v>
      </c>
    </row>
    <row r="590" spans="1:1" x14ac:dyDescent="0.25">
      <c r="A590" s="75">
        <v>45925.541666666701</v>
      </c>
    </row>
    <row r="591" spans="1:1" x14ac:dyDescent="0.25">
      <c r="A591" s="75">
        <v>45925.583333333299</v>
      </c>
    </row>
    <row r="592" spans="1:1" x14ac:dyDescent="0.25">
      <c r="A592" s="75">
        <v>45925.625</v>
      </c>
    </row>
    <row r="593" spans="1:1" x14ac:dyDescent="0.25">
      <c r="A593" s="75">
        <v>45925.666666666701</v>
      </c>
    </row>
    <row r="594" spans="1:1" x14ac:dyDescent="0.25">
      <c r="A594" s="75">
        <v>45925.708333333299</v>
      </c>
    </row>
    <row r="595" spans="1:1" x14ac:dyDescent="0.25">
      <c r="A595" s="75">
        <v>45925.75</v>
      </c>
    </row>
    <row r="596" spans="1:1" x14ac:dyDescent="0.25">
      <c r="A596" s="75">
        <v>45925.791666666701</v>
      </c>
    </row>
    <row r="597" spans="1:1" x14ac:dyDescent="0.25">
      <c r="A597" s="75">
        <v>45925.833333333299</v>
      </c>
    </row>
    <row r="598" spans="1:1" x14ac:dyDescent="0.25">
      <c r="A598" s="75">
        <v>45925.875</v>
      </c>
    </row>
    <row r="599" spans="1:1" x14ac:dyDescent="0.25">
      <c r="A599" s="75">
        <v>45925.916666666701</v>
      </c>
    </row>
    <row r="600" spans="1:1" x14ac:dyDescent="0.25">
      <c r="A600" s="75">
        <v>45925.958333333299</v>
      </c>
    </row>
    <row r="601" spans="1:1" x14ac:dyDescent="0.25">
      <c r="A601" s="75">
        <v>45926</v>
      </c>
    </row>
    <row r="602" spans="1:1" x14ac:dyDescent="0.25">
      <c r="A602" s="75">
        <v>45926.041666666701</v>
      </c>
    </row>
    <row r="603" spans="1:1" x14ac:dyDescent="0.25">
      <c r="A603" s="75">
        <v>45926.083333333299</v>
      </c>
    </row>
    <row r="604" spans="1:1" x14ac:dyDescent="0.25">
      <c r="A604" s="75">
        <v>45926.125</v>
      </c>
    </row>
    <row r="605" spans="1:1" x14ac:dyDescent="0.25">
      <c r="A605" s="75">
        <v>45926.166666666701</v>
      </c>
    </row>
    <row r="606" spans="1:1" x14ac:dyDescent="0.25">
      <c r="A606" s="75">
        <v>45926.208333333299</v>
      </c>
    </row>
    <row r="607" spans="1:1" x14ac:dyDescent="0.25">
      <c r="A607" s="75">
        <v>45926.25</v>
      </c>
    </row>
    <row r="608" spans="1:1" x14ac:dyDescent="0.25">
      <c r="A608" s="75">
        <v>45926.291666666701</v>
      </c>
    </row>
    <row r="609" spans="1:1" x14ac:dyDescent="0.25">
      <c r="A609" s="75">
        <v>45926.333333333299</v>
      </c>
    </row>
    <row r="610" spans="1:1" x14ac:dyDescent="0.25">
      <c r="A610" s="75">
        <v>45926.375</v>
      </c>
    </row>
    <row r="611" spans="1:1" x14ac:dyDescent="0.25">
      <c r="A611" s="75">
        <v>45926.416666666701</v>
      </c>
    </row>
    <row r="612" spans="1:1" x14ac:dyDescent="0.25">
      <c r="A612" s="75">
        <v>45926.458333333299</v>
      </c>
    </row>
    <row r="613" spans="1:1" x14ac:dyDescent="0.25">
      <c r="A613" s="75">
        <v>45926.5</v>
      </c>
    </row>
    <row r="614" spans="1:1" x14ac:dyDescent="0.25">
      <c r="A614" s="75">
        <v>45926.541666666701</v>
      </c>
    </row>
    <row r="615" spans="1:1" x14ac:dyDescent="0.25">
      <c r="A615" s="75">
        <v>45926.583333333299</v>
      </c>
    </row>
    <row r="616" spans="1:1" x14ac:dyDescent="0.25">
      <c r="A616" s="75">
        <v>45926.625</v>
      </c>
    </row>
    <row r="617" spans="1:1" x14ac:dyDescent="0.25">
      <c r="A617" s="75">
        <v>45926.666666666701</v>
      </c>
    </row>
    <row r="618" spans="1:1" x14ac:dyDescent="0.25">
      <c r="A618" s="75">
        <v>45926.708333333299</v>
      </c>
    </row>
    <row r="619" spans="1:1" x14ac:dyDescent="0.25">
      <c r="A619" s="75">
        <v>45926.75</v>
      </c>
    </row>
    <row r="620" spans="1:1" x14ac:dyDescent="0.25">
      <c r="A620" s="75">
        <v>45926.791666666701</v>
      </c>
    </row>
    <row r="621" spans="1:1" x14ac:dyDescent="0.25">
      <c r="A621" s="75">
        <v>45926.833333333299</v>
      </c>
    </row>
    <row r="622" spans="1:1" x14ac:dyDescent="0.25">
      <c r="A622" s="75">
        <v>45926.875</v>
      </c>
    </row>
    <row r="623" spans="1:1" x14ac:dyDescent="0.25">
      <c r="A623" s="75">
        <v>45926.916666666701</v>
      </c>
    </row>
    <row r="624" spans="1:1" x14ac:dyDescent="0.25">
      <c r="A624" s="75">
        <v>45926.958333333299</v>
      </c>
    </row>
    <row r="625" spans="1:1" x14ac:dyDescent="0.25">
      <c r="A625" s="75">
        <v>45927</v>
      </c>
    </row>
    <row r="626" spans="1:1" x14ac:dyDescent="0.25">
      <c r="A626" s="75">
        <v>45927.041666666701</v>
      </c>
    </row>
    <row r="627" spans="1:1" x14ac:dyDescent="0.25">
      <c r="A627" s="75">
        <v>45927.083333333299</v>
      </c>
    </row>
    <row r="628" spans="1:1" x14ac:dyDescent="0.25">
      <c r="A628" s="75">
        <v>45927.125</v>
      </c>
    </row>
    <row r="629" spans="1:1" x14ac:dyDescent="0.25">
      <c r="A629" s="75">
        <v>45927.166666666701</v>
      </c>
    </row>
    <row r="630" spans="1:1" x14ac:dyDescent="0.25">
      <c r="A630" s="75">
        <v>45927.208333333299</v>
      </c>
    </row>
    <row r="631" spans="1:1" x14ac:dyDescent="0.25">
      <c r="A631" s="75">
        <v>45927.25</v>
      </c>
    </row>
    <row r="632" spans="1:1" x14ac:dyDescent="0.25">
      <c r="A632" s="75">
        <v>45927.291666666701</v>
      </c>
    </row>
    <row r="633" spans="1:1" x14ac:dyDescent="0.25">
      <c r="A633" s="75">
        <v>45927.333333333299</v>
      </c>
    </row>
    <row r="634" spans="1:1" x14ac:dyDescent="0.25">
      <c r="A634" s="75">
        <v>45927.375</v>
      </c>
    </row>
    <row r="635" spans="1:1" x14ac:dyDescent="0.25">
      <c r="A635" s="75">
        <v>45927.416666666701</v>
      </c>
    </row>
    <row r="636" spans="1:1" x14ac:dyDescent="0.25">
      <c r="A636" s="75">
        <v>45927.458333333299</v>
      </c>
    </row>
    <row r="637" spans="1:1" x14ac:dyDescent="0.25">
      <c r="A637" s="75">
        <v>45927.5</v>
      </c>
    </row>
    <row r="638" spans="1:1" x14ac:dyDescent="0.25">
      <c r="A638" s="75">
        <v>45927.541666666701</v>
      </c>
    </row>
    <row r="639" spans="1:1" x14ac:dyDescent="0.25">
      <c r="A639" s="75">
        <v>45927.583333333299</v>
      </c>
    </row>
    <row r="640" spans="1:1" x14ac:dyDescent="0.25">
      <c r="A640" s="75">
        <v>45927.625</v>
      </c>
    </row>
    <row r="641" spans="1:1" x14ac:dyDescent="0.25">
      <c r="A641" s="75">
        <v>45927.666666666701</v>
      </c>
    </row>
    <row r="642" spans="1:1" x14ac:dyDescent="0.25">
      <c r="A642" s="75">
        <v>45927.708333333299</v>
      </c>
    </row>
    <row r="643" spans="1:1" x14ac:dyDescent="0.25">
      <c r="A643" s="75">
        <v>45927.75</v>
      </c>
    </row>
    <row r="644" spans="1:1" x14ac:dyDescent="0.25">
      <c r="A644" s="75">
        <v>45927.791666666701</v>
      </c>
    </row>
    <row r="645" spans="1:1" x14ac:dyDescent="0.25">
      <c r="A645" s="75">
        <v>45927.833333333299</v>
      </c>
    </row>
    <row r="646" spans="1:1" x14ac:dyDescent="0.25">
      <c r="A646" s="75">
        <v>45927.875</v>
      </c>
    </row>
    <row r="647" spans="1:1" x14ac:dyDescent="0.25">
      <c r="A647" s="75">
        <v>45927.916666666701</v>
      </c>
    </row>
    <row r="648" spans="1:1" x14ac:dyDescent="0.25">
      <c r="A648" s="75">
        <v>45927.958333333299</v>
      </c>
    </row>
    <row r="649" spans="1:1" x14ac:dyDescent="0.25">
      <c r="A649" s="75">
        <v>45928</v>
      </c>
    </row>
    <row r="650" spans="1:1" x14ac:dyDescent="0.25">
      <c r="A650" s="75">
        <v>45928.041666666701</v>
      </c>
    </row>
    <row r="651" spans="1:1" x14ac:dyDescent="0.25">
      <c r="A651" s="75">
        <v>45928.083333333299</v>
      </c>
    </row>
    <row r="652" spans="1:1" x14ac:dyDescent="0.25">
      <c r="A652" s="75">
        <v>45928.125</v>
      </c>
    </row>
    <row r="653" spans="1:1" x14ac:dyDescent="0.25">
      <c r="A653" s="75">
        <v>45928.166666666701</v>
      </c>
    </row>
    <row r="654" spans="1:1" x14ac:dyDescent="0.25">
      <c r="A654" s="75">
        <v>45928.208333333299</v>
      </c>
    </row>
    <row r="655" spans="1:1" x14ac:dyDescent="0.25">
      <c r="A655" s="75">
        <v>45928.25</v>
      </c>
    </row>
    <row r="656" spans="1:1" x14ac:dyDescent="0.25">
      <c r="A656" s="75">
        <v>45928.291666666701</v>
      </c>
    </row>
    <row r="657" spans="1:1" x14ac:dyDescent="0.25">
      <c r="A657" s="75">
        <v>45928.333333333299</v>
      </c>
    </row>
    <row r="658" spans="1:1" x14ac:dyDescent="0.25">
      <c r="A658" s="75">
        <v>45928.375</v>
      </c>
    </row>
    <row r="659" spans="1:1" x14ac:dyDescent="0.25">
      <c r="A659" s="75">
        <v>45928.416666666701</v>
      </c>
    </row>
    <row r="660" spans="1:1" x14ac:dyDescent="0.25">
      <c r="A660" s="75">
        <v>45928.458333333299</v>
      </c>
    </row>
    <row r="661" spans="1:1" x14ac:dyDescent="0.25">
      <c r="A661" s="75">
        <v>45928.5</v>
      </c>
    </row>
    <row r="662" spans="1:1" x14ac:dyDescent="0.25">
      <c r="A662" s="75">
        <v>45928.541666666701</v>
      </c>
    </row>
    <row r="663" spans="1:1" x14ac:dyDescent="0.25">
      <c r="A663" s="75">
        <v>45928.583333333299</v>
      </c>
    </row>
    <row r="664" spans="1:1" x14ac:dyDescent="0.25">
      <c r="A664" s="75">
        <v>45928.625</v>
      </c>
    </row>
    <row r="665" spans="1:1" x14ac:dyDescent="0.25">
      <c r="A665" s="75">
        <v>45928.666666666701</v>
      </c>
    </row>
    <row r="666" spans="1:1" x14ac:dyDescent="0.25">
      <c r="A666" s="75">
        <v>45928.708333333299</v>
      </c>
    </row>
    <row r="667" spans="1:1" x14ac:dyDescent="0.25">
      <c r="A667" s="75">
        <v>45928.75</v>
      </c>
    </row>
    <row r="668" spans="1:1" x14ac:dyDescent="0.25">
      <c r="A668" s="75">
        <v>45928.791666666701</v>
      </c>
    </row>
    <row r="669" spans="1:1" x14ac:dyDescent="0.25">
      <c r="A669" s="75">
        <v>45928.833333333299</v>
      </c>
    </row>
    <row r="670" spans="1:1" x14ac:dyDescent="0.25">
      <c r="A670" s="75">
        <v>45928.875</v>
      </c>
    </row>
    <row r="671" spans="1:1" x14ac:dyDescent="0.25">
      <c r="A671" s="75">
        <v>45928.916666666701</v>
      </c>
    </row>
    <row r="672" spans="1:1" x14ac:dyDescent="0.25">
      <c r="A672" s="75">
        <v>45928.958333333299</v>
      </c>
    </row>
    <row r="673" spans="1:1" x14ac:dyDescent="0.25">
      <c r="A673" s="75">
        <v>45929</v>
      </c>
    </row>
    <row r="674" spans="1:1" x14ac:dyDescent="0.25">
      <c r="A674" s="75">
        <v>45929.041666666701</v>
      </c>
    </row>
    <row r="675" spans="1:1" x14ac:dyDescent="0.25">
      <c r="A675" s="75">
        <v>45929.083333333299</v>
      </c>
    </row>
    <row r="676" spans="1:1" x14ac:dyDescent="0.25">
      <c r="A676" s="75">
        <v>45929.125</v>
      </c>
    </row>
    <row r="677" spans="1:1" x14ac:dyDescent="0.25">
      <c r="A677" s="75">
        <v>45929.166666666701</v>
      </c>
    </row>
    <row r="678" spans="1:1" x14ac:dyDescent="0.25">
      <c r="A678" s="75">
        <v>45929.208333333299</v>
      </c>
    </row>
    <row r="679" spans="1:1" x14ac:dyDescent="0.25">
      <c r="A679" s="75">
        <v>45929.25</v>
      </c>
    </row>
    <row r="680" spans="1:1" x14ac:dyDescent="0.25">
      <c r="A680" s="75">
        <v>45929.291666666701</v>
      </c>
    </row>
    <row r="681" spans="1:1" x14ac:dyDescent="0.25">
      <c r="A681" s="75">
        <v>45929.333333333299</v>
      </c>
    </row>
    <row r="682" spans="1:1" x14ac:dyDescent="0.25">
      <c r="A682" s="75">
        <v>45929.375</v>
      </c>
    </row>
    <row r="683" spans="1:1" x14ac:dyDescent="0.25">
      <c r="A683" s="75">
        <v>45929.416666666701</v>
      </c>
    </row>
    <row r="684" spans="1:1" x14ac:dyDescent="0.25">
      <c r="A684" s="75">
        <v>45929.458333333299</v>
      </c>
    </row>
    <row r="685" spans="1:1" x14ac:dyDescent="0.25">
      <c r="A685" s="75">
        <v>45929.5</v>
      </c>
    </row>
    <row r="686" spans="1:1" x14ac:dyDescent="0.25">
      <c r="A686" s="75">
        <v>45929.541666666701</v>
      </c>
    </row>
    <row r="687" spans="1:1" x14ac:dyDescent="0.25">
      <c r="A687" s="75">
        <v>45929.583333333299</v>
      </c>
    </row>
    <row r="688" spans="1:1" x14ac:dyDescent="0.25">
      <c r="A688" s="75">
        <v>45929.625</v>
      </c>
    </row>
    <row r="689" spans="1:1" x14ac:dyDescent="0.25">
      <c r="A689" s="75">
        <v>45929.666666666701</v>
      </c>
    </row>
    <row r="690" spans="1:1" x14ac:dyDescent="0.25">
      <c r="A690" s="75">
        <v>45929.708333333299</v>
      </c>
    </row>
    <row r="691" spans="1:1" x14ac:dyDescent="0.25">
      <c r="A691" s="75">
        <v>45929.75</v>
      </c>
    </row>
    <row r="692" spans="1:1" x14ac:dyDescent="0.25">
      <c r="A692" s="75">
        <v>45929.791666666701</v>
      </c>
    </row>
    <row r="693" spans="1:1" x14ac:dyDescent="0.25">
      <c r="A693" s="75">
        <v>45929.833333333299</v>
      </c>
    </row>
    <row r="694" spans="1:1" x14ac:dyDescent="0.25">
      <c r="A694" s="75">
        <v>45929.875</v>
      </c>
    </row>
    <row r="695" spans="1:1" x14ac:dyDescent="0.25">
      <c r="A695" s="75">
        <v>45929.916666666701</v>
      </c>
    </row>
    <row r="696" spans="1:1" x14ac:dyDescent="0.25">
      <c r="A696" s="75">
        <v>45929.958333333299</v>
      </c>
    </row>
    <row r="697" spans="1:1" x14ac:dyDescent="0.25">
      <c r="A697" s="75">
        <v>45930</v>
      </c>
    </row>
    <row r="698" spans="1:1" x14ac:dyDescent="0.25">
      <c r="A698" s="75">
        <v>45930.041666666701</v>
      </c>
    </row>
    <row r="699" spans="1:1" x14ac:dyDescent="0.25">
      <c r="A699" s="75">
        <v>45930.083333333299</v>
      </c>
    </row>
    <row r="700" spans="1:1" x14ac:dyDescent="0.25">
      <c r="A700" s="75">
        <v>45930.125</v>
      </c>
    </row>
    <row r="701" spans="1:1" x14ac:dyDescent="0.25">
      <c r="A701" s="75">
        <v>45930.166666666701</v>
      </c>
    </row>
    <row r="702" spans="1:1" x14ac:dyDescent="0.25">
      <c r="A702" s="75">
        <v>45930.208333333299</v>
      </c>
    </row>
    <row r="703" spans="1:1" x14ac:dyDescent="0.25">
      <c r="A703" s="75">
        <v>45930.25</v>
      </c>
    </row>
    <row r="704" spans="1:1" x14ac:dyDescent="0.25">
      <c r="A704" s="75">
        <v>45930.291666666701</v>
      </c>
    </row>
    <row r="705" spans="1:1" x14ac:dyDescent="0.25">
      <c r="A705" s="75">
        <v>45930.333333333299</v>
      </c>
    </row>
    <row r="706" spans="1:1" x14ac:dyDescent="0.25">
      <c r="A706" s="75">
        <v>45930.375</v>
      </c>
    </row>
    <row r="707" spans="1:1" x14ac:dyDescent="0.25">
      <c r="A707" s="75">
        <v>45930.416666666701</v>
      </c>
    </row>
    <row r="708" spans="1:1" x14ac:dyDescent="0.25">
      <c r="A708" s="75">
        <v>45930.458333333299</v>
      </c>
    </row>
    <row r="709" spans="1:1" x14ac:dyDescent="0.25">
      <c r="A709" s="75">
        <v>45930.5</v>
      </c>
    </row>
    <row r="710" spans="1:1" x14ac:dyDescent="0.25">
      <c r="A710" s="75">
        <v>45930.541666666701</v>
      </c>
    </row>
    <row r="711" spans="1:1" x14ac:dyDescent="0.25">
      <c r="A711" s="75">
        <v>45930.583333333299</v>
      </c>
    </row>
    <row r="712" spans="1:1" x14ac:dyDescent="0.25">
      <c r="A712" s="75">
        <v>45930.625</v>
      </c>
    </row>
    <row r="713" spans="1:1" x14ac:dyDescent="0.25">
      <c r="A713" s="75">
        <v>45930.666666666701</v>
      </c>
    </row>
    <row r="714" spans="1:1" x14ac:dyDescent="0.25">
      <c r="A714" s="75">
        <v>45930.708333333299</v>
      </c>
    </row>
    <row r="715" spans="1:1" x14ac:dyDescent="0.25">
      <c r="A715" s="75">
        <v>45930.75</v>
      </c>
    </row>
    <row r="716" spans="1:1" x14ac:dyDescent="0.25">
      <c r="A716" s="75">
        <v>45930.791666666701</v>
      </c>
    </row>
    <row r="717" spans="1:1" x14ac:dyDescent="0.25">
      <c r="A717" s="75">
        <v>45930.833333333299</v>
      </c>
    </row>
    <row r="718" spans="1:1" x14ac:dyDescent="0.25">
      <c r="A718" s="75">
        <v>45930.875</v>
      </c>
    </row>
    <row r="719" spans="1:1" x14ac:dyDescent="0.25">
      <c r="A719" s="75">
        <v>45930.916666666701</v>
      </c>
    </row>
    <row r="720" spans="1:1" x14ac:dyDescent="0.25">
      <c r="A720" s="75">
        <v>45930.958333333299</v>
      </c>
    </row>
    <row r="721" spans="1:1" x14ac:dyDescent="0.25">
      <c r="A721" s="75">
        <v>45931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C5E28-1421-4D0B-B6F6-AA3214A86BCA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1.2205106830000001</v>
      </c>
      <c r="D2" s="60" t="s">
        <v>182</v>
      </c>
      <c r="E2" s="60" t="s">
        <v>283</v>
      </c>
      <c r="F2" s="75">
        <v>45901.041666666701</v>
      </c>
      <c r="G2" s="75">
        <v>45931</v>
      </c>
      <c r="H2" s="60">
        <v>2.11</v>
      </c>
      <c r="I2" s="60">
        <v>0.01</v>
      </c>
      <c r="J2" s="60">
        <v>54.59</v>
      </c>
      <c r="K2" s="60">
        <v>0</v>
      </c>
      <c r="L2" s="60">
        <v>90.42</v>
      </c>
    </row>
    <row r="3" spans="1:12" x14ac:dyDescent="0.25">
      <c r="A3" s="75">
        <v>45901.083333333299</v>
      </c>
      <c r="B3" s="60">
        <v>1.080533293</v>
      </c>
    </row>
    <row r="4" spans="1:12" x14ac:dyDescent="0.25">
      <c r="A4" s="75">
        <v>45901.125</v>
      </c>
      <c r="B4" s="60">
        <v>0.90075510000000003</v>
      </c>
    </row>
    <row r="5" spans="1:12" x14ac:dyDescent="0.25">
      <c r="A5" s="75">
        <v>45901.166666666701</v>
      </c>
      <c r="B5" s="60">
        <v>1.0825797239999999</v>
      </c>
    </row>
    <row r="6" spans="1:12" x14ac:dyDescent="0.25">
      <c r="A6" s="75">
        <v>45901.208333333299</v>
      </c>
      <c r="B6" s="60">
        <v>1.268563833</v>
      </c>
    </row>
    <row r="7" spans="1:12" x14ac:dyDescent="0.25">
      <c r="A7" s="75">
        <v>45901.25</v>
      </c>
      <c r="B7" s="60">
        <v>0.99611329299999996</v>
      </c>
    </row>
    <row r="8" spans="1:12" x14ac:dyDescent="0.25">
      <c r="A8" s="75">
        <v>45901.291666666701</v>
      </c>
      <c r="B8" s="60">
        <v>1.1715020330000001</v>
      </c>
    </row>
    <row r="9" spans="1:12" x14ac:dyDescent="0.25">
      <c r="A9" s="75">
        <v>45901.333333333299</v>
      </c>
      <c r="B9" s="60">
        <v>1.55132</v>
      </c>
    </row>
    <row r="10" spans="1:12" x14ac:dyDescent="0.25">
      <c r="A10" s="75">
        <v>45901.375</v>
      </c>
      <c r="B10" s="60">
        <v>1.8599776669999999</v>
      </c>
    </row>
    <row r="11" spans="1:12" x14ac:dyDescent="0.25">
      <c r="A11" s="75">
        <v>45901.416666666701</v>
      </c>
      <c r="B11" s="60">
        <v>1.536228741</v>
      </c>
    </row>
    <row r="12" spans="1:12" x14ac:dyDescent="0.25">
      <c r="A12" s="75">
        <v>45901.458333333299</v>
      </c>
      <c r="B12" s="60">
        <v>1.0575329</v>
      </c>
    </row>
    <row r="13" spans="1:12" x14ac:dyDescent="0.25">
      <c r="A13" s="75">
        <v>45901.5</v>
      </c>
      <c r="B13" s="60">
        <v>1.96245219</v>
      </c>
    </row>
    <row r="14" spans="1:12" x14ac:dyDescent="0.25">
      <c r="A14" s="75">
        <v>45901.541666666701</v>
      </c>
      <c r="B14" s="60">
        <v>2.5652914999999998</v>
      </c>
    </row>
    <row r="15" spans="1:12" x14ac:dyDescent="0.25">
      <c r="A15" s="75">
        <v>45901.583333333299</v>
      </c>
      <c r="B15" s="60">
        <v>2.2104132760000001</v>
      </c>
    </row>
    <row r="16" spans="1:12" x14ac:dyDescent="0.25">
      <c r="A16" s="75">
        <v>45901.625</v>
      </c>
      <c r="B16" s="60">
        <v>2.7528163669999999</v>
      </c>
    </row>
    <row r="17" spans="1:2" x14ac:dyDescent="0.25">
      <c r="A17" s="75">
        <v>45901.666666666701</v>
      </c>
      <c r="B17" s="60">
        <v>0.73334752199999997</v>
      </c>
    </row>
    <row r="18" spans="1:2" x14ac:dyDescent="0.25">
      <c r="A18" s="75">
        <v>45901.708333333299</v>
      </c>
      <c r="B18" s="60">
        <v>0.35891097700000002</v>
      </c>
    </row>
    <row r="19" spans="1:2" x14ac:dyDescent="0.25">
      <c r="A19" s="75">
        <v>45901.75</v>
      </c>
      <c r="B19" s="60">
        <v>1.032358517</v>
      </c>
    </row>
    <row r="20" spans="1:2" x14ac:dyDescent="0.25">
      <c r="A20" s="75">
        <v>45901.791666666701</v>
      </c>
      <c r="B20" s="60">
        <v>0.74987098299999999</v>
      </c>
    </row>
    <row r="21" spans="1:2" x14ac:dyDescent="0.25">
      <c r="A21" s="75">
        <v>45901.833333333299</v>
      </c>
      <c r="B21" s="60">
        <v>0.93656530999999998</v>
      </c>
    </row>
    <row r="22" spans="1:2" x14ac:dyDescent="0.25">
      <c r="A22" s="75">
        <v>45901.875</v>
      </c>
      <c r="B22" s="60">
        <v>2.1982024999999998</v>
      </c>
    </row>
    <row r="23" spans="1:2" x14ac:dyDescent="0.25">
      <c r="A23" s="75">
        <v>45901.916666666701</v>
      </c>
      <c r="B23" s="60">
        <v>1.644108672</v>
      </c>
    </row>
    <row r="24" spans="1:2" x14ac:dyDescent="0.25">
      <c r="A24" s="75">
        <v>45901.958333333299</v>
      </c>
      <c r="B24" s="60">
        <v>2.2402031670000002</v>
      </c>
    </row>
    <row r="25" spans="1:2" x14ac:dyDescent="0.25">
      <c r="A25" s="75">
        <v>45902</v>
      </c>
      <c r="B25" s="60">
        <v>0.91759460299999995</v>
      </c>
    </row>
    <row r="26" spans="1:2" x14ac:dyDescent="0.25">
      <c r="A26" s="75">
        <v>45902.041666666701</v>
      </c>
      <c r="B26" s="60">
        <v>0.880026117</v>
      </c>
    </row>
    <row r="27" spans="1:2" x14ac:dyDescent="0.25">
      <c r="A27" s="75">
        <v>45902.083333333299</v>
      </c>
      <c r="B27" s="60">
        <v>0.63350755199999997</v>
      </c>
    </row>
    <row r="28" spans="1:2" x14ac:dyDescent="0.25">
      <c r="A28" s="75">
        <v>45902.125</v>
      </c>
      <c r="B28" s="60">
        <v>0.29507631699999998</v>
      </c>
    </row>
    <row r="29" spans="1:2" x14ac:dyDescent="0.25">
      <c r="A29" s="75">
        <v>45902.166666666701</v>
      </c>
      <c r="B29" s="60">
        <v>0.34995886199999998</v>
      </c>
    </row>
    <row r="30" spans="1:2" x14ac:dyDescent="0.25">
      <c r="A30" s="75">
        <v>45902.208333333299</v>
      </c>
      <c r="B30" s="60">
        <v>0.694586967</v>
      </c>
    </row>
    <row r="31" spans="1:2" x14ac:dyDescent="0.25">
      <c r="A31" s="75">
        <v>45902.25</v>
      </c>
      <c r="B31" s="60">
        <v>0.69545503399999997</v>
      </c>
    </row>
    <row r="32" spans="1:2" x14ac:dyDescent="0.25">
      <c r="A32" s="75">
        <v>45902.291666666701</v>
      </c>
      <c r="B32" s="60">
        <v>0.96877548300000005</v>
      </c>
    </row>
    <row r="33" spans="1:2" x14ac:dyDescent="0.25">
      <c r="A33" s="75">
        <v>45902.333333333299</v>
      </c>
      <c r="B33" s="60">
        <v>0.96136682799999995</v>
      </c>
    </row>
    <row r="34" spans="1:2" x14ac:dyDescent="0.25">
      <c r="A34" s="75">
        <v>45902.375</v>
      </c>
      <c r="B34" s="60">
        <v>0.95198656699999995</v>
      </c>
    </row>
    <row r="35" spans="1:2" x14ac:dyDescent="0.25">
      <c r="A35" s="75">
        <v>45902.416666666701</v>
      </c>
      <c r="B35" s="60">
        <v>2.3429168969999998</v>
      </c>
    </row>
    <row r="36" spans="1:2" x14ac:dyDescent="0.25">
      <c r="A36" s="75">
        <v>45902.458333333299</v>
      </c>
      <c r="B36" s="60">
        <v>2.2786708330000001</v>
      </c>
    </row>
    <row r="37" spans="1:2" x14ac:dyDescent="0.25">
      <c r="A37" s="75">
        <v>45902.5</v>
      </c>
      <c r="B37" s="60">
        <v>0.71260623400000001</v>
      </c>
    </row>
    <row r="38" spans="1:2" x14ac:dyDescent="0.25">
      <c r="A38" s="75">
        <v>45902.541666666701</v>
      </c>
      <c r="B38" s="60">
        <v>0.64357728800000003</v>
      </c>
    </row>
    <row r="39" spans="1:2" x14ac:dyDescent="0.25">
      <c r="A39" s="75">
        <v>45902.583333333299</v>
      </c>
      <c r="B39" s="60">
        <v>1.739672138</v>
      </c>
    </row>
    <row r="40" spans="1:2" x14ac:dyDescent="0.25">
      <c r="A40" s="75">
        <v>45902.625</v>
      </c>
      <c r="B40" s="60">
        <v>1.3701449000000001</v>
      </c>
    </row>
    <row r="41" spans="1:2" x14ac:dyDescent="0.25">
      <c r="A41" s="75">
        <v>45902.666666666701</v>
      </c>
      <c r="B41" s="60">
        <v>1.390776241</v>
      </c>
    </row>
    <row r="42" spans="1:2" x14ac:dyDescent="0.25">
      <c r="A42" s="75">
        <v>45902.708333333299</v>
      </c>
      <c r="B42" s="60">
        <v>3.2366085999999998</v>
      </c>
    </row>
    <row r="43" spans="1:2" x14ac:dyDescent="0.25">
      <c r="A43" s="75">
        <v>45902.75</v>
      </c>
      <c r="B43" s="60">
        <v>2.8517532760000002</v>
      </c>
    </row>
    <row r="44" spans="1:2" x14ac:dyDescent="0.25">
      <c r="A44" s="75">
        <v>45902.791666666701</v>
      </c>
      <c r="B44" s="60">
        <v>0.780324723</v>
      </c>
    </row>
    <row r="45" spans="1:2" x14ac:dyDescent="0.25">
      <c r="A45" s="75">
        <v>45902.833333333299</v>
      </c>
      <c r="B45" s="60">
        <v>0.87752569499999999</v>
      </c>
    </row>
    <row r="46" spans="1:2" x14ac:dyDescent="0.25">
      <c r="A46" s="75">
        <v>45902.875</v>
      </c>
      <c r="B46" s="60">
        <v>1.5392162170000001</v>
      </c>
    </row>
    <row r="47" spans="1:2" x14ac:dyDescent="0.25">
      <c r="A47" s="75">
        <v>45902.916666666701</v>
      </c>
      <c r="B47" s="60">
        <v>0.58231348299999997</v>
      </c>
    </row>
    <row r="48" spans="1:2" x14ac:dyDescent="0.25">
      <c r="A48" s="75">
        <v>45902.958333333299</v>
      </c>
      <c r="B48" s="60">
        <v>0.52713339999999997</v>
      </c>
    </row>
    <row r="49" spans="1:2" x14ac:dyDescent="0.25">
      <c r="A49" s="75">
        <v>45903</v>
      </c>
      <c r="B49" s="60">
        <v>1.037380414</v>
      </c>
    </row>
    <row r="50" spans="1:2" x14ac:dyDescent="0.25">
      <c r="A50" s="75">
        <v>45903.041666666701</v>
      </c>
      <c r="B50" s="60">
        <v>1.5630738829999999</v>
      </c>
    </row>
    <row r="51" spans="1:2" x14ac:dyDescent="0.25">
      <c r="A51" s="75">
        <v>45903.083333333299</v>
      </c>
      <c r="B51" s="60">
        <v>2.257155172</v>
      </c>
    </row>
    <row r="52" spans="1:2" x14ac:dyDescent="0.25">
      <c r="A52" s="75">
        <v>45903.125</v>
      </c>
      <c r="B52" s="60">
        <v>2.0342166669999999</v>
      </c>
    </row>
    <row r="53" spans="1:2" x14ac:dyDescent="0.25">
      <c r="A53" s="75">
        <v>45903.166666666701</v>
      </c>
      <c r="B53" s="60">
        <v>0.70508620700000002</v>
      </c>
    </row>
    <row r="54" spans="1:2" x14ac:dyDescent="0.25">
      <c r="A54" s="75">
        <v>45903.208333333299</v>
      </c>
      <c r="B54" s="60">
        <v>0.80223333299999999</v>
      </c>
    </row>
    <row r="55" spans="1:2" x14ac:dyDescent="0.25">
      <c r="A55" s="75">
        <v>45903.25</v>
      </c>
      <c r="B55" s="60">
        <v>0.43034165899999999</v>
      </c>
    </row>
    <row r="56" spans="1:2" x14ac:dyDescent="0.25">
      <c r="A56" s="75">
        <v>45903.291666666701</v>
      </c>
      <c r="B56" s="60">
        <v>0.2223</v>
      </c>
    </row>
    <row r="57" spans="1:2" x14ac:dyDescent="0.25">
      <c r="A57" s="75">
        <v>45903.333333333299</v>
      </c>
      <c r="B57" s="60">
        <v>0.44577586200000002</v>
      </c>
    </row>
    <row r="58" spans="1:2" x14ac:dyDescent="0.25">
      <c r="A58" s="75">
        <v>45903.375</v>
      </c>
      <c r="B58" s="60">
        <v>1.337616667</v>
      </c>
    </row>
    <row r="59" spans="1:2" x14ac:dyDescent="0.25">
      <c r="A59" s="75">
        <v>45903.416666666701</v>
      </c>
      <c r="B59" s="60">
        <v>1.3158143790000001</v>
      </c>
    </row>
    <row r="60" spans="1:2" x14ac:dyDescent="0.25">
      <c r="A60" s="75">
        <v>45903.458333333299</v>
      </c>
      <c r="B60" s="60">
        <v>1.822533333</v>
      </c>
    </row>
    <row r="61" spans="1:2" x14ac:dyDescent="0.25">
      <c r="A61" s="75">
        <v>45903.5</v>
      </c>
      <c r="B61" s="60">
        <v>1.3029744409999999</v>
      </c>
    </row>
    <row r="62" spans="1:2" x14ac:dyDescent="0.25">
      <c r="A62" s="75">
        <v>45903.541666666701</v>
      </c>
      <c r="B62" s="60">
        <v>0.63593333299999999</v>
      </c>
    </row>
    <row r="63" spans="1:2" x14ac:dyDescent="0.25">
      <c r="A63" s="75">
        <v>45903.583333333299</v>
      </c>
      <c r="B63" s="60">
        <v>1.6436206900000001</v>
      </c>
    </row>
    <row r="64" spans="1:2" x14ac:dyDescent="0.25">
      <c r="A64" s="75">
        <v>45903.625</v>
      </c>
      <c r="B64" s="60">
        <v>2.4316</v>
      </c>
    </row>
    <row r="65" spans="1:2" x14ac:dyDescent="0.25">
      <c r="A65" s="75">
        <v>45903.666666666701</v>
      </c>
      <c r="B65" s="60">
        <v>2.1094137929999999</v>
      </c>
    </row>
    <row r="66" spans="1:2" x14ac:dyDescent="0.25">
      <c r="A66" s="75">
        <v>45903.708333333299</v>
      </c>
      <c r="B66" s="60">
        <v>2.150833333</v>
      </c>
    </row>
    <row r="67" spans="1:2" x14ac:dyDescent="0.25">
      <c r="A67" s="75">
        <v>45903.75</v>
      </c>
      <c r="B67" s="60">
        <v>2.5791034480000001</v>
      </c>
    </row>
    <row r="68" spans="1:2" x14ac:dyDescent="0.25">
      <c r="A68" s="75">
        <v>45903.791666666701</v>
      </c>
      <c r="B68" s="60">
        <v>0.53940276700000001</v>
      </c>
    </row>
    <row r="69" spans="1:2" x14ac:dyDescent="0.25">
      <c r="A69" s="75">
        <v>45903.833333333299</v>
      </c>
      <c r="B69" s="60">
        <v>0.55344827600000002</v>
      </c>
    </row>
    <row r="70" spans="1:2" x14ac:dyDescent="0.25">
      <c r="A70" s="75">
        <v>45903.875</v>
      </c>
      <c r="B70" s="60">
        <v>0.70930919999999997</v>
      </c>
    </row>
    <row r="71" spans="1:2" x14ac:dyDescent="0.25">
      <c r="A71" s="75">
        <v>45903.916666666701</v>
      </c>
      <c r="B71" s="60">
        <v>1.4548448279999999</v>
      </c>
    </row>
    <row r="72" spans="1:2" x14ac:dyDescent="0.25">
      <c r="A72" s="75">
        <v>45903.958333333299</v>
      </c>
      <c r="B72" s="60">
        <v>2.5499000000000001</v>
      </c>
    </row>
    <row r="73" spans="1:2" x14ac:dyDescent="0.25">
      <c r="A73" s="75">
        <v>45904</v>
      </c>
      <c r="B73" s="60">
        <v>0.96546551700000005</v>
      </c>
    </row>
    <row r="74" spans="1:2" x14ac:dyDescent="0.25">
      <c r="A74" s="75">
        <v>45904.041666666701</v>
      </c>
      <c r="B74" s="60">
        <v>1.462683333</v>
      </c>
    </row>
    <row r="75" spans="1:2" x14ac:dyDescent="0.25">
      <c r="A75" s="75">
        <v>45904.083333333299</v>
      </c>
      <c r="B75" s="60">
        <v>1.4423103450000001</v>
      </c>
    </row>
    <row r="76" spans="1:2" x14ac:dyDescent="0.25">
      <c r="A76" s="75">
        <v>45904.125</v>
      </c>
      <c r="B76" s="60">
        <v>1.0562604170000001</v>
      </c>
    </row>
    <row r="77" spans="1:2" x14ac:dyDescent="0.25">
      <c r="A77" s="75">
        <v>45904.166666666701</v>
      </c>
      <c r="B77" s="60">
        <v>1.0333448279999999</v>
      </c>
    </row>
    <row r="78" spans="1:2" x14ac:dyDescent="0.25">
      <c r="A78" s="75">
        <v>45904.208333333299</v>
      </c>
      <c r="B78" s="60">
        <v>1.0469333329999999</v>
      </c>
    </row>
    <row r="79" spans="1:2" x14ac:dyDescent="0.25">
      <c r="A79" s="75">
        <v>45904.25</v>
      </c>
      <c r="B79" s="60">
        <v>1.205706897</v>
      </c>
    </row>
    <row r="80" spans="1:2" x14ac:dyDescent="0.25">
      <c r="A80" s="75">
        <v>45904.291666666701</v>
      </c>
      <c r="B80" s="60">
        <v>1.6251833330000001</v>
      </c>
    </row>
    <row r="81" spans="1:2" x14ac:dyDescent="0.25">
      <c r="A81" s="75">
        <v>45904.333333333299</v>
      </c>
      <c r="B81" s="60">
        <v>2.6566379310000001</v>
      </c>
    </row>
    <row r="82" spans="1:2" x14ac:dyDescent="0.25">
      <c r="A82" s="75">
        <v>45904.375</v>
      </c>
      <c r="B82" s="60">
        <v>2.6877333330000002</v>
      </c>
    </row>
    <row r="83" spans="1:2" x14ac:dyDescent="0.25">
      <c r="A83" s="75">
        <v>45904.416666666701</v>
      </c>
      <c r="B83" s="60">
        <v>1.493164586</v>
      </c>
    </row>
    <row r="84" spans="1:2" x14ac:dyDescent="0.25">
      <c r="A84" s="75">
        <v>45904.458333333299</v>
      </c>
      <c r="B84" s="60">
        <v>1.5609999999999999</v>
      </c>
    </row>
    <row r="85" spans="1:2" x14ac:dyDescent="0.25">
      <c r="A85" s="75">
        <v>45904.5</v>
      </c>
      <c r="B85" s="60">
        <v>1.28487931</v>
      </c>
    </row>
    <row r="86" spans="1:2" x14ac:dyDescent="0.25">
      <c r="A86" s="75">
        <v>45904.541666666701</v>
      </c>
      <c r="B86" s="60">
        <v>1.9607000000000001</v>
      </c>
    </row>
    <row r="87" spans="1:2" x14ac:dyDescent="0.25">
      <c r="A87" s="75">
        <v>45904.583333333299</v>
      </c>
      <c r="B87" s="60">
        <v>0.89101724100000002</v>
      </c>
    </row>
    <row r="88" spans="1:2" x14ac:dyDescent="0.25">
      <c r="A88" s="75">
        <v>45904.625</v>
      </c>
      <c r="B88" s="60">
        <v>1.257966667</v>
      </c>
    </row>
    <row r="89" spans="1:2" x14ac:dyDescent="0.25">
      <c r="A89" s="75">
        <v>45904.666666666701</v>
      </c>
      <c r="B89" s="60">
        <v>1.25995631</v>
      </c>
    </row>
    <row r="90" spans="1:2" x14ac:dyDescent="0.25">
      <c r="A90" s="75">
        <v>45904.708333333299</v>
      </c>
      <c r="B90" s="60">
        <v>0.31316238699999999</v>
      </c>
    </row>
    <row r="91" spans="1:2" x14ac:dyDescent="0.25">
      <c r="A91" s="75">
        <v>45904.75</v>
      </c>
      <c r="B91" s="60">
        <v>1.1529310340000001</v>
      </c>
    </row>
    <row r="92" spans="1:2" x14ac:dyDescent="0.25">
      <c r="A92" s="75">
        <v>45904.791666666701</v>
      </c>
      <c r="B92" s="60">
        <v>1.7440833330000001</v>
      </c>
    </row>
    <row r="93" spans="1:2" x14ac:dyDescent="0.25">
      <c r="A93" s="75">
        <v>45904.833333333299</v>
      </c>
      <c r="B93" s="60">
        <v>1.098793103</v>
      </c>
    </row>
    <row r="94" spans="1:2" x14ac:dyDescent="0.25">
      <c r="A94" s="75">
        <v>45904.875</v>
      </c>
      <c r="B94" s="60">
        <v>3.2276666669999998</v>
      </c>
    </row>
    <row r="95" spans="1:2" x14ac:dyDescent="0.25">
      <c r="A95" s="75">
        <v>45904.916666666701</v>
      </c>
      <c r="B95" s="60">
        <v>2.9113965519999998</v>
      </c>
    </row>
    <row r="96" spans="1:2" x14ac:dyDescent="0.25">
      <c r="A96" s="75">
        <v>45904.958333333299</v>
      </c>
      <c r="B96" s="60">
        <v>3.2348236670000001</v>
      </c>
    </row>
    <row r="97" spans="1:2" x14ac:dyDescent="0.25">
      <c r="A97" s="75">
        <v>45905</v>
      </c>
      <c r="B97" s="60">
        <v>0.53448275899999997</v>
      </c>
    </row>
    <row r="98" spans="1:2" x14ac:dyDescent="0.25">
      <c r="A98" s="75">
        <v>45905.041666666701</v>
      </c>
      <c r="B98" s="60">
        <v>0.46173333300000002</v>
      </c>
    </row>
    <row r="99" spans="1:2" x14ac:dyDescent="0.25">
      <c r="A99" s="75">
        <v>45905.083333333299</v>
      </c>
      <c r="B99" s="60">
        <v>0.89568965499999997</v>
      </c>
    </row>
    <row r="100" spans="1:2" x14ac:dyDescent="0.25">
      <c r="A100" s="75">
        <v>45905.125</v>
      </c>
      <c r="B100" s="60">
        <v>1.284566667</v>
      </c>
    </row>
    <row r="101" spans="1:2" x14ac:dyDescent="0.25">
      <c r="A101" s="75">
        <v>45905.166666666701</v>
      </c>
      <c r="B101" s="60">
        <v>1.267568966</v>
      </c>
    </row>
    <row r="102" spans="1:2" x14ac:dyDescent="0.25">
      <c r="A102" s="75">
        <v>45905.208333333299</v>
      </c>
      <c r="B102" s="60">
        <v>1.7320833330000001</v>
      </c>
    </row>
    <row r="103" spans="1:2" x14ac:dyDescent="0.25">
      <c r="A103" s="75">
        <v>45905.25</v>
      </c>
      <c r="B103" s="60">
        <v>0.96304896600000001</v>
      </c>
    </row>
    <row r="104" spans="1:2" x14ac:dyDescent="0.25">
      <c r="A104" s="75">
        <v>45905.291666666701</v>
      </c>
      <c r="B104" s="60">
        <v>1.0023333329999999</v>
      </c>
    </row>
    <row r="105" spans="1:2" x14ac:dyDescent="0.25">
      <c r="A105" s="75">
        <v>45905.333333333299</v>
      </c>
      <c r="B105" s="60">
        <v>1.315913793</v>
      </c>
    </row>
    <row r="106" spans="1:2" x14ac:dyDescent="0.25">
      <c r="A106" s="75">
        <v>45905.375</v>
      </c>
      <c r="B106" s="60">
        <v>1.22885</v>
      </c>
    </row>
    <row r="107" spans="1:2" x14ac:dyDescent="0.25">
      <c r="A107" s="75">
        <v>45905.416666666701</v>
      </c>
      <c r="B107" s="60">
        <v>3.9670172410000002</v>
      </c>
    </row>
    <row r="108" spans="1:2" x14ac:dyDescent="0.25">
      <c r="A108" s="75">
        <v>45905.458333333299</v>
      </c>
      <c r="B108" s="60">
        <v>3.3041499999999999</v>
      </c>
    </row>
    <row r="109" spans="1:2" x14ac:dyDescent="0.25">
      <c r="A109" s="75">
        <v>45905.5</v>
      </c>
      <c r="B109" s="60">
        <v>1.624340224</v>
      </c>
    </row>
    <row r="110" spans="1:2" x14ac:dyDescent="0.25">
      <c r="A110" s="75">
        <v>45905.541666666701</v>
      </c>
      <c r="B110" s="60">
        <v>1.2852741169999999</v>
      </c>
    </row>
    <row r="111" spans="1:2" x14ac:dyDescent="0.25">
      <c r="A111" s="75">
        <v>45905.583333333299</v>
      </c>
      <c r="B111" s="60">
        <v>1.6671724139999999</v>
      </c>
    </row>
    <row r="112" spans="1:2" x14ac:dyDescent="0.25">
      <c r="A112" s="75">
        <v>45905.625</v>
      </c>
      <c r="B112" s="60">
        <v>2.0062666669999998</v>
      </c>
    </row>
    <row r="113" spans="1:2" x14ac:dyDescent="0.25">
      <c r="A113" s="75">
        <v>45905.666666666701</v>
      </c>
      <c r="B113" s="60">
        <v>1.433793103</v>
      </c>
    </row>
    <row r="114" spans="1:2" x14ac:dyDescent="0.25">
      <c r="A114" s="75">
        <v>45905.708333333299</v>
      </c>
      <c r="B114" s="60">
        <v>1.716</v>
      </c>
    </row>
    <row r="115" spans="1:2" x14ac:dyDescent="0.25">
      <c r="A115" s="75">
        <v>45905.75</v>
      </c>
      <c r="B115" s="60">
        <v>1.107992431</v>
      </c>
    </row>
    <row r="116" spans="1:2" x14ac:dyDescent="0.25">
      <c r="A116" s="75">
        <v>45905.791666666701</v>
      </c>
      <c r="B116" s="60">
        <v>1.3210166670000001</v>
      </c>
    </row>
    <row r="117" spans="1:2" x14ac:dyDescent="0.25">
      <c r="A117" s="75">
        <v>45905.833333333299</v>
      </c>
      <c r="B117" s="60">
        <v>1.6318103450000001</v>
      </c>
    </row>
    <row r="118" spans="1:2" x14ac:dyDescent="0.25">
      <c r="A118" s="75">
        <v>45905.875</v>
      </c>
      <c r="B118" s="60">
        <v>2.24655</v>
      </c>
    </row>
    <row r="119" spans="1:2" x14ac:dyDescent="0.25">
      <c r="A119" s="75">
        <v>45905.916666666701</v>
      </c>
      <c r="B119" s="60">
        <v>2.0645031029999998</v>
      </c>
    </row>
    <row r="120" spans="1:2" x14ac:dyDescent="0.25">
      <c r="A120" s="75">
        <v>45905.958333333299</v>
      </c>
      <c r="B120" s="60">
        <v>2.6971666669999999</v>
      </c>
    </row>
    <row r="121" spans="1:2" x14ac:dyDescent="0.25">
      <c r="A121" s="75">
        <v>45906</v>
      </c>
      <c r="B121" s="60">
        <v>1.9202264309999999</v>
      </c>
    </row>
    <row r="122" spans="1:2" x14ac:dyDescent="0.25">
      <c r="A122" s="75">
        <v>45906.041666666701</v>
      </c>
      <c r="B122" s="60">
        <v>1.672394317</v>
      </c>
    </row>
    <row r="123" spans="1:2" x14ac:dyDescent="0.25">
      <c r="A123" s="75">
        <v>45906.083333333299</v>
      </c>
      <c r="B123" s="60">
        <v>2.285413793</v>
      </c>
    </row>
    <row r="124" spans="1:2" x14ac:dyDescent="0.25">
      <c r="A124" s="75">
        <v>45906.125</v>
      </c>
      <c r="B124" s="60">
        <v>2.7863625000000001</v>
      </c>
    </row>
    <row r="125" spans="1:2" x14ac:dyDescent="0.25">
      <c r="A125" s="75">
        <v>45906.166666666701</v>
      </c>
      <c r="B125" s="60">
        <v>1.363965517</v>
      </c>
    </row>
    <row r="126" spans="1:2" x14ac:dyDescent="0.25">
      <c r="A126" s="75">
        <v>45906.208333333299</v>
      </c>
      <c r="B126" s="60">
        <v>1.831716667</v>
      </c>
    </row>
    <row r="127" spans="1:2" x14ac:dyDescent="0.25">
      <c r="A127" s="75">
        <v>45906.25</v>
      </c>
      <c r="B127" s="60">
        <v>2.4090172409999999</v>
      </c>
    </row>
    <row r="128" spans="1:2" x14ac:dyDescent="0.25">
      <c r="A128" s="75">
        <v>45906.291666666701</v>
      </c>
      <c r="B128" s="60">
        <v>2.5656058329999998</v>
      </c>
    </row>
    <row r="129" spans="1:2" x14ac:dyDescent="0.25">
      <c r="A129" s="75">
        <v>45906.333333333299</v>
      </c>
      <c r="B129" s="60">
        <v>1.4911034480000001</v>
      </c>
    </row>
    <row r="130" spans="1:2" x14ac:dyDescent="0.25">
      <c r="A130" s="75">
        <v>45906.375</v>
      </c>
      <c r="B130" s="60">
        <v>0.39040956300000001</v>
      </c>
    </row>
    <row r="131" spans="1:2" x14ac:dyDescent="0.25">
      <c r="A131" s="75">
        <v>45906.416666666701</v>
      </c>
      <c r="B131" s="60">
        <v>1.9395172409999999</v>
      </c>
    </row>
    <row r="132" spans="1:2" x14ac:dyDescent="0.25">
      <c r="A132" s="75">
        <v>45906.458333333299</v>
      </c>
      <c r="B132" s="60">
        <v>1.726266667</v>
      </c>
    </row>
    <row r="133" spans="1:2" x14ac:dyDescent="0.25">
      <c r="A133" s="75">
        <v>45906.5</v>
      </c>
      <c r="B133" s="60">
        <v>4.9500172410000003</v>
      </c>
    </row>
    <row r="134" spans="1:2" x14ac:dyDescent="0.25">
      <c r="A134" s="75">
        <v>45906.541666666701</v>
      </c>
      <c r="B134" s="60">
        <v>5.0251999999999999</v>
      </c>
    </row>
    <row r="135" spans="1:2" x14ac:dyDescent="0.25">
      <c r="A135" s="75">
        <v>45906.583333333299</v>
      </c>
      <c r="B135" s="60">
        <v>3.576103448</v>
      </c>
    </row>
    <row r="136" spans="1:2" x14ac:dyDescent="0.25">
      <c r="A136" s="75">
        <v>45906.625</v>
      </c>
      <c r="B136" s="60">
        <v>2.7426185329999999</v>
      </c>
    </row>
    <row r="137" spans="1:2" x14ac:dyDescent="0.25">
      <c r="A137" s="75">
        <v>45906.666666666701</v>
      </c>
      <c r="B137" s="60">
        <v>2.1353103450000002</v>
      </c>
    </row>
    <row r="138" spans="1:2" x14ac:dyDescent="0.25">
      <c r="A138" s="75">
        <v>45906.708333333299</v>
      </c>
      <c r="B138" s="60">
        <v>2.6654166670000001</v>
      </c>
    </row>
    <row r="139" spans="1:2" x14ac:dyDescent="0.25">
      <c r="A139" s="75">
        <v>45906.75</v>
      </c>
      <c r="B139" s="60">
        <v>2.1623103449999999</v>
      </c>
    </row>
    <row r="140" spans="1:2" x14ac:dyDescent="0.25">
      <c r="A140" s="75">
        <v>45906.791666666701</v>
      </c>
      <c r="B140" s="60">
        <v>1.0463538670000001</v>
      </c>
    </row>
    <row r="141" spans="1:2" x14ac:dyDescent="0.25">
      <c r="A141" s="75">
        <v>45906.833333333299</v>
      </c>
      <c r="B141" s="60">
        <v>1.504293103</v>
      </c>
    </row>
    <row r="142" spans="1:2" x14ac:dyDescent="0.25">
      <c r="A142" s="75">
        <v>45906.875</v>
      </c>
      <c r="B142" s="60">
        <v>1.83842335</v>
      </c>
    </row>
    <row r="143" spans="1:2" x14ac:dyDescent="0.25">
      <c r="A143" s="75">
        <v>45906.916666666701</v>
      </c>
      <c r="B143" s="60">
        <v>1.5064827590000001</v>
      </c>
    </row>
    <row r="144" spans="1:2" x14ac:dyDescent="0.25">
      <c r="A144" s="75">
        <v>45906.958333333299</v>
      </c>
      <c r="B144" s="60">
        <v>3.666083333</v>
      </c>
    </row>
    <row r="145" spans="1:2" x14ac:dyDescent="0.25">
      <c r="A145" s="75">
        <v>45907</v>
      </c>
      <c r="B145" s="60">
        <v>1.4423620690000001</v>
      </c>
    </row>
    <row r="146" spans="1:2" x14ac:dyDescent="0.25">
      <c r="A146" s="75">
        <v>45907.041666666701</v>
      </c>
      <c r="B146" s="60">
        <v>1.241116667</v>
      </c>
    </row>
    <row r="147" spans="1:2" x14ac:dyDescent="0.25">
      <c r="A147" s="75">
        <v>45907.083333333299</v>
      </c>
      <c r="B147" s="60">
        <v>1.0518474579999999</v>
      </c>
    </row>
    <row r="148" spans="1:2" x14ac:dyDescent="0.25">
      <c r="A148" s="75">
        <v>45907.125</v>
      </c>
      <c r="B148" s="60">
        <v>0.71194999999999997</v>
      </c>
    </row>
    <row r="149" spans="1:2" x14ac:dyDescent="0.25">
      <c r="A149" s="75">
        <v>45907.166666666701</v>
      </c>
      <c r="B149" s="60">
        <v>0.85313265500000002</v>
      </c>
    </row>
    <row r="150" spans="1:2" x14ac:dyDescent="0.25">
      <c r="A150" s="75">
        <v>45907.208333333299</v>
      </c>
      <c r="B150" s="60">
        <v>0.63808203299999999</v>
      </c>
    </row>
    <row r="151" spans="1:2" x14ac:dyDescent="0.25">
      <c r="A151" s="75">
        <v>45907.25</v>
      </c>
      <c r="B151" s="60">
        <v>1.423706897</v>
      </c>
    </row>
    <row r="152" spans="1:2" x14ac:dyDescent="0.25">
      <c r="A152" s="75">
        <v>45907.291666666701</v>
      </c>
      <c r="B152" s="60">
        <v>1.5061</v>
      </c>
    </row>
    <row r="153" spans="1:2" x14ac:dyDescent="0.25">
      <c r="A153" s="75">
        <v>45907.333333333299</v>
      </c>
      <c r="B153" s="60">
        <v>1.9298103449999999</v>
      </c>
    </row>
    <row r="154" spans="1:2" x14ac:dyDescent="0.25">
      <c r="A154" s="75">
        <v>45907.375</v>
      </c>
      <c r="B154" s="60">
        <v>2.3165499999999999</v>
      </c>
    </row>
    <row r="155" spans="1:2" x14ac:dyDescent="0.25">
      <c r="A155" s="75">
        <v>45907.416666666701</v>
      </c>
      <c r="B155" s="60">
        <v>1.489155172</v>
      </c>
    </row>
    <row r="156" spans="1:2" x14ac:dyDescent="0.25">
      <c r="A156" s="75">
        <v>45907.458333333299</v>
      </c>
      <c r="B156" s="60">
        <v>2.3653390000000001</v>
      </c>
    </row>
    <row r="157" spans="1:2" x14ac:dyDescent="0.25">
      <c r="A157" s="75">
        <v>45907.5</v>
      </c>
      <c r="B157" s="60">
        <v>3.440655172</v>
      </c>
    </row>
    <row r="158" spans="1:2" x14ac:dyDescent="0.25">
      <c r="A158" s="75">
        <v>45907.541666666701</v>
      </c>
      <c r="B158" s="60">
        <v>2.1345333329999998</v>
      </c>
    </row>
    <row r="159" spans="1:2" x14ac:dyDescent="0.25">
      <c r="A159" s="75">
        <v>45907.583333333299</v>
      </c>
      <c r="B159" s="60">
        <v>2.6144310339999999</v>
      </c>
    </row>
    <row r="160" spans="1:2" x14ac:dyDescent="0.25">
      <c r="A160" s="75">
        <v>45907.625</v>
      </c>
      <c r="B160" s="60">
        <v>4.0514919999999996</v>
      </c>
    </row>
    <row r="161" spans="1:2" x14ac:dyDescent="0.25">
      <c r="A161" s="75">
        <v>45907.666666666701</v>
      </c>
      <c r="B161" s="60">
        <v>4.041172414</v>
      </c>
    </row>
    <row r="162" spans="1:2" x14ac:dyDescent="0.25">
      <c r="A162" s="75">
        <v>45907.708333333299</v>
      </c>
      <c r="B162" s="60">
        <v>5.6270246669999997</v>
      </c>
    </row>
    <row r="163" spans="1:2" x14ac:dyDescent="0.25">
      <c r="A163" s="75">
        <v>45907.75</v>
      </c>
      <c r="B163" s="60">
        <v>3.0174655170000002</v>
      </c>
    </row>
    <row r="164" spans="1:2" x14ac:dyDescent="0.25">
      <c r="A164" s="75">
        <v>45907.791666666701</v>
      </c>
      <c r="B164" s="60">
        <v>0.70813333300000003</v>
      </c>
    </row>
    <row r="165" spans="1:2" x14ac:dyDescent="0.25">
      <c r="A165" s="75">
        <v>45907.833333333299</v>
      </c>
      <c r="B165" s="60">
        <v>0.49036206900000001</v>
      </c>
    </row>
    <row r="166" spans="1:2" x14ac:dyDescent="0.25">
      <c r="A166" s="75">
        <v>45907.875</v>
      </c>
      <c r="B166" s="60">
        <v>0.38335000000000002</v>
      </c>
    </row>
    <row r="167" spans="1:2" x14ac:dyDescent="0.25">
      <c r="A167" s="75">
        <v>45907.916666666701</v>
      </c>
      <c r="B167" s="60">
        <v>1.1254999999999999</v>
      </c>
    </row>
    <row r="168" spans="1:2" x14ac:dyDescent="0.25">
      <c r="A168" s="75">
        <v>45907.958333333299</v>
      </c>
      <c r="B168" s="60">
        <v>2.1290333330000002</v>
      </c>
    </row>
    <row r="169" spans="1:2" x14ac:dyDescent="0.25">
      <c r="A169" s="75">
        <v>45908</v>
      </c>
      <c r="B169" s="60">
        <v>0.82364553399999996</v>
      </c>
    </row>
    <row r="170" spans="1:2" x14ac:dyDescent="0.25">
      <c r="A170" s="75">
        <v>45908.041666666701</v>
      </c>
      <c r="B170" s="60">
        <v>0.53260581699999998</v>
      </c>
    </row>
    <row r="171" spans="1:2" x14ac:dyDescent="0.25">
      <c r="A171" s="75">
        <v>45908.083333333299</v>
      </c>
      <c r="B171" s="60">
        <v>0.90301724100000003</v>
      </c>
    </row>
    <row r="172" spans="1:2" x14ac:dyDescent="0.25">
      <c r="A172" s="75">
        <v>45908.125</v>
      </c>
      <c r="B172" s="60">
        <v>0.96743333300000001</v>
      </c>
    </row>
    <row r="173" spans="1:2" x14ac:dyDescent="0.25">
      <c r="A173" s="75">
        <v>45908.166666666701</v>
      </c>
      <c r="B173" s="60">
        <v>0.56452401699999999</v>
      </c>
    </row>
    <row r="174" spans="1:2" x14ac:dyDescent="0.25">
      <c r="A174" s="75">
        <v>45908.208333333299</v>
      </c>
      <c r="B174" s="60">
        <v>0.31530000000000002</v>
      </c>
    </row>
    <row r="175" spans="1:2" x14ac:dyDescent="0.25">
      <c r="A175" s="75">
        <v>45908.25</v>
      </c>
      <c r="B175" s="60">
        <v>0.571141966</v>
      </c>
    </row>
    <row r="176" spans="1:2" x14ac:dyDescent="0.25">
      <c r="A176" s="75">
        <v>45908.291666666701</v>
      </c>
      <c r="B176" s="60">
        <v>0.80712075000000005</v>
      </c>
    </row>
    <row r="177" spans="1:2" x14ac:dyDescent="0.25">
      <c r="A177" s="75">
        <v>45908.333333333299</v>
      </c>
      <c r="B177" s="60">
        <v>1.5633103450000001</v>
      </c>
    </row>
    <row r="178" spans="1:2" x14ac:dyDescent="0.25">
      <c r="A178" s="75">
        <v>45908.375</v>
      </c>
      <c r="B178" s="60">
        <v>2.6403210000000001</v>
      </c>
    </row>
    <row r="179" spans="1:2" x14ac:dyDescent="0.25">
      <c r="A179" s="75">
        <v>45908.416666666701</v>
      </c>
      <c r="B179" s="60">
        <v>2.7217586210000002</v>
      </c>
    </row>
    <row r="180" spans="1:2" x14ac:dyDescent="0.25">
      <c r="A180" s="75">
        <v>45908.458333333299</v>
      </c>
      <c r="B180" s="60">
        <v>2.115033333</v>
      </c>
    </row>
    <row r="181" spans="1:2" x14ac:dyDescent="0.25">
      <c r="A181" s="75">
        <v>45908.5</v>
      </c>
      <c r="B181" s="60">
        <v>1.4947586209999999</v>
      </c>
    </row>
    <row r="182" spans="1:2" x14ac:dyDescent="0.25">
      <c r="A182" s="75">
        <v>45908.541666666701</v>
      </c>
      <c r="B182" s="60">
        <v>2.3797668829999998</v>
      </c>
    </row>
    <row r="183" spans="1:2" x14ac:dyDescent="0.25">
      <c r="A183" s="75">
        <v>45908.583333333299</v>
      </c>
      <c r="B183" s="60">
        <v>1.5792241380000001</v>
      </c>
    </row>
    <row r="184" spans="1:2" x14ac:dyDescent="0.25">
      <c r="A184" s="75">
        <v>45908.625</v>
      </c>
      <c r="B184" s="60">
        <v>1.4015</v>
      </c>
    </row>
    <row r="185" spans="1:2" x14ac:dyDescent="0.25">
      <c r="A185" s="75">
        <v>45908.666666666701</v>
      </c>
      <c r="B185" s="60">
        <v>1.8954827590000001</v>
      </c>
    </row>
    <row r="186" spans="1:2" x14ac:dyDescent="0.25">
      <c r="A186" s="75">
        <v>45908.708333333299</v>
      </c>
      <c r="B186" s="60">
        <v>1.9258952170000001</v>
      </c>
    </row>
    <row r="187" spans="1:2" x14ac:dyDescent="0.25">
      <c r="A187" s="75">
        <v>45908.75</v>
      </c>
      <c r="B187" s="60">
        <v>1.3783275859999999</v>
      </c>
    </row>
    <row r="188" spans="1:2" x14ac:dyDescent="0.25">
      <c r="A188" s="75">
        <v>45908.791666666701</v>
      </c>
      <c r="B188" s="60">
        <v>1.3806314829999999</v>
      </c>
    </row>
    <row r="189" spans="1:2" x14ac:dyDescent="0.25">
      <c r="A189" s="75">
        <v>45908.833333333299</v>
      </c>
      <c r="B189" s="60">
        <v>1.5768275860000001</v>
      </c>
    </row>
    <row r="190" spans="1:2" x14ac:dyDescent="0.25">
      <c r="A190" s="75">
        <v>45908.875</v>
      </c>
      <c r="B190" s="60">
        <v>2.7059166669999999</v>
      </c>
    </row>
    <row r="191" spans="1:2" x14ac:dyDescent="0.25">
      <c r="A191" s="75">
        <v>45908.916666666701</v>
      </c>
      <c r="B191" s="60">
        <v>1.2275862070000001</v>
      </c>
    </row>
    <row r="192" spans="1:2" x14ac:dyDescent="0.25">
      <c r="A192" s="75">
        <v>45908.958333333299</v>
      </c>
      <c r="B192" s="60">
        <v>1.376676083</v>
      </c>
    </row>
    <row r="193" spans="1:2" x14ac:dyDescent="0.25">
      <c r="A193" s="75">
        <v>45909</v>
      </c>
      <c r="B193" s="60">
        <v>0.78318965500000004</v>
      </c>
    </row>
    <row r="194" spans="1:2" x14ac:dyDescent="0.25">
      <c r="A194" s="75">
        <v>45909.041666666701</v>
      </c>
      <c r="B194" s="60">
        <v>0.63478333300000001</v>
      </c>
    </row>
    <row r="195" spans="1:2" x14ac:dyDescent="0.25">
      <c r="A195" s="75">
        <v>45909.083333333299</v>
      </c>
      <c r="B195" s="60">
        <v>0.68256896600000005</v>
      </c>
    </row>
    <row r="196" spans="1:2" x14ac:dyDescent="0.25">
      <c r="A196" s="75">
        <v>45909.125</v>
      </c>
      <c r="B196" s="60">
        <v>0.58598333300000005</v>
      </c>
    </row>
    <row r="197" spans="1:2" x14ac:dyDescent="0.25">
      <c r="A197" s="75">
        <v>45909.166666666701</v>
      </c>
      <c r="B197" s="60">
        <v>0.74546551699999997</v>
      </c>
    </row>
    <row r="198" spans="1:2" x14ac:dyDescent="0.25">
      <c r="A198" s="75">
        <v>45909.208333333299</v>
      </c>
      <c r="B198" s="60">
        <v>1.0538374829999999</v>
      </c>
    </row>
    <row r="199" spans="1:2" x14ac:dyDescent="0.25">
      <c r="A199" s="75">
        <v>45909.25</v>
      </c>
      <c r="B199" s="60">
        <v>1.292310345</v>
      </c>
    </row>
    <row r="200" spans="1:2" x14ac:dyDescent="0.25">
      <c r="A200" s="75">
        <v>45909.291666666701</v>
      </c>
      <c r="B200" s="60">
        <v>3.5107499999999998</v>
      </c>
    </row>
    <row r="201" spans="1:2" x14ac:dyDescent="0.25">
      <c r="A201" s="75">
        <v>45909.333333333299</v>
      </c>
      <c r="B201" s="60">
        <v>6.9463275859999998</v>
      </c>
    </row>
    <row r="202" spans="1:2" x14ac:dyDescent="0.25">
      <c r="A202" s="75">
        <v>45909.375</v>
      </c>
      <c r="B202" s="60">
        <v>7.3315666669999997</v>
      </c>
    </row>
    <row r="203" spans="1:2" x14ac:dyDescent="0.25">
      <c r="A203" s="75">
        <v>45909.416666666701</v>
      </c>
      <c r="B203" s="60">
        <v>1.26762069</v>
      </c>
    </row>
    <row r="204" spans="1:2" x14ac:dyDescent="0.25">
      <c r="A204" s="75">
        <v>45909.458333333299</v>
      </c>
      <c r="B204" s="60">
        <v>0.30698324300000002</v>
      </c>
    </row>
    <row r="205" spans="1:2" x14ac:dyDescent="0.25">
      <c r="A205" s="75">
        <v>45909.5</v>
      </c>
      <c r="B205" s="60">
        <v>1.2441551719999999</v>
      </c>
    </row>
    <row r="206" spans="1:2" x14ac:dyDescent="0.25">
      <c r="A206" s="75">
        <v>45909.541666666701</v>
      </c>
      <c r="B206" s="60">
        <v>0.74650000000000005</v>
      </c>
    </row>
    <row r="207" spans="1:2" x14ac:dyDescent="0.25">
      <c r="A207" s="75">
        <v>45909.583333333299</v>
      </c>
      <c r="B207" s="60">
        <v>1.402517241</v>
      </c>
    </row>
    <row r="208" spans="1:2" x14ac:dyDescent="0.25">
      <c r="A208" s="75">
        <v>45909.625</v>
      </c>
      <c r="B208" s="60">
        <v>1.7080166670000001</v>
      </c>
    </row>
    <row r="209" spans="1:2" x14ac:dyDescent="0.25">
      <c r="A209" s="75">
        <v>45909.666666666701</v>
      </c>
      <c r="B209" s="60">
        <v>1.898465517</v>
      </c>
    </row>
    <row r="210" spans="1:2" x14ac:dyDescent="0.25">
      <c r="A210" s="75">
        <v>45909.708333333299</v>
      </c>
      <c r="B210" s="60">
        <v>3.262</v>
      </c>
    </row>
    <row r="211" spans="1:2" x14ac:dyDescent="0.25">
      <c r="A211" s="75">
        <v>45909.75</v>
      </c>
      <c r="B211" s="60">
        <v>2.814741379</v>
      </c>
    </row>
    <row r="212" spans="1:2" x14ac:dyDescent="0.25">
      <c r="A212" s="75">
        <v>45909.791666666701</v>
      </c>
      <c r="B212" s="60">
        <v>2.935599667</v>
      </c>
    </row>
    <row r="213" spans="1:2" x14ac:dyDescent="0.25">
      <c r="A213" s="75">
        <v>45909.833333333299</v>
      </c>
      <c r="B213" s="60">
        <v>1.7056724139999999</v>
      </c>
    </row>
    <row r="214" spans="1:2" x14ac:dyDescent="0.25">
      <c r="A214" s="75">
        <v>45909.875</v>
      </c>
      <c r="B214" s="60">
        <v>1.988916667</v>
      </c>
    </row>
    <row r="215" spans="1:2" x14ac:dyDescent="0.25">
      <c r="A215" s="75">
        <v>45909.916666666701</v>
      </c>
      <c r="B215" s="60">
        <v>2.1104310339999999</v>
      </c>
    </row>
    <row r="216" spans="1:2" x14ac:dyDescent="0.25">
      <c r="A216" s="75">
        <v>45909.958333333299</v>
      </c>
      <c r="B216" s="60">
        <v>3.2274666669999998</v>
      </c>
    </row>
    <row r="217" spans="1:2" x14ac:dyDescent="0.25">
      <c r="A217" s="75">
        <v>45910</v>
      </c>
      <c r="B217" s="60">
        <v>1.46762069</v>
      </c>
    </row>
    <row r="218" spans="1:2" x14ac:dyDescent="0.25">
      <c r="A218" s="75">
        <v>45910.041666666701</v>
      </c>
      <c r="B218" s="60">
        <v>1.4161410670000001</v>
      </c>
    </row>
    <row r="219" spans="1:2" x14ac:dyDescent="0.25">
      <c r="A219" s="75">
        <v>45910.083333333299</v>
      </c>
      <c r="B219" s="60">
        <v>1.640862069</v>
      </c>
    </row>
    <row r="220" spans="1:2" x14ac:dyDescent="0.25">
      <c r="A220" s="75">
        <v>45910.125</v>
      </c>
      <c r="B220" s="60">
        <v>1.759316667</v>
      </c>
    </row>
    <row r="221" spans="1:2" x14ac:dyDescent="0.25">
      <c r="A221" s="75">
        <v>45910.166666666701</v>
      </c>
      <c r="B221" s="60">
        <v>0.88275862100000002</v>
      </c>
    </row>
    <row r="222" spans="1:2" x14ac:dyDescent="0.25">
      <c r="A222" s="75">
        <v>45910.208333333299</v>
      </c>
      <c r="B222" s="60">
        <v>0.498</v>
      </c>
    </row>
    <row r="223" spans="1:2" x14ac:dyDescent="0.25">
      <c r="A223" s="75">
        <v>45910.25</v>
      </c>
      <c r="B223" s="60">
        <v>1.794258621</v>
      </c>
    </row>
    <row r="224" spans="1:2" x14ac:dyDescent="0.25">
      <c r="A224" s="75">
        <v>45910.291666666701</v>
      </c>
      <c r="B224" s="60">
        <v>0.70458310000000002</v>
      </c>
    </row>
    <row r="225" spans="1:2" x14ac:dyDescent="0.25">
      <c r="A225" s="75">
        <v>45910.333333333299</v>
      </c>
      <c r="B225" s="60">
        <v>1.4117241380000001</v>
      </c>
    </row>
    <row r="226" spans="1:2" x14ac:dyDescent="0.25">
      <c r="A226" s="75">
        <v>45910.375</v>
      </c>
      <c r="B226" s="60">
        <v>0.986633333</v>
      </c>
    </row>
    <row r="227" spans="1:2" x14ac:dyDescent="0.25">
      <c r="A227" s="75">
        <v>45910.416666666701</v>
      </c>
      <c r="B227" s="60">
        <v>0.87163793099999998</v>
      </c>
    </row>
    <row r="228" spans="1:2" x14ac:dyDescent="0.25">
      <c r="A228" s="75">
        <v>45910.458333333299</v>
      </c>
      <c r="B228" s="60">
        <v>0.37493333299999998</v>
      </c>
    </row>
    <row r="229" spans="1:2" x14ac:dyDescent="0.25">
      <c r="A229" s="75">
        <v>45910.5</v>
      </c>
      <c r="B229" s="60">
        <v>1.519465517</v>
      </c>
    </row>
    <row r="230" spans="1:2" x14ac:dyDescent="0.25">
      <c r="A230" s="75">
        <v>45910.541666666701</v>
      </c>
      <c r="B230" s="60">
        <v>0.67271666699999999</v>
      </c>
    </row>
    <row r="231" spans="1:2" x14ac:dyDescent="0.25">
      <c r="A231" s="75">
        <v>45910.583333333299</v>
      </c>
      <c r="B231" s="60">
        <v>2.0609999999999999</v>
      </c>
    </row>
    <row r="232" spans="1:2" x14ac:dyDescent="0.25">
      <c r="A232" s="75">
        <v>45910.625</v>
      </c>
      <c r="B232" s="60">
        <v>0.93516069999999996</v>
      </c>
    </row>
    <row r="233" spans="1:2" x14ac:dyDescent="0.25">
      <c r="A233" s="75">
        <v>45910.666666666701</v>
      </c>
      <c r="B233" s="60">
        <v>0.63739655200000001</v>
      </c>
    </row>
    <row r="234" spans="1:2" x14ac:dyDescent="0.25">
      <c r="A234" s="75">
        <v>45910.708333333299</v>
      </c>
      <c r="B234" s="60">
        <v>1.4426333330000001</v>
      </c>
    </row>
    <row r="235" spans="1:2" x14ac:dyDescent="0.25">
      <c r="A235" s="75">
        <v>45910.75</v>
      </c>
      <c r="B235" s="60">
        <v>0.37394827600000002</v>
      </c>
    </row>
    <row r="236" spans="1:2" x14ac:dyDescent="0.25">
      <c r="A236" s="75">
        <v>45910.791666666701</v>
      </c>
      <c r="B236" s="60">
        <v>0.377783333</v>
      </c>
    </row>
    <row r="237" spans="1:2" x14ac:dyDescent="0.25">
      <c r="A237" s="75">
        <v>45910.833333333299</v>
      </c>
      <c r="B237" s="60">
        <v>0.22773807600000001</v>
      </c>
    </row>
    <row r="238" spans="1:2" x14ac:dyDescent="0.25">
      <c r="A238" s="75">
        <v>45910.875</v>
      </c>
      <c r="B238" s="60">
        <v>0.76601666700000004</v>
      </c>
    </row>
    <row r="239" spans="1:2" x14ac:dyDescent="0.25">
      <c r="A239" s="75">
        <v>45910.916666666701</v>
      </c>
      <c r="B239" s="60">
        <v>0.65922413800000002</v>
      </c>
    </row>
    <row r="240" spans="1:2" x14ac:dyDescent="0.25">
      <c r="A240" s="75">
        <v>45910.958333333299</v>
      </c>
      <c r="B240" s="60">
        <v>0.84360000000000002</v>
      </c>
    </row>
    <row r="241" spans="1:2" x14ac:dyDescent="0.25">
      <c r="A241" s="75">
        <v>45911</v>
      </c>
      <c r="B241" s="60">
        <v>1.123685603</v>
      </c>
    </row>
    <row r="242" spans="1:2" x14ac:dyDescent="0.25">
      <c r="A242" s="75">
        <v>45911.041666666701</v>
      </c>
      <c r="B242" s="60">
        <v>1.3952166669999999</v>
      </c>
    </row>
    <row r="243" spans="1:2" x14ac:dyDescent="0.25">
      <c r="A243" s="75">
        <v>45911.083333333299</v>
      </c>
      <c r="B243" s="60">
        <v>1.7770825859999999</v>
      </c>
    </row>
    <row r="244" spans="1:2" x14ac:dyDescent="0.25">
      <c r="A244" s="75">
        <v>45911.125</v>
      </c>
      <c r="B244" s="60">
        <v>1.776566667</v>
      </c>
    </row>
    <row r="245" spans="1:2" x14ac:dyDescent="0.25">
      <c r="A245" s="75">
        <v>45911.166666666701</v>
      </c>
      <c r="B245" s="60">
        <v>1.2246551720000001</v>
      </c>
    </row>
    <row r="246" spans="1:2" x14ac:dyDescent="0.25">
      <c r="A246" s="75">
        <v>45911.208333333299</v>
      </c>
      <c r="B246" s="60">
        <v>1.4242999999999999</v>
      </c>
    </row>
    <row r="247" spans="1:2" x14ac:dyDescent="0.25">
      <c r="A247" s="75">
        <v>45911.25</v>
      </c>
      <c r="B247" s="60">
        <v>1.8494482759999999</v>
      </c>
    </row>
    <row r="248" spans="1:2" x14ac:dyDescent="0.25">
      <c r="A248" s="75">
        <v>45911.291666666701</v>
      </c>
      <c r="B248" s="60">
        <v>1.9009166669999999</v>
      </c>
    </row>
    <row r="249" spans="1:2" x14ac:dyDescent="0.25">
      <c r="A249" s="75">
        <v>45911.333333333299</v>
      </c>
      <c r="B249" s="60">
        <v>1.583086207</v>
      </c>
    </row>
    <row r="250" spans="1:2" x14ac:dyDescent="0.25">
      <c r="A250" s="75">
        <v>45911.375</v>
      </c>
      <c r="B250" s="60">
        <v>2.1577115</v>
      </c>
    </row>
    <row r="251" spans="1:2" x14ac:dyDescent="0.25">
      <c r="A251" s="75">
        <v>45911.416666666701</v>
      </c>
      <c r="B251" s="60">
        <v>1.895431034</v>
      </c>
    </row>
    <row r="252" spans="1:2" x14ac:dyDescent="0.25">
      <c r="A252" s="75">
        <v>45911.458333333299</v>
      </c>
      <c r="B252" s="60">
        <v>1.3011197999999999</v>
      </c>
    </row>
    <row r="253" spans="1:2" x14ac:dyDescent="0.25">
      <c r="A253" s="75">
        <v>45911.5</v>
      </c>
      <c r="B253" s="60">
        <v>1.7580172409999999</v>
      </c>
    </row>
    <row r="254" spans="1:2" x14ac:dyDescent="0.25">
      <c r="A254" s="75">
        <v>45911.541666666701</v>
      </c>
      <c r="B254" s="60">
        <v>2.8500333329999998</v>
      </c>
    </row>
    <row r="255" spans="1:2" x14ac:dyDescent="0.25">
      <c r="A255" s="75">
        <v>45911.583333333299</v>
      </c>
      <c r="B255" s="60">
        <v>1.8458103450000001</v>
      </c>
    </row>
    <row r="256" spans="1:2" x14ac:dyDescent="0.25">
      <c r="A256" s="75">
        <v>45911.625</v>
      </c>
      <c r="B256" s="60">
        <v>0.96055000000000001</v>
      </c>
    </row>
    <row r="257" spans="1:2" x14ac:dyDescent="0.25">
      <c r="A257" s="75">
        <v>45911.666666666701</v>
      </c>
      <c r="B257" s="60">
        <v>3.4332586209999998</v>
      </c>
    </row>
    <row r="258" spans="1:2" x14ac:dyDescent="0.25">
      <c r="A258" s="75">
        <v>45911.708333333299</v>
      </c>
      <c r="B258" s="60">
        <v>1.400043183</v>
      </c>
    </row>
    <row r="259" spans="1:2" x14ac:dyDescent="0.25">
      <c r="A259" s="75">
        <v>45911.75</v>
      </c>
      <c r="B259" s="60">
        <v>2.2833103449999999</v>
      </c>
    </row>
    <row r="260" spans="1:2" x14ac:dyDescent="0.25">
      <c r="A260" s="75">
        <v>45911.791666666701</v>
      </c>
      <c r="B260" s="60">
        <v>1.952266667</v>
      </c>
    </row>
    <row r="261" spans="1:2" x14ac:dyDescent="0.25">
      <c r="A261" s="75">
        <v>45911.833333333299</v>
      </c>
      <c r="B261" s="60">
        <v>1.1149827590000001</v>
      </c>
    </row>
    <row r="262" spans="1:2" x14ac:dyDescent="0.25">
      <c r="A262" s="75">
        <v>45911.875</v>
      </c>
      <c r="B262" s="60">
        <v>1.3141499999999999</v>
      </c>
    </row>
    <row r="263" spans="1:2" x14ac:dyDescent="0.25">
      <c r="A263" s="75">
        <v>45911.916666666701</v>
      </c>
      <c r="B263" s="60">
        <v>0.73294827600000001</v>
      </c>
    </row>
    <row r="264" spans="1:2" x14ac:dyDescent="0.25">
      <c r="A264" s="75">
        <v>45911.958333333299</v>
      </c>
      <c r="B264" s="60">
        <v>1.427866667</v>
      </c>
    </row>
    <row r="265" spans="1:2" x14ac:dyDescent="0.25">
      <c r="A265" s="75">
        <v>45912</v>
      </c>
      <c r="B265" s="60">
        <v>0.478844086</v>
      </c>
    </row>
    <row r="266" spans="1:2" x14ac:dyDescent="0.25">
      <c r="A266" s="75">
        <v>45912.041666666701</v>
      </c>
      <c r="B266" s="60">
        <v>0.68320000000000003</v>
      </c>
    </row>
    <row r="267" spans="1:2" x14ac:dyDescent="0.25">
      <c r="A267" s="75">
        <v>45912.083333333299</v>
      </c>
      <c r="B267" s="60">
        <v>0.363275862</v>
      </c>
    </row>
    <row r="268" spans="1:2" x14ac:dyDescent="0.25">
      <c r="A268" s="75">
        <v>45912.125</v>
      </c>
      <c r="B268" s="60">
        <v>0.18504999999999999</v>
      </c>
    </row>
    <row r="269" spans="1:2" x14ac:dyDescent="0.25">
      <c r="A269" s="75">
        <v>45912.166666666701</v>
      </c>
      <c r="B269" s="60">
        <v>1.000189655</v>
      </c>
    </row>
    <row r="270" spans="1:2" x14ac:dyDescent="0.25">
      <c r="A270" s="75">
        <v>45912.208333333299</v>
      </c>
      <c r="B270" s="60">
        <v>1.1953499999999999</v>
      </c>
    </row>
    <row r="271" spans="1:2" x14ac:dyDescent="0.25">
      <c r="A271" s="75">
        <v>45912.25</v>
      </c>
      <c r="B271" s="60">
        <v>0.99681634500000005</v>
      </c>
    </row>
    <row r="272" spans="1:2" x14ac:dyDescent="0.25">
      <c r="A272" s="75">
        <v>45912.291666666701</v>
      </c>
      <c r="B272" s="60">
        <v>1.378099883</v>
      </c>
    </row>
    <row r="273" spans="1:2" x14ac:dyDescent="0.25">
      <c r="A273" s="75">
        <v>45912.333333333299</v>
      </c>
      <c r="B273" s="60">
        <v>0.97841379299999998</v>
      </c>
    </row>
    <row r="274" spans="1:2" x14ac:dyDescent="0.25">
      <c r="A274" s="75">
        <v>45912.375</v>
      </c>
      <c r="B274" s="60">
        <v>1.2965166669999999</v>
      </c>
    </row>
    <row r="275" spans="1:2" x14ac:dyDescent="0.25">
      <c r="A275" s="75">
        <v>45912.416666666701</v>
      </c>
      <c r="B275" s="60">
        <v>1.064827586</v>
      </c>
    </row>
    <row r="276" spans="1:2" x14ac:dyDescent="0.25">
      <c r="A276" s="75">
        <v>45912.458333333299</v>
      </c>
      <c r="B276" s="60">
        <v>0.64958000000000005</v>
      </c>
    </row>
    <row r="277" spans="1:2" x14ac:dyDescent="0.25">
      <c r="A277" s="75">
        <v>45912.5</v>
      </c>
      <c r="B277" s="60">
        <v>2.3975</v>
      </c>
    </row>
    <row r="278" spans="1:2" x14ac:dyDescent="0.25">
      <c r="A278" s="75">
        <v>45912.541666666701</v>
      </c>
      <c r="B278" s="60">
        <v>0.986532305</v>
      </c>
    </row>
    <row r="279" spans="1:2" x14ac:dyDescent="0.25">
      <c r="A279" s="75">
        <v>45912.583333333299</v>
      </c>
      <c r="B279" s="60">
        <v>5.3816440679999999</v>
      </c>
    </row>
    <row r="280" spans="1:2" x14ac:dyDescent="0.25">
      <c r="A280" s="75">
        <v>45912.625</v>
      </c>
      <c r="B280" s="60">
        <v>0.33286440699999997</v>
      </c>
    </row>
    <row r="281" spans="1:2" x14ac:dyDescent="0.25">
      <c r="A281" s="75">
        <v>45912.666666666701</v>
      </c>
      <c r="B281" s="60">
        <v>0.69737288099999994</v>
      </c>
    </row>
    <row r="282" spans="1:2" x14ac:dyDescent="0.25">
      <c r="A282" s="75">
        <v>45912.708333333299</v>
      </c>
      <c r="B282" s="60">
        <v>0.68601694899999999</v>
      </c>
    </row>
    <row r="283" spans="1:2" x14ac:dyDescent="0.25">
      <c r="A283" s="75">
        <v>45912.75</v>
      </c>
      <c r="B283" s="60">
        <v>0.93337288100000004</v>
      </c>
    </row>
    <row r="284" spans="1:2" x14ac:dyDescent="0.25">
      <c r="A284" s="75">
        <v>45912.791666666701</v>
      </c>
      <c r="B284" s="60">
        <v>0.91852542400000003</v>
      </c>
    </row>
    <row r="285" spans="1:2" x14ac:dyDescent="0.25">
      <c r="A285" s="75">
        <v>45912.833333333299</v>
      </c>
      <c r="B285" s="60">
        <v>1.423657339</v>
      </c>
    </row>
    <row r="286" spans="1:2" x14ac:dyDescent="0.25">
      <c r="A286" s="75">
        <v>45912.875</v>
      </c>
      <c r="B286" s="60">
        <v>1.9132033900000001</v>
      </c>
    </row>
    <row r="287" spans="1:2" x14ac:dyDescent="0.25">
      <c r="A287" s="75">
        <v>45912.916666666701</v>
      </c>
      <c r="B287" s="60">
        <v>0.98094915299999996</v>
      </c>
    </row>
    <row r="288" spans="1:2" x14ac:dyDescent="0.25">
      <c r="A288" s="75">
        <v>45912.958333333299</v>
      </c>
      <c r="B288" s="60">
        <v>0.94328813600000005</v>
      </c>
    </row>
    <row r="289" spans="1:2" x14ac:dyDescent="0.25">
      <c r="A289" s="75">
        <v>45913</v>
      </c>
      <c r="B289" s="60">
        <v>0.70242372900000005</v>
      </c>
    </row>
    <row r="290" spans="1:2" x14ac:dyDescent="0.25">
      <c r="A290" s="75">
        <v>45913.041666666701</v>
      </c>
      <c r="B290" s="60">
        <v>1.096220339</v>
      </c>
    </row>
    <row r="291" spans="1:2" x14ac:dyDescent="0.25">
      <c r="A291" s="75">
        <v>45913.083333333299</v>
      </c>
      <c r="B291" s="60">
        <v>1.2266741189999999</v>
      </c>
    </row>
    <row r="292" spans="1:2" x14ac:dyDescent="0.25">
      <c r="A292" s="75">
        <v>45913.125</v>
      </c>
      <c r="B292" s="60">
        <v>1.77362339</v>
      </c>
    </row>
    <row r="293" spans="1:2" x14ac:dyDescent="0.25">
      <c r="A293" s="75">
        <v>45913.166666666701</v>
      </c>
      <c r="B293" s="60">
        <v>1.032627119</v>
      </c>
    </row>
    <row r="294" spans="1:2" x14ac:dyDescent="0.25">
      <c r="A294" s="75">
        <v>45913.208333333299</v>
      </c>
      <c r="B294" s="60">
        <v>1.0657118640000001</v>
      </c>
    </row>
    <row r="295" spans="1:2" x14ac:dyDescent="0.25">
      <c r="A295" s="75">
        <v>45913.25</v>
      </c>
      <c r="B295" s="60">
        <v>0.48232203400000001</v>
      </c>
    </row>
    <row r="296" spans="1:2" x14ac:dyDescent="0.25">
      <c r="A296" s="75">
        <v>45913.291666666701</v>
      </c>
      <c r="B296" s="60">
        <v>0.51320339000000004</v>
      </c>
    </row>
    <row r="297" spans="1:2" x14ac:dyDescent="0.25">
      <c r="A297" s="75">
        <v>45913.333333333299</v>
      </c>
      <c r="B297" s="60">
        <v>0.63669428800000005</v>
      </c>
    </row>
    <row r="298" spans="1:2" x14ac:dyDescent="0.25">
      <c r="A298" s="75">
        <v>45913.375</v>
      </c>
      <c r="B298" s="60">
        <v>0.63767796600000004</v>
      </c>
    </row>
    <row r="299" spans="1:2" x14ac:dyDescent="0.25">
      <c r="A299" s="75">
        <v>45913.416666666701</v>
      </c>
      <c r="B299" s="60">
        <v>0.66683050799999999</v>
      </c>
    </row>
    <row r="300" spans="1:2" x14ac:dyDescent="0.25">
      <c r="A300" s="75">
        <v>45913.458333333299</v>
      </c>
      <c r="B300" s="60">
        <v>1.3781186439999999</v>
      </c>
    </row>
    <row r="301" spans="1:2" x14ac:dyDescent="0.25">
      <c r="A301" s="75">
        <v>45913.5</v>
      </c>
      <c r="B301" s="60">
        <v>1.1376526440000001</v>
      </c>
    </row>
    <row r="302" spans="1:2" x14ac:dyDescent="0.25">
      <c r="A302" s="75">
        <v>45913.541666666701</v>
      </c>
      <c r="B302" s="60">
        <v>0.478966102</v>
      </c>
    </row>
    <row r="303" spans="1:2" x14ac:dyDescent="0.25">
      <c r="A303" s="75">
        <v>45913.583333333299</v>
      </c>
      <c r="B303" s="60">
        <v>0.50149489800000002</v>
      </c>
    </row>
    <row r="304" spans="1:2" x14ac:dyDescent="0.25">
      <c r="A304" s="75">
        <v>45913.625</v>
      </c>
      <c r="B304" s="60">
        <v>1.543712932</v>
      </c>
    </row>
    <row r="305" spans="1:2" x14ac:dyDescent="0.25">
      <c r="A305" s="75">
        <v>45913.666666666701</v>
      </c>
      <c r="B305" s="60">
        <v>0.54035593199999998</v>
      </c>
    </row>
    <row r="306" spans="1:2" x14ac:dyDescent="0.25">
      <c r="A306" s="75">
        <v>45913.708333333299</v>
      </c>
      <c r="B306" s="60">
        <v>1.2115124239999999</v>
      </c>
    </row>
    <row r="307" spans="1:2" x14ac:dyDescent="0.25">
      <c r="A307" s="75">
        <v>45913.75</v>
      </c>
      <c r="B307" s="60">
        <v>0.77047457600000002</v>
      </c>
    </row>
    <row r="308" spans="1:2" x14ac:dyDescent="0.25">
      <c r="A308" s="75">
        <v>45913.791666666701</v>
      </c>
      <c r="B308" s="60">
        <v>1.7288305079999999</v>
      </c>
    </row>
    <row r="309" spans="1:2" x14ac:dyDescent="0.25">
      <c r="A309" s="75">
        <v>45913.833333333299</v>
      </c>
      <c r="B309" s="60">
        <v>1.053118644</v>
      </c>
    </row>
    <row r="310" spans="1:2" x14ac:dyDescent="0.25">
      <c r="A310" s="75">
        <v>45913.875</v>
      </c>
      <c r="B310" s="60">
        <v>1.667871237</v>
      </c>
    </row>
    <row r="311" spans="1:2" x14ac:dyDescent="0.25">
      <c r="A311" s="75">
        <v>45913.916666666701</v>
      </c>
      <c r="B311" s="60">
        <v>0.60355932199999995</v>
      </c>
    </row>
    <row r="312" spans="1:2" x14ac:dyDescent="0.25">
      <c r="A312" s="75">
        <v>45913.958333333299</v>
      </c>
      <c r="B312" s="60">
        <v>0.67316306800000003</v>
      </c>
    </row>
    <row r="313" spans="1:2" x14ac:dyDescent="0.25">
      <c r="A313" s="75">
        <v>45914</v>
      </c>
      <c r="B313" s="60">
        <v>1.2420338980000001</v>
      </c>
    </row>
    <row r="314" spans="1:2" x14ac:dyDescent="0.25">
      <c r="A314" s="75">
        <v>45914.041666666701</v>
      </c>
      <c r="B314" s="60">
        <v>1.0740677970000001</v>
      </c>
    </row>
    <row r="315" spans="1:2" x14ac:dyDescent="0.25">
      <c r="A315" s="75">
        <v>45914.083333333299</v>
      </c>
      <c r="B315" s="60">
        <v>2.266258621</v>
      </c>
    </row>
    <row r="316" spans="1:2" x14ac:dyDescent="0.25">
      <c r="A316" s="75">
        <v>45914.125</v>
      </c>
      <c r="B316" s="60">
        <v>2.1689833329999999</v>
      </c>
    </row>
    <row r="317" spans="1:2" x14ac:dyDescent="0.25">
      <c r="A317" s="75">
        <v>45914.166666666701</v>
      </c>
      <c r="B317" s="60">
        <v>1.193931034</v>
      </c>
    </row>
    <row r="318" spans="1:2" x14ac:dyDescent="0.25">
      <c r="A318" s="75">
        <v>45914.208333333299</v>
      </c>
      <c r="B318" s="60">
        <v>1.186340817</v>
      </c>
    </row>
    <row r="319" spans="1:2" x14ac:dyDescent="0.25">
      <c r="A319" s="75">
        <v>45914.25</v>
      </c>
      <c r="B319" s="60">
        <v>1.064603448</v>
      </c>
    </row>
    <row r="320" spans="1:2" x14ac:dyDescent="0.25">
      <c r="A320" s="75">
        <v>45914.291666666701</v>
      </c>
      <c r="B320" s="60">
        <v>0.73634999999999995</v>
      </c>
    </row>
    <row r="321" spans="1:2" x14ac:dyDescent="0.25">
      <c r="A321" s="75">
        <v>45914.333333333299</v>
      </c>
      <c r="B321" s="60">
        <v>1.686655172</v>
      </c>
    </row>
    <row r="322" spans="1:2" x14ac:dyDescent="0.25">
      <c r="A322" s="75">
        <v>45914.375</v>
      </c>
      <c r="B322" s="60">
        <v>2.1408325000000001</v>
      </c>
    </row>
    <row r="323" spans="1:2" x14ac:dyDescent="0.25">
      <c r="A323" s="75">
        <v>45914.416666666701</v>
      </c>
      <c r="B323" s="60">
        <v>1.3674999999999999</v>
      </c>
    </row>
    <row r="324" spans="1:2" x14ac:dyDescent="0.25">
      <c r="A324" s="75">
        <v>45914.458333333299</v>
      </c>
      <c r="B324" s="60">
        <v>1.714907167</v>
      </c>
    </row>
    <row r="325" spans="1:2" x14ac:dyDescent="0.25">
      <c r="A325" s="75">
        <v>45914.5</v>
      </c>
      <c r="B325" s="60">
        <v>1.693551724</v>
      </c>
    </row>
    <row r="326" spans="1:2" x14ac:dyDescent="0.25">
      <c r="A326" s="75">
        <v>45914.541666666701</v>
      </c>
      <c r="B326" s="60">
        <v>1.914116667</v>
      </c>
    </row>
    <row r="327" spans="1:2" x14ac:dyDescent="0.25">
      <c r="A327" s="75">
        <v>45914.583333333299</v>
      </c>
      <c r="B327" s="60">
        <v>2.0846206899999999</v>
      </c>
    </row>
    <row r="328" spans="1:2" x14ac:dyDescent="0.25">
      <c r="A328" s="75">
        <v>45914.625</v>
      </c>
      <c r="B328" s="60">
        <v>2.7435333329999998</v>
      </c>
    </row>
    <row r="329" spans="1:2" x14ac:dyDescent="0.25">
      <c r="A329" s="75">
        <v>45914.666666666701</v>
      </c>
      <c r="B329" s="60">
        <v>2.080793103</v>
      </c>
    </row>
    <row r="330" spans="1:2" x14ac:dyDescent="0.25">
      <c r="A330" s="75">
        <v>45914.708333333299</v>
      </c>
      <c r="B330" s="60">
        <v>0.78805000000000003</v>
      </c>
    </row>
    <row r="331" spans="1:2" x14ac:dyDescent="0.25">
      <c r="A331" s="75">
        <v>45914.75</v>
      </c>
      <c r="B331" s="60">
        <v>0.41977714799999999</v>
      </c>
    </row>
    <row r="332" spans="1:2" x14ac:dyDescent="0.25">
      <c r="A332" s="75">
        <v>45914.791666666701</v>
      </c>
      <c r="B332" s="60">
        <v>9.2015552E-2</v>
      </c>
    </row>
    <row r="333" spans="1:2" x14ac:dyDescent="0.25">
      <c r="A333" s="75">
        <v>45914.833333333299</v>
      </c>
      <c r="B333" s="60">
        <v>0.34763793100000001</v>
      </c>
    </row>
    <row r="334" spans="1:2" x14ac:dyDescent="0.25">
      <c r="A334" s="75">
        <v>45914.875</v>
      </c>
      <c r="B334" s="60">
        <v>0.74056666699999996</v>
      </c>
    </row>
    <row r="335" spans="1:2" x14ac:dyDescent="0.25">
      <c r="A335" s="75">
        <v>45914.916666666701</v>
      </c>
      <c r="B335" s="60">
        <v>3.3741034480000001</v>
      </c>
    </row>
    <row r="336" spans="1:2" x14ac:dyDescent="0.25">
      <c r="A336" s="75">
        <v>45914.958333333299</v>
      </c>
      <c r="B336" s="60">
        <v>4.1270833329999999</v>
      </c>
    </row>
    <row r="337" spans="1:2" x14ac:dyDescent="0.25">
      <c r="A337" s="75">
        <v>45915</v>
      </c>
      <c r="B337" s="60">
        <v>6.236775862</v>
      </c>
    </row>
    <row r="338" spans="1:2" x14ac:dyDescent="0.25">
      <c r="A338" s="75">
        <v>45915.041666666701</v>
      </c>
      <c r="B338" s="60">
        <v>7.2940316669999996</v>
      </c>
    </row>
    <row r="339" spans="1:2" x14ac:dyDescent="0.25">
      <c r="A339" s="75">
        <v>45915.083333333299</v>
      </c>
      <c r="B339" s="60">
        <v>6.0754137930000001</v>
      </c>
    </row>
    <row r="340" spans="1:2" x14ac:dyDescent="0.25">
      <c r="A340" s="75">
        <v>45915.125</v>
      </c>
      <c r="B340" s="60">
        <v>7.3018166669999998</v>
      </c>
    </row>
    <row r="341" spans="1:2" x14ac:dyDescent="0.25">
      <c r="A341" s="75">
        <v>45915.166666666701</v>
      </c>
      <c r="B341" s="60">
        <v>6.4279827589999998</v>
      </c>
    </row>
    <row r="342" spans="1:2" x14ac:dyDescent="0.25">
      <c r="A342" s="75">
        <v>45915.208333333299</v>
      </c>
      <c r="B342" s="60">
        <v>6.6940041670000001</v>
      </c>
    </row>
    <row r="343" spans="1:2" x14ac:dyDescent="0.25">
      <c r="A343" s="75">
        <v>45915.25</v>
      </c>
      <c r="B343" s="60">
        <v>7.5487758620000003</v>
      </c>
    </row>
    <row r="344" spans="1:2" x14ac:dyDescent="0.25">
      <c r="A344" s="75">
        <v>45915.291666666701</v>
      </c>
      <c r="B344" s="60">
        <v>6.6514886669999997</v>
      </c>
    </row>
    <row r="345" spans="1:2" x14ac:dyDescent="0.25">
      <c r="A345" s="75">
        <v>45915.333333333299</v>
      </c>
      <c r="B345" s="60">
        <v>7.1651206900000002</v>
      </c>
    </row>
    <row r="346" spans="1:2" x14ac:dyDescent="0.25">
      <c r="A346" s="75">
        <v>45915.375</v>
      </c>
      <c r="B346" s="60">
        <v>6.2995333330000003</v>
      </c>
    </row>
    <row r="347" spans="1:2" x14ac:dyDescent="0.25">
      <c r="A347" s="75">
        <v>45915.416666666701</v>
      </c>
      <c r="B347" s="60">
        <v>3.5241206900000002</v>
      </c>
    </row>
    <row r="348" spans="1:2" x14ac:dyDescent="0.25">
      <c r="A348" s="75">
        <v>45915.458333333299</v>
      </c>
      <c r="B348" s="60">
        <v>5.6429999999999998</v>
      </c>
    </row>
    <row r="349" spans="1:2" x14ac:dyDescent="0.25">
      <c r="A349" s="75">
        <v>45915.5</v>
      </c>
      <c r="B349" s="60">
        <v>3.2810517240000001</v>
      </c>
    </row>
    <row r="350" spans="1:2" x14ac:dyDescent="0.25">
      <c r="A350" s="75">
        <v>45915.541666666701</v>
      </c>
      <c r="B350" s="60">
        <v>1.401033333</v>
      </c>
    </row>
    <row r="351" spans="1:2" x14ac:dyDescent="0.25">
      <c r="A351" s="75">
        <v>45915.583333333299</v>
      </c>
      <c r="B351" s="60">
        <v>2.7971073620000002</v>
      </c>
    </row>
    <row r="352" spans="1:2" x14ac:dyDescent="0.25">
      <c r="A352" s="75">
        <v>45915.625</v>
      </c>
      <c r="B352" s="60">
        <v>2.320018267</v>
      </c>
    </row>
    <row r="353" spans="1:2" x14ac:dyDescent="0.25">
      <c r="A353" s="75">
        <v>45915.666666666701</v>
      </c>
      <c r="B353" s="60">
        <v>1.6691379310000001</v>
      </c>
    </row>
    <row r="354" spans="1:2" x14ac:dyDescent="0.25">
      <c r="A354" s="75">
        <v>45915.708333333299</v>
      </c>
      <c r="B354" s="60">
        <v>1.7281500000000001</v>
      </c>
    </row>
    <row r="355" spans="1:2" x14ac:dyDescent="0.25">
      <c r="A355" s="75">
        <v>45915.75</v>
      </c>
      <c r="B355" s="60">
        <v>2.511998621</v>
      </c>
    </row>
    <row r="356" spans="1:2" x14ac:dyDescent="0.25">
      <c r="A356" s="75">
        <v>45915.791666666701</v>
      </c>
      <c r="B356" s="60">
        <v>2.8738333329999999</v>
      </c>
    </row>
    <row r="357" spans="1:2" x14ac:dyDescent="0.25">
      <c r="A357" s="75">
        <v>45915.833333333299</v>
      </c>
      <c r="B357" s="60">
        <v>1.928769138</v>
      </c>
    </row>
    <row r="358" spans="1:2" x14ac:dyDescent="0.25">
      <c r="A358" s="75">
        <v>45915.875</v>
      </c>
      <c r="B358" s="60">
        <v>2.091675167</v>
      </c>
    </row>
    <row r="359" spans="1:2" x14ac:dyDescent="0.25">
      <c r="A359" s="75">
        <v>45915.916666666701</v>
      </c>
      <c r="B359" s="60">
        <v>1.8404310340000001</v>
      </c>
    </row>
    <row r="360" spans="1:2" x14ac:dyDescent="0.25">
      <c r="A360" s="75">
        <v>45915.958333333299</v>
      </c>
      <c r="B360" s="60">
        <v>1.9254406669999999</v>
      </c>
    </row>
    <row r="361" spans="1:2" x14ac:dyDescent="0.25">
      <c r="A361" s="75">
        <v>45916</v>
      </c>
      <c r="B361" s="60">
        <v>1.347534483</v>
      </c>
    </row>
    <row r="362" spans="1:2" x14ac:dyDescent="0.25">
      <c r="A362" s="75">
        <v>45916.041666666701</v>
      </c>
      <c r="B362" s="60">
        <v>0.82198333300000004</v>
      </c>
    </row>
    <row r="363" spans="1:2" x14ac:dyDescent="0.25">
      <c r="A363" s="75">
        <v>45916.083333333299</v>
      </c>
      <c r="B363" s="60">
        <v>1.3301379310000001</v>
      </c>
    </row>
    <row r="364" spans="1:2" x14ac:dyDescent="0.25">
      <c r="A364" s="75">
        <v>45916.125</v>
      </c>
      <c r="B364" s="60">
        <v>1.9629810000000001</v>
      </c>
    </row>
    <row r="365" spans="1:2" x14ac:dyDescent="0.25">
      <c r="A365" s="75">
        <v>45916.166666666701</v>
      </c>
      <c r="B365" s="60">
        <v>0.93137930999999996</v>
      </c>
    </row>
    <row r="366" spans="1:2" x14ac:dyDescent="0.25">
      <c r="A366" s="75">
        <v>45916.208333333299</v>
      </c>
      <c r="B366" s="60">
        <v>0.70469999999999999</v>
      </c>
    </row>
    <row r="367" spans="1:2" x14ac:dyDescent="0.25">
      <c r="A367" s="75">
        <v>45916.25</v>
      </c>
      <c r="B367" s="60">
        <v>1.104017241</v>
      </c>
    </row>
    <row r="368" spans="1:2" x14ac:dyDescent="0.25">
      <c r="A368" s="75">
        <v>45916.291666666701</v>
      </c>
      <c r="B368" s="60">
        <v>1.217140517</v>
      </c>
    </row>
    <row r="369" spans="1:2" x14ac:dyDescent="0.25">
      <c r="A369" s="75">
        <v>45916.333333333299</v>
      </c>
      <c r="B369" s="60">
        <v>0.60913793100000002</v>
      </c>
    </row>
    <row r="370" spans="1:2" x14ac:dyDescent="0.25">
      <c r="A370" s="75">
        <v>45916.375</v>
      </c>
      <c r="B370" s="60">
        <v>0.73176845000000001</v>
      </c>
    </row>
    <row r="371" spans="1:2" x14ac:dyDescent="0.25">
      <c r="A371" s="75">
        <v>45916.416666666701</v>
      </c>
      <c r="B371" s="60">
        <v>1.280241379</v>
      </c>
    </row>
    <row r="372" spans="1:2" x14ac:dyDescent="0.25">
      <c r="A372" s="75">
        <v>45916.458333333299</v>
      </c>
      <c r="B372" s="60">
        <v>0.79174999999999995</v>
      </c>
    </row>
    <row r="373" spans="1:2" x14ac:dyDescent="0.25">
      <c r="A373" s="75">
        <v>45916.5</v>
      </c>
      <c r="B373" s="60">
        <v>0.96486206900000004</v>
      </c>
    </row>
    <row r="374" spans="1:2" x14ac:dyDescent="0.25">
      <c r="A374" s="75">
        <v>45916.541666666701</v>
      </c>
      <c r="B374" s="60">
        <v>0.81969070499999996</v>
      </c>
    </row>
    <row r="375" spans="1:2" x14ac:dyDescent="0.25">
      <c r="A375" s="75">
        <v>45916.583333333299</v>
      </c>
      <c r="B375" s="60">
        <v>1.1274999999999999</v>
      </c>
    </row>
    <row r="376" spans="1:2" x14ac:dyDescent="0.25">
      <c r="A376" s="75">
        <v>45916.625</v>
      </c>
      <c r="B376" s="60">
        <v>0.91033333299999997</v>
      </c>
    </row>
    <row r="377" spans="1:2" x14ac:dyDescent="0.25">
      <c r="A377" s="75">
        <v>45916.666666666701</v>
      </c>
      <c r="B377" s="60">
        <v>1.4176206899999999</v>
      </c>
    </row>
    <row r="378" spans="1:2" x14ac:dyDescent="0.25">
      <c r="A378" s="75">
        <v>45916.708333333299</v>
      </c>
      <c r="B378" s="60">
        <v>2.0306999999999999</v>
      </c>
    </row>
    <row r="379" spans="1:2" x14ac:dyDescent="0.25">
      <c r="A379" s="75">
        <v>45916.75</v>
      </c>
      <c r="B379" s="60">
        <v>1.6633448280000001</v>
      </c>
    </row>
    <row r="380" spans="1:2" x14ac:dyDescent="0.25">
      <c r="A380" s="75">
        <v>45916.791666666701</v>
      </c>
      <c r="B380" s="60">
        <v>3.201539833</v>
      </c>
    </row>
    <row r="381" spans="1:2" x14ac:dyDescent="0.25">
      <c r="A381" s="75">
        <v>45916.833333333299</v>
      </c>
      <c r="B381" s="60">
        <v>0.85013793100000001</v>
      </c>
    </row>
    <row r="382" spans="1:2" x14ac:dyDescent="0.25">
      <c r="A382" s="75">
        <v>45916.875</v>
      </c>
      <c r="B382" s="60">
        <v>0.20535</v>
      </c>
    </row>
    <row r="383" spans="1:2" x14ac:dyDescent="0.25">
      <c r="A383" s="75">
        <v>45916.916666666701</v>
      </c>
      <c r="B383" s="60">
        <v>0.95862069000000005</v>
      </c>
    </row>
    <row r="384" spans="1:2" x14ac:dyDescent="0.25">
      <c r="A384" s="75">
        <v>45916.958333333299</v>
      </c>
      <c r="B384" s="60">
        <v>5.9332166669999999</v>
      </c>
    </row>
    <row r="385" spans="1:2" x14ac:dyDescent="0.25">
      <c r="A385" s="75">
        <v>45917</v>
      </c>
      <c r="B385" s="60">
        <v>0.59118965499999998</v>
      </c>
    </row>
    <row r="386" spans="1:2" x14ac:dyDescent="0.25">
      <c r="A386" s="75">
        <v>45917.041666666701</v>
      </c>
      <c r="B386" s="60">
        <v>0.10138668200000001</v>
      </c>
    </row>
    <row r="387" spans="1:2" x14ac:dyDescent="0.25">
      <c r="A387" s="75">
        <v>45917.083333333299</v>
      </c>
      <c r="B387" s="60">
        <v>1.390672414</v>
      </c>
    </row>
    <row r="388" spans="1:2" x14ac:dyDescent="0.25">
      <c r="A388" s="75">
        <v>45917.125</v>
      </c>
      <c r="B388" s="60">
        <v>0.73803333299999996</v>
      </c>
    </row>
    <row r="389" spans="1:2" x14ac:dyDescent="0.25">
      <c r="A389" s="75">
        <v>45917.166666666701</v>
      </c>
      <c r="B389" s="60">
        <v>0.74031034500000004</v>
      </c>
    </row>
    <row r="390" spans="1:2" x14ac:dyDescent="0.25">
      <c r="A390" s="75">
        <v>45917.208333333299</v>
      </c>
      <c r="B390" s="60">
        <v>0.51146666699999999</v>
      </c>
    </row>
    <row r="391" spans="1:2" x14ac:dyDescent="0.25">
      <c r="A391" s="75">
        <v>45917.25</v>
      </c>
      <c r="B391" s="60">
        <v>0.33267241400000003</v>
      </c>
    </row>
    <row r="392" spans="1:2" x14ac:dyDescent="0.25">
      <c r="A392" s="75">
        <v>45917.291666666701</v>
      </c>
      <c r="B392" s="60">
        <v>0.15031666699999999</v>
      </c>
    </row>
    <row r="393" spans="1:2" x14ac:dyDescent="0.25">
      <c r="A393" s="75">
        <v>45917.333333333299</v>
      </c>
      <c r="B393" s="60">
        <v>0.39675862099999998</v>
      </c>
    </row>
    <row r="394" spans="1:2" x14ac:dyDescent="0.25">
      <c r="A394" s="75">
        <v>45917.375</v>
      </c>
      <c r="B394" s="60">
        <v>0.167810825</v>
      </c>
    </row>
    <row r="395" spans="1:2" x14ac:dyDescent="0.25">
      <c r="A395" s="75">
        <v>45917.416666666701</v>
      </c>
      <c r="B395" s="60">
        <v>0.40981034500000002</v>
      </c>
    </row>
    <row r="396" spans="1:2" x14ac:dyDescent="0.25">
      <c r="A396" s="75">
        <v>45917.458333333299</v>
      </c>
      <c r="B396" s="60">
        <v>0.34575</v>
      </c>
    </row>
    <row r="397" spans="1:2" x14ac:dyDescent="0.25">
      <c r="A397" s="75">
        <v>45917.5</v>
      </c>
      <c r="B397" s="60">
        <v>0.55870689699999998</v>
      </c>
    </row>
    <row r="398" spans="1:2" x14ac:dyDescent="0.25">
      <c r="A398" s="75">
        <v>45917.541666666701</v>
      </c>
      <c r="B398" s="60">
        <v>0.54290000000000005</v>
      </c>
    </row>
    <row r="399" spans="1:2" x14ac:dyDescent="0.25">
      <c r="A399" s="75">
        <v>45917.583333333299</v>
      </c>
      <c r="B399" s="60">
        <v>1.119051724</v>
      </c>
    </row>
    <row r="400" spans="1:2" x14ac:dyDescent="0.25">
      <c r="A400" s="75">
        <v>45917.625</v>
      </c>
      <c r="B400" s="60">
        <v>0.50025713299999996</v>
      </c>
    </row>
    <row r="401" spans="1:2" x14ac:dyDescent="0.25">
      <c r="A401" s="75">
        <v>45917.666666666701</v>
      </c>
      <c r="B401" s="60">
        <v>1.064948276</v>
      </c>
    </row>
    <row r="402" spans="1:2" x14ac:dyDescent="0.25">
      <c r="A402" s="75">
        <v>45917.708333333299</v>
      </c>
      <c r="B402" s="60">
        <v>2.0983333329999998</v>
      </c>
    </row>
    <row r="403" spans="1:2" x14ac:dyDescent="0.25">
      <c r="A403" s="75">
        <v>45917.75</v>
      </c>
      <c r="B403" s="60">
        <v>1.2953103450000001</v>
      </c>
    </row>
    <row r="404" spans="1:2" x14ac:dyDescent="0.25">
      <c r="A404" s="75">
        <v>45917.791666666701</v>
      </c>
      <c r="B404" s="60">
        <v>0.72138333300000002</v>
      </c>
    </row>
    <row r="405" spans="1:2" x14ac:dyDescent="0.25">
      <c r="A405" s="75">
        <v>45917.833333333299</v>
      </c>
      <c r="B405" s="60">
        <v>0.81882758600000005</v>
      </c>
    </row>
    <row r="406" spans="1:2" x14ac:dyDescent="0.25">
      <c r="A406" s="75">
        <v>45917.875</v>
      </c>
      <c r="B406" s="60">
        <v>1.078869367</v>
      </c>
    </row>
    <row r="407" spans="1:2" x14ac:dyDescent="0.25">
      <c r="A407" s="75">
        <v>45917.916666666701</v>
      </c>
      <c r="B407" s="60">
        <v>0.62749999999999995</v>
      </c>
    </row>
    <row r="408" spans="1:2" x14ac:dyDescent="0.25">
      <c r="A408" s="75">
        <v>45917.958333333299</v>
      </c>
      <c r="B408" s="60">
        <v>0.57484999999999997</v>
      </c>
    </row>
    <row r="409" spans="1:2" x14ac:dyDescent="0.25">
      <c r="A409" s="75">
        <v>45918</v>
      </c>
      <c r="B409" s="60">
        <v>0.45018965500000002</v>
      </c>
    </row>
    <row r="410" spans="1:2" x14ac:dyDescent="0.25">
      <c r="A410" s="75">
        <v>45918.041666666701</v>
      </c>
      <c r="B410" s="60">
        <v>0.48636666699999997</v>
      </c>
    </row>
    <row r="411" spans="1:2" x14ac:dyDescent="0.25">
      <c r="A411" s="75">
        <v>45918.083333333299</v>
      </c>
      <c r="B411" s="60">
        <v>0.705741379</v>
      </c>
    </row>
    <row r="412" spans="1:2" x14ac:dyDescent="0.25">
      <c r="A412" s="75">
        <v>45918.125</v>
      </c>
      <c r="B412" s="60">
        <v>0.73236666699999997</v>
      </c>
    </row>
    <row r="413" spans="1:2" x14ac:dyDescent="0.25">
      <c r="A413" s="75">
        <v>45918.166666666701</v>
      </c>
      <c r="B413" s="60">
        <v>0.66951724099999999</v>
      </c>
    </row>
    <row r="414" spans="1:2" x14ac:dyDescent="0.25">
      <c r="A414" s="75">
        <v>45918.208333333299</v>
      </c>
      <c r="B414" s="60">
        <v>0.74377051699999996</v>
      </c>
    </row>
    <row r="415" spans="1:2" x14ac:dyDescent="0.25">
      <c r="A415" s="75">
        <v>45918.25</v>
      </c>
      <c r="B415" s="60">
        <v>0.70389655200000001</v>
      </c>
    </row>
    <row r="416" spans="1:2" x14ac:dyDescent="0.25">
      <c r="A416" s="75">
        <v>45918.291666666701</v>
      </c>
      <c r="B416" s="60">
        <v>0.46505000000000002</v>
      </c>
    </row>
    <row r="417" spans="1:2" x14ac:dyDescent="0.25">
      <c r="A417" s="75">
        <v>45918.333333333299</v>
      </c>
      <c r="B417" s="60">
        <v>0.305586207</v>
      </c>
    </row>
    <row r="418" spans="1:2" x14ac:dyDescent="0.25">
      <c r="A418" s="75">
        <v>45918.375</v>
      </c>
      <c r="B418" s="60">
        <v>0.44606666699999997</v>
      </c>
    </row>
    <row r="419" spans="1:2" x14ac:dyDescent="0.25">
      <c r="A419" s="75">
        <v>45918.416666666701</v>
      </c>
      <c r="B419" s="60">
        <v>0.791427345</v>
      </c>
    </row>
    <row r="420" spans="1:2" x14ac:dyDescent="0.25">
      <c r="A420" s="75">
        <v>45918.458333333299</v>
      </c>
      <c r="B420" s="60">
        <v>0.97829999999999995</v>
      </c>
    </row>
    <row r="421" spans="1:2" x14ac:dyDescent="0.25">
      <c r="A421" s="75">
        <v>45918.5</v>
      </c>
      <c r="B421" s="60">
        <v>0.84732758600000002</v>
      </c>
    </row>
    <row r="422" spans="1:2" x14ac:dyDescent="0.25">
      <c r="A422" s="75">
        <v>45918.541666666701</v>
      </c>
      <c r="B422" s="60">
        <v>0.81241666700000004</v>
      </c>
    </row>
    <row r="423" spans="1:2" x14ac:dyDescent="0.25">
      <c r="A423" s="75">
        <v>45918.583333333299</v>
      </c>
      <c r="B423" s="60">
        <v>1.2923402070000001</v>
      </c>
    </row>
    <row r="424" spans="1:2" x14ac:dyDescent="0.25">
      <c r="A424" s="75">
        <v>45918.625</v>
      </c>
      <c r="B424" s="60">
        <v>1.6741333329999999</v>
      </c>
    </row>
    <row r="425" spans="1:2" x14ac:dyDescent="0.25">
      <c r="A425" s="75">
        <v>45918.666666666701</v>
      </c>
      <c r="B425" s="60">
        <v>1.122452534</v>
      </c>
    </row>
    <row r="426" spans="1:2" x14ac:dyDescent="0.25">
      <c r="A426" s="75">
        <v>45918.708333333299</v>
      </c>
      <c r="B426" s="60">
        <v>1.5002500000000001</v>
      </c>
    </row>
    <row r="427" spans="1:2" x14ac:dyDescent="0.25">
      <c r="A427" s="75">
        <v>45918.75</v>
      </c>
      <c r="B427" s="60">
        <v>0.78679310300000005</v>
      </c>
    </row>
    <row r="428" spans="1:2" x14ac:dyDescent="0.25">
      <c r="A428" s="75">
        <v>45918.791666666701</v>
      </c>
      <c r="B428" s="60">
        <v>0.99165000000000003</v>
      </c>
    </row>
    <row r="429" spans="1:2" x14ac:dyDescent="0.25">
      <c r="A429" s="75">
        <v>45918.833333333299</v>
      </c>
      <c r="B429" s="60">
        <v>0.75932758600000005</v>
      </c>
    </row>
    <row r="430" spans="1:2" x14ac:dyDescent="0.25">
      <c r="A430" s="75">
        <v>45918.875</v>
      </c>
      <c r="B430" s="60">
        <v>0.9143</v>
      </c>
    </row>
    <row r="431" spans="1:2" x14ac:dyDescent="0.25">
      <c r="A431" s="75">
        <v>45918.916666666701</v>
      </c>
      <c r="B431" s="60">
        <v>1.8727758619999999</v>
      </c>
    </row>
    <row r="432" spans="1:2" x14ac:dyDescent="0.25">
      <c r="A432" s="75">
        <v>45918.958333333299</v>
      </c>
      <c r="B432" s="60">
        <v>3.1847293329999999</v>
      </c>
    </row>
    <row r="433" spans="1:2" x14ac:dyDescent="0.25">
      <c r="A433" s="75">
        <v>45919</v>
      </c>
      <c r="B433" s="60">
        <v>1.7648103449999999</v>
      </c>
    </row>
    <row r="434" spans="1:2" x14ac:dyDescent="0.25">
      <c r="A434" s="75">
        <v>45919.041666666701</v>
      </c>
      <c r="B434" s="60">
        <v>1.981849333</v>
      </c>
    </row>
    <row r="435" spans="1:2" x14ac:dyDescent="0.25">
      <c r="A435" s="75">
        <v>45919.083333333299</v>
      </c>
      <c r="B435" s="60">
        <v>1.2781206899999999</v>
      </c>
    </row>
    <row r="436" spans="1:2" x14ac:dyDescent="0.25">
      <c r="A436" s="75">
        <v>45919.125</v>
      </c>
      <c r="B436" s="60">
        <v>1.03095</v>
      </c>
    </row>
    <row r="437" spans="1:2" x14ac:dyDescent="0.25">
      <c r="A437" s="75">
        <v>45919.166666666701</v>
      </c>
      <c r="B437" s="60">
        <v>5.114017241</v>
      </c>
    </row>
    <row r="438" spans="1:2" x14ac:dyDescent="0.25">
      <c r="A438" s="75">
        <v>45919.208333333299</v>
      </c>
      <c r="B438" s="60">
        <v>5.5542166670000004</v>
      </c>
    </row>
    <row r="439" spans="1:2" x14ac:dyDescent="0.25">
      <c r="A439" s="75">
        <v>45919.25</v>
      </c>
      <c r="B439" s="60">
        <v>5.6173965519999998</v>
      </c>
    </row>
    <row r="440" spans="1:2" x14ac:dyDescent="0.25">
      <c r="A440" s="75">
        <v>45919.291666666701</v>
      </c>
      <c r="B440" s="60">
        <v>5.1487411669999998</v>
      </c>
    </row>
    <row r="441" spans="1:2" x14ac:dyDescent="0.25">
      <c r="A441" s="75">
        <v>45919.333333333299</v>
      </c>
      <c r="B441" s="60">
        <v>4.4337241379999996</v>
      </c>
    </row>
    <row r="442" spans="1:2" x14ac:dyDescent="0.25">
      <c r="A442" s="75">
        <v>45919.375</v>
      </c>
      <c r="B442" s="60">
        <v>4.1124499999999999</v>
      </c>
    </row>
    <row r="443" spans="1:2" x14ac:dyDescent="0.25">
      <c r="A443" s="75">
        <v>45919.416666666701</v>
      </c>
      <c r="B443" s="60">
        <v>1.4365689660000001</v>
      </c>
    </row>
    <row r="444" spans="1:2" x14ac:dyDescent="0.25">
      <c r="A444" s="75">
        <v>45919.458333333299</v>
      </c>
      <c r="B444" s="60">
        <v>1.8958999999999999</v>
      </c>
    </row>
    <row r="445" spans="1:2" x14ac:dyDescent="0.25">
      <c r="A445" s="75">
        <v>45919.5</v>
      </c>
      <c r="B445" s="60">
        <v>1.239810345</v>
      </c>
    </row>
    <row r="446" spans="1:2" x14ac:dyDescent="0.25">
      <c r="A446" s="75">
        <v>45919.541666666701</v>
      </c>
      <c r="B446" s="60">
        <v>1.3660333330000001</v>
      </c>
    </row>
    <row r="447" spans="1:2" x14ac:dyDescent="0.25">
      <c r="A447" s="75">
        <v>45919.583333333299</v>
      </c>
      <c r="B447" s="60">
        <v>1.4751277410000001</v>
      </c>
    </row>
    <row r="448" spans="1:2" x14ac:dyDescent="0.25">
      <c r="A448" s="75">
        <v>45919.625</v>
      </c>
      <c r="B448" s="60">
        <v>1.7494833329999999</v>
      </c>
    </row>
    <row r="449" spans="1:2" x14ac:dyDescent="0.25">
      <c r="A449" s="75">
        <v>45919.666666666701</v>
      </c>
      <c r="B449" s="60">
        <v>2.6303793099999999</v>
      </c>
    </row>
    <row r="450" spans="1:2" x14ac:dyDescent="0.25">
      <c r="A450" s="75">
        <v>45919.708333333299</v>
      </c>
      <c r="B450" s="60">
        <v>3.221866667</v>
      </c>
    </row>
    <row r="451" spans="1:2" x14ac:dyDescent="0.25">
      <c r="A451" s="75">
        <v>45919.75</v>
      </c>
      <c r="B451" s="60">
        <v>2.1972413789999998</v>
      </c>
    </row>
    <row r="452" spans="1:2" x14ac:dyDescent="0.25">
      <c r="A452" s="75">
        <v>45919.791666666701</v>
      </c>
      <c r="B452" s="60">
        <v>2.4297166670000001</v>
      </c>
    </row>
    <row r="453" spans="1:2" x14ac:dyDescent="0.25">
      <c r="A453" s="75">
        <v>45919.833333333299</v>
      </c>
      <c r="B453" s="60">
        <v>2.1056550000000001</v>
      </c>
    </row>
    <row r="454" spans="1:2" x14ac:dyDescent="0.25">
      <c r="A454" s="75">
        <v>45919.875</v>
      </c>
      <c r="B454" s="60">
        <v>8.9285245</v>
      </c>
    </row>
    <row r="455" spans="1:2" x14ac:dyDescent="0.25">
      <c r="A455" s="75">
        <v>45919.916666666701</v>
      </c>
      <c r="B455" s="60">
        <v>1.64787931</v>
      </c>
    </row>
    <row r="456" spans="1:2" x14ac:dyDescent="0.25">
      <c r="A456" s="75">
        <v>45919.958333333299</v>
      </c>
      <c r="B456" s="60">
        <v>0.64318333299999997</v>
      </c>
    </row>
    <row r="457" spans="1:2" x14ac:dyDescent="0.25">
      <c r="A457" s="75">
        <v>45920</v>
      </c>
      <c r="B457" s="60">
        <v>3.6003448279999999</v>
      </c>
    </row>
    <row r="458" spans="1:2" x14ac:dyDescent="0.25">
      <c r="A458" s="75">
        <v>45920.041666666701</v>
      </c>
      <c r="B458" s="60">
        <v>2.918516667</v>
      </c>
    </row>
    <row r="459" spans="1:2" x14ac:dyDescent="0.25">
      <c r="A459" s="75">
        <v>45920.083333333299</v>
      </c>
      <c r="B459" s="60">
        <v>1.2583103449999999</v>
      </c>
    </row>
    <row r="460" spans="1:2" x14ac:dyDescent="0.25">
      <c r="A460" s="75">
        <v>45920.125</v>
      </c>
      <c r="B460" s="60">
        <v>1.8544937500000001</v>
      </c>
    </row>
    <row r="461" spans="1:2" x14ac:dyDescent="0.25">
      <c r="A461" s="75">
        <v>45920.166666666701</v>
      </c>
      <c r="B461" s="60">
        <v>8.2228103449999992</v>
      </c>
    </row>
    <row r="462" spans="1:2" x14ac:dyDescent="0.25">
      <c r="A462" s="75">
        <v>45920.208333333299</v>
      </c>
      <c r="B462" s="60">
        <v>9.0213000000000001</v>
      </c>
    </row>
    <row r="463" spans="1:2" x14ac:dyDescent="0.25">
      <c r="A463" s="75">
        <v>45920.25</v>
      </c>
      <c r="B463" s="60">
        <v>6.0940172410000004</v>
      </c>
    </row>
    <row r="464" spans="1:2" x14ac:dyDescent="0.25">
      <c r="A464" s="75">
        <v>45920.291666666701</v>
      </c>
      <c r="B464" s="60">
        <v>5.7668499999999998</v>
      </c>
    </row>
    <row r="465" spans="1:2" x14ac:dyDescent="0.25">
      <c r="A465" s="75">
        <v>45920.333333333299</v>
      </c>
      <c r="B465" s="60">
        <v>8.207551724</v>
      </c>
    </row>
    <row r="466" spans="1:2" x14ac:dyDescent="0.25">
      <c r="A466" s="75">
        <v>45920.375</v>
      </c>
      <c r="B466" s="60">
        <v>8.2005666670000004</v>
      </c>
    </row>
    <row r="467" spans="1:2" x14ac:dyDescent="0.25">
      <c r="A467" s="75">
        <v>45920.416666666701</v>
      </c>
      <c r="B467" s="60">
        <v>1.6667280689999999</v>
      </c>
    </row>
    <row r="468" spans="1:2" x14ac:dyDescent="0.25">
      <c r="A468" s="75">
        <v>45920.458333333299</v>
      </c>
      <c r="B468" s="60">
        <v>1.264</v>
      </c>
    </row>
    <row r="469" spans="1:2" x14ac:dyDescent="0.25">
      <c r="A469" s="75">
        <v>45920.5</v>
      </c>
      <c r="B469" s="60">
        <v>1.347724138</v>
      </c>
    </row>
    <row r="470" spans="1:2" x14ac:dyDescent="0.25">
      <c r="A470" s="75">
        <v>45920.541666666701</v>
      </c>
      <c r="B470" s="60">
        <v>0.41615000000000002</v>
      </c>
    </row>
    <row r="471" spans="1:2" x14ac:dyDescent="0.25">
      <c r="A471" s="75">
        <v>45920.583333333299</v>
      </c>
      <c r="B471" s="60">
        <v>1.7119137929999999</v>
      </c>
    </row>
    <row r="472" spans="1:2" x14ac:dyDescent="0.25">
      <c r="A472" s="75">
        <v>45920.625</v>
      </c>
      <c r="B472" s="60">
        <v>1.847483333</v>
      </c>
    </row>
    <row r="473" spans="1:2" x14ac:dyDescent="0.25">
      <c r="A473" s="75">
        <v>45920.666666666701</v>
      </c>
      <c r="B473" s="60">
        <v>1.0350854140000001</v>
      </c>
    </row>
    <row r="474" spans="1:2" x14ac:dyDescent="0.25">
      <c r="A474" s="75">
        <v>45920.708333333299</v>
      </c>
      <c r="B474" s="60">
        <v>0.66013466700000001</v>
      </c>
    </row>
    <row r="475" spans="1:2" x14ac:dyDescent="0.25">
      <c r="A475" s="75">
        <v>45920.75</v>
      </c>
      <c r="B475" s="60">
        <v>0.35365517200000002</v>
      </c>
    </row>
    <row r="476" spans="1:2" x14ac:dyDescent="0.25">
      <c r="A476" s="75">
        <v>45920.791666666701</v>
      </c>
      <c r="B476" s="60">
        <v>0.166333333</v>
      </c>
    </row>
    <row r="477" spans="1:2" x14ac:dyDescent="0.25">
      <c r="A477" s="75">
        <v>45920.833333333299</v>
      </c>
      <c r="B477" s="60">
        <v>0.65055172400000005</v>
      </c>
    </row>
    <row r="478" spans="1:2" x14ac:dyDescent="0.25">
      <c r="A478" s="75">
        <v>45920.875</v>
      </c>
      <c r="B478" s="60">
        <v>0.585916667</v>
      </c>
    </row>
    <row r="479" spans="1:2" x14ac:dyDescent="0.25">
      <c r="A479" s="75">
        <v>45920.916666666701</v>
      </c>
      <c r="B479" s="60">
        <v>2.3637953619999998</v>
      </c>
    </row>
    <row r="480" spans="1:2" x14ac:dyDescent="0.25">
      <c r="A480" s="75">
        <v>45920.958333333299</v>
      </c>
      <c r="B480" s="60">
        <v>3.5129333329999999</v>
      </c>
    </row>
    <row r="481" spans="1:2" x14ac:dyDescent="0.25">
      <c r="A481" s="75">
        <v>45921</v>
      </c>
      <c r="B481" s="60">
        <v>0.78191379299999997</v>
      </c>
    </row>
    <row r="482" spans="1:2" x14ac:dyDescent="0.25">
      <c r="A482" s="75">
        <v>45921.041666666701</v>
      </c>
      <c r="B482" s="60">
        <v>0.63756666699999998</v>
      </c>
    </row>
    <row r="483" spans="1:2" x14ac:dyDescent="0.25">
      <c r="A483" s="75">
        <v>45921.083333333299</v>
      </c>
      <c r="B483" s="60">
        <v>0.17470930500000001</v>
      </c>
    </row>
    <row r="484" spans="1:2" x14ac:dyDescent="0.25">
      <c r="A484" s="75">
        <v>45921.125</v>
      </c>
    </row>
    <row r="485" spans="1:2" x14ac:dyDescent="0.25">
      <c r="A485" s="75">
        <v>45921.166666666701</v>
      </c>
      <c r="B485" s="60">
        <v>0.23079956900000001</v>
      </c>
    </row>
    <row r="486" spans="1:2" x14ac:dyDescent="0.25">
      <c r="A486" s="75">
        <v>45921.208333333299</v>
      </c>
    </row>
    <row r="487" spans="1:2" x14ac:dyDescent="0.25">
      <c r="A487" s="75">
        <v>45921.25</v>
      </c>
      <c r="B487" s="60">
        <v>7.9827586000000006E-2</v>
      </c>
    </row>
    <row r="488" spans="1:2" x14ac:dyDescent="0.25">
      <c r="A488" s="75">
        <v>45921.291666666701</v>
      </c>
    </row>
    <row r="489" spans="1:2" x14ac:dyDescent="0.25">
      <c r="A489" s="75">
        <v>45921.333333333299</v>
      </c>
      <c r="B489" s="60">
        <v>9.4999999999999998E-3</v>
      </c>
    </row>
    <row r="490" spans="1:2" x14ac:dyDescent="0.25">
      <c r="A490" s="75">
        <v>45921.375</v>
      </c>
    </row>
    <row r="491" spans="1:2" x14ac:dyDescent="0.25">
      <c r="A491" s="75">
        <v>45921.416666666701</v>
      </c>
      <c r="B491" s="60">
        <v>1.269568966</v>
      </c>
    </row>
    <row r="492" spans="1:2" x14ac:dyDescent="0.25">
      <c r="A492" s="75">
        <v>45921.458333333299</v>
      </c>
      <c r="B492" s="60">
        <v>1.5676746669999999</v>
      </c>
    </row>
    <row r="493" spans="1:2" x14ac:dyDescent="0.25">
      <c r="A493" s="75">
        <v>45921.5</v>
      </c>
      <c r="B493" s="60">
        <v>1.2035862070000001</v>
      </c>
    </row>
    <row r="494" spans="1:2" x14ac:dyDescent="0.25">
      <c r="A494" s="75">
        <v>45921.541666666701</v>
      </c>
      <c r="B494" s="60">
        <v>0.33948954999999997</v>
      </c>
    </row>
    <row r="495" spans="1:2" x14ac:dyDescent="0.25">
      <c r="A495" s="75">
        <v>45921.583333333299</v>
      </c>
      <c r="B495" s="60">
        <v>1.002724138</v>
      </c>
    </row>
    <row r="496" spans="1:2" x14ac:dyDescent="0.25">
      <c r="A496" s="75">
        <v>45921.625</v>
      </c>
      <c r="B496" s="60">
        <v>0.80728333299999999</v>
      </c>
    </row>
    <row r="497" spans="1:2" x14ac:dyDescent="0.25">
      <c r="A497" s="75">
        <v>45921.666666666701</v>
      </c>
      <c r="B497" s="60">
        <v>0.52555172400000005</v>
      </c>
    </row>
    <row r="498" spans="1:2" x14ac:dyDescent="0.25">
      <c r="A498" s="75">
        <v>45921.708333333299</v>
      </c>
      <c r="B498" s="60">
        <v>1.0078833330000001</v>
      </c>
    </row>
    <row r="499" spans="1:2" x14ac:dyDescent="0.25">
      <c r="A499" s="75">
        <v>45921.75</v>
      </c>
      <c r="B499" s="60">
        <v>1.307965517</v>
      </c>
    </row>
    <row r="500" spans="1:2" x14ac:dyDescent="0.25">
      <c r="A500" s="75">
        <v>45921.791666666701</v>
      </c>
      <c r="B500" s="60">
        <v>2.2134001670000001</v>
      </c>
    </row>
    <row r="501" spans="1:2" x14ac:dyDescent="0.25">
      <c r="A501" s="75">
        <v>45921.833333333299</v>
      </c>
      <c r="B501" s="60">
        <v>1.242448276</v>
      </c>
    </row>
    <row r="502" spans="1:2" x14ac:dyDescent="0.25">
      <c r="A502" s="75">
        <v>45921.875</v>
      </c>
      <c r="B502" s="60">
        <v>2.610766667</v>
      </c>
    </row>
    <row r="503" spans="1:2" x14ac:dyDescent="0.25">
      <c r="A503" s="75">
        <v>45921.916666666701</v>
      </c>
      <c r="B503" s="60">
        <v>1.5099827589999999</v>
      </c>
    </row>
    <row r="504" spans="1:2" x14ac:dyDescent="0.25">
      <c r="A504" s="75">
        <v>45921.958333333299</v>
      </c>
      <c r="B504" s="60">
        <v>2.2617983000000002</v>
      </c>
    </row>
    <row r="505" spans="1:2" x14ac:dyDescent="0.25">
      <c r="A505" s="75">
        <v>45922</v>
      </c>
      <c r="B505" s="60">
        <v>0.77756896600000003</v>
      </c>
    </row>
    <row r="506" spans="1:2" x14ac:dyDescent="0.25">
      <c r="A506" s="75">
        <v>45922.041666666701</v>
      </c>
      <c r="B506" s="60">
        <v>0.4584587</v>
      </c>
    </row>
    <row r="507" spans="1:2" x14ac:dyDescent="0.25">
      <c r="A507" s="75">
        <v>45922.083333333299</v>
      </c>
      <c r="B507" s="60">
        <v>1.323724138</v>
      </c>
    </row>
    <row r="508" spans="1:2" x14ac:dyDescent="0.25">
      <c r="A508" s="75">
        <v>45922.125</v>
      </c>
      <c r="B508" s="60">
        <v>1.4184000000000001</v>
      </c>
    </row>
    <row r="509" spans="1:2" x14ac:dyDescent="0.25">
      <c r="A509" s="75">
        <v>45922.166666666701</v>
      </c>
      <c r="B509" s="60">
        <v>0.901637931</v>
      </c>
    </row>
    <row r="510" spans="1:2" x14ac:dyDescent="0.25">
      <c r="A510" s="75">
        <v>45922.208333333299</v>
      </c>
      <c r="B510" s="60">
        <v>1.099583333</v>
      </c>
    </row>
    <row r="511" spans="1:2" x14ac:dyDescent="0.25">
      <c r="A511" s="75">
        <v>45922.25</v>
      </c>
      <c r="B511" s="60">
        <v>4.656034483</v>
      </c>
    </row>
    <row r="512" spans="1:2" x14ac:dyDescent="0.25">
      <c r="A512" s="75">
        <v>45922.291666666701</v>
      </c>
      <c r="B512" s="60">
        <v>4.7766000000000002</v>
      </c>
    </row>
    <row r="513" spans="1:2" x14ac:dyDescent="0.25">
      <c r="A513" s="75">
        <v>45922.333333333299</v>
      </c>
      <c r="B513" s="60">
        <v>10.821662760000001</v>
      </c>
    </row>
    <row r="514" spans="1:2" x14ac:dyDescent="0.25">
      <c r="A514" s="75">
        <v>45922.375</v>
      </c>
      <c r="B514" s="60">
        <v>9.4123464999999999</v>
      </c>
    </row>
    <row r="515" spans="1:2" x14ac:dyDescent="0.25">
      <c r="A515" s="75">
        <v>45922.416666666701</v>
      </c>
      <c r="B515" s="60">
        <v>1.993465517</v>
      </c>
    </row>
    <row r="516" spans="1:2" x14ac:dyDescent="0.25">
      <c r="A516" s="75">
        <v>45922.458333333299</v>
      </c>
      <c r="B516" s="60">
        <v>1.4066666670000001</v>
      </c>
    </row>
    <row r="517" spans="1:2" x14ac:dyDescent="0.25">
      <c r="A517" s="75">
        <v>45922.5</v>
      </c>
      <c r="B517" s="60">
        <v>1.337241379</v>
      </c>
    </row>
    <row r="518" spans="1:2" x14ac:dyDescent="0.25">
      <c r="A518" s="75">
        <v>45922.541666666701</v>
      </c>
      <c r="B518" s="60">
        <v>1.028566667</v>
      </c>
    </row>
    <row r="519" spans="1:2" x14ac:dyDescent="0.25">
      <c r="A519" s="75">
        <v>45922.583333333299</v>
      </c>
      <c r="B519" s="60">
        <v>4.1164310339999997</v>
      </c>
    </row>
    <row r="520" spans="1:2" x14ac:dyDescent="0.25">
      <c r="A520" s="75">
        <v>45922.625</v>
      </c>
      <c r="B520" s="60">
        <v>2.8765692829999998</v>
      </c>
    </row>
    <row r="521" spans="1:2" x14ac:dyDescent="0.25">
      <c r="A521" s="75">
        <v>45922.666666666701</v>
      </c>
      <c r="B521" s="60">
        <v>4.2560344829999996</v>
      </c>
    </row>
    <row r="522" spans="1:2" x14ac:dyDescent="0.25">
      <c r="A522" s="75">
        <v>45922.708333333299</v>
      </c>
      <c r="B522" s="60">
        <v>5.3763833329999997</v>
      </c>
    </row>
    <row r="523" spans="1:2" x14ac:dyDescent="0.25">
      <c r="A523" s="75">
        <v>45922.75</v>
      </c>
      <c r="B523" s="60">
        <v>2.2393103449999998</v>
      </c>
    </row>
    <row r="524" spans="1:2" x14ac:dyDescent="0.25">
      <c r="A524" s="75">
        <v>45922.791666666701</v>
      </c>
      <c r="B524" s="60">
        <v>1.486036533</v>
      </c>
    </row>
    <row r="525" spans="1:2" x14ac:dyDescent="0.25">
      <c r="A525" s="75">
        <v>45922.833333333299</v>
      </c>
      <c r="B525" s="60">
        <v>1.462913793</v>
      </c>
    </row>
    <row r="526" spans="1:2" x14ac:dyDescent="0.25">
      <c r="A526" s="75">
        <v>45922.875</v>
      </c>
      <c r="B526" s="60">
        <v>1.3480265499999999</v>
      </c>
    </row>
    <row r="527" spans="1:2" x14ac:dyDescent="0.25">
      <c r="A527" s="75">
        <v>45922.916666666701</v>
      </c>
      <c r="B527" s="60">
        <v>2.360758621</v>
      </c>
    </row>
    <row r="528" spans="1:2" x14ac:dyDescent="0.25">
      <c r="A528" s="75">
        <v>45922.958333333299</v>
      </c>
      <c r="B528" s="60">
        <v>3.4334833329999999</v>
      </c>
    </row>
    <row r="529" spans="1:2" x14ac:dyDescent="0.25">
      <c r="A529" s="75">
        <v>45923</v>
      </c>
      <c r="B529" s="60">
        <v>0.70429310300000003</v>
      </c>
    </row>
    <row r="530" spans="1:2" x14ac:dyDescent="0.25">
      <c r="A530" s="75">
        <v>45923.041666666701</v>
      </c>
      <c r="B530" s="60">
        <v>0.57589999999999997</v>
      </c>
    </row>
    <row r="531" spans="1:2" x14ac:dyDescent="0.25">
      <c r="A531" s="75">
        <v>45923.083333333299</v>
      </c>
      <c r="B531" s="60">
        <v>1.1396206900000001</v>
      </c>
    </row>
    <row r="532" spans="1:2" x14ac:dyDescent="0.25">
      <c r="A532" s="75">
        <v>45923.125</v>
      </c>
      <c r="B532" s="60">
        <v>0.86591666700000003</v>
      </c>
    </row>
    <row r="533" spans="1:2" x14ac:dyDescent="0.25">
      <c r="A533" s="75">
        <v>45923.166666666701</v>
      </c>
      <c r="B533" s="60">
        <v>0.58829419000000005</v>
      </c>
    </row>
    <row r="534" spans="1:2" x14ac:dyDescent="0.25">
      <c r="A534" s="75">
        <v>45923.208333333299</v>
      </c>
      <c r="B534" s="60">
        <v>0.53378139199999997</v>
      </c>
    </row>
    <row r="535" spans="1:2" x14ac:dyDescent="0.25">
      <c r="A535" s="75">
        <v>45923.25</v>
      </c>
      <c r="B535" s="60">
        <v>0.47918965499999999</v>
      </c>
    </row>
    <row r="536" spans="1:2" x14ac:dyDescent="0.25">
      <c r="A536" s="75">
        <v>45923.291666666701</v>
      </c>
      <c r="B536" s="60">
        <v>1.9120666669999999</v>
      </c>
    </row>
    <row r="537" spans="1:2" x14ac:dyDescent="0.25">
      <c r="A537" s="75">
        <v>45923.333333333299</v>
      </c>
      <c r="B537" s="60">
        <v>6.0915779309999998</v>
      </c>
    </row>
    <row r="538" spans="1:2" x14ac:dyDescent="0.25">
      <c r="A538" s="75">
        <v>45923.375</v>
      </c>
      <c r="B538" s="60">
        <v>7.1669333330000002</v>
      </c>
    </row>
    <row r="539" spans="1:2" x14ac:dyDescent="0.25">
      <c r="A539" s="75">
        <v>45923.416666666701</v>
      </c>
      <c r="B539" s="60">
        <v>5.1073062069999997</v>
      </c>
    </row>
    <row r="540" spans="1:2" x14ac:dyDescent="0.25">
      <c r="A540" s="75">
        <v>45923.458333333299</v>
      </c>
      <c r="B540" s="60">
        <v>3.5172629020000001</v>
      </c>
    </row>
    <row r="541" spans="1:2" x14ac:dyDescent="0.25">
      <c r="A541" s="75">
        <v>45923.5</v>
      </c>
      <c r="B541" s="60">
        <v>1.7961379310000001</v>
      </c>
    </row>
    <row r="542" spans="1:2" x14ac:dyDescent="0.25">
      <c r="A542" s="75">
        <v>45923.541666666701</v>
      </c>
      <c r="B542" s="60">
        <v>0.84054139999999999</v>
      </c>
    </row>
    <row r="543" spans="1:2" x14ac:dyDescent="0.25">
      <c r="A543" s="75">
        <v>45923.583333333299</v>
      </c>
      <c r="B543" s="60">
        <v>2.014137931</v>
      </c>
    </row>
    <row r="544" spans="1:2" x14ac:dyDescent="0.25">
      <c r="A544" s="75">
        <v>45923.625</v>
      </c>
      <c r="B544" s="60">
        <v>1.784133333</v>
      </c>
    </row>
    <row r="545" spans="1:2" x14ac:dyDescent="0.25">
      <c r="A545" s="75">
        <v>45923.666666666701</v>
      </c>
      <c r="B545" s="60">
        <v>1.572931034</v>
      </c>
    </row>
    <row r="546" spans="1:2" x14ac:dyDescent="0.25">
      <c r="A546" s="75">
        <v>45923.708333333299</v>
      </c>
      <c r="B546" s="60">
        <v>2.2986433329999998</v>
      </c>
    </row>
    <row r="547" spans="1:2" x14ac:dyDescent="0.25">
      <c r="A547" s="75">
        <v>45923.75</v>
      </c>
      <c r="B547" s="60">
        <v>3.6530344829999999</v>
      </c>
    </row>
    <row r="548" spans="1:2" x14ac:dyDescent="0.25">
      <c r="A548" s="75">
        <v>45923.791666666701</v>
      </c>
      <c r="B548" s="60">
        <v>3.46855</v>
      </c>
    </row>
    <row r="549" spans="1:2" x14ac:dyDescent="0.25">
      <c r="A549" s="75">
        <v>45923.833333333299</v>
      </c>
      <c r="B549" s="60">
        <v>6.6161034479999996</v>
      </c>
    </row>
    <row r="550" spans="1:2" x14ac:dyDescent="0.25">
      <c r="A550" s="75">
        <v>45923.875</v>
      </c>
      <c r="B550" s="60">
        <v>8.277564667</v>
      </c>
    </row>
    <row r="551" spans="1:2" x14ac:dyDescent="0.25">
      <c r="A551" s="75">
        <v>45923.916666666701</v>
      </c>
      <c r="B551" s="60">
        <v>2.4963965520000002</v>
      </c>
    </row>
    <row r="552" spans="1:2" x14ac:dyDescent="0.25">
      <c r="A552" s="75">
        <v>45923.958333333299</v>
      </c>
      <c r="B552" s="60">
        <v>2.5786923329999998</v>
      </c>
    </row>
    <row r="553" spans="1:2" x14ac:dyDescent="0.25">
      <c r="A553" s="75">
        <v>45924</v>
      </c>
      <c r="B553" s="60">
        <v>1.6442068969999999</v>
      </c>
    </row>
    <row r="554" spans="1:2" x14ac:dyDescent="0.25">
      <c r="A554" s="75">
        <v>45924.041666666701</v>
      </c>
      <c r="B554" s="60">
        <v>1.666383333</v>
      </c>
    </row>
    <row r="555" spans="1:2" x14ac:dyDescent="0.25">
      <c r="A555" s="75">
        <v>45924.083333333299</v>
      </c>
      <c r="B555" s="60">
        <v>1.0963965520000001</v>
      </c>
    </row>
    <row r="556" spans="1:2" x14ac:dyDescent="0.25">
      <c r="A556" s="75">
        <v>45924.125</v>
      </c>
      <c r="B556" s="60">
        <v>0.95960699999999999</v>
      </c>
    </row>
    <row r="557" spans="1:2" x14ac:dyDescent="0.25">
      <c r="A557" s="75">
        <v>45924.166666666701</v>
      </c>
      <c r="B557" s="60">
        <v>2.233793103</v>
      </c>
    </row>
    <row r="558" spans="1:2" x14ac:dyDescent="0.25">
      <c r="A558" s="75">
        <v>45924.208333333299</v>
      </c>
      <c r="B558" s="60">
        <v>4.4602000000000004</v>
      </c>
    </row>
    <row r="559" spans="1:2" x14ac:dyDescent="0.25">
      <c r="A559" s="75">
        <v>45924.25</v>
      </c>
      <c r="B559" s="60">
        <v>0.66510344799999999</v>
      </c>
    </row>
    <row r="560" spans="1:2" x14ac:dyDescent="0.25">
      <c r="A560" s="75">
        <v>45924.291666666701</v>
      </c>
      <c r="B560" s="60">
        <v>5.3583332999999997E-2</v>
      </c>
    </row>
    <row r="561" spans="1:2" x14ac:dyDescent="0.25">
      <c r="A561" s="75">
        <v>45924.333333333299</v>
      </c>
      <c r="B561" s="60">
        <v>10.420068970000001</v>
      </c>
    </row>
    <row r="562" spans="1:2" x14ac:dyDescent="0.25">
      <c r="A562" s="75">
        <v>45924.375</v>
      </c>
      <c r="B562" s="60">
        <v>13.604742829999999</v>
      </c>
    </row>
    <row r="563" spans="1:2" x14ac:dyDescent="0.25">
      <c r="A563" s="75">
        <v>45924.416666666701</v>
      </c>
      <c r="B563" s="60">
        <v>0.99839655199999999</v>
      </c>
    </row>
    <row r="564" spans="1:2" x14ac:dyDescent="0.25">
      <c r="A564" s="75">
        <v>45924.458333333299</v>
      </c>
      <c r="B564" s="60">
        <v>0.154466667</v>
      </c>
    </row>
    <row r="565" spans="1:2" x14ac:dyDescent="0.25">
      <c r="A565" s="75">
        <v>45924.5</v>
      </c>
      <c r="B565" s="60">
        <v>1.1395172410000001</v>
      </c>
    </row>
    <row r="566" spans="1:2" x14ac:dyDescent="0.25">
      <c r="A566" s="75">
        <v>45924.541666666701</v>
      </c>
      <c r="B566" s="60">
        <v>0.40986666700000002</v>
      </c>
    </row>
    <row r="567" spans="1:2" x14ac:dyDescent="0.25">
      <c r="A567" s="75">
        <v>45924.583333333299</v>
      </c>
      <c r="B567" s="60">
        <v>1.1461896549999999</v>
      </c>
    </row>
    <row r="568" spans="1:2" x14ac:dyDescent="0.25">
      <c r="A568" s="75">
        <v>45924.625</v>
      </c>
      <c r="B568" s="60">
        <v>2.3816610499999999</v>
      </c>
    </row>
    <row r="569" spans="1:2" x14ac:dyDescent="0.25">
      <c r="A569" s="75">
        <v>45924.666666666701</v>
      </c>
      <c r="B569" s="60">
        <v>2.9957758619999999</v>
      </c>
    </row>
    <row r="570" spans="1:2" x14ac:dyDescent="0.25">
      <c r="A570" s="75">
        <v>45924.708333333299</v>
      </c>
      <c r="B570" s="60">
        <v>1.9699500000000001</v>
      </c>
    </row>
    <row r="571" spans="1:2" x14ac:dyDescent="0.25">
      <c r="A571" s="75">
        <v>45924.75</v>
      </c>
      <c r="B571" s="60">
        <v>1.9595</v>
      </c>
    </row>
    <row r="572" spans="1:2" x14ac:dyDescent="0.25">
      <c r="A572" s="75">
        <v>45924.791666666701</v>
      </c>
      <c r="B572" s="60">
        <v>2.433783333</v>
      </c>
    </row>
    <row r="573" spans="1:2" x14ac:dyDescent="0.25">
      <c r="A573" s="75">
        <v>45924.833333333299</v>
      </c>
      <c r="B573" s="60">
        <v>2.2084137930000001</v>
      </c>
    </row>
    <row r="574" spans="1:2" x14ac:dyDescent="0.25">
      <c r="A574" s="75">
        <v>45924.875</v>
      </c>
      <c r="B574" s="60">
        <v>3.113066667</v>
      </c>
    </row>
    <row r="575" spans="1:2" x14ac:dyDescent="0.25">
      <c r="A575" s="75">
        <v>45924.916666666701</v>
      </c>
      <c r="B575" s="60">
        <v>1.567327586</v>
      </c>
    </row>
    <row r="576" spans="1:2" x14ac:dyDescent="0.25">
      <c r="A576" s="75">
        <v>45924.958333333299</v>
      </c>
      <c r="B576" s="60">
        <v>2.605769333</v>
      </c>
    </row>
    <row r="577" spans="1:2" x14ac:dyDescent="0.25">
      <c r="A577" s="75">
        <v>45925</v>
      </c>
      <c r="B577" s="60">
        <v>1.76037931</v>
      </c>
    </row>
    <row r="578" spans="1:2" x14ac:dyDescent="0.25">
      <c r="A578" s="75">
        <v>45925.041666666701</v>
      </c>
      <c r="B578" s="60">
        <v>1.929266667</v>
      </c>
    </row>
    <row r="579" spans="1:2" x14ac:dyDescent="0.25">
      <c r="A579" s="75">
        <v>45925.083333333299</v>
      </c>
      <c r="B579" s="60">
        <v>0.97818965499999999</v>
      </c>
    </row>
    <row r="580" spans="1:2" x14ac:dyDescent="0.25">
      <c r="A580" s="75">
        <v>45925.125</v>
      </c>
      <c r="B580" s="60">
        <v>0.42385</v>
      </c>
    </row>
    <row r="581" spans="1:2" x14ac:dyDescent="0.25">
      <c r="A581" s="75">
        <v>45925.166666666701</v>
      </c>
      <c r="B581" s="60">
        <v>0.78243103400000003</v>
      </c>
    </row>
    <row r="582" spans="1:2" x14ac:dyDescent="0.25">
      <c r="A582" s="75">
        <v>45925.208333333299</v>
      </c>
      <c r="B582" s="60">
        <v>2.5037305000000001</v>
      </c>
    </row>
    <row r="583" spans="1:2" x14ac:dyDescent="0.25">
      <c r="A583" s="75">
        <v>45925.25</v>
      </c>
      <c r="B583" s="60">
        <v>0.68820689700000004</v>
      </c>
    </row>
    <row r="584" spans="1:2" x14ac:dyDescent="0.25">
      <c r="A584" s="75">
        <v>45925.291666666701</v>
      </c>
      <c r="B584" s="60">
        <v>0.55476666699999999</v>
      </c>
    </row>
    <row r="585" spans="1:2" x14ac:dyDescent="0.25">
      <c r="A585" s="75">
        <v>45925.333333333299</v>
      </c>
      <c r="B585" s="60">
        <v>1.514982759</v>
      </c>
    </row>
    <row r="586" spans="1:2" x14ac:dyDescent="0.25">
      <c r="A586" s="75">
        <v>45925.375</v>
      </c>
      <c r="B586" s="60">
        <v>1.741533333</v>
      </c>
    </row>
    <row r="587" spans="1:2" x14ac:dyDescent="0.25">
      <c r="A587" s="75">
        <v>45925.416666666701</v>
      </c>
      <c r="B587" s="60">
        <v>1.158224138</v>
      </c>
    </row>
    <row r="588" spans="1:2" x14ac:dyDescent="0.25">
      <c r="A588" s="75">
        <v>45925.458333333299</v>
      </c>
      <c r="B588" s="60">
        <v>54.585511820000001</v>
      </c>
    </row>
    <row r="589" spans="1:2" x14ac:dyDescent="0.25">
      <c r="A589" s="75">
        <v>45925.5</v>
      </c>
      <c r="B589" s="60">
        <v>3.5018448279999999</v>
      </c>
    </row>
    <row r="590" spans="1:2" x14ac:dyDescent="0.25">
      <c r="A590" s="75">
        <v>45925.541666666701</v>
      </c>
      <c r="B590" s="60">
        <v>4.6494499999999999</v>
      </c>
    </row>
    <row r="591" spans="1:2" x14ac:dyDescent="0.25">
      <c r="A591" s="75">
        <v>45925.583333333299</v>
      </c>
      <c r="B591" s="60">
        <v>3.9844482760000002</v>
      </c>
    </row>
    <row r="592" spans="1:2" x14ac:dyDescent="0.25">
      <c r="A592" s="75">
        <v>45925.625</v>
      </c>
      <c r="B592" s="60">
        <v>2.3646666669999998</v>
      </c>
    </row>
    <row r="593" spans="1:2" x14ac:dyDescent="0.25">
      <c r="A593" s="75">
        <v>45925.666666666701</v>
      </c>
      <c r="B593" s="60">
        <v>4.0465</v>
      </c>
    </row>
    <row r="594" spans="1:2" x14ac:dyDescent="0.25">
      <c r="A594" s="75">
        <v>45925.708333333299</v>
      </c>
      <c r="B594" s="60">
        <v>4.2992666670000004</v>
      </c>
    </row>
    <row r="595" spans="1:2" x14ac:dyDescent="0.25">
      <c r="A595" s="75">
        <v>45925.75</v>
      </c>
      <c r="B595" s="60">
        <v>3.0838620689999998</v>
      </c>
    </row>
    <row r="596" spans="1:2" x14ac:dyDescent="0.25">
      <c r="A596" s="75">
        <v>45925.791666666701</v>
      </c>
      <c r="B596" s="60">
        <v>3.0466388329999998</v>
      </c>
    </row>
    <row r="597" spans="1:2" x14ac:dyDescent="0.25">
      <c r="A597" s="75">
        <v>45925.833333333299</v>
      </c>
      <c r="B597" s="60">
        <v>2.5338793100000001</v>
      </c>
    </row>
    <row r="598" spans="1:2" x14ac:dyDescent="0.25">
      <c r="A598" s="75">
        <v>45925.875</v>
      </c>
      <c r="B598" s="60">
        <v>2.8313666670000002</v>
      </c>
    </row>
    <row r="599" spans="1:2" x14ac:dyDescent="0.25">
      <c r="A599" s="75">
        <v>45925.916666666701</v>
      </c>
      <c r="B599" s="60">
        <v>2.1122758620000002</v>
      </c>
    </row>
    <row r="600" spans="1:2" x14ac:dyDescent="0.25">
      <c r="A600" s="75">
        <v>45925.958333333299</v>
      </c>
      <c r="B600" s="60">
        <v>2.4750833330000002</v>
      </c>
    </row>
    <row r="601" spans="1:2" x14ac:dyDescent="0.25">
      <c r="A601" s="75">
        <v>45926</v>
      </c>
      <c r="B601" s="60">
        <v>1.783319138</v>
      </c>
    </row>
    <row r="602" spans="1:2" x14ac:dyDescent="0.25">
      <c r="A602" s="75">
        <v>45926.041666666701</v>
      </c>
      <c r="B602" s="60">
        <v>2.1160333329999998</v>
      </c>
    </row>
    <row r="603" spans="1:2" x14ac:dyDescent="0.25">
      <c r="A603" s="75">
        <v>45926.083333333299</v>
      </c>
      <c r="B603" s="60">
        <v>1.2895000000000001</v>
      </c>
    </row>
    <row r="604" spans="1:2" x14ac:dyDescent="0.25">
      <c r="A604" s="75">
        <v>45926.125</v>
      </c>
      <c r="B604" s="60">
        <v>1.941433333</v>
      </c>
    </row>
    <row r="605" spans="1:2" x14ac:dyDescent="0.25">
      <c r="A605" s="75">
        <v>45926.166666666701</v>
      </c>
      <c r="B605" s="60">
        <v>0.51476010299999997</v>
      </c>
    </row>
    <row r="606" spans="1:2" x14ac:dyDescent="0.25">
      <c r="A606" s="75">
        <v>45926.208333333299</v>
      </c>
      <c r="B606" s="60">
        <v>0.56206666699999996</v>
      </c>
    </row>
    <row r="607" spans="1:2" x14ac:dyDescent="0.25">
      <c r="A607" s="75">
        <v>45926.25</v>
      </c>
      <c r="B607" s="60">
        <v>0.74242048800000005</v>
      </c>
    </row>
    <row r="608" spans="1:2" x14ac:dyDescent="0.25">
      <c r="A608" s="75">
        <v>45926.291666666701</v>
      </c>
      <c r="B608" s="60">
        <v>2.2640166669999999</v>
      </c>
    </row>
    <row r="609" spans="1:2" x14ac:dyDescent="0.25">
      <c r="A609" s="75">
        <v>45926.333333333299</v>
      </c>
      <c r="B609" s="60">
        <v>0.96517241399999998</v>
      </c>
    </row>
    <row r="610" spans="1:2" x14ac:dyDescent="0.25">
      <c r="A610" s="75">
        <v>45926.375</v>
      </c>
      <c r="B610" s="60">
        <v>2.477016667</v>
      </c>
    </row>
    <row r="611" spans="1:2" x14ac:dyDescent="0.25">
      <c r="A611" s="75">
        <v>45926.416666666701</v>
      </c>
      <c r="B611" s="60">
        <v>1.0527758620000001</v>
      </c>
    </row>
    <row r="612" spans="1:2" x14ac:dyDescent="0.25">
      <c r="A612" s="75">
        <v>45926.458333333299</v>
      </c>
      <c r="B612" s="60">
        <v>0.68503333300000002</v>
      </c>
    </row>
    <row r="613" spans="1:2" x14ac:dyDescent="0.25">
      <c r="A613" s="75">
        <v>45926.5</v>
      </c>
      <c r="B613" s="60">
        <v>2.3957413789999999</v>
      </c>
    </row>
    <row r="614" spans="1:2" x14ac:dyDescent="0.25">
      <c r="A614" s="75">
        <v>45926.541666666701</v>
      </c>
      <c r="B614" s="60">
        <v>1.8862930499999999</v>
      </c>
    </row>
    <row r="615" spans="1:2" x14ac:dyDescent="0.25">
      <c r="A615" s="75">
        <v>45926.583333333299</v>
      </c>
      <c r="B615" s="60">
        <v>2.0217413789999998</v>
      </c>
    </row>
    <row r="616" spans="1:2" x14ac:dyDescent="0.25">
      <c r="A616" s="75">
        <v>45926.625</v>
      </c>
      <c r="B616" s="60">
        <v>2.126006383</v>
      </c>
    </row>
    <row r="617" spans="1:2" x14ac:dyDescent="0.25">
      <c r="A617" s="75">
        <v>45926.666666666701</v>
      </c>
      <c r="B617" s="60">
        <v>3.5428965520000002</v>
      </c>
    </row>
    <row r="618" spans="1:2" x14ac:dyDescent="0.25">
      <c r="A618" s="75">
        <v>45926.708333333299</v>
      </c>
      <c r="B618" s="60">
        <v>4.5007333330000003</v>
      </c>
    </row>
    <row r="619" spans="1:2" x14ac:dyDescent="0.25">
      <c r="A619" s="75">
        <v>45926.75</v>
      </c>
      <c r="B619" s="60">
        <v>4.4210344829999997</v>
      </c>
    </row>
    <row r="620" spans="1:2" x14ac:dyDescent="0.25">
      <c r="A620" s="75">
        <v>45926.791666666701</v>
      </c>
      <c r="B620" s="60">
        <v>3.7578833330000001</v>
      </c>
    </row>
    <row r="621" spans="1:2" x14ac:dyDescent="0.25">
      <c r="A621" s="75">
        <v>45926.833333333299</v>
      </c>
      <c r="B621" s="60">
        <v>3.483741379</v>
      </c>
    </row>
    <row r="622" spans="1:2" x14ac:dyDescent="0.25">
      <c r="A622" s="75">
        <v>45926.875</v>
      </c>
      <c r="B622" s="60">
        <v>3.5036171669999998</v>
      </c>
    </row>
    <row r="623" spans="1:2" x14ac:dyDescent="0.25">
      <c r="A623" s="75">
        <v>45926.916666666701</v>
      </c>
      <c r="B623" s="60">
        <v>0.13506896600000001</v>
      </c>
    </row>
    <row r="624" spans="1:2" x14ac:dyDescent="0.25">
      <c r="A624" s="75">
        <v>45926.958333333299</v>
      </c>
    </row>
    <row r="625" spans="1:2" x14ac:dyDescent="0.25">
      <c r="A625" s="75">
        <v>45927</v>
      </c>
      <c r="B625" s="60">
        <v>2.5453965520000001</v>
      </c>
    </row>
    <row r="626" spans="1:2" x14ac:dyDescent="0.25">
      <c r="A626" s="75">
        <v>45927.041666666701</v>
      </c>
      <c r="B626" s="60">
        <v>3.3315166669999998</v>
      </c>
    </row>
    <row r="627" spans="1:2" x14ac:dyDescent="0.25">
      <c r="A627" s="75">
        <v>45927.083333333299</v>
      </c>
      <c r="B627" s="60">
        <v>0.22324137899999999</v>
      </c>
    </row>
    <row r="628" spans="1:2" x14ac:dyDescent="0.25">
      <c r="A628" s="75">
        <v>45927.125</v>
      </c>
      <c r="B628" s="60">
        <v>0.212216667</v>
      </c>
    </row>
    <row r="629" spans="1:2" x14ac:dyDescent="0.25">
      <c r="A629" s="75">
        <v>45927.166666666701</v>
      </c>
      <c r="B629" s="60">
        <v>0.86716131900000004</v>
      </c>
    </row>
    <row r="630" spans="1:2" x14ac:dyDescent="0.25">
      <c r="A630" s="75">
        <v>45927.208333333299</v>
      </c>
      <c r="B630" s="60">
        <v>1.5304</v>
      </c>
    </row>
    <row r="631" spans="1:2" x14ac:dyDescent="0.25">
      <c r="A631" s="75">
        <v>45927.25</v>
      </c>
      <c r="B631" s="60">
        <v>5.5189137930000003</v>
      </c>
    </row>
    <row r="632" spans="1:2" x14ac:dyDescent="0.25">
      <c r="A632" s="75">
        <v>45927.291666666701</v>
      </c>
      <c r="B632" s="60">
        <v>4.9769666670000001</v>
      </c>
    </row>
    <row r="633" spans="1:2" x14ac:dyDescent="0.25">
      <c r="A633" s="75">
        <v>45927.333333333299</v>
      </c>
      <c r="B633" s="60">
        <v>21.155068969999999</v>
      </c>
    </row>
    <row r="634" spans="1:2" x14ac:dyDescent="0.25">
      <c r="A634" s="75">
        <v>45927.375</v>
      </c>
      <c r="B634" s="60">
        <v>23.99891667</v>
      </c>
    </row>
    <row r="635" spans="1:2" x14ac:dyDescent="0.25">
      <c r="A635" s="75">
        <v>45927.416666666701</v>
      </c>
      <c r="B635" s="60">
        <v>4.0571562329999997</v>
      </c>
    </row>
    <row r="636" spans="1:2" x14ac:dyDescent="0.25">
      <c r="A636" s="75">
        <v>45927.458333333299</v>
      </c>
      <c r="B636" s="60">
        <v>5.65785289</v>
      </c>
    </row>
    <row r="637" spans="1:2" x14ac:dyDescent="0.25">
      <c r="A637" s="75">
        <v>45927.5</v>
      </c>
      <c r="B637" s="60">
        <v>0.41493103399999998</v>
      </c>
    </row>
    <row r="638" spans="1:2" x14ac:dyDescent="0.25">
      <c r="A638" s="75">
        <v>45927.541666666701</v>
      </c>
      <c r="B638" s="60">
        <v>0.122016667</v>
      </c>
    </row>
    <row r="639" spans="1:2" x14ac:dyDescent="0.25">
      <c r="A639" s="75">
        <v>45927.583333333299</v>
      </c>
      <c r="B639" s="60">
        <v>0.31225862100000001</v>
      </c>
    </row>
    <row r="640" spans="1:2" x14ac:dyDescent="0.25">
      <c r="A640" s="75">
        <v>45927.625</v>
      </c>
      <c r="B640" s="60">
        <v>0.1565</v>
      </c>
    </row>
    <row r="641" spans="1:2" x14ac:dyDescent="0.25">
      <c r="A641" s="75">
        <v>45927.666666666701</v>
      </c>
      <c r="B641" s="60">
        <v>0.97693103400000003</v>
      </c>
    </row>
    <row r="642" spans="1:2" x14ac:dyDescent="0.25">
      <c r="A642" s="75">
        <v>45927.708333333299</v>
      </c>
      <c r="B642" s="60">
        <v>3.0905425000000002</v>
      </c>
    </row>
    <row r="643" spans="1:2" x14ac:dyDescent="0.25">
      <c r="A643" s="75">
        <v>45927.75</v>
      </c>
      <c r="B643" s="60">
        <v>0.205741379</v>
      </c>
    </row>
    <row r="644" spans="1:2" x14ac:dyDescent="0.25">
      <c r="A644" s="75">
        <v>45927.791666666701</v>
      </c>
      <c r="B644" s="60">
        <v>2.8649999999999998E-2</v>
      </c>
    </row>
    <row r="645" spans="1:2" x14ac:dyDescent="0.25">
      <c r="A645" s="75">
        <v>45927.833333333299</v>
      </c>
      <c r="B645" s="60">
        <v>1.0962068970000001</v>
      </c>
    </row>
    <row r="646" spans="1:2" x14ac:dyDescent="0.25">
      <c r="A646" s="75">
        <v>45927.875</v>
      </c>
      <c r="B646" s="60">
        <v>2.1816833330000001</v>
      </c>
    </row>
    <row r="647" spans="1:2" x14ac:dyDescent="0.25">
      <c r="A647" s="75">
        <v>45927.916666666701</v>
      </c>
      <c r="B647" s="60">
        <v>1.7204655170000001</v>
      </c>
    </row>
    <row r="648" spans="1:2" x14ac:dyDescent="0.25">
      <c r="A648" s="75">
        <v>45927.958333333299</v>
      </c>
      <c r="B648" s="60">
        <v>2.606833333</v>
      </c>
    </row>
    <row r="649" spans="1:2" x14ac:dyDescent="0.25">
      <c r="A649" s="75">
        <v>45928</v>
      </c>
      <c r="B649" s="60">
        <v>10.082796549999999</v>
      </c>
    </row>
    <row r="650" spans="1:2" x14ac:dyDescent="0.25">
      <c r="A650" s="75">
        <v>45928.041666666701</v>
      </c>
      <c r="B650" s="60">
        <v>9.6718666669999998</v>
      </c>
    </row>
    <row r="651" spans="1:2" x14ac:dyDescent="0.25">
      <c r="A651" s="75">
        <v>45928.083333333299</v>
      </c>
      <c r="B651" s="60">
        <v>9.0041186440000001</v>
      </c>
    </row>
    <row r="652" spans="1:2" x14ac:dyDescent="0.25">
      <c r="A652" s="75">
        <v>45928.125</v>
      </c>
      <c r="B652" s="60">
        <v>6.9353666670000003</v>
      </c>
    </row>
    <row r="653" spans="1:2" x14ac:dyDescent="0.25">
      <c r="A653" s="75">
        <v>45928.166666666701</v>
      </c>
      <c r="B653" s="60">
        <v>6.0830172410000003</v>
      </c>
    </row>
    <row r="654" spans="1:2" x14ac:dyDescent="0.25">
      <c r="A654" s="75">
        <v>45928.208333333299</v>
      </c>
      <c r="B654" s="60">
        <v>8.5496999999999996</v>
      </c>
    </row>
    <row r="655" spans="1:2" x14ac:dyDescent="0.25">
      <c r="A655" s="75">
        <v>45928.25</v>
      </c>
      <c r="B655" s="60">
        <v>14.921961899999999</v>
      </c>
    </row>
    <row r="656" spans="1:2" x14ac:dyDescent="0.25">
      <c r="A656" s="75">
        <v>45928.291666666701</v>
      </c>
      <c r="B656" s="60">
        <v>10.87689052</v>
      </c>
    </row>
    <row r="657" spans="1:2" x14ac:dyDescent="0.25">
      <c r="A657" s="75">
        <v>45928.333333333299</v>
      </c>
      <c r="B657" s="60">
        <v>3.7532241380000002</v>
      </c>
    </row>
    <row r="658" spans="1:2" x14ac:dyDescent="0.25">
      <c r="A658" s="75">
        <v>45928.375</v>
      </c>
    </row>
    <row r="659" spans="1:2" x14ac:dyDescent="0.25">
      <c r="A659" s="75">
        <v>45928.416666666701</v>
      </c>
    </row>
    <row r="660" spans="1:2" x14ac:dyDescent="0.25">
      <c r="A660" s="75">
        <v>45928.458333333299</v>
      </c>
    </row>
    <row r="661" spans="1:2" x14ac:dyDescent="0.25">
      <c r="A661" s="75">
        <v>45928.5</v>
      </c>
    </row>
    <row r="662" spans="1:2" x14ac:dyDescent="0.25">
      <c r="A662" s="75">
        <v>45928.541666666701</v>
      </c>
    </row>
    <row r="663" spans="1:2" x14ac:dyDescent="0.25">
      <c r="A663" s="75">
        <v>45928.583333333299</v>
      </c>
    </row>
    <row r="664" spans="1:2" x14ac:dyDescent="0.25">
      <c r="A664" s="75">
        <v>45928.625</v>
      </c>
    </row>
    <row r="665" spans="1:2" x14ac:dyDescent="0.25">
      <c r="A665" s="75">
        <v>45928.666666666701</v>
      </c>
    </row>
    <row r="666" spans="1:2" x14ac:dyDescent="0.25">
      <c r="A666" s="75">
        <v>45928.708333333299</v>
      </c>
    </row>
    <row r="667" spans="1:2" x14ac:dyDescent="0.25">
      <c r="A667" s="75">
        <v>45928.75</v>
      </c>
    </row>
    <row r="668" spans="1:2" x14ac:dyDescent="0.25">
      <c r="A668" s="75">
        <v>45928.791666666701</v>
      </c>
    </row>
    <row r="669" spans="1:2" x14ac:dyDescent="0.25">
      <c r="A669" s="75">
        <v>45928.833333333299</v>
      </c>
    </row>
    <row r="670" spans="1:2" x14ac:dyDescent="0.25">
      <c r="A670" s="75">
        <v>45928.875</v>
      </c>
    </row>
    <row r="671" spans="1:2" x14ac:dyDescent="0.25">
      <c r="A671" s="75">
        <v>45928.916666666701</v>
      </c>
    </row>
    <row r="672" spans="1:2" x14ac:dyDescent="0.25">
      <c r="A672" s="75">
        <v>45928.958333333299</v>
      </c>
    </row>
    <row r="673" spans="1:1" x14ac:dyDescent="0.25">
      <c r="A673" s="75">
        <v>45929</v>
      </c>
    </row>
    <row r="674" spans="1:1" x14ac:dyDescent="0.25">
      <c r="A674" s="75">
        <v>45929.041666666701</v>
      </c>
    </row>
    <row r="675" spans="1:1" x14ac:dyDescent="0.25">
      <c r="A675" s="75">
        <v>45929.083333333299</v>
      </c>
    </row>
    <row r="676" spans="1:1" x14ac:dyDescent="0.25">
      <c r="A676" s="75">
        <v>45929.125</v>
      </c>
    </row>
    <row r="677" spans="1:1" x14ac:dyDescent="0.25">
      <c r="A677" s="75">
        <v>45929.166666666701</v>
      </c>
    </row>
    <row r="678" spans="1:1" x14ac:dyDescent="0.25">
      <c r="A678" s="75">
        <v>45929.208333333299</v>
      </c>
    </row>
    <row r="679" spans="1:1" x14ac:dyDescent="0.25">
      <c r="A679" s="75">
        <v>45929.25</v>
      </c>
    </row>
    <row r="680" spans="1:1" x14ac:dyDescent="0.25">
      <c r="A680" s="75">
        <v>45929.291666666701</v>
      </c>
    </row>
    <row r="681" spans="1:1" x14ac:dyDescent="0.25">
      <c r="A681" s="75">
        <v>45929.333333333299</v>
      </c>
    </row>
    <row r="682" spans="1:1" x14ac:dyDescent="0.25">
      <c r="A682" s="75">
        <v>45929.375</v>
      </c>
    </row>
    <row r="683" spans="1:1" x14ac:dyDescent="0.25">
      <c r="A683" s="75">
        <v>45929.416666666701</v>
      </c>
    </row>
    <row r="684" spans="1:1" x14ac:dyDescent="0.25">
      <c r="A684" s="75">
        <v>45929.458333333299</v>
      </c>
    </row>
    <row r="685" spans="1:1" x14ac:dyDescent="0.25">
      <c r="A685" s="75">
        <v>45929.5</v>
      </c>
    </row>
    <row r="686" spans="1:1" x14ac:dyDescent="0.25">
      <c r="A686" s="75">
        <v>45929.541666666701</v>
      </c>
    </row>
    <row r="687" spans="1:1" x14ac:dyDescent="0.25">
      <c r="A687" s="75">
        <v>45929.583333333299</v>
      </c>
    </row>
    <row r="688" spans="1:1" x14ac:dyDescent="0.25">
      <c r="A688" s="75">
        <v>45929.625</v>
      </c>
    </row>
    <row r="689" spans="1:1" x14ac:dyDescent="0.25">
      <c r="A689" s="75">
        <v>45929.666666666701</v>
      </c>
    </row>
    <row r="690" spans="1:1" x14ac:dyDescent="0.25">
      <c r="A690" s="75">
        <v>45929.708333333299</v>
      </c>
    </row>
    <row r="691" spans="1:1" x14ac:dyDescent="0.25">
      <c r="A691" s="75">
        <v>45929.75</v>
      </c>
    </row>
    <row r="692" spans="1:1" x14ac:dyDescent="0.25">
      <c r="A692" s="75">
        <v>45929.791666666701</v>
      </c>
    </row>
    <row r="693" spans="1:1" x14ac:dyDescent="0.25">
      <c r="A693" s="75">
        <v>45929.833333333299</v>
      </c>
    </row>
    <row r="694" spans="1:1" x14ac:dyDescent="0.25">
      <c r="A694" s="75">
        <v>45929.875</v>
      </c>
    </row>
    <row r="695" spans="1:1" x14ac:dyDescent="0.25">
      <c r="A695" s="75">
        <v>45929.916666666701</v>
      </c>
    </row>
    <row r="696" spans="1:1" x14ac:dyDescent="0.25">
      <c r="A696" s="75">
        <v>45929.958333333299</v>
      </c>
    </row>
    <row r="697" spans="1:1" x14ac:dyDescent="0.25">
      <c r="A697" s="75">
        <v>45930</v>
      </c>
    </row>
    <row r="698" spans="1:1" x14ac:dyDescent="0.25">
      <c r="A698" s="75">
        <v>45930.041666666701</v>
      </c>
    </row>
    <row r="699" spans="1:1" x14ac:dyDescent="0.25">
      <c r="A699" s="75">
        <v>45930.083333333299</v>
      </c>
    </row>
    <row r="700" spans="1:1" x14ac:dyDescent="0.25">
      <c r="A700" s="75">
        <v>45930.125</v>
      </c>
    </row>
    <row r="701" spans="1:1" x14ac:dyDescent="0.25">
      <c r="A701" s="75">
        <v>45930.166666666701</v>
      </c>
    </row>
    <row r="702" spans="1:1" x14ac:dyDescent="0.25">
      <c r="A702" s="75">
        <v>45930.208333333299</v>
      </c>
    </row>
    <row r="703" spans="1:1" x14ac:dyDescent="0.25">
      <c r="A703" s="75">
        <v>45930.25</v>
      </c>
    </row>
    <row r="704" spans="1:1" x14ac:dyDescent="0.25">
      <c r="A704" s="75">
        <v>45930.291666666701</v>
      </c>
    </row>
    <row r="705" spans="1:1" x14ac:dyDescent="0.25">
      <c r="A705" s="75">
        <v>45930.333333333299</v>
      </c>
    </row>
    <row r="706" spans="1:1" x14ac:dyDescent="0.25">
      <c r="A706" s="75">
        <v>45930.375</v>
      </c>
    </row>
    <row r="707" spans="1:1" x14ac:dyDescent="0.25">
      <c r="A707" s="75">
        <v>45930.416666666701</v>
      </c>
    </row>
    <row r="708" spans="1:1" x14ac:dyDescent="0.25">
      <c r="A708" s="75">
        <v>45930.458333333299</v>
      </c>
    </row>
    <row r="709" spans="1:1" x14ac:dyDescent="0.25">
      <c r="A709" s="75">
        <v>45930.5</v>
      </c>
    </row>
    <row r="710" spans="1:1" x14ac:dyDescent="0.25">
      <c r="A710" s="75">
        <v>45930.541666666701</v>
      </c>
    </row>
    <row r="711" spans="1:1" x14ac:dyDescent="0.25">
      <c r="A711" s="75">
        <v>45930.583333333299</v>
      </c>
    </row>
    <row r="712" spans="1:1" x14ac:dyDescent="0.25">
      <c r="A712" s="75">
        <v>45930.625</v>
      </c>
    </row>
    <row r="713" spans="1:1" x14ac:dyDescent="0.25">
      <c r="A713" s="75">
        <v>45930.666666666701</v>
      </c>
    </row>
    <row r="714" spans="1:1" x14ac:dyDescent="0.25">
      <c r="A714" s="75">
        <v>45930.708333333299</v>
      </c>
    </row>
    <row r="715" spans="1:1" x14ac:dyDescent="0.25">
      <c r="A715" s="75">
        <v>45930.75</v>
      </c>
    </row>
    <row r="716" spans="1:1" x14ac:dyDescent="0.25">
      <c r="A716" s="75">
        <v>45930.791666666701</v>
      </c>
    </row>
    <row r="717" spans="1:1" x14ac:dyDescent="0.25">
      <c r="A717" s="75">
        <v>45930.833333333299</v>
      </c>
    </row>
    <row r="718" spans="1:1" x14ac:dyDescent="0.25">
      <c r="A718" s="75">
        <v>45930.875</v>
      </c>
    </row>
    <row r="719" spans="1:1" x14ac:dyDescent="0.25">
      <c r="A719" s="75">
        <v>45930.916666666701</v>
      </c>
    </row>
    <row r="720" spans="1:1" x14ac:dyDescent="0.25">
      <c r="A720" s="75">
        <v>45930.958333333299</v>
      </c>
    </row>
    <row r="721" spans="1:1" x14ac:dyDescent="0.25">
      <c r="A721" s="75">
        <v>45931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6B706-7847-41C7-95A9-C82D9320D2AA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3.0355823333333301</v>
      </c>
      <c r="D2" s="60" t="s">
        <v>177</v>
      </c>
      <c r="E2" s="60" t="s">
        <v>284</v>
      </c>
      <c r="F2" s="75">
        <v>45901.041666666701</v>
      </c>
      <c r="G2" s="75">
        <v>45931</v>
      </c>
      <c r="H2" s="60">
        <v>3.98</v>
      </c>
      <c r="I2" s="60">
        <v>0.1</v>
      </c>
      <c r="J2" s="60">
        <v>24.91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2.8898906896551702</v>
      </c>
    </row>
    <row r="4" spans="1:12" x14ac:dyDescent="0.25">
      <c r="A4" s="75">
        <v>45901.125</v>
      </c>
      <c r="B4" s="60">
        <v>2.9840838333333299</v>
      </c>
    </row>
    <row r="5" spans="1:12" x14ac:dyDescent="0.25">
      <c r="A5" s="75">
        <v>45901.166666666701</v>
      </c>
      <c r="B5" s="60">
        <v>2.97011</v>
      </c>
    </row>
    <row r="6" spans="1:12" x14ac:dyDescent="0.25">
      <c r="A6" s="75">
        <v>45901.208333333299</v>
      </c>
      <c r="B6" s="60">
        <v>3.3364055000000001</v>
      </c>
    </row>
    <row r="7" spans="1:12" x14ac:dyDescent="0.25">
      <c r="A7" s="75">
        <v>45901.25</v>
      </c>
      <c r="B7" s="60">
        <v>3.32549931034483</v>
      </c>
    </row>
    <row r="8" spans="1:12" x14ac:dyDescent="0.25">
      <c r="A8" s="75">
        <v>45901.291666666701</v>
      </c>
      <c r="B8" s="60">
        <v>3.40089166666667</v>
      </c>
    </row>
    <row r="9" spans="1:12" x14ac:dyDescent="0.25">
      <c r="A9" s="75">
        <v>45901.333333333299</v>
      </c>
      <c r="B9" s="60">
        <v>3.19726706896552</v>
      </c>
    </row>
    <row r="10" spans="1:12" x14ac:dyDescent="0.25">
      <c r="A10" s="75">
        <v>45901.375</v>
      </c>
      <c r="B10" s="60">
        <v>3.2781836666666702</v>
      </c>
    </row>
    <row r="11" spans="1:12" x14ac:dyDescent="0.25">
      <c r="A11" s="75">
        <v>45901.416666666701</v>
      </c>
      <c r="B11" s="60">
        <v>3.5719801724137898</v>
      </c>
    </row>
    <row r="12" spans="1:12" x14ac:dyDescent="0.25">
      <c r="A12" s="75">
        <v>45901.458333333299</v>
      </c>
      <c r="B12" s="60">
        <v>3.382072</v>
      </c>
    </row>
    <row r="13" spans="1:12" x14ac:dyDescent="0.25">
      <c r="A13" s="75">
        <v>45901.5</v>
      </c>
      <c r="B13" s="60">
        <v>2.2319858620689699</v>
      </c>
    </row>
    <row r="14" spans="1:12" x14ac:dyDescent="0.25">
      <c r="A14" s="75">
        <v>45901.541666666701</v>
      </c>
      <c r="B14" s="60">
        <v>3.93393366666667</v>
      </c>
    </row>
    <row r="15" spans="1:12" x14ac:dyDescent="0.25">
      <c r="A15" s="75">
        <v>45901.583333333299</v>
      </c>
      <c r="B15" s="60">
        <v>24.9084863793103</v>
      </c>
    </row>
    <row r="16" spans="1:12" x14ac:dyDescent="0.25">
      <c r="A16" s="75">
        <v>45901.625</v>
      </c>
      <c r="B16" s="60">
        <v>11.376561499999999</v>
      </c>
    </row>
    <row r="17" spans="1:2" x14ac:dyDescent="0.25">
      <c r="A17" s="75">
        <v>45901.666666666701</v>
      </c>
      <c r="B17" s="60">
        <v>2.51741913793103</v>
      </c>
    </row>
    <row r="18" spans="1:2" x14ac:dyDescent="0.25">
      <c r="A18" s="75">
        <v>45901.708333333299</v>
      </c>
      <c r="B18" s="60">
        <v>6.9275221666666704</v>
      </c>
    </row>
    <row r="19" spans="1:2" x14ac:dyDescent="0.25">
      <c r="A19" s="75">
        <v>45901.75</v>
      </c>
      <c r="B19" s="60">
        <v>11.631107241379301</v>
      </c>
    </row>
    <row r="20" spans="1:2" x14ac:dyDescent="0.25">
      <c r="A20" s="75">
        <v>45901.791666666701</v>
      </c>
      <c r="B20" s="60">
        <v>2.991806</v>
      </c>
    </row>
    <row r="21" spans="1:2" x14ac:dyDescent="0.25">
      <c r="A21" s="75">
        <v>45901.833333333299</v>
      </c>
      <c r="B21" s="60">
        <v>2.93784637931034</v>
      </c>
    </row>
    <row r="22" spans="1:2" x14ac:dyDescent="0.25">
      <c r="A22" s="75">
        <v>45901.875</v>
      </c>
      <c r="B22" s="60">
        <v>1.857237</v>
      </c>
    </row>
    <row r="23" spans="1:2" x14ac:dyDescent="0.25">
      <c r="A23" s="75">
        <v>45901.916666666701</v>
      </c>
      <c r="B23" s="60">
        <v>2.6816658620689702</v>
      </c>
    </row>
    <row r="24" spans="1:2" x14ac:dyDescent="0.25">
      <c r="A24" s="75">
        <v>45901.958333333299</v>
      </c>
      <c r="B24" s="60">
        <v>3.6392788333333299</v>
      </c>
    </row>
    <row r="25" spans="1:2" x14ac:dyDescent="0.25">
      <c r="A25" s="75">
        <v>45902</v>
      </c>
      <c r="B25" s="60">
        <v>3.59885068965517</v>
      </c>
    </row>
    <row r="26" spans="1:2" x14ac:dyDescent="0.25">
      <c r="A26" s="75">
        <v>45902.041666666701</v>
      </c>
      <c r="B26" s="60">
        <v>3.2860591666666701</v>
      </c>
    </row>
    <row r="27" spans="1:2" x14ac:dyDescent="0.25">
      <c r="A27" s="75">
        <v>45902.083333333299</v>
      </c>
      <c r="B27" s="60">
        <v>3.78991982758621</v>
      </c>
    </row>
    <row r="28" spans="1:2" x14ac:dyDescent="0.25">
      <c r="A28" s="75">
        <v>45902.125</v>
      </c>
      <c r="B28" s="60">
        <v>3.2773078333333299</v>
      </c>
    </row>
    <row r="29" spans="1:2" x14ac:dyDescent="0.25">
      <c r="A29" s="75">
        <v>45902.166666666701</v>
      </c>
      <c r="B29" s="60">
        <v>2.9832863793103401</v>
      </c>
    </row>
    <row r="30" spans="1:2" x14ac:dyDescent="0.25">
      <c r="A30" s="75">
        <v>45902.208333333299</v>
      </c>
      <c r="B30" s="60">
        <v>2.5963046666666698</v>
      </c>
    </row>
    <row r="31" spans="1:2" x14ac:dyDescent="0.25">
      <c r="A31" s="75">
        <v>45902.25</v>
      </c>
      <c r="B31" s="60">
        <v>3.06047637931034</v>
      </c>
    </row>
    <row r="32" spans="1:2" x14ac:dyDescent="0.25">
      <c r="A32" s="75">
        <v>45902.291666666701</v>
      </c>
      <c r="B32" s="60">
        <v>3.2754211666666699</v>
      </c>
    </row>
    <row r="33" spans="1:2" x14ac:dyDescent="0.25">
      <c r="A33" s="75">
        <v>45902.333333333299</v>
      </c>
      <c r="B33" s="60">
        <v>3.5740767241379299</v>
      </c>
    </row>
    <row r="34" spans="1:2" x14ac:dyDescent="0.25">
      <c r="A34" s="75">
        <v>45902.375</v>
      </c>
      <c r="B34" s="60">
        <v>4.1734730000000004</v>
      </c>
    </row>
    <row r="35" spans="1:2" x14ac:dyDescent="0.25">
      <c r="A35" s="75">
        <v>45902.416666666701</v>
      </c>
      <c r="B35" s="60">
        <v>3.33624448275862</v>
      </c>
    </row>
    <row r="36" spans="1:2" x14ac:dyDescent="0.25">
      <c r="A36" s="75">
        <v>45902.458333333299</v>
      </c>
      <c r="B36" s="60">
        <v>3.0487116666666698</v>
      </c>
    </row>
    <row r="37" spans="1:2" x14ac:dyDescent="0.25">
      <c r="A37" s="75">
        <v>45902.5</v>
      </c>
      <c r="B37" s="60">
        <v>3.8779025862069001</v>
      </c>
    </row>
    <row r="38" spans="1:2" x14ac:dyDescent="0.25">
      <c r="A38" s="75">
        <v>45902.541666666701</v>
      </c>
      <c r="B38" s="60">
        <v>3.2451748333333299</v>
      </c>
    </row>
    <row r="39" spans="1:2" x14ac:dyDescent="0.25">
      <c r="A39" s="75">
        <v>45902.583333333299</v>
      </c>
      <c r="B39" s="60">
        <v>2.69715448275862</v>
      </c>
    </row>
    <row r="40" spans="1:2" x14ac:dyDescent="0.25">
      <c r="A40" s="75">
        <v>45902.625</v>
      </c>
      <c r="B40" s="60">
        <v>4.91236083333333</v>
      </c>
    </row>
    <row r="41" spans="1:2" x14ac:dyDescent="0.25">
      <c r="A41" s="75">
        <v>45902.666666666701</v>
      </c>
      <c r="B41" s="60">
        <v>2.6677077586206899</v>
      </c>
    </row>
    <row r="42" spans="1:2" x14ac:dyDescent="0.25">
      <c r="A42" s="75">
        <v>45902.708333333299</v>
      </c>
      <c r="B42" s="60">
        <v>1.6020733333333299</v>
      </c>
    </row>
    <row r="43" spans="1:2" x14ac:dyDescent="0.25">
      <c r="A43" s="75">
        <v>45902.75</v>
      </c>
      <c r="B43" s="60">
        <v>2.6162379310344801</v>
      </c>
    </row>
    <row r="44" spans="1:2" x14ac:dyDescent="0.25">
      <c r="A44" s="75">
        <v>45902.791666666701</v>
      </c>
      <c r="B44" s="60">
        <v>2.88877433333333</v>
      </c>
    </row>
    <row r="45" spans="1:2" x14ac:dyDescent="0.25">
      <c r="A45" s="75">
        <v>45902.833333333299</v>
      </c>
      <c r="B45" s="60">
        <v>2.67363362068965</v>
      </c>
    </row>
    <row r="46" spans="1:2" x14ac:dyDescent="0.25">
      <c r="A46" s="75">
        <v>45902.875</v>
      </c>
      <c r="B46" s="60">
        <v>2.5558665</v>
      </c>
    </row>
    <row r="47" spans="1:2" x14ac:dyDescent="0.25">
      <c r="A47" s="75">
        <v>45902.916666666701</v>
      </c>
      <c r="B47" s="60">
        <v>3.0382043103448302</v>
      </c>
    </row>
    <row r="48" spans="1:2" x14ac:dyDescent="0.25">
      <c r="A48" s="75">
        <v>45902.958333333299</v>
      </c>
      <c r="B48" s="60">
        <v>3.92061533333333</v>
      </c>
    </row>
    <row r="49" spans="1:2" x14ac:dyDescent="0.25">
      <c r="A49" s="75">
        <v>45903</v>
      </c>
      <c r="B49" s="60">
        <v>6.0996417241379302</v>
      </c>
    </row>
    <row r="50" spans="1:2" x14ac:dyDescent="0.25">
      <c r="A50" s="75">
        <v>45903.041666666701</v>
      </c>
      <c r="B50" s="60">
        <v>5.0629661666666701</v>
      </c>
    </row>
    <row r="51" spans="1:2" x14ac:dyDescent="0.25">
      <c r="A51" s="75">
        <v>45903.083333333299</v>
      </c>
      <c r="B51" s="60">
        <v>4.0681972413793099</v>
      </c>
    </row>
    <row r="52" spans="1:2" x14ac:dyDescent="0.25">
      <c r="A52" s="75">
        <v>45903.125</v>
      </c>
      <c r="B52" s="60">
        <v>4.0017079999999998</v>
      </c>
    </row>
    <row r="53" spans="1:2" x14ac:dyDescent="0.25">
      <c r="A53" s="75">
        <v>45903.166666666701</v>
      </c>
      <c r="B53" s="60">
        <v>3.2882555172413799</v>
      </c>
    </row>
    <row r="54" spans="1:2" x14ac:dyDescent="0.25">
      <c r="A54" s="75">
        <v>45903.208333333299</v>
      </c>
      <c r="B54" s="60">
        <v>3.5012138333333298</v>
      </c>
    </row>
    <row r="55" spans="1:2" x14ac:dyDescent="0.25">
      <c r="A55" s="75">
        <v>45903.25</v>
      </c>
      <c r="B55" s="60">
        <v>2.46260017241379</v>
      </c>
    </row>
    <row r="56" spans="1:2" x14ac:dyDescent="0.25">
      <c r="A56" s="75">
        <v>45903.291666666701</v>
      </c>
      <c r="B56" s="60">
        <v>1.8790708333333299</v>
      </c>
    </row>
    <row r="57" spans="1:2" x14ac:dyDescent="0.25">
      <c r="A57" s="75">
        <v>45903.333333333299</v>
      </c>
      <c r="B57" s="60">
        <v>1.6755462068965501</v>
      </c>
    </row>
    <row r="58" spans="1:2" x14ac:dyDescent="0.25">
      <c r="A58" s="75">
        <v>45903.375</v>
      </c>
      <c r="B58" s="60">
        <v>1.2003462166666701</v>
      </c>
    </row>
    <row r="59" spans="1:2" x14ac:dyDescent="0.25">
      <c r="A59" s="75">
        <v>45903.416666666701</v>
      </c>
      <c r="B59" s="60">
        <v>1.17287482758621</v>
      </c>
    </row>
    <row r="60" spans="1:2" x14ac:dyDescent="0.25">
      <c r="A60" s="75">
        <v>45903.458333333299</v>
      </c>
      <c r="B60" s="60">
        <v>1.21033035</v>
      </c>
    </row>
    <row r="61" spans="1:2" x14ac:dyDescent="0.25">
      <c r="A61" s="75">
        <v>45903.5</v>
      </c>
      <c r="B61" s="60">
        <v>4.6205255172413802</v>
      </c>
    </row>
    <row r="62" spans="1:2" x14ac:dyDescent="0.25">
      <c r="A62" s="75">
        <v>45903.541666666701</v>
      </c>
      <c r="B62" s="60">
        <v>1.9374336000000001</v>
      </c>
    </row>
    <row r="63" spans="1:2" x14ac:dyDescent="0.25">
      <c r="A63" s="75">
        <v>45903.583333333299</v>
      </c>
      <c r="B63" s="60">
        <v>1.64049879310345</v>
      </c>
    </row>
    <row r="64" spans="1:2" x14ac:dyDescent="0.25">
      <c r="A64" s="75">
        <v>45903.625</v>
      </c>
      <c r="B64" s="60">
        <v>2.7453384999999999</v>
      </c>
    </row>
    <row r="65" spans="1:2" x14ac:dyDescent="0.25">
      <c r="A65" s="75">
        <v>45903.666666666701</v>
      </c>
      <c r="B65" s="60">
        <v>1.8039902413793101</v>
      </c>
    </row>
    <row r="66" spans="1:2" x14ac:dyDescent="0.25">
      <c r="A66" s="75">
        <v>45903.708333333299</v>
      </c>
      <c r="B66" s="60">
        <v>2.16370365</v>
      </c>
    </row>
    <row r="67" spans="1:2" x14ac:dyDescent="0.25">
      <c r="A67" s="75">
        <v>45903.75</v>
      </c>
      <c r="B67" s="60">
        <v>1.00540303448276</v>
      </c>
    </row>
    <row r="68" spans="1:2" x14ac:dyDescent="0.25">
      <c r="A68" s="75">
        <v>45903.791666666701</v>
      </c>
      <c r="B68" s="60">
        <v>1.14220968333333</v>
      </c>
    </row>
    <row r="69" spans="1:2" x14ac:dyDescent="0.25">
      <c r="A69" s="75">
        <v>45903.833333333299</v>
      </c>
      <c r="B69" s="60">
        <v>1.2782301724137899</v>
      </c>
    </row>
    <row r="70" spans="1:2" x14ac:dyDescent="0.25">
      <c r="A70" s="75">
        <v>45903.875</v>
      </c>
      <c r="B70" s="60">
        <v>1.5276965</v>
      </c>
    </row>
    <row r="71" spans="1:2" x14ac:dyDescent="0.25">
      <c r="A71" s="75">
        <v>45903.916666666701</v>
      </c>
      <c r="B71" s="60">
        <v>1.5242794827586199</v>
      </c>
    </row>
    <row r="72" spans="1:2" x14ac:dyDescent="0.25">
      <c r="A72" s="75">
        <v>45903.958333333299</v>
      </c>
      <c r="B72" s="60">
        <v>2.0642295000000002</v>
      </c>
    </row>
    <row r="73" spans="1:2" x14ac:dyDescent="0.25">
      <c r="A73" s="75">
        <v>45904</v>
      </c>
      <c r="B73" s="60">
        <v>1.5705155172413801</v>
      </c>
    </row>
    <row r="74" spans="1:2" x14ac:dyDescent="0.25">
      <c r="A74" s="75">
        <v>45904.041666666701</v>
      </c>
      <c r="B74" s="60">
        <v>1.78891033333333</v>
      </c>
    </row>
    <row r="75" spans="1:2" x14ac:dyDescent="0.25">
      <c r="A75" s="75">
        <v>45904.083333333299</v>
      </c>
      <c r="B75" s="60">
        <v>2.2171449999999999</v>
      </c>
    </row>
    <row r="76" spans="1:2" x14ac:dyDescent="0.25">
      <c r="A76" s="75">
        <v>45904.125</v>
      </c>
      <c r="B76" s="60">
        <v>2.11586083333333</v>
      </c>
    </row>
    <row r="77" spans="1:2" x14ac:dyDescent="0.25">
      <c r="A77" s="75">
        <v>45904.166666666701</v>
      </c>
      <c r="B77" s="60">
        <v>2.1950255172413802</v>
      </c>
    </row>
    <row r="78" spans="1:2" x14ac:dyDescent="0.25">
      <c r="A78" s="75">
        <v>45904.208333333299</v>
      </c>
      <c r="B78" s="60">
        <v>1.85427383333333</v>
      </c>
    </row>
    <row r="79" spans="1:2" x14ac:dyDescent="0.25">
      <c r="A79" s="75">
        <v>45904.25</v>
      </c>
      <c r="B79" s="60">
        <v>2.59450672413793</v>
      </c>
    </row>
    <row r="80" spans="1:2" x14ac:dyDescent="0.25">
      <c r="A80" s="75">
        <v>45904.291666666701</v>
      </c>
      <c r="B80" s="60">
        <v>3.0223563333333301</v>
      </c>
    </row>
    <row r="81" spans="1:2" x14ac:dyDescent="0.25">
      <c r="A81" s="75">
        <v>45904.333333333299</v>
      </c>
      <c r="B81" s="60">
        <v>2.4321275862068998</v>
      </c>
    </row>
    <row r="82" spans="1:2" x14ac:dyDescent="0.25">
      <c r="A82" s="75">
        <v>45904.375</v>
      </c>
      <c r="B82" s="60">
        <v>2.6777410000000001</v>
      </c>
    </row>
    <row r="83" spans="1:2" x14ac:dyDescent="0.25">
      <c r="A83" s="75">
        <v>45904.416666666701</v>
      </c>
      <c r="B83" s="60">
        <v>2.4526667241379299</v>
      </c>
    </row>
    <row r="84" spans="1:2" x14ac:dyDescent="0.25">
      <c r="A84" s="75">
        <v>45904.458333333299</v>
      </c>
      <c r="B84" s="60">
        <v>1.87312533333333</v>
      </c>
    </row>
    <row r="85" spans="1:2" x14ac:dyDescent="0.25">
      <c r="A85" s="75">
        <v>45904.5</v>
      </c>
      <c r="B85" s="60">
        <v>0.90766934482758599</v>
      </c>
    </row>
    <row r="86" spans="1:2" x14ac:dyDescent="0.25">
      <c r="A86" s="75">
        <v>45904.541666666701</v>
      </c>
      <c r="B86" s="60">
        <v>1.6244194000000001</v>
      </c>
    </row>
    <row r="87" spans="1:2" x14ac:dyDescent="0.25">
      <c r="A87" s="75">
        <v>45904.583333333299</v>
      </c>
      <c r="B87" s="60">
        <v>0.7962245</v>
      </c>
    </row>
    <row r="88" spans="1:2" x14ac:dyDescent="0.25">
      <c r="A88" s="75">
        <v>45904.625</v>
      </c>
      <c r="B88" s="60">
        <v>0.82866009500000004</v>
      </c>
    </row>
    <row r="89" spans="1:2" x14ac:dyDescent="0.25">
      <c r="A89" s="75">
        <v>45904.666666666701</v>
      </c>
      <c r="B89" s="60">
        <v>1.7776805172413801</v>
      </c>
    </row>
    <row r="90" spans="1:2" x14ac:dyDescent="0.25">
      <c r="A90" s="75">
        <v>45904.708333333299</v>
      </c>
      <c r="B90" s="60">
        <v>1.3538105</v>
      </c>
    </row>
    <row r="91" spans="1:2" x14ac:dyDescent="0.25">
      <c r="A91" s="75">
        <v>45904.75</v>
      </c>
      <c r="B91" s="60">
        <v>1.2784441379310301</v>
      </c>
    </row>
    <row r="92" spans="1:2" x14ac:dyDescent="0.25">
      <c r="A92" s="75">
        <v>45904.791666666701</v>
      </c>
      <c r="B92" s="60">
        <v>1.47354716666667</v>
      </c>
    </row>
    <row r="93" spans="1:2" x14ac:dyDescent="0.25">
      <c r="A93" s="75">
        <v>45904.833333333299</v>
      </c>
      <c r="B93" s="60">
        <v>1.52288465517241</v>
      </c>
    </row>
    <row r="94" spans="1:2" x14ac:dyDescent="0.25">
      <c r="A94" s="75">
        <v>45904.875</v>
      </c>
      <c r="B94" s="60">
        <v>3.0300356666666701</v>
      </c>
    </row>
    <row r="95" spans="1:2" x14ac:dyDescent="0.25">
      <c r="A95" s="75">
        <v>45904.916666666701</v>
      </c>
      <c r="B95" s="60">
        <v>3.0104549999999999</v>
      </c>
    </row>
    <row r="96" spans="1:2" x14ac:dyDescent="0.25">
      <c r="A96" s="75">
        <v>45904.958333333299</v>
      </c>
      <c r="B96" s="60">
        <v>3.9570761666666701</v>
      </c>
    </row>
    <row r="97" spans="1:2" x14ac:dyDescent="0.25">
      <c r="A97" s="75">
        <v>45905</v>
      </c>
      <c r="B97" s="60">
        <v>3.9427262068965501</v>
      </c>
    </row>
    <row r="98" spans="1:2" x14ac:dyDescent="0.25">
      <c r="A98" s="75">
        <v>45905.041666666701</v>
      </c>
      <c r="B98" s="60">
        <v>4.0374806666666698</v>
      </c>
    </row>
    <row r="99" spans="1:2" x14ac:dyDescent="0.25">
      <c r="A99" s="75">
        <v>45905.083333333299</v>
      </c>
      <c r="B99" s="60">
        <v>3.0809272413793098</v>
      </c>
    </row>
    <row r="100" spans="1:2" x14ac:dyDescent="0.25">
      <c r="A100" s="75">
        <v>45905.125</v>
      </c>
      <c r="B100" s="60">
        <v>3.1081840000000001</v>
      </c>
    </row>
    <row r="101" spans="1:2" x14ac:dyDescent="0.25">
      <c r="A101" s="75">
        <v>45905.166666666701</v>
      </c>
      <c r="B101" s="60">
        <v>2.9507912068965498</v>
      </c>
    </row>
    <row r="102" spans="1:2" x14ac:dyDescent="0.25">
      <c r="A102" s="75">
        <v>45905.208333333299</v>
      </c>
      <c r="B102" s="60">
        <v>2.5225075000000001</v>
      </c>
    </row>
    <row r="103" spans="1:2" x14ac:dyDescent="0.25">
      <c r="A103" s="75">
        <v>45905.25</v>
      </c>
      <c r="B103" s="60">
        <v>2.60188379310345</v>
      </c>
    </row>
    <row r="104" spans="1:2" x14ac:dyDescent="0.25">
      <c r="A104" s="75">
        <v>45905.291666666701</v>
      </c>
      <c r="B104" s="60">
        <v>2.715776</v>
      </c>
    </row>
    <row r="105" spans="1:2" x14ac:dyDescent="0.25">
      <c r="A105" s="75">
        <v>45905.333333333299</v>
      </c>
      <c r="B105" s="60">
        <v>3.2025629310344801</v>
      </c>
    </row>
    <row r="106" spans="1:2" x14ac:dyDescent="0.25">
      <c r="A106" s="75">
        <v>45905.375</v>
      </c>
      <c r="B106" s="60">
        <v>4.9473606666666701</v>
      </c>
    </row>
    <row r="107" spans="1:2" x14ac:dyDescent="0.25">
      <c r="A107" s="75">
        <v>45905.416666666701</v>
      </c>
      <c r="B107" s="60">
        <v>4.0765543103448296</v>
      </c>
    </row>
    <row r="108" spans="1:2" x14ac:dyDescent="0.25">
      <c r="A108" s="75">
        <v>45905.458333333299</v>
      </c>
      <c r="B108" s="60">
        <v>3.54768983333333</v>
      </c>
    </row>
    <row r="109" spans="1:2" x14ac:dyDescent="0.25">
      <c r="A109" s="75">
        <v>45905.5</v>
      </c>
      <c r="B109" s="60">
        <v>2.5848503448275899</v>
      </c>
    </row>
    <row r="110" spans="1:2" x14ac:dyDescent="0.25">
      <c r="A110" s="75">
        <v>45905.541666666701</v>
      </c>
      <c r="B110" s="60">
        <v>2.0982626666666699</v>
      </c>
    </row>
    <row r="111" spans="1:2" x14ac:dyDescent="0.25">
      <c r="A111" s="75">
        <v>45905.583333333299</v>
      </c>
      <c r="B111" s="60">
        <v>1.8997781034482799</v>
      </c>
    </row>
    <row r="112" spans="1:2" x14ac:dyDescent="0.25">
      <c r="A112" s="75">
        <v>45905.625</v>
      </c>
      <c r="B112" s="60">
        <v>2.1620208333333299</v>
      </c>
    </row>
    <row r="113" spans="1:2" x14ac:dyDescent="0.25">
      <c r="A113" s="75">
        <v>45905.666666666701</v>
      </c>
      <c r="B113" s="60">
        <v>1.7848544827586199</v>
      </c>
    </row>
    <row r="114" spans="1:2" x14ac:dyDescent="0.25">
      <c r="A114" s="75">
        <v>45905.708333333299</v>
      </c>
      <c r="B114" s="60">
        <v>1.6397005</v>
      </c>
    </row>
    <row r="115" spans="1:2" x14ac:dyDescent="0.25">
      <c r="A115" s="75">
        <v>45905.75</v>
      </c>
      <c r="B115" s="60">
        <v>2.5588515517241399</v>
      </c>
    </row>
    <row r="116" spans="1:2" x14ac:dyDescent="0.25">
      <c r="A116" s="75">
        <v>45905.791666666701</v>
      </c>
      <c r="B116" s="60">
        <v>3.7053288333333301</v>
      </c>
    </row>
    <row r="117" spans="1:2" x14ac:dyDescent="0.25">
      <c r="A117" s="75">
        <v>45905.833333333299</v>
      </c>
      <c r="B117" s="60">
        <v>3.3372144827586201</v>
      </c>
    </row>
    <row r="118" spans="1:2" x14ac:dyDescent="0.25">
      <c r="A118" s="75">
        <v>45905.875</v>
      </c>
      <c r="B118" s="60">
        <v>4.6356978333333396</v>
      </c>
    </row>
    <row r="119" spans="1:2" x14ac:dyDescent="0.25">
      <c r="A119" s="75">
        <v>45905.916666666701</v>
      </c>
      <c r="B119" s="60">
        <v>4.8882700000000003</v>
      </c>
    </row>
    <row r="120" spans="1:2" x14ac:dyDescent="0.25">
      <c r="A120" s="75">
        <v>45905.958333333299</v>
      </c>
      <c r="B120" s="60">
        <v>5.9193129999999998</v>
      </c>
    </row>
    <row r="121" spans="1:2" x14ac:dyDescent="0.25">
      <c r="A121" s="75">
        <v>45906</v>
      </c>
      <c r="B121" s="60">
        <v>4.0517006896551697</v>
      </c>
    </row>
    <row r="122" spans="1:2" x14ac:dyDescent="0.25">
      <c r="A122" s="75">
        <v>45906.041666666701</v>
      </c>
      <c r="B122" s="60">
        <v>3.7602829999999998</v>
      </c>
    </row>
    <row r="123" spans="1:2" x14ac:dyDescent="0.25">
      <c r="A123" s="75">
        <v>45906.083333333299</v>
      </c>
      <c r="B123" s="60">
        <v>4.9128781034482802</v>
      </c>
    </row>
    <row r="124" spans="1:2" x14ac:dyDescent="0.25">
      <c r="A124" s="75">
        <v>45906.125</v>
      </c>
      <c r="B124" s="60">
        <v>5.2715104999999998</v>
      </c>
    </row>
    <row r="125" spans="1:2" x14ac:dyDescent="0.25">
      <c r="A125" s="75">
        <v>45906.166666666701</v>
      </c>
      <c r="B125" s="60">
        <v>5.69313672413793</v>
      </c>
    </row>
    <row r="126" spans="1:2" x14ac:dyDescent="0.25">
      <c r="A126" s="75">
        <v>45906.208333333299</v>
      </c>
      <c r="B126" s="60">
        <v>5.5075760000000002</v>
      </c>
    </row>
    <row r="127" spans="1:2" x14ac:dyDescent="0.25">
      <c r="A127" s="75">
        <v>45906.25</v>
      </c>
      <c r="B127" s="60">
        <v>4.8839570689655201</v>
      </c>
    </row>
    <row r="128" spans="1:2" x14ac:dyDescent="0.25">
      <c r="A128" s="75">
        <v>45906.291666666701</v>
      </c>
      <c r="B128" s="60">
        <v>4.5115065000000003</v>
      </c>
    </row>
    <row r="129" spans="1:2" x14ac:dyDescent="0.25">
      <c r="A129" s="75">
        <v>45906.333333333299</v>
      </c>
      <c r="B129" s="60">
        <v>4.3171567241379298</v>
      </c>
    </row>
    <row r="130" spans="1:2" x14ac:dyDescent="0.25">
      <c r="A130" s="75">
        <v>45906.375</v>
      </c>
      <c r="B130" s="60">
        <v>4.5054404999999997</v>
      </c>
    </row>
    <row r="131" spans="1:2" x14ac:dyDescent="0.25">
      <c r="A131" s="75">
        <v>45906.416666666701</v>
      </c>
      <c r="B131" s="60">
        <v>4.4186310344827602</v>
      </c>
    </row>
    <row r="132" spans="1:2" x14ac:dyDescent="0.25">
      <c r="A132" s="75">
        <v>45906.458333333299</v>
      </c>
      <c r="B132" s="60">
        <v>3.6206965000000002</v>
      </c>
    </row>
    <row r="133" spans="1:2" x14ac:dyDescent="0.25">
      <c r="A133" s="75">
        <v>45906.5</v>
      </c>
      <c r="B133" s="60">
        <v>2.7414120689655199</v>
      </c>
    </row>
    <row r="134" spans="1:2" x14ac:dyDescent="0.25">
      <c r="A134" s="75">
        <v>45906.541666666701</v>
      </c>
      <c r="B134" s="60">
        <v>2.8726266666666702</v>
      </c>
    </row>
    <row r="135" spans="1:2" x14ac:dyDescent="0.25">
      <c r="A135" s="75">
        <v>45906.583333333299</v>
      </c>
      <c r="B135" s="60">
        <v>3.4926365517241398</v>
      </c>
    </row>
    <row r="136" spans="1:2" x14ac:dyDescent="0.25">
      <c r="A136" s="75">
        <v>45906.625</v>
      </c>
      <c r="B136" s="60">
        <v>3.42938733333333</v>
      </c>
    </row>
    <row r="137" spans="1:2" x14ac:dyDescent="0.25">
      <c r="A137" s="75">
        <v>45906.666666666701</v>
      </c>
      <c r="B137" s="60">
        <v>2.9881948275862098</v>
      </c>
    </row>
    <row r="138" spans="1:2" x14ac:dyDescent="0.25">
      <c r="A138" s="75">
        <v>45906.708333333299</v>
      </c>
      <c r="B138" s="60">
        <v>3.1487734999999999</v>
      </c>
    </row>
    <row r="139" spans="1:2" x14ac:dyDescent="0.25">
      <c r="A139" s="75">
        <v>45906.75</v>
      </c>
      <c r="B139" s="60">
        <v>3.4228231034482799</v>
      </c>
    </row>
    <row r="140" spans="1:2" x14ac:dyDescent="0.25">
      <c r="A140" s="75">
        <v>45906.791666666701</v>
      </c>
      <c r="B140" s="60">
        <v>3.4209398333333301</v>
      </c>
    </row>
    <row r="141" spans="1:2" x14ac:dyDescent="0.25">
      <c r="A141" s="75">
        <v>45906.833333333299</v>
      </c>
      <c r="B141" s="60">
        <v>2.9365929310344798</v>
      </c>
    </row>
    <row r="142" spans="1:2" x14ac:dyDescent="0.25">
      <c r="A142" s="75">
        <v>45906.875</v>
      </c>
      <c r="B142" s="60">
        <v>3.3571650000000002</v>
      </c>
    </row>
    <row r="143" spans="1:2" x14ac:dyDescent="0.25">
      <c r="A143" s="75">
        <v>45906.916666666701</v>
      </c>
      <c r="B143" s="60">
        <v>3.0833994827586202</v>
      </c>
    </row>
    <row r="144" spans="1:2" x14ac:dyDescent="0.25">
      <c r="A144" s="75">
        <v>45906.958333333299</v>
      </c>
      <c r="B144" s="60">
        <v>4.2019273333333302</v>
      </c>
    </row>
    <row r="145" spans="1:2" x14ac:dyDescent="0.25">
      <c r="A145" s="75">
        <v>45907</v>
      </c>
      <c r="B145" s="60">
        <v>4.2627896551724103</v>
      </c>
    </row>
    <row r="146" spans="1:2" x14ac:dyDescent="0.25">
      <c r="A146" s="75">
        <v>45907.041666666701</v>
      </c>
      <c r="B146" s="60">
        <v>3.9335057627118699</v>
      </c>
    </row>
    <row r="147" spans="1:2" x14ac:dyDescent="0.25">
      <c r="A147" s="75">
        <v>45907.083333333299</v>
      </c>
      <c r="B147" s="60">
        <v>4.2467195000000002</v>
      </c>
    </row>
    <row r="148" spans="1:2" x14ac:dyDescent="0.25">
      <c r="A148" s="75">
        <v>45907.125</v>
      </c>
      <c r="B148" s="60">
        <v>4.4339810000000002</v>
      </c>
    </row>
    <row r="149" spans="1:2" x14ac:dyDescent="0.25">
      <c r="A149" s="75">
        <v>45907.166666666701</v>
      </c>
      <c r="B149" s="60">
        <v>4.6744255172413798</v>
      </c>
    </row>
    <row r="150" spans="1:2" x14ac:dyDescent="0.25">
      <c r="A150" s="75">
        <v>45907.208333333299</v>
      </c>
      <c r="B150" s="60">
        <v>3.8241193333333299</v>
      </c>
    </row>
    <row r="151" spans="1:2" x14ac:dyDescent="0.25">
      <c r="A151" s="75">
        <v>45907.25</v>
      </c>
      <c r="B151" s="60">
        <v>3.7731184482758602</v>
      </c>
    </row>
    <row r="152" spans="1:2" x14ac:dyDescent="0.25">
      <c r="A152" s="75">
        <v>45907.291666666701</v>
      </c>
      <c r="B152" s="60">
        <v>3.90554933333333</v>
      </c>
    </row>
    <row r="153" spans="1:2" x14ac:dyDescent="0.25">
      <c r="A153" s="75">
        <v>45907.333333333299</v>
      </c>
      <c r="B153" s="60">
        <v>4.1731034482758602</v>
      </c>
    </row>
    <row r="154" spans="1:2" x14ac:dyDescent="0.25">
      <c r="A154" s="75">
        <v>45907.375</v>
      </c>
      <c r="B154" s="60">
        <v>3.6924588333333301</v>
      </c>
    </row>
    <row r="155" spans="1:2" x14ac:dyDescent="0.25">
      <c r="A155" s="75">
        <v>45907.416666666701</v>
      </c>
      <c r="B155" s="60">
        <v>3.5708906896551702</v>
      </c>
    </row>
    <row r="156" spans="1:2" x14ac:dyDescent="0.25">
      <c r="A156" s="75">
        <v>45907.458333333299</v>
      </c>
      <c r="B156" s="60">
        <v>3.5323496666666698</v>
      </c>
    </row>
    <row r="157" spans="1:2" x14ac:dyDescent="0.25">
      <c r="A157" s="75">
        <v>45907.5</v>
      </c>
      <c r="B157" s="60">
        <v>4.2519079310344798</v>
      </c>
    </row>
    <row r="158" spans="1:2" x14ac:dyDescent="0.25">
      <c r="A158" s="75">
        <v>45907.541666666701</v>
      </c>
      <c r="B158" s="60">
        <v>5.0197099999999999</v>
      </c>
    </row>
    <row r="159" spans="1:2" x14ac:dyDescent="0.25">
      <c r="A159" s="75">
        <v>45907.583333333299</v>
      </c>
      <c r="B159" s="60">
        <v>5.4416667241379297</v>
      </c>
    </row>
    <row r="160" spans="1:2" x14ac:dyDescent="0.25">
      <c r="A160" s="75">
        <v>45907.625</v>
      </c>
      <c r="B160" s="60">
        <v>4.6621335000000004</v>
      </c>
    </row>
    <row r="161" spans="1:2" x14ac:dyDescent="0.25">
      <c r="A161" s="75">
        <v>45907.666666666701</v>
      </c>
      <c r="B161" s="60">
        <v>5.7583627586206898</v>
      </c>
    </row>
    <row r="162" spans="1:2" x14ac:dyDescent="0.25">
      <c r="A162" s="75">
        <v>45907.708333333299</v>
      </c>
      <c r="B162" s="60">
        <v>6.3000898333333302</v>
      </c>
    </row>
    <row r="163" spans="1:2" x14ac:dyDescent="0.25">
      <c r="A163" s="75">
        <v>45907.75</v>
      </c>
      <c r="B163" s="60">
        <v>7.6142077586206902</v>
      </c>
    </row>
    <row r="164" spans="1:2" x14ac:dyDescent="0.25">
      <c r="A164" s="75">
        <v>45907.791666666701</v>
      </c>
      <c r="B164" s="60">
        <v>6.0137815000000003</v>
      </c>
    </row>
    <row r="165" spans="1:2" x14ac:dyDescent="0.25">
      <c r="A165" s="75">
        <v>45907.833333333299</v>
      </c>
      <c r="B165" s="60">
        <v>2.96019896551724</v>
      </c>
    </row>
    <row r="166" spans="1:2" x14ac:dyDescent="0.25">
      <c r="A166" s="75">
        <v>45907.875</v>
      </c>
      <c r="B166" s="60">
        <v>2.6011118333333298</v>
      </c>
    </row>
    <row r="167" spans="1:2" x14ac:dyDescent="0.25">
      <c r="A167" s="75">
        <v>45907.916666666701</v>
      </c>
      <c r="B167" s="60">
        <v>1.93424465517241</v>
      </c>
    </row>
    <row r="168" spans="1:2" x14ac:dyDescent="0.25">
      <c r="A168" s="75">
        <v>45907.958333333299</v>
      </c>
      <c r="B168" s="60">
        <v>2.19499316666667</v>
      </c>
    </row>
    <row r="169" spans="1:2" x14ac:dyDescent="0.25">
      <c r="A169" s="75">
        <v>45908</v>
      </c>
      <c r="B169" s="60">
        <v>1.8567124137930999</v>
      </c>
    </row>
    <row r="170" spans="1:2" x14ac:dyDescent="0.25">
      <c r="A170" s="75">
        <v>45908.041666666701</v>
      </c>
      <c r="B170" s="60">
        <v>2.20972216666667</v>
      </c>
    </row>
    <row r="171" spans="1:2" x14ac:dyDescent="0.25">
      <c r="A171" s="75">
        <v>45908.083333333299</v>
      </c>
      <c r="B171" s="60">
        <v>2.36625086206897</v>
      </c>
    </row>
    <row r="172" spans="1:2" x14ac:dyDescent="0.25">
      <c r="A172" s="75">
        <v>45908.125</v>
      </c>
      <c r="B172" s="60">
        <v>2.1454476666666702</v>
      </c>
    </row>
    <row r="173" spans="1:2" x14ac:dyDescent="0.25">
      <c r="A173" s="75">
        <v>45908.166666666701</v>
      </c>
      <c r="B173" s="60">
        <v>1.34173381034483</v>
      </c>
    </row>
    <row r="174" spans="1:2" x14ac:dyDescent="0.25">
      <c r="A174" s="75">
        <v>45908.208333333299</v>
      </c>
      <c r="B174" s="60">
        <v>1.0741668</v>
      </c>
    </row>
    <row r="175" spans="1:2" x14ac:dyDescent="0.25">
      <c r="A175" s="75">
        <v>45908.25</v>
      </c>
      <c r="B175" s="60">
        <v>1.20348534482759</v>
      </c>
    </row>
    <row r="176" spans="1:2" x14ac:dyDescent="0.25">
      <c r="A176" s="75">
        <v>45908.291666666701</v>
      </c>
      <c r="B176" s="60">
        <v>1.2008543333333299</v>
      </c>
    </row>
    <row r="177" spans="1:2" x14ac:dyDescent="0.25">
      <c r="A177" s="75">
        <v>45908.333333333299</v>
      </c>
      <c r="B177" s="60">
        <v>1.49826568965517</v>
      </c>
    </row>
    <row r="178" spans="1:2" x14ac:dyDescent="0.25">
      <c r="A178" s="75">
        <v>45908.375</v>
      </c>
      <c r="B178" s="60">
        <v>2.4055803333333299</v>
      </c>
    </row>
    <row r="179" spans="1:2" x14ac:dyDescent="0.25">
      <c r="A179" s="75">
        <v>45908.416666666701</v>
      </c>
      <c r="B179" s="60">
        <v>3.66297637931034</v>
      </c>
    </row>
    <row r="180" spans="1:2" x14ac:dyDescent="0.25">
      <c r="A180" s="75">
        <v>45908.458333333299</v>
      </c>
      <c r="B180" s="60">
        <v>3.8204829999999999</v>
      </c>
    </row>
    <row r="181" spans="1:2" x14ac:dyDescent="0.25">
      <c r="A181" s="75">
        <v>45908.5</v>
      </c>
      <c r="B181" s="60">
        <v>2.3043106896551699</v>
      </c>
    </row>
    <row r="182" spans="1:2" x14ac:dyDescent="0.25">
      <c r="A182" s="75">
        <v>45908.541666666701</v>
      </c>
      <c r="B182" s="60">
        <v>1.896568</v>
      </c>
    </row>
    <row r="183" spans="1:2" x14ac:dyDescent="0.25">
      <c r="A183" s="75">
        <v>45908.583333333299</v>
      </c>
      <c r="B183" s="60">
        <v>2.3497124137931</v>
      </c>
    </row>
    <row r="184" spans="1:2" x14ac:dyDescent="0.25">
      <c r="A184" s="75">
        <v>45908.625</v>
      </c>
      <c r="B184" s="60">
        <v>1.9734368333333301</v>
      </c>
    </row>
    <row r="185" spans="1:2" x14ac:dyDescent="0.25">
      <c r="A185" s="75">
        <v>45908.666666666701</v>
      </c>
      <c r="B185" s="60">
        <v>2.0296124137931</v>
      </c>
    </row>
    <row r="186" spans="1:2" x14ac:dyDescent="0.25">
      <c r="A186" s="75">
        <v>45908.708333333299</v>
      </c>
      <c r="B186" s="60">
        <v>3.2158838333333399</v>
      </c>
    </row>
    <row r="187" spans="1:2" x14ac:dyDescent="0.25">
      <c r="A187" s="75">
        <v>45908.75</v>
      </c>
      <c r="B187" s="60">
        <v>1.52664844827586</v>
      </c>
    </row>
    <row r="188" spans="1:2" x14ac:dyDescent="0.25">
      <c r="A188" s="75">
        <v>45908.791666666701</v>
      </c>
      <c r="B188" s="60">
        <v>1.6918534999999999</v>
      </c>
    </row>
    <row r="189" spans="1:2" x14ac:dyDescent="0.25">
      <c r="A189" s="75">
        <v>45908.833333333299</v>
      </c>
      <c r="B189" s="60">
        <v>1.43989775862069</v>
      </c>
    </row>
    <row r="190" spans="1:2" x14ac:dyDescent="0.25">
      <c r="A190" s="75">
        <v>45908.875</v>
      </c>
      <c r="B190" s="60">
        <v>2.12086483333333</v>
      </c>
    </row>
    <row r="191" spans="1:2" x14ac:dyDescent="0.25">
      <c r="A191" s="75">
        <v>45908.916666666701</v>
      </c>
      <c r="B191" s="60">
        <v>3.4053491379310401</v>
      </c>
    </row>
    <row r="192" spans="1:2" x14ac:dyDescent="0.25">
      <c r="A192" s="75">
        <v>45908.958333333299</v>
      </c>
      <c r="B192" s="60">
        <v>4.1175755000000001</v>
      </c>
    </row>
    <row r="193" spans="1:2" x14ac:dyDescent="0.25">
      <c r="A193" s="75">
        <v>45909</v>
      </c>
      <c r="B193" s="60">
        <v>4.4010472413793096</v>
      </c>
    </row>
    <row r="194" spans="1:2" x14ac:dyDescent="0.25">
      <c r="A194" s="75">
        <v>45909.041666666701</v>
      </c>
      <c r="B194" s="60">
        <v>3.7784648333333299</v>
      </c>
    </row>
    <row r="195" spans="1:2" x14ac:dyDescent="0.25">
      <c r="A195" s="75">
        <v>45909.083333333299</v>
      </c>
      <c r="B195" s="60">
        <v>3.0783617241379302</v>
      </c>
    </row>
    <row r="196" spans="1:2" x14ac:dyDescent="0.25">
      <c r="A196" s="75">
        <v>45909.125</v>
      </c>
      <c r="B196" s="60">
        <v>3.0943689999999999</v>
      </c>
    </row>
    <row r="197" spans="1:2" x14ac:dyDescent="0.25">
      <c r="A197" s="75">
        <v>45909.166666666701</v>
      </c>
      <c r="B197" s="60">
        <v>3.5208025862069001</v>
      </c>
    </row>
    <row r="198" spans="1:2" x14ac:dyDescent="0.25">
      <c r="A198" s="75">
        <v>45909.208333333299</v>
      </c>
      <c r="B198" s="60">
        <v>3.1766278333333302</v>
      </c>
    </row>
    <row r="199" spans="1:2" x14ac:dyDescent="0.25">
      <c r="A199" s="75">
        <v>45909.25</v>
      </c>
      <c r="B199" s="60">
        <v>3.2550312068965499</v>
      </c>
    </row>
    <row r="200" spans="1:2" x14ac:dyDescent="0.25">
      <c r="A200" s="75">
        <v>45909.291666666701</v>
      </c>
      <c r="B200" s="60">
        <v>3.6172663333333301</v>
      </c>
    </row>
    <row r="201" spans="1:2" x14ac:dyDescent="0.25">
      <c r="A201" s="75">
        <v>45909.333333333299</v>
      </c>
      <c r="B201" s="60">
        <v>3.9137558620689701</v>
      </c>
    </row>
    <row r="202" spans="1:2" x14ac:dyDescent="0.25">
      <c r="A202" s="75">
        <v>45909.375</v>
      </c>
      <c r="B202" s="60">
        <v>4.1119003333333302</v>
      </c>
    </row>
    <row r="203" spans="1:2" x14ac:dyDescent="0.25">
      <c r="A203" s="75">
        <v>45909.416666666701</v>
      </c>
      <c r="B203" s="60">
        <v>4.4327753448275899</v>
      </c>
    </row>
    <row r="204" spans="1:2" x14ac:dyDescent="0.25">
      <c r="A204" s="75">
        <v>45909.458333333299</v>
      </c>
      <c r="B204" s="60">
        <v>4.0285973333333303</v>
      </c>
    </row>
    <row r="205" spans="1:2" x14ac:dyDescent="0.25">
      <c r="A205" s="75">
        <v>45909.5</v>
      </c>
      <c r="B205" s="60">
        <v>2.79829413793103</v>
      </c>
    </row>
    <row r="206" spans="1:2" x14ac:dyDescent="0.25">
      <c r="A206" s="75">
        <v>45909.541666666701</v>
      </c>
      <c r="B206" s="60">
        <v>2.1926723333333298</v>
      </c>
    </row>
    <row r="207" spans="1:2" x14ac:dyDescent="0.25">
      <c r="A207" s="75">
        <v>45909.583333333299</v>
      </c>
      <c r="B207" s="60">
        <v>2.2789481034482799</v>
      </c>
    </row>
    <row r="208" spans="1:2" x14ac:dyDescent="0.25">
      <c r="A208" s="75">
        <v>45909.625</v>
      </c>
      <c r="B208" s="60">
        <v>2.2680366666666698</v>
      </c>
    </row>
    <row r="209" spans="1:2" x14ac:dyDescent="0.25">
      <c r="A209" s="75">
        <v>45909.666666666701</v>
      </c>
      <c r="B209" s="60">
        <v>2.2933575862068998</v>
      </c>
    </row>
    <row r="210" spans="1:2" x14ac:dyDescent="0.25">
      <c r="A210" s="75">
        <v>45909.708333333299</v>
      </c>
      <c r="B210" s="60">
        <v>2.5196883333333302</v>
      </c>
    </row>
    <row r="211" spans="1:2" x14ac:dyDescent="0.25">
      <c r="A211" s="75">
        <v>45909.75</v>
      </c>
      <c r="B211" s="60">
        <v>2.3281615517241399</v>
      </c>
    </row>
    <row r="212" spans="1:2" x14ac:dyDescent="0.25">
      <c r="A212" s="75">
        <v>45909.791666666701</v>
      </c>
      <c r="B212" s="60">
        <v>2.4539061666666702</v>
      </c>
    </row>
    <row r="213" spans="1:2" x14ac:dyDescent="0.25">
      <c r="A213" s="75">
        <v>45909.833333333299</v>
      </c>
      <c r="B213" s="60">
        <v>2.3776368965517198</v>
      </c>
    </row>
    <row r="214" spans="1:2" x14ac:dyDescent="0.25">
      <c r="A214" s="75">
        <v>45909.875</v>
      </c>
      <c r="B214" s="60">
        <v>2.2959463333333301</v>
      </c>
    </row>
    <row r="215" spans="1:2" x14ac:dyDescent="0.25">
      <c r="A215" s="75">
        <v>45909.916666666701</v>
      </c>
      <c r="B215" s="60">
        <v>3.09644637931035</v>
      </c>
    </row>
    <row r="216" spans="1:2" x14ac:dyDescent="0.25">
      <c r="A216" s="75">
        <v>45909.958333333299</v>
      </c>
      <c r="B216" s="60">
        <v>2.7748418333333298</v>
      </c>
    </row>
    <row r="217" spans="1:2" x14ac:dyDescent="0.25">
      <c r="A217" s="75">
        <v>45910</v>
      </c>
      <c r="B217" s="60">
        <v>3.2595615517241399</v>
      </c>
    </row>
    <row r="218" spans="1:2" x14ac:dyDescent="0.25">
      <c r="A218" s="75">
        <v>45910.041666666701</v>
      </c>
      <c r="B218" s="60">
        <v>3.2860253333333298</v>
      </c>
    </row>
    <row r="219" spans="1:2" x14ac:dyDescent="0.25">
      <c r="A219" s="75">
        <v>45910.083333333299</v>
      </c>
      <c r="B219" s="60">
        <v>2.9889034482758601</v>
      </c>
    </row>
    <row r="220" spans="1:2" x14ac:dyDescent="0.25">
      <c r="A220" s="75">
        <v>45910.125</v>
      </c>
      <c r="B220" s="60">
        <v>3.29908483333333</v>
      </c>
    </row>
    <row r="221" spans="1:2" x14ac:dyDescent="0.25">
      <c r="A221" s="75">
        <v>45910.166666666701</v>
      </c>
      <c r="B221" s="60">
        <v>3.6032224137930999</v>
      </c>
    </row>
    <row r="222" spans="1:2" x14ac:dyDescent="0.25">
      <c r="A222" s="75">
        <v>45910.208333333299</v>
      </c>
      <c r="B222" s="60">
        <v>3.5788934999999999</v>
      </c>
    </row>
    <row r="223" spans="1:2" x14ac:dyDescent="0.25">
      <c r="A223" s="75">
        <v>45910.25</v>
      </c>
      <c r="B223" s="60">
        <v>3.4159443103448299</v>
      </c>
    </row>
    <row r="224" spans="1:2" x14ac:dyDescent="0.25">
      <c r="A224" s="75">
        <v>45910.291666666701</v>
      </c>
      <c r="B224" s="60">
        <v>3.0795283333333301</v>
      </c>
    </row>
    <row r="225" spans="1:2" x14ac:dyDescent="0.25">
      <c r="A225" s="75">
        <v>45910.333333333299</v>
      </c>
      <c r="B225" s="60">
        <v>3.0405232758620699</v>
      </c>
    </row>
    <row r="226" spans="1:2" x14ac:dyDescent="0.25">
      <c r="A226" s="75">
        <v>45910.375</v>
      </c>
      <c r="B226" s="60">
        <v>2.4596626666666701</v>
      </c>
    </row>
    <row r="227" spans="1:2" x14ac:dyDescent="0.25">
      <c r="A227" s="75">
        <v>45910.416666666701</v>
      </c>
      <c r="B227" s="60">
        <v>2.5602056896551701</v>
      </c>
    </row>
    <row r="228" spans="1:2" x14ac:dyDescent="0.25">
      <c r="A228" s="75">
        <v>45910.458333333299</v>
      </c>
      <c r="B228" s="60">
        <v>2.6543526666666701</v>
      </c>
    </row>
    <row r="229" spans="1:2" x14ac:dyDescent="0.25">
      <c r="A229" s="75">
        <v>45910.5</v>
      </c>
      <c r="B229" s="60">
        <v>2.9287553448275898</v>
      </c>
    </row>
    <row r="230" spans="1:2" x14ac:dyDescent="0.25">
      <c r="A230" s="75">
        <v>45910.541666666701</v>
      </c>
      <c r="B230" s="60">
        <v>2.6487488333333302</v>
      </c>
    </row>
    <row r="231" spans="1:2" x14ac:dyDescent="0.25">
      <c r="A231" s="75">
        <v>45910.583333333299</v>
      </c>
      <c r="B231" s="60">
        <v>3.1484963793103402</v>
      </c>
    </row>
    <row r="232" spans="1:2" x14ac:dyDescent="0.25">
      <c r="A232" s="75">
        <v>45910.625</v>
      </c>
      <c r="B232" s="60">
        <v>1.9826965000000001</v>
      </c>
    </row>
    <row r="233" spans="1:2" x14ac:dyDescent="0.25">
      <c r="A233" s="75">
        <v>45910.666666666701</v>
      </c>
      <c r="B233" s="60">
        <v>1.9405172413793099</v>
      </c>
    </row>
    <row r="234" spans="1:2" x14ac:dyDescent="0.25">
      <c r="A234" s="75">
        <v>45910.708333333299</v>
      </c>
      <c r="B234" s="60">
        <v>1.8419113333333299</v>
      </c>
    </row>
    <row r="235" spans="1:2" x14ac:dyDescent="0.25">
      <c r="A235" s="75">
        <v>45910.75</v>
      </c>
      <c r="B235" s="60">
        <v>1.4658779310344801</v>
      </c>
    </row>
    <row r="236" spans="1:2" x14ac:dyDescent="0.25">
      <c r="A236" s="75">
        <v>45910.791666666701</v>
      </c>
      <c r="B236" s="60">
        <v>1.2874466</v>
      </c>
    </row>
    <row r="237" spans="1:2" x14ac:dyDescent="0.25">
      <c r="A237" s="75">
        <v>45910.833333333299</v>
      </c>
      <c r="B237" s="60">
        <v>1.91037396551724</v>
      </c>
    </row>
    <row r="238" spans="1:2" x14ac:dyDescent="0.25">
      <c r="A238" s="75">
        <v>45910.875</v>
      </c>
      <c r="B238" s="60">
        <v>1.1928046666666701</v>
      </c>
    </row>
    <row r="239" spans="1:2" x14ac:dyDescent="0.25">
      <c r="A239" s="75">
        <v>45910.916666666701</v>
      </c>
      <c r="B239" s="60">
        <v>1.1217539137931001</v>
      </c>
    </row>
    <row r="240" spans="1:2" x14ac:dyDescent="0.25">
      <c r="A240" s="75">
        <v>45910.958333333299</v>
      </c>
      <c r="B240" s="60">
        <v>2.0536588333333299</v>
      </c>
    </row>
    <row r="241" spans="1:2" x14ac:dyDescent="0.25">
      <c r="A241" s="75">
        <v>45911</v>
      </c>
      <c r="B241" s="60">
        <v>1.9595896551724099</v>
      </c>
    </row>
    <row r="242" spans="1:2" x14ac:dyDescent="0.25">
      <c r="A242" s="75">
        <v>45911.041666666701</v>
      </c>
      <c r="B242" s="60">
        <v>1.9238361666666699</v>
      </c>
    </row>
    <row r="243" spans="1:2" x14ac:dyDescent="0.25">
      <c r="A243" s="75">
        <v>45911.083333333299</v>
      </c>
      <c r="B243" s="60">
        <v>2.5231874137930999</v>
      </c>
    </row>
    <row r="244" spans="1:2" x14ac:dyDescent="0.25">
      <c r="A244" s="75">
        <v>45911.125</v>
      </c>
      <c r="B244" s="60">
        <v>2.3691298333333299</v>
      </c>
    </row>
    <row r="245" spans="1:2" x14ac:dyDescent="0.25">
      <c r="A245" s="75">
        <v>45911.166666666701</v>
      </c>
      <c r="B245" s="60">
        <v>2.5101596551724099</v>
      </c>
    </row>
    <row r="246" spans="1:2" x14ac:dyDescent="0.25">
      <c r="A246" s="75">
        <v>45911.208333333299</v>
      </c>
      <c r="B246" s="60">
        <v>2.5378356666666702</v>
      </c>
    </row>
    <row r="247" spans="1:2" x14ac:dyDescent="0.25">
      <c r="A247" s="75">
        <v>45911.25</v>
      </c>
      <c r="B247" s="60">
        <v>2.7197965517241398</v>
      </c>
    </row>
    <row r="248" spans="1:2" x14ac:dyDescent="0.25">
      <c r="A248" s="75">
        <v>45911.291666666701</v>
      </c>
      <c r="B248" s="60">
        <v>3.2770450000000002</v>
      </c>
    </row>
    <row r="249" spans="1:2" x14ac:dyDescent="0.25">
      <c r="A249" s="75">
        <v>45911.333333333299</v>
      </c>
      <c r="B249" s="60">
        <v>3.1388720689655201</v>
      </c>
    </row>
    <row r="250" spans="1:2" x14ac:dyDescent="0.25">
      <c r="A250" s="75">
        <v>45911.375</v>
      </c>
      <c r="B250" s="60">
        <v>3.5334409999999998</v>
      </c>
    </row>
    <row r="251" spans="1:2" x14ac:dyDescent="0.25">
      <c r="A251" s="75">
        <v>45911.416666666701</v>
      </c>
      <c r="B251" s="60">
        <v>3.8252874137931001</v>
      </c>
    </row>
    <row r="252" spans="1:2" x14ac:dyDescent="0.25">
      <c r="A252" s="75">
        <v>45911.458333333299</v>
      </c>
      <c r="B252" s="60">
        <v>4.5043544999999998</v>
      </c>
    </row>
    <row r="253" spans="1:2" x14ac:dyDescent="0.25">
      <c r="A253" s="75">
        <v>45911.5</v>
      </c>
      <c r="B253" s="60">
        <v>3.2155170689655201</v>
      </c>
    </row>
    <row r="254" spans="1:2" x14ac:dyDescent="0.25">
      <c r="A254" s="75">
        <v>45911.541666666701</v>
      </c>
      <c r="B254" s="60">
        <v>3.85589116666667</v>
      </c>
    </row>
    <row r="255" spans="1:2" x14ac:dyDescent="0.25">
      <c r="A255" s="75">
        <v>45911.583333333299</v>
      </c>
      <c r="B255" s="60">
        <v>2.7251805172413799</v>
      </c>
    </row>
    <row r="256" spans="1:2" x14ac:dyDescent="0.25">
      <c r="A256" s="75">
        <v>45911.625</v>
      </c>
      <c r="B256" s="60">
        <v>1.5804075</v>
      </c>
    </row>
    <row r="257" spans="1:2" x14ac:dyDescent="0.25">
      <c r="A257" s="75">
        <v>45911.666666666701</v>
      </c>
      <c r="B257" s="60">
        <v>1.6213536206896599</v>
      </c>
    </row>
    <row r="258" spans="1:2" x14ac:dyDescent="0.25">
      <c r="A258" s="75">
        <v>45911.708333333299</v>
      </c>
      <c r="B258" s="60">
        <v>1.848001</v>
      </c>
    </row>
    <row r="259" spans="1:2" x14ac:dyDescent="0.25">
      <c r="A259" s="75">
        <v>45911.75</v>
      </c>
      <c r="B259" s="60">
        <v>1.4460422413793099</v>
      </c>
    </row>
    <row r="260" spans="1:2" x14ac:dyDescent="0.25">
      <c r="A260" s="75">
        <v>45911.791666666701</v>
      </c>
      <c r="B260" s="60">
        <v>1.5065618333333299</v>
      </c>
    </row>
    <row r="261" spans="1:2" x14ac:dyDescent="0.25">
      <c r="A261" s="75">
        <v>45911.833333333299</v>
      </c>
      <c r="B261" s="60">
        <v>1.668874</v>
      </c>
    </row>
    <row r="262" spans="1:2" x14ac:dyDescent="0.25">
      <c r="A262" s="75">
        <v>45911.875</v>
      </c>
      <c r="B262" s="60">
        <v>0.64694765499999995</v>
      </c>
    </row>
    <row r="263" spans="1:2" x14ac:dyDescent="0.25">
      <c r="A263" s="75">
        <v>45911.916666666701</v>
      </c>
      <c r="B263" s="60">
        <v>0.89240671896551704</v>
      </c>
    </row>
    <row r="264" spans="1:2" x14ac:dyDescent="0.25">
      <c r="A264" s="75">
        <v>45911.958333333299</v>
      </c>
      <c r="B264" s="60">
        <v>1.05338681666667</v>
      </c>
    </row>
    <row r="265" spans="1:2" x14ac:dyDescent="0.25">
      <c r="A265" s="75">
        <v>45912</v>
      </c>
      <c r="B265" s="60">
        <v>1.3212652931034501</v>
      </c>
    </row>
    <row r="266" spans="1:2" x14ac:dyDescent="0.25">
      <c r="A266" s="75">
        <v>45912.041666666701</v>
      </c>
      <c r="B266" s="60">
        <v>1.1204164000000001</v>
      </c>
    </row>
    <row r="267" spans="1:2" x14ac:dyDescent="0.25">
      <c r="A267" s="75">
        <v>45912.083333333299</v>
      </c>
      <c r="B267" s="60">
        <v>0.82829984482758601</v>
      </c>
    </row>
    <row r="268" spans="1:2" x14ac:dyDescent="0.25">
      <c r="A268" s="75">
        <v>45912.125</v>
      </c>
      <c r="B268" s="60">
        <v>0.85988894999999999</v>
      </c>
    </row>
    <row r="269" spans="1:2" x14ac:dyDescent="0.25">
      <c r="A269" s="75">
        <v>45912.166666666701</v>
      </c>
      <c r="B269" s="60">
        <v>1.29999086206897</v>
      </c>
    </row>
    <row r="270" spans="1:2" x14ac:dyDescent="0.25">
      <c r="A270" s="75">
        <v>45912.208333333299</v>
      </c>
      <c r="B270" s="60">
        <v>1.5706895000000001</v>
      </c>
    </row>
    <row r="271" spans="1:2" x14ac:dyDescent="0.25">
      <c r="A271" s="75">
        <v>45912.25</v>
      </c>
      <c r="B271" s="60">
        <v>1.8344672413793099</v>
      </c>
    </row>
    <row r="272" spans="1:2" x14ac:dyDescent="0.25">
      <c r="A272" s="75">
        <v>45912.291666666701</v>
      </c>
      <c r="B272" s="60">
        <v>2.1399569999999999</v>
      </c>
    </row>
    <row r="273" spans="1:2" x14ac:dyDescent="0.25">
      <c r="A273" s="75">
        <v>45912.333333333299</v>
      </c>
      <c r="B273" s="60">
        <v>2.18734310344828</v>
      </c>
    </row>
    <row r="274" spans="1:2" x14ac:dyDescent="0.25">
      <c r="A274" s="75">
        <v>45912.375</v>
      </c>
      <c r="B274" s="60">
        <v>2.6428971666666699</v>
      </c>
    </row>
    <row r="275" spans="1:2" x14ac:dyDescent="0.25">
      <c r="A275" s="75">
        <v>45912.416666666701</v>
      </c>
      <c r="B275" s="60">
        <v>3.2577384482758598</v>
      </c>
    </row>
    <row r="276" spans="1:2" x14ac:dyDescent="0.25">
      <c r="A276" s="75">
        <v>45912.458333333299</v>
      </c>
      <c r="B276" s="60">
        <v>3.7944771666666699</v>
      </c>
    </row>
    <row r="277" spans="1:2" x14ac:dyDescent="0.25">
      <c r="A277" s="75">
        <v>45912.5</v>
      </c>
      <c r="B277" s="60">
        <v>2.4496377586206899</v>
      </c>
    </row>
    <row r="278" spans="1:2" x14ac:dyDescent="0.25">
      <c r="A278" s="75">
        <v>45912.541666666701</v>
      </c>
      <c r="B278" s="60">
        <v>2.04430616666667</v>
      </c>
    </row>
    <row r="279" spans="1:2" x14ac:dyDescent="0.25">
      <c r="A279" s="75">
        <v>45912.583333333299</v>
      </c>
      <c r="B279" s="60">
        <v>1.77114672413793</v>
      </c>
    </row>
    <row r="280" spans="1:2" x14ac:dyDescent="0.25">
      <c r="A280" s="75">
        <v>45912.625</v>
      </c>
      <c r="B280" s="60">
        <v>1.7170025</v>
      </c>
    </row>
    <row r="281" spans="1:2" x14ac:dyDescent="0.25">
      <c r="A281" s="75">
        <v>45912.666666666701</v>
      </c>
      <c r="B281" s="60">
        <v>2.0730712068965498</v>
      </c>
    </row>
    <row r="282" spans="1:2" x14ac:dyDescent="0.25">
      <c r="A282" s="75">
        <v>45912.708333333299</v>
      </c>
      <c r="B282" s="60">
        <v>2.3812841666666702</v>
      </c>
    </row>
    <row r="283" spans="1:2" x14ac:dyDescent="0.25">
      <c r="A283" s="75">
        <v>45912.75</v>
      </c>
      <c r="B283" s="60">
        <v>1.2292785862069</v>
      </c>
    </row>
    <row r="284" spans="1:2" x14ac:dyDescent="0.25">
      <c r="A284" s="75">
        <v>45912.791666666701</v>
      </c>
      <c r="B284" s="60">
        <v>1.7674194999999999</v>
      </c>
    </row>
    <row r="285" spans="1:2" x14ac:dyDescent="0.25">
      <c r="A285" s="75">
        <v>45912.833333333299</v>
      </c>
      <c r="B285" s="60">
        <v>2.1626303448275901</v>
      </c>
    </row>
    <row r="286" spans="1:2" x14ac:dyDescent="0.25">
      <c r="A286" s="75">
        <v>45912.875</v>
      </c>
      <c r="B286" s="60">
        <v>2.21403016666667</v>
      </c>
    </row>
    <row r="287" spans="1:2" x14ac:dyDescent="0.25">
      <c r="A287" s="75">
        <v>45912.916666666701</v>
      </c>
      <c r="B287" s="60">
        <v>2.8655175862069</v>
      </c>
    </row>
    <row r="288" spans="1:2" x14ac:dyDescent="0.25">
      <c r="A288" s="75">
        <v>45912.958333333299</v>
      </c>
      <c r="B288" s="60">
        <v>2.0054965</v>
      </c>
    </row>
    <row r="289" spans="1:2" x14ac:dyDescent="0.25">
      <c r="A289" s="75">
        <v>45913</v>
      </c>
      <c r="B289" s="60">
        <v>1.62438275862069</v>
      </c>
    </row>
    <row r="290" spans="1:2" x14ac:dyDescent="0.25">
      <c r="A290" s="75">
        <v>45913.041666666701</v>
      </c>
      <c r="B290" s="60">
        <v>1.7249325</v>
      </c>
    </row>
    <row r="291" spans="1:2" x14ac:dyDescent="0.25">
      <c r="A291" s="75">
        <v>45913.083333333299</v>
      </c>
      <c r="B291" s="60">
        <v>2.1479615517241402</v>
      </c>
    </row>
    <row r="292" spans="1:2" x14ac:dyDescent="0.25">
      <c r="A292" s="75">
        <v>45913.125</v>
      </c>
      <c r="B292" s="60">
        <v>2.2528975</v>
      </c>
    </row>
    <row r="293" spans="1:2" x14ac:dyDescent="0.25">
      <c r="A293" s="75">
        <v>45913.166666666701</v>
      </c>
      <c r="B293" s="60">
        <v>2.43961344827586</v>
      </c>
    </row>
    <row r="294" spans="1:2" x14ac:dyDescent="0.25">
      <c r="A294" s="75">
        <v>45913.208333333299</v>
      </c>
      <c r="B294" s="60">
        <v>1.770275</v>
      </c>
    </row>
    <row r="295" spans="1:2" x14ac:dyDescent="0.25">
      <c r="A295" s="75">
        <v>45913.25</v>
      </c>
      <c r="B295" s="60">
        <v>1.12495212068966</v>
      </c>
    </row>
    <row r="296" spans="1:2" x14ac:dyDescent="0.25">
      <c r="A296" s="75">
        <v>45913.291666666701</v>
      </c>
      <c r="B296" s="60">
        <v>1.2360658333333301</v>
      </c>
    </row>
    <row r="297" spans="1:2" x14ac:dyDescent="0.25">
      <c r="A297" s="75">
        <v>45913.333333333299</v>
      </c>
      <c r="B297" s="60">
        <v>1.5268751724137899</v>
      </c>
    </row>
    <row r="298" spans="1:2" x14ac:dyDescent="0.25">
      <c r="A298" s="75">
        <v>45913.375</v>
      </c>
      <c r="B298" s="60">
        <v>1.9662118333333301</v>
      </c>
    </row>
    <row r="299" spans="1:2" x14ac:dyDescent="0.25">
      <c r="A299" s="75">
        <v>45913.416666666701</v>
      </c>
      <c r="B299" s="60">
        <v>2.6550500000000001</v>
      </c>
    </row>
    <row r="300" spans="1:2" x14ac:dyDescent="0.25">
      <c r="A300" s="75">
        <v>45913.458333333299</v>
      </c>
      <c r="B300" s="60">
        <v>4.0739921666666703</v>
      </c>
    </row>
    <row r="301" spans="1:2" x14ac:dyDescent="0.25">
      <c r="A301" s="75">
        <v>45913.5</v>
      </c>
      <c r="B301" s="60">
        <v>3.4431005172413802</v>
      </c>
    </row>
    <row r="302" spans="1:2" x14ac:dyDescent="0.25">
      <c r="A302" s="75">
        <v>45913.541666666701</v>
      </c>
      <c r="B302" s="60">
        <v>2.9134963333333301</v>
      </c>
    </row>
    <row r="303" spans="1:2" x14ac:dyDescent="0.25">
      <c r="A303" s="75">
        <v>45913.583333333299</v>
      </c>
      <c r="B303" s="60">
        <v>2.7607396551724102</v>
      </c>
    </row>
    <row r="304" spans="1:2" x14ac:dyDescent="0.25">
      <c r="A304" s="75">
        <v>45913.625</v>
      </c>
      <c r="B304" s="60">
        <v>1.9650736666666699</v>
      </c>
    </row>
    <row r="305" spans="1:2" x14ac:dyDescent="0.25">
      <c r="A305" s="75">
        <v>45913.666666666701</v>
      </c>
      <c r="B305" s="60">
        <v>1.85734086206897</v>
      </c>
    </row>
    <row r="306" spans="1:2" x14ac:dyDescent="0.25">
      <c r="A306" s="75">
        <v>45913.708333333299</v>
      </c>
      <c r="B306" s="60">
        <v>1.55006745</v>
      </c>
    </row>
    <row r="307" spans="1:2" x14ac:dyDescent="0.25">
      <c r="A307" s="75">
        <v>45913.75</v>
      </c>
      <c r="B307" s="60">
        <v>2.1715053448275898</v>
      </c>
    </row>
    <row r="308" spans="1:2" x14ac:dyDescent="0.25">
      <c r="A308" s="75">
        <v>45913.791666666701</v>
      </c>
      <c r="B308" s="60">
        <v>1.2866335</v>
      </c>
    </row>
    <row r="309" spans="1:2" x14ac:dyDescent="0.25">
      <c r="A309" s="75">
        <v>45913.833333333299</v>
      </c>
      <c r="B309" s="60">
        <v>1.42909793103448</v>
      </c>
    </row>
    <row r="310" spans="1:2" x14ac:dyDescent="0.25">
      <c r="A310" s="75">
        <v>45913.875</v>
      </c>
      <c r="B310" s="60">
        <v>1.5526504999999999</v>
      </c>
    </row>
    <row r="311" spans="1:2" x14ac:dyDescent="0.25">
      <c r="A311" s="75">
        <v>45913.916666666701</v>
      </c>
      <c r="B311" s="60">
        <v>2.28925344827586</v>
      </c>
    </row>
    <row r="312" spans="1:2" x14ac:dyDescent="0.25">
      <c r="A312" s="75">
        <v>45913.958333333299</v>
      </c>
      <c r="B312" s="60">
        <v>2.46421766666667</v>
      </c>
    </row>
    <row r="313" spans="1:2" x14ac:dyDescent="0.25">
      <c r="A313" s="75">
        <v>45914</v>
      </c>
      <c r="B313" s="60">
        <v>2.3327668965517199</v>
      </c>
    </row>
    <row r="314" spans="1:2" x14ac:dyDescent="0.25">
      <c r="A314" s="75">
        <v>45914.041666666701</v>
      </c>
      <c r="B314" s="60">
        <v>2.2096298305084701</v>
      </c>
    </row>
    <row r="315" spans="1:2" x14ac:dyDescent="0.25">
      <c r="A315" s="75">
        <v>45914.083333333299</v>
      </c>
      <c r="B315" s="60">
        <v>2.3104184999999999</v>
      </c>
    </row>
    <row r="316" spans="1:2" x14ac:dyDescent="0.25">
      <c r="A316" s="75">
        <v>45914.125</v>
      </c>
      <c r="B316" s="60">
        <v>2.2225186666666699</v>
      </c>
    </row>
    <row r="317" spans="1:2" x14ac:dyDescent="0.25">
      <c r="A317" s="75">
        <v>45914.166666666701</v>
      </c>
      <c r="B317" s="60">
        <v>2.46516379310345</v>
      </c>
    </row>
    <row r="318" spans="1:2" x14ac:dyDescent="0.25">
      <c r="A318" s="75">
        <v>45914.208333333299</v>
      </c>
      <c r="B318" s="60">
        <v>2.3705686666666699</v>
      </c>
    </row>
    <row r="319" spans="1:2" x14ac:dyDescent="0.25">
      <c r="A319" s="75">
        <v>45914.25</v>
      </c>
      <c r="B319" s="60">
        <v>2.2211981034482799</v>
      </c>
    </row>
    <row r="320" spans="1:2" x14ac:dyDescent="0.25">
      <c r="A320" s="75">
        <v>45914.291666666701</v>
      </c>
      <c r="B320" s="60">
        <v>2.2161828333333302</v>
      </c>
    </row>
    <row r="321" spans="1:2" x14ac:dyDescent="0.25">
      <c r="A321" s="75">
        <v>45914.333333333299</v>
      </c>
      <c r="B321" s="60">
        <v>2.7146222413793102</v>
      </c>
    </row>
    <row r="322" spans="1:2" x14ac:dyDescent="0.25">
      <c r="A322" s="75">
        <v>45914.375</v>
      </c>
      <c r="B322" s="60">
        <v>3.292367</v>
      </c>
    </row>
    <row r="323" spans="1:2" x14ac:dyDescent="0.25">
      <c r="A323" s="75">
        <v>45914.416666666701</v>
      </c>
      <c r="B323" s="60">
        <v>4.1569906896551698</v>
      </c>
    </row>
    <row r="324" spans="1:2" x14ac:dyDescent="0.25">
      <c r="A324" s="75">
        <v>45914.458333333299</v>
      </c>
      <c r="B324" s="60">
        <v>4.2746483333333298</v>
      </c>
    </row>
    <row r="325" spans="1:2" x14ac:dyDescent="0.25">
      <c r="A325" s="75">
        <v>45914.5</v>
      </c>
      <c r="B325" s="60">
        <v>3.7362479310344798</v>
      </c>
    </row>
    <row r="326" spans="1:2" x14ac:dyDescent="0.25">
      <c r="A326" s="75">
        <v>45914.541666666701</v>
      </c>
      <c r="B326" s="60">
        <v>3.5061891666666698</v>
      </c>
    </row>
    <row r="327" spans="1:2" x14ac:dyDescent="0.25">
      <c r="A327" s="75">
        <v>45914.583333333299</v>
      </c>
      <c r="B327" s="60">
        <v>3.3959256896551699</v>
      </c>
    </row>
    <row r="328" spans="1:2" x14ac:dyDescent="0.25">
      <c r="A328" s="75">
        <v>45914.625</v>
      </c>
      <c r="B328" s="60">
        <v>2.8799308333333302</v>
      </c>
    </row>
    <row r="329" spans="1:2" x14ac:dyDescent="0.25">
      <c r="A329" s="75">
        <v>45914.666666666701</v>
      </c>
      <c r="B329" s="60">
        <v>3.7170996551724098</v>
      </c>
    </row>
    <row r="330" spans="1:2" x14ac:dyDescent="0.25">
      <c r="A330" s="75">
        <v>45914.708333333299</v>
      </c>
      <c r="B330" s="60">
        <v>3.20793366666667</v>
      </c>
    </row>
    <row r="331" spans="1:2" x14ac:dyDescent="0.25">
      <c r="A331" s="75">
        <v>45914.75</v>
      </c>
      <c r="B331" s="60">
        <v>1.7053146551724101</v>
      </c>
    </row>
    <row r="332" spans="1:2" x14ac:dyDescent="0.25">
      <c r="A332" s="75">
        <v>45914.791666666701</v>
      </c>
      <c r="B332" s="60">
        <v>1.2064268333333299</v>
      </c>
    </row>
    <row r="333" spans="1:2" x14ac:dyDescent="0.25">
      <c r="A333" s="75">
        <v>45914.833333333299</v>
      </c>
      <c r="B333" s="60">
        <v>1.2385037931034499</v>
      </c>
    </row>
    <row r="334" spans="1:2" x14ac:dyDescent="0.25">
      <c r="A334" s="75">
        <v>45914.875</v>
      </c>
      <c r="B334" s="60">
        <v>1.6661227166666699</v>
      </c>
    </row>
    <row r="335" spans="1:2" x14ac:dyDescent="0.25">
      <c r="A335" s="75">
        <v>45914.916666666701</v>
      </c>
      <c r="B335" s="60">
        <v>3.25189913793103</v>
      </c>
    </row>
    <row r="336" spans="1:2" x14ac:dyDescent="0.25">
      <c r="A336" s="75">
        <v>45914.958333333299</v>
      </c>
      <c r="B336" s="60">
        <v>3.49801566666667</v>
      </c>
    </row>
    <row r="337" spans="1:2" x14ac:dyDescent="0.25">
      <c r="A337" s="75">
        <v>45915</v>
      </c>
      <c r="B337" s="60">
        <v>3.39816310344828</v>
      </c>
    </row>
    <row r="338" spans="1:2" x14ac:dyDescent="0.25">
      <c r="A338" s="75">
        <v>45915.041666666701</v>
      </c>
      <c r="B338" s="60">
        <v>3.036905</v>
      </c>
    </row>
    <row r="339" spans="1:2" x14ac:dyDescent="0.25">
      <c r="A339" s="75">
        <v>45915.083333333299</v>
      </c>
      <c r="B339" s="60">
        <v>2.8399451724137901</v>
      </c>
    </row>
    <row r="340" spans="1:2" x14ac:dyDescent="0.25">
      <c r="A340" s="75">
        <v>45915.125</v>
      </c>
      <c r="B340" s="60">
        <v>3.4238171666666699</v>
      </c>
    </row>
    <row r="341" spans="1:2" x14ac:dyDescent="0.25">
      <c r="A341" s="75">
        <v>45915.166666666701</v>
      </c>
      <c r="B341" s="60">
        <v>3.7961024137931001</v>
      </c>
    </row>
    <row r="342" spans="1:2" x14ac:dyDescent="0.25">
      <c r="A342" s="75">
        <v>45915.208333333299</v>
      </c>
      <c r="B342" s="60">
        <v>3.6002740000000002</v>
      </c>
    </row>
    <row r="343" spans="1:2" x14ac:dyDescent="0.25">
      <c r="A343" s="75">
        <v>45915.25</v>
      </c>
      <c r="B343" s="60">
        <v>3.7585748275862101</v>
      </c>
    </row>
    <row r="344" spans="1:2" x14ac:dyDescent="0.25">
      <c r="A344" s="75">
        <v>45915.291666666701</v>
      </c>
      <c r="B344" s="60">
        <v>3.5492935000000001</v>
      </c>
    </row>
    <row r="345" spans="1:2" x14ac:dyDescent="0.25">
      <c r="A345" s="75">
        <v>45915.333333333299</v>
      </c>
      <c r="B345" s="60">
        <v>3.4944967241379299</v>
      </c>
    </row>
    <row r="346" spans="1:2" x14ac:dyDescent="0.25">
      <c r="A346" s="75">
        <v>45915.375</v>
      </c>
      <c r="B346" s="60">
        <v>3.4704026666666699</v>
      </c>
    </row>
    <row r="347" spans="1:2" x14ac:dyDescent="0.25">
      <c r="A347" s="75">
        <v>45915.416666666701</v>
      </c>
      <c r="B347" s="60">
        <v>4.2609568965517299</v>
      </c>
    </row>
    <row r="348" spans="1:2" x14ac:dyDescent="0.25">
      <c r="A348" s="75">
        <v>45915.458333333299</v>
      </c>
      <c r="B348" s="60">
        <v>4.6390409999999997</v>
      </c>
    </row>
    <row r="349" spans="1:2" x14ac:dyDescent="0.25">
      <c r="A349" s="75">
        <v>45915.5</v>
      </c>
      <c r="B349" s="60">
        <v>4.6339798275862103</v>
      </c>
    </row>
    <row r="350" spans="1:2" x14ac:dyDescent="0.25">
      <c r="A350" s="75">
        <v>45915.541666666701</v>
      </c>
      <c r="B350" s="60">
        <v>4.7951373333333303</v>
      </c>
    </row>
    <row r="351" spans="1:2" x14ac:dyDescent="0.25">
      <c r="A351" s="75">
        <v>45915.583333333299</v>
      </c>
      <c r="B351" s="60">
        <v>6.0743158620689703</v>
      </c>
    </row>
    <row r="352" spans="1:2" x14ac:dyDescent="0.25">
      <c r="A352" s="75">
        <v>45915.625</v>
      </c>
      <c r="B352" s="60">
        <v>4.0662731666666696</v>
      </c>
    </row>
    <row r="353" spans="1:2" x14ac:dyDescent="0.25">
      <c r="A353" s="75">
        <v>45915.666666666701</v>
      </c>
      <c r="B353" s="60">
        <v>3.8331836206896499</v>
      </c>
    </row>
    <row r="354" spans="1:2" x14ac:dyDescent="0.25">
      <c r="A354" s="75">
        <v>45915.708333333299</v>
      </c>
      <c r="B354" s="60">
        <v>2.5760705000000002</v>
      </c>
    </row>
    <row r="355" spans="1:2" x14ac:dyDescent="0.25">
      <c r="A355" s="75">
        <v>45915.75</v>
      </c>
      <c r="B355" s="60">
        <v>2.5412767241379299</v>
      </c>
    </row>
    <row r="356" spans="1:2" x14ac:dyDescent="0.25">
      <c r="A356" s="75">
        <v>45915.791666666701</v>
      </c>
      <c r="B356" s="60">
        <v>2.2894095000000001</v>
      </c>
    </row>
    <row r="357" spans="1:2" x14ac:dyDescent="0.25">
      <c r="A357" s="75">
        <v>45915.833333333299</v>
      </c>
      <c r="B357" s="60">
        <v>2.4827208620689598</v>
      </c>
    </row>
    <row r="358" spans="1:2" x14ac:dyDescent="0.25">
      <c r="A358" s="75">
        <v>45915.875</v>
      </c>
      <c r="B358" s="60">
        <v>2.7260233333333299</v>
      </c>
    </row>
    <row r="359" spans="1:2" x14ac:dyDescent="0.25">
      <c r="A359" s="75">
        <v>45915.916666666701</v>
      </c>
      <c r="B359" s="60">
        <v>2.81458603448276</v>
      </c>
    </row>
    <row r="360" spans="1:2" x14ac:dyDescent="0.25">
      <c r="A360" s="75">
        <v>45915.958333333299</v>
      </c>
      <c r="B360" s="60">
        <v>3.0584266666666702</v>
      </c>
    </row>
    <row r="361" spans="1:2" x14ac:dyDescent="0.25">
      <c r="A361" s="75">
        <v>45916</v>
      </c>
      <c r="B361" s="60">
        <v>2.6519362068965502</v>
      </c>
    </row>
    <row r="362" spans="1:2" x14ac:dyDescent="0.25">
      <c r="A362" s="75">
        <v>45916.041666666701</v>
      </c>
      <c r="B362" s="60">
        <v>2.1133259999999998</v>
      </c>
    </row>
    <row r="363" spans="1:2" x14ac:dyDescent="0.25">
      <c r="A363" s="75">
        <v>45916.083333333299</v>
      </c>
      <c r="B363" s="60">
        <v>2.1516896551724098</v>
      </c>
    </row>
    <row r="364" spans="1:2" x14ac:dyDescent="0.25">
      <c r="A364" s="75">
        <v>45916.125</v>
      </c>
      <c r="B364" s="60">
        <v>1.9961445</v>
      </c>
    </row>
    <row r="365" spans="1:2" x14ac:dyDescent="0.25">
      <c r="A365" s="75">
        <v>45916.166666666701</v>
      </c>
      <c r="B365" s="60">
        <v>2.3363665517241401</v>
      </c>
    </row>
    <row r="366" spans="1:2" x14ac:dyDescent="0.25">
      <c r="A366" s="75">
        <v>45916.208333333299</v>
      </c>
      <c r="B366" s="60">
        <v>2.2374315</v>
      </c>
    </row>
    <row r="367" spans="1:2" x14ac:dyDescent="0.25">
      <c r="A367" s="75">
        <v>45916.25</v>
      </c>
      <c r="B367" s="60">
        <v>2.2744224137931002</v>
      </c>
    </row>
    <row r="368" spans="1:2" x14ac:dyDescent="0.25">
      <c r="A368" s="75">
        <v>45916.291666666701</v>
      </c>
      <c r="B368" s="60">
        <v>2.4418255000000002</v>
      </c>
    </row>
    <row r="369" spans="1:2" x14ac:dyDescent="0.25">
      <c r="A369" s="75">
        <v>45916.333333333299</v>
      </c>
      <c r="B369" s="60">
        <v>2.41533379310345</v>
      </c>
    </row>
    <row r="370" spans="1:2" x14ac:dyDescent="0.25">
      <c r="A370" s="75">
        <v>45916.375</v>
      </c>
      <c r="B370" s="60">
        <v>2.4221153333333301</v>
      </c>
    </row>
    <row r="371" spans="1:2" x14ac:dyDescent="0.25">
      <c r="A371" s="75">
        <v>45916.416666666701</v>
      </c>
      <c r="B371" s="60">
        <v>2.4631701724137902</v>
      </c>
    </row>
    <row r="372" spans="1:2" x14ac:dyDescent="0.25">
      <c r="A372" s="75">
        <v>45916.458333333299</v>
      </c>
      <c r="B372" s="60">
        <v>2.7504339999999998</v>
      </c>
    </row>
    <row r="373" spans="1:2" x14ac:dyDescent="0.25">
      <c r="A373" s="75">
        <v>45916.5</v>
      </c>
      <c r="B373" s="60">
        <v>2.9276287931034499</v>
      </c>
    </row>
    <row r="374" spans="1:2" x14ac:dyDescent="0.25">
      <c r="A374" s="75">
        <v>45916.541666666701</v>
      </c>
      <c r="B374" s="60">
        <v>2.27694333333333</v>
      </c>
    </row>
    <row r="375" spans="1:2" x14ac:dyDescent="0.25">
      <c r="A375" s="75">
        <v>45916.583333333299</v>
      </c>
      <c r="B375" s="60">
        <v>1.8612255172413801</v>
      </c>
    </row>
    <row r="376" spans="1:2" x14ac:dyDescent="0.25">
      <c r="A376" s="75">
        <v>45916.625</v>
      </c>
      <c r="B376" s="60">
        <v>2.0067048333333299</v>
      </c>
    </row>
    <row r="377" spans="1:2" x14ac:dyDescent="0.25">
      <c r="A377" s="75">
        <v>45916.666666666701</v>
      </c>
      <c r="B377" s="60">
        <v>2.0994974137931002</v>
      </c>
    </row>
    <row r="378" spans="1:2" x14ac:dyDescent="0.25">
      <c r="A378" s="75">
        <v>45916.708333333299</v>
      </c>
      <c r="B378" s="60">
        <v>2.2642338333333298</v>
      </c>
    </row>
    <row r="379" spans="1:2" x14ac:dyDescent="0.25">
      <c r="A379" s="75">
        <v>45916.75</v>
      </c>
      <c r="B379" s="60">
        <v>2.8192718965517201</v>
      </c>
    </row>
    <row r="380" spans="1:2" x14ac:dyDescent="0.25">
      <c r="A380" s="75">
        <v>45916.791666666701</v>
      </c>
      <c r="B380" s="60">
        <v>3.209384</v>
      </c>
    </row>
    <row r="381" spans="1:2" x14ac:dyDescent="0.25">
      <c r="A381" s="75">
        <v>45916.833333333299</v>
      </c>
      <c r="B381" s="60">
        <v>2.6175062068965498</v>
      </c>
    </row>
    <row r="382" spans="1:2" x14ac:dyDescent="0.25">
      <c r="A382" s="75">
        <v>45916.875</v>
      </c>
      <c r="B382" s="60">
        <v>2.6082169999999998</v>
      </c>
    </row>
    <row r="383" spans="1:2" x14ac:dyDescent="0.25">
      <c r="A383" s="75">
        <v>45916.916666666701</v>
      </c>
      <c r="B383" s="60">
        <v>2.4275920689655202</v>
      </c>
    </row>
    <row r="384" spans="1:2" x14ac:dyDescent="0.25">
      <c r="A384" s="75">
        <v>45916.958333333299</v>
      </c>
      <c r="B384" s="60">
        <v>3.2307651666666701</v>
      </c>
    </row>
    <row r="385" spans="1:2" x14ac:dyDescent="0.25">
      <c r="A385" s="75">
        <v>45917</v>
      </c>
      <c r="B385" s="60">
        <v>2.6396624137931002</v>
      </c>
    </row>
    <row r="386" spans="1:2" x14ac:dyDescent="0.25">
      <c r="A386" s="75">
        <v>45917.041666666701</v>
      </c>
      <c r="B386" s="60">
        <v>4.7138654999999998</v>
      </c>
    </row>
    <row r="387" spans="1:2" x14ac:dyDescent="0.25">
      <c r="A387" s="75">
        <v>45917.083333333299</v>
      </c>
      <c r="B387" s="60">
        <v>2.37939948275862</v>
      </c>
    </row>
    <row r="388" spans="1:2" x14ac:dyDescent="0.25">
      <c r="A388" s="75">
        <v>45917.125</v>
      </c>
      <c r="B388" s="60">
        <v>2.3469935</v>
      </c>
    </row>
    <row r="389" spans="1:2" x14ac:dyDescent="0.25">
      <c r="A389" s="75">
        <v>45917.166666666701</v>
      </c>
      <c r="B389" s="60">
        <v>2.7461934482758599</v>
      </c>
    </row>
    <row r="390" spans="1:2" x14ac:dyDescent="0.25">
      <c r="A390" s="75">
        <v>45917.208333333299</v>
      </c>
      <c r="B390" s="60">
        <v>2.1431043333333299</v>
      </c>
    </row>
    <row r="391" spans="1:2" x14ac:dyDescent="0.25">
      <c r="A391" s="75">
        <v>45917.25</v>
      </c>
      <c r="B391" s="60">
        <v>1.3719206896551699</v>
      </c>
    </row>
    <row r="392" spans="1:2" x14ac:dyDescent="0.25">
      <c r="A392" s="75">
        <v>45917.291666666701</v>
      </c>
      <c r="B392" s="60">
        <v>1.2144763333333299</v>
      </c>
    </row>
    <row r="393" spans="1:2" x14ac:dyDescent="0.25">
      <c r="A393" s="75">
        <v>45917.333333333299</v>
      </c>
      <c r="B393" s="60">
        <v>1.0976540862069</v>
      </c>
    </row>
    <row r="394" spans="1:2" x14ac:dyDescent="0.25">
      <c r="A394" s="75">
        <v>45917.375</v>
      </c>
      <c r="B394" s="60">
        <v>1.14313521666667</v>
      </c>
    </row>
    <row r="395" spans="1:2" x14ac:dyDescent="0.25">
      <c r="A395" s="75">
        <v>45917.416666666701</v>
      </c>
      <c r="B395" s="60">
        <v>0.77151458620689695</v>
      </c>
    </row>
    <row r="396" spans="1:2" x14ac:dyDescent="0.25">
      <c r="A396" s="75">
        <v>45917.458333333299</v>
      </c>
      <c r="B396" s="60">
        <v>0.84060286666666695</v>
      </c>
    </row>
    <row r="397" spans="1:2" x14ac:dyDescent="0.25">
      <c r="A397" s="75">
        <v>45917.5</v>
      </c>
      <c r="B397" s="60">
        <v>0.84074337931034504</v>
      </c>
    </row>
    <row r="398" spans="1:2" x14ac:dyDescent="0.25">
      <c r="A398" s="75">
        <v>45917.541666666701</v>
      </c>
      <c r="B398" s="60">
        <v>0.33703909999999998</v>
      </c>
    </row>
    <row r="399" spans="1:2" x14ac:dyDescent="0.25">
      <c r="A399" s="75">
        <v>45917.583333333299</v>
      </c>
      <c r="B399" s="60">
        <v>0.47560285689655202</v>
      </c>
    </row>
    <row r="400" spans="1:2" x14ac:dyDescent="0.25">
      <c r="A400" s="75">
        <v>45917.625</v>
      </c>
      <c r="B400" s="60">
        <v>0.25380069999999999</v>
      </c>
    </row>
    <row r="401" spans="1:2" x14ac:dyDescent="0.25">
      <c r="A401" s="75">
        <v>45917.666666666701</v>
      </c>
      <c r="B401" s="60">
        <v>0.34012157413793098</v>
      </c>
    </row>
    <row r="402" spans="1:2" x14ac:dyDescent="0.25">
      <c r="A402" s="75">
        <v>45917.708333333299</v>
      </c>
      <c r="B402" s="60">
        <v>0.80984783333333299</v>
      </c>
    </row>
    <row r="403" spans="1:2" x14ac:dyDescent="0.25">
      <c r="A403" s="75">
        <v>45917.75</v>
      </c>
      <c r="B403" s="60">
        <v>0.88800267241379305</v>
      </c>
    </row>
    <row r="404" spans="1:2" x14ac:dyDescent="0.25">
      <c r="A404" s="75">
        <v>45917.791666666701</v>
      </c>
      <c r="B404" s="60">
        <v>0.96556830000000005</v>
      </c>
    </row>
    <row r="405" spans="1:2" x14ac:dyDescent="0.25">
      <c r="A405" s="75">
        <v>45917.833333333299</v>
      </c>
      <c r="B405" s="60">
        <v>0.89416155172413803</v>
      </c>
    </row>
    <row r="406" spans="1:2" x14ac:dyDescent="0.25">
      <c r="A406" s="75">
        <v>45917.875</v>
      </c>
      <c r="B406" s="60">
        <v>1.0035073833333299</v>
      </c>
    </row>
    <row r="407" spans="1:2" x14ac:dyDescent="0.25">
      <c r="A407" s="75">
        <v>45917.916666666701</v>
      </c>
      <c r="B407" s="60">
        <v>0.868762913793103</v>
      </c>
    </row>
    <row r="408" spans="1:2" x14ac:dyDescent="0.25">
      <c r="A408" s="75">
        <v>45917.958333333299</v>
      </c>
      <c r="B408" s="60">
        <v>0.87591660000000005</v>
      </c>
    </row>
    <row r="409" spans="1:2" x14ac:dyDescent="0.25">
      <c r="A409" s="75">
        <v>45918</v>
      </c>
      <c r="B409" s="60">
        <v>0.83748481034482702</v>
      </c>
    </row>
    <row r="410" spans="1:2" x14ac:dyDescent="0.25">
      <c r="A410" s="75">
        <v>45918.041666666701</v>
      </c>
      <c r="B410" s="60">
        <v>0.54201759999999999</v>
      </c>
    </row>
    <row r="411" spans="1:2" x14ac:dyDescent="0.25">
      <c r="A411" s="75">
        <v>45918.083333333299</v>
      </c>
      <c r="B411" s="60">
        <v>0.44374813793103501</v>
      </c>
    </row>
    <row r="412" spans="1:2" x14ac:dyDescent="0.25">
      <c r="A412" s="75">
        <v>45918.125</v>
      </c>
      <c r="B412" s="60">
        <v>0.36661596666666701</v>
      </c>
    </row>
    <row r="413" spans="1:2" x14ac:dyDescent="0.25">
      <c r="A413" s="75">
        <v>45918.166666666701</v>
      </c>
      <c r="B413" s="60">
        <v>0.37197568965517203</v>
      </c>
    </row>
    <row r="414" spans="1:2" x14ac:dyDescent="0.25">
      <c r="A414" s="75">
        <v>45918.208333333299</v>
      </c>
      <c r="B414" s="60">
        <v>0.40037761666666699</v>
      </c>
    </row>
    <row r="415" spans="1:2" x14ac:dyDescent="0.25">
      <c r="A415" s="75">
        <v>45918.25</v>
      </c>
      <c r="B415" s="60">
        <v>0.31286977586206899</v>
      </c>
    </row>
    <row r="416" spans="1:2" x14ac:dyDescent="0.25">
      <c r="A416" s="75">
        <v>45918.291666666701</v>
      </c>
      <c r="B416" s="60">
        <v>0.25423884166666699</v>
      </c>
    </row>
    <row r="417" spans="1:2" x14ac:dyDescent="0.25">
      <c r="A417" s="75">
        <v>45918.333333333299</v>
      </c>
      <c r="B417" s="60">
        <v>0.50530112068965505</v>
      </c>
    </row>
    <row r="418" spans="1:2" x14ac:dyDescent="0.25">
      <c r="A418" s="75">
        <v>45918.375</v>
      </c>
      <c r="B418" s="60">
        <v>0.29241804999999998</v>
      </c>
    </row>
    <row r="419" spans="1:2" x14ac:dyDescent="0.25">
      <c r="A419" s="75">
        <v>45918.416666666701</v>
      </c>
      <c r="B419" s="60">
        <v>0.24676374137931001</v>
      </c>
    </row>
    <row r="420" spans="1:2" x14ac:dyDescent="0.25">
      <c r="A420" s="75">
        <v>45918.458333333299</v>
      </c>
      <c r="B420" s="60">
        <v>0.17108034833333299</v>
      </c>
    </row>
    <row r="421" spans="1:2" x14ac:dyDescent="0.25">
      <c r="A421" s="75">
        <v>45918.5</v>
      </c>
      <c r="B421" s="60">
        <v>0.761772844827586</v>
      </c>
    </row>
    <row r="422" spans="1:2" x14ac:dyDescent="0.25">
      <c r="A422" s="75">
        <v>45918.541666666701</v>
      </c>
      <c r="B422" s="60">
        <v>0.75127091666666701</v>
      </c>
    </row>
    <row r="423" spans="1:2" x14ac:dyDescent="0.25">
      <c r="A423" s="75">
        <v>45918.583333333299</v>
      </c>
      <c r="B423" s="60">
        <v>0.78960827586206905</v>
      </c>
    </row>
    <row r="424" spans="1:2" x14ac:dyDescent="0.25">
      <c r="A424" s="75">
        <v>45918.625</v>
      </c>
      <c r="B424" s="60">
        <v>1.1075233499999999</v>
      </c>
    </row>
    <row r="425" spans="1:2" x14ac:dyDescent="0.25">
      <c r="A425" s="75">
        <v>45918.666666666701</v>
      </c>
      <c r="B425" s="60">
        <v>1.1798848275862099</v>
      </c>
    </row>
    <row r="426" spans="1:2" x14ac:dyDescent="0.25">
      <c r="A426" s="75">
        <v>45918.708333333299</v>
      </c>
      <c r="B426" s="60">
        <v>1.2201177999999999</v>
      </c>
    </row>
    <row r="427" spans="1:2" x14ac:dyDescent="0.25">
      <c r="A427" s="75">
        <v>45918.75</v>
      </c>
      <c r="B427" s="60">
        <v>1.6973475862069001</v>
      </c>
    </row>
    <row r="428" spans="1:2" x14ac:dyDescent="0.25">
      <c r="A428" s="75">
        <v>45918.791666666701</v>
      </c>
      <c r="B428" s="60">
        <v>2.4040036666666702</v>
      </c>
    </row>
    <row r="429" spans="1:2" x14ac:dyDescent="0.25">
      <c r="A429" s="75">
        <v>45918.833333333299</v>
      </c>
      <c r="B429" s="60">
        <v>3.0743027586206901</v>
      </c>
    </row>
    <row r="430" spans="1:2" x14ac:dyDescent="0.25">
      <c r="A430" s="75">
        <v>45918.875</v>
      </c>
      <c r="B430" s="60">
        <v>3.3370901666666701</v>
      </c>
    </row>
    <row r="431" spans="1:2" x14ac:dyDescent="0.25">
      <c r="A431" s="75">
        <v>45918.916666666701</v>
      </c>
      <c r="B431" s="60">
        <v>3.1175344827586202</v>
      </c>
    </row>
    <row r="432" spans="1:2" x14ac:dyDescent="0.25">
      <c r="A432" s="75">
        <v>45918.958333333299</v>
      </c>
      <c r="B432" s="60">
        <v>3.4664294999999998</v>
      </c>
    </row>
    <row r="433" spans="1:2" x14ac:dyDescent="0.25">
      <c r="A433" s="75">
        <v>45919</v>
      </c>
      <c r="B433" s="60">
        <v>4.0904837931034503</v>
      </c>
    </row>
    <row r="434" spans="1:2" x14ac:dyDescent="0.25">
      <c r="A434" s="75">
        <v>45919.041666666701</v>
      </c>
      <c r="B434" s="60">
        <v>4.2266158333333301</v>
      </c>
    </row>
    <row r="435" spans="1:2" x14ac:dyDescent="0.25">
      <c r="A435" s="75">
        <v>45919.083333333299</v>
      </c>
      <c r="B435" s="60">
        <v>4.3083294827586203</v>
      </c>
    </row>
    <row r="436" spans="1:2" x14ac:dyDescent="0.25">
      <c r="A436" s="75">
        <v>45919.125</v>
      </c>
      <c r="B436" s="60">
        <v>4.0149166666666698</v>
      </c>
    </row>
    <row r="437" spans="1:2" x14ac:dyDescent="0.25">
      <c r="A437" s="75">
        <v>45919.166666666701</v>
      </c>
      <c r="B437" s="60">
        <v>3.6503431034482801</v>
      </c>
    </row>
    <row r="438" spans="1:2" x14ac:dyDescent="0.25">
      <c r="A438" s="75">
        <v>45919.208333333299</v>
      </c>
      <c r="B438" s="60">
        <v>3.5288605</v>
      </c>
    </row>
    <row r="439" spans="1:2" x14ac:dyDescent="0.25">
      <c r="A439" s="75">
        <v>45919.25</v>
      </c>
      <c r="B439" s="60">
        <v>3.3423777586206902</v>
      </c>
    </row>
    <row r="440" spans="1:2" x14ac:dyDescent="0.25">
      <c r="A440" s="75">
        <v>45919.291666666701</v>
      </c>
      <c r="B440" s="60">
        <v>3.5121208333333298</v>
      </c>
    </row>
    <row r="441" spans="1:2" x14ac:dyDescent="0.25">
      <c r="A441" s="75">
        <v>45919.333333333299</v>
      </c>
      <c r="B441" s="60">
        <v>3.541855</v>
      </c>
    </row>
    <row r="442" spans="1:2" x14ac:dyDescent="0.25">
      <c r="A442" s="75">
        <v>45919.375</v>
      </c>
      <c r="B442" s="60">
        <v>3.9333974999999999</v>
      </c>
    </row>
    <row r="443" spans="1:2" x14ac:dyDescent="0.25">
      <c r="A443" s="75">
        <v>45919.416666666701</v>
      </c>
      <c r="B443" s="60">
        <v>6.0778025862069001</v>
      </c>
    </row>
    <row r="444" spans="1:2" x14ac:dyDescent="0.25">
      <c r="A444" s="75">
        <v>45919.458333333299</v>
      </c>
      <c r="B444" s="60">
        <v>3.1271995000000001</v>
      </c>
    </row>
    <row r="445" spans="1:2" x14ac:dyDescent="0.25">
      <c r="A445" s="75">
        <v>45919.5</v>
      </c>
      <c r="B445" s="60">
        <v>4.1785467241379299</v>
      </c>
    </row>
    <row r="446" spans="1:2" x14ac:dyDescent="0.25">
      <c r="A446" s="75">
        <v>45919.541666666701</v>
      </c>
      <c r="B446" s="60">
        <v>3.92565733333333</v>
      </c>
    </row>
    <row r="447" spans="1:2" x14ac:dyDescent="0.25">
      <c r="A447" s="75">
        <v>45919.583333333299</v>
      </c>
      <c r="B447" s="60">
        <v>4.1641641379310403</v>
      </c>
    </row>
    <row r="448" spans="1:2" x14ac:dyDescent="0.25">
      <c r="A448" s="75">
        <v>45919.625</v>
      </c>
      <c r="B448" s="60">
        <v>3.9051453333333299</v>
      </c>
    </row>
    <row r="449" spans="1:2" x14ac:dyDescent="0.25">
      <c r="A449" s="75">
        <v>45919.666666666701</v>
      </c>
      <c r="B449" s="60">
        <v>4.77268982758621</v>
      </c>
    </row>
    <row r="450" spans="1:2" x14ac:dyDescent="0.25">
      <c r="A450" s="75">
        <v>45919.708333333299</v>
      </c>
      <c r="B450" s="60">
        <v>4.7596439999999998</v>
      </c>
    </row>
    <row r="451" spans="1:2" x14ac:dyDescent="0.25">
      <c r="A451" s="75">
        <v>45919.75</v>
      </c>
      <c r="B451" s="60">
        <v>5.3467717241379296</v>
      </c>
    </row>
    <row r="452" spans="1:2" x14ac:dyDescent="0.25">
      <c r="A452" s="75">
        <v>45919.791666666701</v>
      </c>
      <c r="B452" s="60">
        <v>5.6581933333333296</v>
      </c>
    </row>
    <row r="453" spans="1:2" x14ac:dyDescent="0.25">
      <c r="A453" s="75">
        <v>45919.833333333299</v>
      </c>
      <c r="B453" s="60">
        <v>6.3562370689655197</v>
      </c>
    </row>
    <row r="454" spans="1:2" x14ac:dyDescent="0.25">
      <c r="A454" s="75">
        <v>45919.875</v>
      </c>
      <c r="B454" s="60">
        <v>7.1686655000000004</v>
      </c>
    </row>
    <row r="455" spans="1:2" x14ac:dyDescent="0.25">
      <c r="A455" s="75">
        <v>45919.916666666701</v>
      </c>
      <c r="B455" s="60">
        <v>6.8813410344827597</v>
      </c>
    </row>
    <row r="456" spans="1:2" x14ac:dyDescent="0.25">
      <c r="A456" s="75">
        <v>45919.958333333299</v>
      </c>
      <c r="B456" s="60">
        <v>6.9933941666666701</v>
      </c>
    </row>
    <row r="457" spans="1:2" x14ac:dyDescent="0.25">
      <c r="A457" s="75">
        <v>45920</v>
      </c>
      <c r="B457" s="60">
        <v>6.5620489655172403</v>
      </c>
    </row>
    <row r="458" spans="1:2" x14ac:dyDescent="0.25">
      <c r="A458" s="75">
        <v>45920.041666666701</v>
      </c>
      <c r="B458" s="60">
        <v>6.0618034999999999</v>
      </c>
    </row>
    <row r="459" spans="1:2" x14ac:dyDescent="0.25">
      <c r="A459" s="75">
        <v>45920.083333333299</v>
      </c>
      <c r="B459" s="60">
        <v>5.4463096551724099</v>
      </c>
    </row>
    <row r="460" spans="1:2" x14ac:dyDescent="0.25">
      <c r="A460" s="75">
        <v>45920.125</v>
      </c>
      <c r="B460" s="60">
        <v>4.0895638333333304</v>
      </c>
    </row>
    <row r="461" spans="1:2" x14ac:dyDescent="0.25">
      <c r="A461" s="75">
        <v>45920.166666666701</v>
      </c>
      <c r="B461" s="60">
        <v>4.3461846551724097</v>
      </c>
    </row>
    <row r="462" spans="1:2" x14ac:dyDescent="0.25">
      <c r="A462" s="75">
        <v>45920.208333333299</v>
      </c>
      <c r="B462" s="60">
        <v>5.7313623333333297</v>
      </c>
    </row>
    <row r="463" spans="1:2" x14ac:dyDescent="0.25">
      <c r="A463" s="75">
        <v>45920.25</v>
      </c>
      <c r="B463" s="60">
        <v>7.1663324137930999</v>
      </c>
    </row>
    <row r="464" spans="1:2" x14ac:dyDescent="0.25">
      <c r="A464" s="75">
        <v>45920.291666666701</v>
      </c>
      <c r="B464" s="60">
        <v>8.6700378333333408</v>
      </c>
    </row>
    <row r="465" spans="1:2" x14ac:dyDescent="0.25">
      <c r="A465" s="75">
        <v>45920.333333333299</v>
      </c>
      <c r="B465" s="60">
        <v>8.4147494827586193</v>
      </c>
    </row>
    <row r="466" spans="1:2" x14ac:dyDescent="0.25">
      <c r="A466" s="75">
        <v>45920.375</v>
      </c>
      <c r="B466" s="60">
        <v>6.95457033333334</v>
      </c>
    </row>
    <row r="467" spans="1:2" x14ac:dyDescent="0.25">
      <c r="A467" s="75">
        <v>45920.416666666701</v>
      </c>
      <c r="B467" s="60">
        <v>6.4702025862069004</v>
      </c>
    </row>
    <row r="468" spans="1:2" x14ac:dyDescent="0.25">
      <c r="A468" s="75">
        <v>45920.458333333299</v>
      </c>
      <c r="B468" s="60">
        <v>6.05857433333333</v>
      </c>
    </row>
    <row r="469" spans="1:2" x14ac:dyDescent="0.25">
      <c r="A469" s="75">
        <v>45920.5</v>
      </c>
      <c r="B469" s="60">
        <v>7.3956136206896597</v>
      </c>
    </row>
    <row r="470" spans="1:2" x14ac:dyDescent="0.25">
      <c r="A470" s="75">
        <v>45920.541666666701</v>
      </c>
      <c r="B470" s="60">
        <v>7.2543206666666702</v>
      </c>
    </row>
    <row r="471" spans="1:2" x14ac:dyDescent="0.25">
      <c r="A471" s="75">
        <v>45920.583333333299</v>
      </c>
      <c r="B471" s="60">
        <v>6.1994015517241401</v>
      </c>
    </row>
    <row r="472" spans="1:2" x14ac:dyDescent="0.25">
      <c r="A472" s="75">
        <v>45920.625</v>
      </c>
      <c r="B472" s="60">
        <v>6.9109870000000004</v>
      </c>
    </row>
    <row r="473" spans="1:2" x14ac:dyDescent="0.25">
      <c r="A473" s="75">
        <v>45920.666666666701</v>
      </c>
      <c r="B473" s="60">
        <v>7.1434024137931003</v>
      </c>
    </row>
    <row r="474" spans="1:2" x14ac:dyDescent="0.25">
      <c r="A474" s="75">
        <v>45920.708333333299</v>
      </c>
      <c r="B474" s="60">
        <v>6.3991878333333299</v>
      </c>
    </row>
    <row r="475" spans="1:2" x14ac:dyDescent="0.25">
      <c r="A475" s="75">
        <v>45920.75</v>
      </c>
      <c r="B475" s="60">
        <v>5.8177274137930999</v>
      </c>
    </row>
    <row r="476" spans="1:2" x14ac:dyDescent="0.25">
      <c r="A476" s="75">
        <v>45920.791666666701</v>
      </c>
      <c r="B476" s="60">
        <v>3.7687515</v>
      </c>
    </row>
    <row r="477" spans="1:2" x14ac:dyDescent="0.25">
      <c r="A477" s="75">
        <v>45920.833333333299</v>
      </c>
      <c r="B477" s="60">
        <v>3.12664431034483</v>
      </c>
    </row>
    <row r="478" spans="1:2" x14ac:dyDescent="0.25">
      <c r="A478" s="75">
        <v>45920.875</v>
      </c>
      <c r="B478" s="60">
        <v>3.29242533333333</v>
      </c>
    </row>
    <row r="479" spans="1:2" x14ac:dyDescent="0.25">
      <c r="A479" s="75">
        <v>45920.916666666701</v>
      </c>
      <c r="B479" s="60">
        <v>2.0432206896551701</v>
      </c>
    </row>
    <row r="480" spans="1:2" x14ac:dyDescent="0.25">
      <c r="A480" s="75">
        <v>45920.958333333299</v>
      </c>
      <c r="B480" s="60">
        <v>0.26102396999999999</v>
      </c>
    </row>
    <row r="481" spans="1:2" x14ac:dyDescent="0.25">
      <c r="A481" s="75">
        <v>45921</v>
      </c>
      <c r="B481" s="60">
        <v>0.29606691551724101</v>
      </c>
    </row>
    <row r="482" spans="1:2" x14ac:dyDescent="0.25">
      <c r="A482" s="75">
        <v>45921.041666666701</v>
      </c>
      <c r="B482" s="60">
        <v>0.33563182881355902</v>
      </c>
    </row>
    <row r="483" spans="1:2" x14ac:dyDescent="0.25">
      <c r="A483" s="75">
        <v>45921.083333333299</v>
      </c>
      <c r="B483" s="60">
        <v>0.113520358333333</v>
      </c>
    </row>
    <row r="484" spans="1:2" x14ac:dyDescent="0.25">
      <c r="A484" s="75">
        <v>45921.125</v>
      </c>
      <c r="B484" s="60">
        <v>9.7469378333333301E-2</v>
      </c>
    </row>
    <row r="485" spans="1:2" x14ac:dyDescent="0.25">
      <c r="A485" s="75">
        <v>45921.166666666701</v>
      </c>
      <c r="B485" s="60">
        <v>0.408809487931035</v>
      </c>
    </row>
    <row r="486" spans="1:2" x14ac:dyDescent="0.25">
      <c r="A486" s="75">
        <v>45921.208333333299</v>
      </c>
      <c r="B486" s="60">
        <v>0.36481709499999998</v>
      </c>
    </row>
    <row r="487" spans="1:2" x14ac:dyDescent="0.25">
      <c r="A487" s="75">
        <v>45921.25</v>
      </c>
      <c r="B487" s="60">
        <v>0.98628277586206903</v>
      </c>
    </row>
    <row r="488" spans="1:2" x14ac:dyDescent="0.25">
      <c r="A488" s="75">
        <v>45921.291666666701</v>
      </c>
      <c r="B488" s="60">
        <v>1.26898633333333</v>
      </c>
    </row>
    <row r="489" spans="1:2" x14ac:dyDescent="0.25">
      <c r="A489" s="75">
        <v>45921.333333333299</v>
      </c>
      <c r="B489" s="60">
        <v>1.45374982758621</v>
      </c>
    </row>
    <row r="490" spans="1:2" x14ac:dyDescent="0.25">
      <c r="A490" s="75">
        <v>45921.375</v>
      </c>
      <c r="B490" s="60">
        <v>2.1481395000000001</v>
      </c>
    </row>
    <row r="491" spans="1:2" x14ac:dyDescent="0.25">
      <c r="A491" s="75">
        <v>45921.416666666701</v>
      </c>
      <c r="B491" s="60">
        <v>2.2839553448275902</v>
      </c>
    </row>
    <row r="492" spans="1:2" x14ac:dyDescent="0.25">
      <c r="A492" s="75">
        <v>45921.458333333299</v>
      </c>
      <c r="B492" s="60">
        <v>2.8535861666666702</v>
      </c>
    </row>
    <row r="493" spans="1:2" x14ac:dyDescent="0.25">
      <c r="A493" s="75">
        <v>45921.5</v>
      </c>
      <c r="B493" s="60">
        <v>1.9444743103448301</v>
      </c>
    </row>
    <row r="494" spans="1:2" x14ac:dyDescent="0.25">
      <c r="A494" s="75">
        <v>45921.541666666701</v>
      </c>
      <c r="B494" s="60">
        <v>1.47020366666667</v>
      </c>
    </row>
    <row r="495" spans="1:2" x14ac:dyDescent="0.25">
      <c r="A495" s="75">
        <v>45921.583333333299</v>
      </c>
      <c r="B495" s="60">
        <v>1.3391555689655199</v>
      </c>
    </row>
    <row r="496" spans="1:2" x14ac:dyDescent="0.25">
      <c r="A496" s="75">
        <v>45921.625</v>
      </c>
      <c r="B496" s="60">
        <v>1.2399706666666701</v>
      </c>
    </row>
    <row r="497" spans="1:2" x14ac:dyDescent="0.25">
      <c r="A497" s="75">
        <v>45921.666666666701</v>
      </c>
      <c r="B497" s="60">
        <v>1.58026706896552</v>
      </c>
    </row>
    <row r="498" spans="1:2" x14ac:dyDescent="0.25">
      <c r="A498" s="75">
        <v>45921.708333333299</v>
      </c>
      <c r="B498" s="60">
        <v>1.81920183333333</v>
      </c>
    </row>
    <row r="499" spans="1:2" x14ac:dyDescent="0.25">
      <c r="A499" s="75">
        <v>45921.75</v>
      </c>
      <c r="B499" s="60">
        <v>1.93840706896552</v>
      </c>
    </row>
    <row r="500" spans="1:2" x14ac:dyDescent="0.25">
      <c r="A500" s="75">
        <v>45921.791666666701</v>
      </c>
      <c r="B500" s="60">
        <v>2.18751733333333</v>
      </c>
    </row>
    <row r="501" spans="1:2" x14ac:dyDescent="0.25">
      <c r="A501" s="75">
        <v>45921.833333333299</v>
      </c>
      <c r="B501" s="60">
        <v>1.8495296551724101</v>
      </c>
    </row>
    <row r="502" spans="1:2" x14ac:dyDescent="0.25">
      <c r="A502" s="75">
        <v>45921.875</v>
      </c>
      <c r="B502" s="60">
        <v>1.9960205</v>
      </c>
    </row>
    <row r="503" spans="1:2" x14ac:dyDescent="0.25">
      <c r="A503" s="75">
        <v>45921.916666666701</v>
      </c>
      <c r="B503" s="60">
        <v>2.78690413793103</v>
      </c>
    </row>
    <row r="504" spans="1:2" x14ac:dyDescent="0.25">
      <c r="A504" s="75">
        <v>45921.958333333299</v>
      </c>
      <c r="B504" s="60">
        <v>2.8825803333333302</v>
      </c>
    </row>
    <row r="505" spans="1:2" x14ac:dyDescent="0.25">
      <c r="A505" s="75">
        <v>45922</v>
      </c>
      <c r="B505" s="60">
        <v>2.9339782758620698</v>
      </c>
    </row>
    <row r="506" spans="1:2" x14ac:dyDescent="0.25">
      <c r="A506" s="75">
        <v>45922.041666666701</v>
      </c>
      <c r="B506" s="60">
        <v>2.9384156666666699</v>
      </c>
    </row>
    <row r="507" spans="1:2" x14ac:dyDescent="0.25">
      <c r="A507" s="75">
        <v>45922.083333333299</v>
      </c>
      <c r="B507" s="60">
        <v>3.0798051724137898</v>
      </c>
    </row>
    <row r="508" spans="1:2" x14ac:dyDescent="0.25">
      <c r="A508" s="75">
        <v>45922.125</v>
      </c>
      <c r="B508" s="60">
        <v>2.79311816666667</v>
      </c>
    </row>
    <row r="509" spans="1:2" x14ac:dyDescent="0.25">
      <c r="A509" s="75">
        <v>45922.166666666701</v>
      </c>
      <c r="B509" s="60">
        <v>2.7403425862069</v>
      </c>
    </row>
    <row r="510" spans="1:2" x14ac:dyDescent="0.25">
      <c r="A510" s="75">
        <v>45922.208333333299</v>
      </c>
      <c r="B510" s="60">
        <v>2.7912919999999999</v>
      </c>
    </row>
    <row r="511" spans="1:2" x14ac:dyDescent="0.25">
      <c r="A511" s="75">
        <v>45922.25</v>
      </c>
      <c r="B511" s="60">
        <v>2.8368003448275898</v>
      </c>
    </row>
    <row r="512" spans="1:2" x14ac:dyDescent="0.25">
      <c r="A512" s="75">
        <v>45922.291666666701</v>
      </c>
      <c r="B512" s="60">
        <v>2.5955428333333299</v>
      </c>
    </row>
    <row r="513" spans="1:2" x14ac:dyDescent="0.25">
      <c r="A513" s="75">
        <v>45922.333333333299</v>
      </c>
      <c r="B513" s="60">
        <v>2.6186408620689701</v>
      </c>
    </row>
    <row r="514" spans="1:2" x14ac:dyDescent="0.25">
      <c r="A514" s="75">
        <v>45922.375</v>
      </c>
      <c r="B514" s="60">
        <v>2.7704668333333302</v>
      </c>
    </row>
    <row r="515" spans="1:2" x14ac:dyDescent="0.25">
      <c r="A515" s="75">
        <v>45922.416666666701</v>
      </c>
      <c r="B515" s="60">
        <v>3.5438865517241398</v>
      </c>
    </row>
    <row r="516" spans="1:2" x14ac:dyDescent="0.25">
      <c r="A516" s="75">
        <v>45922.458333333299</v>
      </c>
      <c r="B516" s="60">
        <v>4.79064933333333</v>
      </c>
    </row>
    <row r="517" spans="1:2" x14ac:dyDescent="0.25">
      <c r="A517" s="75">
        <v>45922.5</v>
      </c>
      <c r="B517" s="60">
        <v>2.2818631034482801</v>
      </c>
    </row>
    <row r="518" spans="1:2" x14ac:dyDescent="0.25">
      <c r="A518" s="75">
        <v>45922.541666666701</v>
      </c>
      <c r="B518" s="60">
        <v>1.3685446166666699</v>
      </c>
    </row>
    <row r="519" spans="1:2" x14ac:dyDescent="0.25">
      <c r="A519" s="75">
        <v>45922.583333333299</v>
      </c>
      <c r="B519" s="60">
        <v>1.7586118965517199</v>
      </c>
    </row>
    <row r="520" spans="1:2" x14ac:dyDescent="0.25">
      <c r="A520" s="75">
        <v>45922.625</v>
      </c>
      <c r="B520" s="60">
        <v>1.9393535</v>
      </c>
    </row>
    <row r="521" spans="1:2" x14ac:dyDescent="0.25">
      <c r="A521" s="75">
        <v>45922.666666666701</v>
      </c>
      <c r="B521" s="60">
        <v>2.0090156896551701</v>
      </c>
    </row>
    <row r="522" spans="1:2" x14ac:dyDescent="0.25">
      <c r="A522" s="75">
        <v>45922.708333333299</v>
      </c>
      <c r="B522" s="60">
        <v>1.9012555</v>
      </c>
    </row>
    <row r="523" spans="1:2" x14ac:dyDescent="0.25">
      <c r="A523" s="75">
        <v>45922.75</v>
      </c>
      <c r="B523" s="60">
        <v>2.39829517241379</v>
      </c>
    </row>
    <row r="524" spans="1:2" x14ac:dyDescent="0.25">
      <c r="A524" s="75">
        <v>45922.791666666701</v>
      </c>
      <c r="B524" s="60">
        <v>2.6866333333333299</v>
      </c>
    </row>
    <row r="525" spans="1:2" x14ac:dyDescent="0.25">
      <c r="A525" s="75">
        <v>45922.833333333299</v>
      </c>
      <c r="B525" s="60">
        <v>3.2865281034482701</v>
      </c>
    </row>
    <row r="526" spans="1:2" x14ac:dyDescent="0.25">
      <c r="A526" s="75">
        <v>45922.875</v>
      </c>
      <c r="B526" s="60">
        <v>3.3056878333333302</v>
      </c>
    </row>
    <row r="527" spans="1:2" x14ac:dyDescent="0.25">
      <c r="A527" s="75">
        <v>45922.916666666701</v>
      </c>
      <c r="B527" s="60">
        <v>4.2918408620689696</v>
      </c>
    </row>
    <row r="528" spans="1:2" x14ac:dyDescent="0.25">
      <c r="A528" s="75">
        <v>45922.958333333299</v>
      </c>
      <c r="B528" s="60">
        <v>3.7581053333333299</v>
      </c>
    </row>
    <row r="529" spans="1:2" x14ac:dyDescent="0.25">
      <c r="A529" s="75">
        <v>45923</v>
      </c>
      <c r="B529" s="60">
        <v>4.2257625862069004</v>
      </c>
    </row>
    <row r="530" spans="1:2" x14ac:dyDescent="0.25">
      <c r="A530" s="75">
        <v>45923.041666666701</v>
      </c>
      <c r="B530" s="60">
        <v>4.1009529999999996</v>
      </c>
    </row>
    <row r="531" spans="1:2" x14ac:dyDescent="0.25">
      <c r="A531" s="75">
        <v>45923.083333333299</v>
      </c>
      <c r="B531" s="60">
        <v>4.3127636206896502</v>
      </c>
    </row>
    <row r="532" spans="1:2" x14ac:dyDescent="0.25">
      <c r="A532" s="75">
        <v>45923.125</v>
      </c>
      <c r="B532" s="60">
        <v>4.3841640000000002</v>
      </c>
    </row>
    <row r="533" spans="1:2" x14ac:dyDescent="0.25">
      <c r="A533" s="75">
        <v>45923.166666666701</v>
      </c>
      <c r="B533" s="60">
        <v>4.5159315517241403</v>
      </c>
    </row>
    <row r="534" spans="1:2" x14ac:dyDescent="0.25">
      <c r="A534" s="75">
        <v>45923.208333333299</v>
      </c>
      <c r="B534" s="60">
        <v>4.8309801666666603</v>
      </c>
    </row>
    <row r="535" spans="1:2" x14ac:dyDescent="0.25">
      <c r="A535" s="75">
        <v>45923.25</v>
      </c>
      <c r="B535" s="60">
        <v>5.0021058620689702</v>
      </c>
    </row>
    <row r="536" spans="1:2" x14ac:dyDescent="0.25">
      <c r="A536" s="75">
        <v>45923.291666666701</v>
      </c>
      <c r="B536" s="60">
        <v>5.5854256666666702</v>
      </c>
    </row>
    <row r="537" spans="1:2" x14ac:dyDescent="0.25">
      <c r="A537" s="75">
        <v>45923.333333333299</v>
      </c>
      <c r="B537" s="60">
        <v>6.56559224137931</v>
      </c>
    </row>
    <row r="538" spans="1:2" x14ac:dyDescent="0.25">
      <c r="A538" s="75">
        <v>45923.375</v>
      </c>
      <c r="B538" s="60">
        <v>7.3602485</v>
      </c>
    </row>
    <row r="539" spans="1:2" x14ac:dyDescent="0.25">
      <c r="A539" s="75">
        <v>45923.416666666701</v>
      </c>
      <c r="B539" s="60">
        <v>7.8844267241379304</v>
      </c>
    </row>
    <row r="540" spans="1:2" x14ac:dyDescent="0.25">
      <c r="A540" s="75">
        <v>45923.458333333299</v>
      </c>
      <c r="B540" s="60">
        <v>5.6799635000000004</v>
      </c>
    </row>
    <row r="541" spans="1:2" x14ac:dyDescent="0.25">
      <c r="A541" s="75">
        <v>45923.5</v>
      </c>
      <c r="B541" s="60">
        <v>3.1461274137931001</v>
      </c>
    </row>
    <row r="542" spans="1:2" x14ac:dyDescent="0.25">
      <c r="A542" s="75">
        <v>45923.541666666701</v>
      </c>
      <c r="B542" s="60">
        <v>2.7931339999999998</v>
      </c>
    </row>
    <row r="543" spans="1:2" x14ac:dyDescent="0.25">
      <c r="A543" s="75">
        <v>45923.583333333299</v>
      </c>
      <c r="B543" s="60">
        <v>3.0426743103448302</v>
      </c>
    </row>
    <row r="544" spans="1:2" x14ac:dyDescent="0.25">
      <c r="A544" s="75">
        <v>45923.625</v>
      </c>
      <c r="B544" s="60">
        <v>2.7833671666666699</v>
      </c>
    </row>
    <row r="545" spans="1:2" x14ac:dyDescent="0.25">
      <c r="A545" s="75">
        <v>45923.666666666701</v>
      </c>
      <c r="B545" s="60">
        <v>3.1768839655172401</v>
      </c>
    </row>
    <row r="546" spans="1:2" x14ac:dyDescent="0.25">
      <c r="A546" s="75">
        <v>45923.708333333299</v>
      </c>
      <c r="B546" s="60">
        <v>3.3388771666666699</v>
      </c>
    </row>
    <row r="547" spans="1:2" x14ac:dyDescent="0.25">
      <c r="A547" s="75">
        <v>45923.75</v>
      </c>
      <c r="B547" s="60">
        <v>2.9749532758620698</v>
      </c>
    </row>
    <row r="548" spans="1:2" x14ac:dyDescent="0.25">
      <c r="A548" s="75">
        <v>45923.791666666701</v>
      </c>
      <c r="B548" s="60">
        <v>3.03430783333333</v>
      </c>
    </row>
    <row r="549" spans="1:2" x14ac:dyDescent="0.25">
      <c r="A549" s="75">
        <v>45923.833333333299</v>
      </c>
      <c r="B549" s="60">
        <v>3.2542398275862099</v>
      </c>
    </row>
    <row r="550" spans="1:2" x14ac:dyDescent="0.25">
      <c r="A550" s="75">
        <v>45923.875</v>
      </c>
      <c r="B550" s="60">
        <v>3.5282195000000001</v>
      </c>
    </row>
    <row r="551" spans="1:2" x14ac:dyDescent="0.25">
      <c r="A551" s="75">
        <v>45923.916666666701</v>
      </c>
      <c r="B551" s="60">
        <v>6.3129544827586201</v>
      </c>
    </row>
    <row r="552" spans="1:2" x14ac:dyDescent="0.25">
      <c r="A552" s="75">
        <v>45923.958333333299</v>
      </c>
      <c r="B552" s="60">
        <v>5.7704674999999996</v>
      </c>
    </row>
    <row r="553" spans="1:2" x14ac:dyDescent="0.25">
      <c r="A553" s="75">
        <v>45924</v>
      </c>
      <c r="B553" s="60">
        <v>7.3512444827586201</v>
      </c>
    </row>
    <row r="554" spans="1:2" x14ac:dyDescent="0.25">
      <c r="A554" s="75">
        <v>45924.041666666701</v>
      </c>
      <c r="B554" s="60">
        <v>9.2187640000000002</v>
      </c>
    </row>
    <row r="555" spans="1:2" x14ac:dyDescent="0.25">
      <c r="A555" s="75">
        <v>45924.083333333299</v>
      </c>
      <c r="B555" s="60">
        <v>8.6431089655172393</v>
      </c>
    </row>
    <row r="556" spans="1:2" x14ac:dyDescent="0.25">
      <c r="A556" s="75">
        <v>45924.125</v>
      </c>
      <c r="B556" s="60">
        <v>7.0741523333333296</v>
      </c>
    </row>
    <row r="557" spans="1:2" x14ac:dyDescent="0.25">
      <c r="A557" s="75">
        <v>45924.166666666701</v>
      </c>
      <c r="B557" s="60">
        <v>6.2523413793103497</v>
      </c>
    </row>
    <row r="558" spans="1:2" x14ac:dyDescent="0.25">
      <c r="A558" s="75">
        <v>45924.208333333299</v>
      </c>
      <c r="B558" s="60">
        <v>5.8640826666666603</v>
      </c>
    </row>
    <row r="559" spans="1:2" x14ac:dyDescent="0.25">
      <c r="A559" s="75">
        <v>45924.25</v>
      </c>
      <c r="B559" s="60">
        <v>7.0786979310344798</v>
      </c>
    </row>
    <row r="560" spans="1:2" x14ac:dyDescent="0.25">
      <c r="A560" s="75">
        <v>45924.291666666701</v>
      </c>
      <c r="B560" s="60">
        <v>10.3957813333333</v>
      </c>
    </row>
    <row r="561" spans="1:2" x14ac:dyDescent="0.25">
      <c r="A561" s="75">
        <v>45924.333333333299</v>
      </c>
      <c r="B561" s="60">
        <v>11.9079103448276</v>
      </c>
    </row>
    <row r="562" spans="1:2" x14ac:dyDescent="0.25">
      <c r="A562" s="75">
        <v>45924.375</v>
      </c>
      <c r="B562" s="60">
        <v>11.9674561666667</v>
      </c>
    </row>
    <row r="563" spans="1:2" x14ac:dyDescent="0.25">
      <c r="A563" s="75">
        <v>45924.416666666701</v>
      </c>
      <c r="B563" s="60">
        <v>8.5712574137931004</v>
      </c>
    </row>
    <row r="564" spans="1:2" x14ac:dyDescent="0.25">
      <c r="A564" s="75">
        <v>45924.458333333299</v>
      </c>
      <c r="B564" s="60">
        <v>5.5925058333333304</v>
      </c>
    </row>
    <row r="565" spans="1:2" x14ac:dyDescent="0.25">
      <c r="A565" s="75">
        <v>45924.5</v>
      </c>
      <c r="B565" s="60">
        <v>2.8608436206896499</v>
      </c>
    </row>
    <row r="566" spans="1:2" x14ac:dyDescent="0.25">
      <c r="A566" s="75">
        <v>45924.541666666701</v>
      </c>
      <c r="B566" s="60">
        <v>2.1975353333333301</v>
      </c>
    </row>
    <row r="567" spans="1:2" x14ac:dyDescent="0.25">
      <c r="A567" s="75">
        <v>45924.583333333299</v>
      </c>
      <c r="B567" s="60">
        <v>2.10643051724138</v>
      </c>
    </row>
    <row r="568" spans="1:2" x14ac:dyDescent="0.25">
      <c r="A568" s="75">
        <v>45924.625</v>
      </c>
      <c r="B568" s="60">
        <v>1.8993062000000001</v>
      </c>
    </row>
    <row r="569" spans="1:2" x14ac:dyDescent="0.25">
      <c r="A569" s="75">
        <v>45924.666666666701</v>
      </c>
      <c r="B569" s="60">
        <v>2.24811862068966</v>
      </c>
    </row>
    <row r="570" spans="1:2" x14ac:dyDescent="0.25">
      <c r="A570" s="75">
        <v>45924.708333333299</v>
      </c>
      <c r="B570" s="60">
        <v>2.6886666666666699</v>
      </c>
    </row>
    <row r="571" spans="1:2" x14ac:dyDescent="0.25">
      <c r="A571" s="75">
        <v>45924.75</v>
      </c>
      <c r="B571" s="60">
        <v>2.52909810344828</v>
      </c>
    </row>
    <row r="572" spans="1:2" x14ac:dyDescent="0.25">
      <c r="A572" s="75">
        <v>45924.791666666701</v>
      </c>
      <c r="B572" s="60">
        <v>3.7326301666666701</v>
      </c>
    </row>
    <row r="573" spans="1:2" x14ac:dyDescent="0.25">
      <c r="A573" s="75">
        <v>45924.833333333299</v>
      </c>
      <c r="B573" s="60">
        <v>3.3092615517241399</v>
      </c>
    </row>
    <row r="574" spans="1:2" x14ac:dyDescent="0.25">
      <c r="A574" s="75">
        <v>45924.875</v>
      </c>
      <c r="B574" s="60">
        <v>1.63883966666667</v>
      </c>
    </row>
    <row r="575" spans="1:2" x14ac:dyDescent="0.25">
      <c r="A575" s="75">
        <v>45924.916666666701</v>
      </c>
      <c r="B575" s="60">
        <v>2.6043896551724099</v>
      </c>
    </row>
    <row r="576" spans="1:2" x14ac:dyDescent="0.25">
      <c r="A576" s="75">
        <v>45924.958333333299</v>
      </c>
      <c r="B576" s="60">
        <v>7.1993735000000001</v>
      </c>
    </row>
    <row r="577" spans="1:2" x14ac:dyDescent="0.25">
      <c r="A577" s="75">
        <v>45925</v>
      </c>
      <c r="B577" s="60">
        <v>4.9863203448275799</v>
      </c>
    </row>
    <row r="578" spans="1:2" x14ac:dyDescent="0.25">
      <c r="A578" s="75">
        <v>45925.041666666701</v>
      </c>
      <c r="B578" s="60">
        <v>5.9939168333333299</v>
      </c>
    </row>
    <row r="579" spans="1:2" x14ac:dyDescent="0.25">
      <c r="A579" s="75">
        <v>45925.083333333299</v>
      </c>
      <c r="B579" s="60">
        <v>5.2732527586206901</v>
      </c>
    </row>
    <row r="580" spans="1:2" x14ac:dyDescent="0.25">
      <c r="A580" s="75">
        <v>45925.125</v>
      </c>
      <c r="B580" s="60">
        <v>4.7230516666666702</v>
      </c>
    </row>
    <row r="581" spans="1:2" x14ac:dyDescent="0.25">
      <c r="A581" s="75">
        <v>45925.166666666701</v>
      </c>
      <c r="B581" s="60">
        <v>4.6779625862068999</v>
      </c>
    </row>
    <row r="582" spans="1:2" x14ac:dyDescent="0.25">
      <c r="A582" s="75">
        <v>45925.208333333299</v>
      </c>
      <c r="B582" s="60">
        <v>4.3332166666666696</v>
      </c>
    </row>
    <row r="583" spans="1:2" x14ac:dyDescent="0.25">
      <c r="A583" s="75">
        <v>45925.25</v>
      </c>
      <c r="B583" s="60">
        <v>4.9197706896551701</v>
      </c>
    </row>
    <row r="584" spans="1:2" x14ac:dyDescent="0.25">
      <c r="A584" s="75">
        <v>45925.291666666701</v>
      </c>
      <c r="B584" s="60">
        <v>6.1391154999999999</v>
      </c>
    </row>
    <row r="585" spans="1:2" x14ac:dyDescent="0.25">
      <c r="A585" s="75">
        <v>45925.333333333299</v>
      </c>
      <c r="B585" s="60">
        <v>7.0948794827586203</v>
      </c>
    </row>
    <row r="586" spans="1:2" x14ac:dyDescent="0.25">
      <c r="A586" s="75">
        <v>45925.375</v>
      </c>
      <c r="B586" s="60">
        <v>6.9682364999999997</v>
      </c>
    </row>
    <row r="587" spans="1:2" x14ac:dyDescent="0.25">
      <c r="A587" s="75">
        <v>45925.416666666701</v>
      </c>
      <c r="B587" s="60">
        <v>6.7997641379310299</v>
      </c>
    </row>
    <row r="588" spans="1:2" x14ac:dyDescent="0.25">
      <c r="A588" s="75">
        <v>45925.458333333299</v>
      </c>
      <c r="B588" s="60">
        <v>5.9464501666666703</v>
      </c>
    </row>
    <row r="589" spans="1:2" x14ac:dyDescent="0.25">
      <c r="A589" s="75">
        <v>45925.5</v>
      </c>
      <c r="B589" s="60">
        <v>3.5515356896551702</v>
      </c>
    </row>
    <row r="590" spans="1:2" x14ac:dyDescent="0.25">
      <c r="A590" s="75">
        <v>45925.541666666701</v>
      </c>
      <c r="B590" s="60">
        <v>2.9149876666666699</v>
      </c>
    </row>
    <row r="591" spans="1:2" x14ac:dyDescent="0.25">
      <c r="A591" s="75">
        <v>45925.583333333299</v>
      </c>
      <c r="B591" s="60">
        <v>3.22836362068966</v>
      </c>
    </row>
    <row r="592" spans="1:2" x14ac:dyDescent="0.25">
      <c r="A592" s="75">
        <v>45925.625</v>
      </c>
      <c r="B592" s="60">
        <v>3.29258133333333</v>
      </c>
    </row>
    <row r="593" spans="1:2" x14ac:dyDescent="0.25">
      <c r="A593" s="75">
        <v>45925.666666666701</v>
      </c>
      <c r="B593" s="60">
        <v>3.0597703448275899</v>
      </c>
    </row>
    <row r="594" spans="1:2" x14ac:dyDescent="0.25">
      <c r="A594" s="75">
        <v>45925.708333333299</v>
      </c>
      <c r="B594" s="60">
        <v>2.63058983333333</v>
      </c>
    </row>
    <row r="595" spans="1:2" x14ac:dyDescent="0.25">
      <c r="A595" s="75">
        <v>45925.75</v>
      </c>
      <c r="B595" s="60">
        <v>3.4160922413793098</v>
      </c>
    </row>
    <row r="596" spans="1:2" x14ac:dyDescent="0.25">
      <c r="A596" s="75">
        <v>45925.791666666701</v>
      </c>
      <c r="B596" s="60">
        <v>4.6018178333333299</v>
      </c>
    </row>
    <row r="597" spans="1:2" x14ac:dyDescent="0.25">
      <c r="A597" s="75">
        <v>45925.833333333299</v>
      </c>
      <c r="B597" s="60">
        <v>2.41614413793104</v>
      </c>
    </row>
    <row r="598" spans="1:2" x14ac:dyDescent="0.25">
      <c r="A598" s="75">
        <v>45925.875</v>
      </c>
      <c r="B598" s="60">
        <v>2.6232108333333302</v>
      </c>
    </row>
    <row r="599" spans="1:2" x14ac:dyDescent="0.25">
      <c r="A599" s="75">
        <v>45925.916666666701</v>
      </c>
      <c r="B599" s="60">
        <v>3.7889010344827598</v>
      </c>
    </row>
    <row r="600" spans="1:2" x14ac:dyDescent="0.25">
      <c r="A600" s="75">
        <v>45925.958333333299</v>
      </c>
      <c r="B600" s="60">
        <v>3.8224336666666701</v>
      </c>
    </row>
    <row r="601" spans="1:2" x14ac:dyDescent="0.25">
      <c r="A601" s="75">
        <v>45926</v>
      </c>
      <c r="B601" s="60">
        <v>4.0804786206896599</v>
      </c>
    </row>
    <row r="602" spans="1:2" x14ac:dyDescent="0.25">
      <c r="A602" s="75">
        <v>45926.041666666701</v>
      </c>
      <c r="B602" s="60">
        <v>4.5415115000000004</v>
      </c>
    </row>
    <row r="603" spans="1:2" x14ac:dyDescent="0.25">
      <c r="A603" s="75">
        <v>45926.083333333299</v>
      </c>
      <c r="B603" s="60">
        <v>4.4658375862069004</v>
      </c>
    </row>
    <row r="604" spans="1:2" x14ac:dyDescent="0.25">
      <c r="A604" s="75">
        <v>45926.125</v>
      </c>
      <c r="B604" s="60">
        <v>4.3663848333333304</v>
      </c>
    </row>
    <row r="605" spans="1:2" x14ac:dyDescent="0.25">
      <c r="A605" s="75">
        <v>45926.166666666701</v>
      </c>
      <c r="B605" s="60">
        <v>4.2427453448275898</v>
      </c>
    </row>
    <row r="606" spans="1:2" x14ac:dyDescent="0.25">
      <c r="A606" s="75">
        <v>45926.208333333299</v>
      </c>
      <c r="B606" s="60">
        <v>4.4719576666666701</v>
      </c>
    </row>
    <row r="607" spans="1:2" x14ac:dyDescent="0.25">
      <c r="A607" s="75">
        <v>45926.25</v>
      </c>
      <c r="B607" s="60">
        <v>4.9762856896551702</v>
      </c>
    </row>
    <row r="608" spans="1:2" x14ac:dyDescent="0.25">
      <c r="A608" s="75">
        <v>45926.291666666701</v>
      </c>
      <c r="B608" s="60">
        <v>4.3183076666666702</v>
      </c>
    </row>
    <row r="609" spans="1:2" x14ac:dyDescent="0.25">
      <c r="A609" s="75">
        <v>45926.333333333299</v>
      </c>
      <c r="B609" s="60">
        <v>6.1950958620689702</v>
      </c>
    </row>
    <row r="610" spans="1:2" x14ac:dyDescent="0.25">
      <c r="A610" s="75">
        <v>45926.375</v>
      </c>
      <c r="B610" s="60">
        <v>6.3418543333333304</v>
      </c>
    </row>
    <row r="611" spans="1:2" x14ac:dyDescent="0.25">
      <c r="A611" s="75">
        <v>45926.416666666701</v>
      </c>
      <c r="B611" s="60">
        <v>8.1586439655172391</v>
      </c>
    </row>
    <row r="612" spans="1:2" x14ac:dyDescent="0.25">
      <c r="A612" s="75">
        <v>45926.458333333299</v>
      </c>
      <c r="B612" s="60">
        <v>9.0536253333333399</v>
      </c>
    </row>
    <row r="613" spans="1:2" x14ac:dyDescent="0.25">
      <c r="A613" s="75">
        <v>45926.5</v>
      </c>
      <c r="B613" s="60">
        <v>6.1200553448275903</v>
      </c>
    </row>
    <row r="614" spans="1:2" x14ac:dyDescent="0.25">
      <c r="A614" s="75">
        <v>45926.541666666701</v>
      </c>
      <c r="B614" s="60">
        <v>5.5365783333333303</v>
      </c>
    </row>
    <row r="615" spans="1:2" x14ac:dyDescent="0.25">
      <c r="A615" s="75">
        <v>45926.583333333299</v>
      </c>
      <c r="B615" s="60">
        <v>6.3975686206896603</v>
      </c>
    </row>
    <row r="616" spans="1:2" x14ac:dyDescent="0.25">
      <c r="A616" s="75">
        <v>45926.625</v>
      </c>
      <c r="B616" s="60">
        <v>6.6983283333333299</v>
      </c>
    </row>
    <row r="617" spans="1:2" x14ac:dyDescent="0.25">
      <c r="A617" s="75">
        <v>45926.666666666701</v>
      </c>
      <c r="B617" s="60">
        <v>5.6124694827586197</v>
      </c>
    </row>
    <row r="618" spans="1:2" x14ac:dyDescent="0.25">
      <c r="A618" s="75">
        <v>45926.708333333299</v>
      </c>
      <c r="B618" s="60">
        <v>6.6760191666666699</v>
      </c>
    </row>
    <row r="619" spans="1:2" x14ac:dyDescent="0.25">
      <c r="A619" s="75">
        <v>45926.75</v>
      </c>
      <c r="B619" s="60">
        <v>8.5884698275862092</v>
      </c>
    </row>
    <row r="620" spans="1:2" x14ac:dyDescent="0.25">
      <c r="A620" s="75">
        <v>45926.791666666701</v>
      </c>
      <c r="B620" s="60">
        <v>7.7799561666666701</v>
      </c>
    </row>
    <row r="621" spans="1:2" x14ac:dyDescent="0.25">
      <c r="A621" s="75">
        <v>45926.833333333299</v>
      </c>
      <c r="B621" s="60">
        <v>7.2209346551724103</v>
      </c>
    </row>
    <row r="622" spans="1:2" x14ac:dyDescent="0.25">
      <c r="A622" s="75">
        <v>45926.875</v>
      </c>
      <c r="B622" s="60">
        <v>7.0686121666666697</v>
      </c>
    </row>
    <row r="623" spans="1:2" x14ac:dyDescent="0.25">
      <c r="A623" s="75">
        <v>45926.916666666701</v>
      </c>
      <c r="B623" s="60">
        <v>9.0897636206896504</v>
      </c>
    </row>
    <row r="624" spans="1:2" x14ac:dyDescent="0.25">
      <c r="A624" s="75">
        <v>45926.958333333299</v>
      </c>
      <c r="B624" s="60">
        <v>10.0303655</v>
      </c>
    </row>
    <row r="625" spans="1:2" x14ac:dyDescent="0.25">
      <c r="A625" s="75">
        <v>45927</v>
      </c>
      <c r="B625" s="60">
        <v>10.015247758620699</v>
      </c>
    </row>
    <row r="626" spans="1:2" x14ac:dyDescent="0.25">
      <c r="A626" s="75">
        <v>45927.041666666701</v>
      </c>
      <c r="B626" s="60">
        <v>10.625242999999999</v>
      </c>
    </row>
    <row r="627" spans="1:2" x14ac:dyDescent="0.25">
      <c r="A627" s="75">
        <v>45927.083333333299</v>
      </c>
      <c r="B627" s="60">
        <v>10.314229655172401</v>
      </c>
    </row>
    <row r="628" spans="1:2" x14ac:dyDescent="0.25">
      <c r="A628" s="75">
        <v>45927.125</v>
      </c>
      <c r="B628" s="60">
        <v>11.61651</v>
      </c>
    </row>
    <row r="629" spans="1:2" x14ac:dyDescent="0.25">
      <c r="A629" s="75">
        <v>45927.166666666701</v>
      </c>
      <c r="B629" s="60">
        <v>12.950143103448299</v>
      </c>
    </row>
    <row r="630" spans="1:2" x14ac:dyDescent="0.25">
      <c r="A630" s="75">
        <v>45927.208333333299</v>
      </c>
      <c r="B630" s="60">
        <v>13.5892416666667</v>
      </c>
    </row>
    <row r="631" spans="1:2" x14ac:dyDescent="0.25">
      <c r="A631" s="75">
        <v>45927.25</v>
      </c>
      <c r="B631" s="60">
        <v>15.027565517241401</v>
      </c>
    </row>
    <row r="632" spans="1:2" x14ac:dyDescent="0.25">
      <c r="A632" s="75">
        <v>45927.291666666701</v>
      </c>
      <c r="B632" s="60">
        <v>17.640395000000002</v>
      </c>
    </row>
    <row r="633" spans="1:2" x14ac:dyDescent="0.25">
      <c r="A633" s="75">
        <v>45927.333333333299</v>
      </c>
      <c r="B633" s="60">
        <v>18.114008620689699</v>
      </c>
    </row>
    <row r="634" spans="1:2" x14ac:dyDescent="0.25">
      <c r="A634" s="75">
        <v>45927.375</v>
      </c>
      <c r="B634" s="60">
        <v>20.027484999999999</v>
      </c>
    </row>
    <row r="635" spans="1:2" x14ac:dyDescent="0.25">
      <c r="A635" s="75">
        <v>45927.416666666701</v>
      </c>
      <c r="B635" s="60">
        <v>20.228815517241401</v>
      </c>
    </row>
    <row r="636" spans="1:2" x14ac:dyDescent="0.25">
      <c r="A636" s="75">
        <v>45927.458333333299</v>
      </c>
      <c r="B636" s="60">
        <v>17.893235000000001</v>
      </c>
    </row>
    <row r="637" spans="1:2" x14ac:dyDescent="0.25">
      <c r="A637" s="75">
        <v>45927.5</v>
      </c>
      <c r="B637" s="60">
        <v>14.5233344827586</v>
      </c>
    </row>
    <row r="638" spans="1:2" x14ac:dyDescent="0.25">
      <c r="A638" s="75">
        <v>45927.541666666701</v>
      </c>
      <c r="B638" s="60">
        <v>11.8835883333333</v>
      </c>
    </row>
    <row r="639" spans="1:2" x14ac:dyDescent="0.25">
      <c r="A639" s="75">
        <v>45927.583333333299</v>
      </c>
      <c r="B639" s="60">
        <v>12.4733120689655</v>
      </c>
    </row>
    <row r="640" spans="1:2" x14ac:dyDescent="0.25">
      <c r="A640" s="75">
        <v>45927.625</v>
      </c>
      <c r="B640" s="60">
        <v>16.080456666666699</v>
      </c>
    </row>
    <row r="641" spans="1:2" x14ac:dyDescent="0.25">
      <c r="A641" s="75">
        <v>45927.666666666701</v>
      </c>
      <c r="B641" s="60">
        <v>13.150024137931</v>
      </c>
    </row>
    <row r="642" spans="1:2" x14ac:dyDescent="0.25">
      <c r="A642" s="75">
        <v>45927.708333333299</v>
      </c>
      <c r="B642" s="60">
        <v>8.6047803333333395</v>
      </c>
    </row>
    <row r="643" spans="1:2" x14ac:dyDescent="0.25">
      <c r="A643" s="75">
        <v>45927.75</v>
      </c>
      <c r="B643" s="60">
        <v>10.3861637931034</v>
      </c>
    </row>
    <row r="644" spans="1:2" x14ac:dyDescent="0.25">
      <c r="A644" s="75">
        <v>45927.791666666701</v>
      </c>
      <c r="B644" s="60">
        <v>11.712773333333301</v>
      </c>
    </row>
    <row r="645" spans="1:2" x14ac:dyDescent="0.25">
      <c r="A645" s="75">
        <v>45927.833333333299</v>
      </c>
      <c r="B645" s="60">
        <v>8.5408098275862105</v>
      </c>
    </row>
    <row r="646" spans="1:2" x14ac:dyDescent="0.25">
      <c r="A646" s="75">
        <v>45927.875</v>
      </c>
      <c r="B646" s="60">
        <v>11.881814</v>
      </c>
    </row>
    <row r="647" spans="1:2" x14ac:dyDescent="0.25">
      <c r="A647" s="75">
        <v>45927.916666666701</v>
      </c>
      <c r="B647" s="60">
        <v>14.4564827586207</v>
      </c>
    </row>
    <row r="648" spans="1:2" x14ac:dyDescent="0.25">
      <c r="A648" s="75">
        <v>45927.958333333299</v>
      </c>
      <c r="B648" s="60">
        <v>13.004868333333301</v>
      </c>
    </row>
    <row r="649" spans="1:2" x14ac:dyDescent="0.25">
      <c r="A649" s="75">
        <v>45928</v>
      </c>
      <c r="B649" s="60">
        <v>14.6195879310345</v>
      </c>
    </row>
    <row r="650" spans="1:2" x14ac:dyDescent="0.25">
      <c r="A650" s="75">
        <v>45928.041666666701</v>
      </c>
      <c r="B650" s="60">
        <v>15.882740677966099</v>
      </c>
    </row>
    <row r="651" spans="1:2" x14ac:dyDescent="0.25">
      <c r="A651" s="75">
        <v>45928.083333333299</v>
      </c>
      <c r="B651" s="60">
        <v>14.898580000000001</v>
      </c>
    </row>
    <row r="652" spans="1:2" x14ac:dyDescent="0.25">
      <c r="A652" s="75">
        <v>45928.125</v>
      </c>
      <c r="B652" s="60">
        <v>13.106168333333301</v>
      </c>
    </row>
    <row r="653" spans="1:2" x14ac:dyDescent="0.25">
      <c r="A653" s="75">
        <v>45928.166666666701</v>
      </c>
      <c r="B653" s="60">
        <v>11.800043103448299</v>
      </c>
    </row>
    <row r="654" spans="1:2" x14ac:dyDescent="0.25">
      <c r="A654" s="75">
        <v>45928.208333333299</v>
      </c>
      <c r="B654" s="60">
        <v>11.299115</v>
      </c>
    </row>
    <row r="655" spans="1:2" x14ac:dyDescent="0.25">
      <c r="A655" s="75">
        <v>45928.25</v>
      </c>
      <c r="B655" s="60">
        <v>11.0505396551724</v>
      </c>
    </row>
    <row r="656" spans="1:2" x14ac:dyDescent="0.25">
      <c r="A656" s="75">
        <v>45928.291666666701</v>
      </c>
      <c r="B656" s="60">
        <v>11.46374</v>
      </c>
    </row>
    <row r="657" spans="1:2" x14ac:dyDescent="0.25">
      <c r="A657" s="75">
        <v>45928.333333333299</v>
      </c>
      <c r="B657" s="60">
        <v>11.6584189655172</v>
      </c>
    </row>
    <row r="658" spans="1:2" x14ac:dyDescent="0.25">
      <c r="A658" s="75">
        <v>45928.375</v>
      </c>
      <c r="B658" s="60">
        <v>9.2723286666666702</v>
      </c>
    </row>
    <row r="659" spans="1:2" x14ac:dyDescent="0.25">
      <c r="A659" s="75">
        <v>45928.416666666701</v>
      </c>
      <c r="B659" s="60">
        <v>5.9079284482758601</v>
      </c>
    </row>
    <row r="660" spans="1:2" x14ac:dyDescent="0.25">
      <c r="A660" s="75">
        <v>45928.458333333299</v>
      </c>
      <c r="B660" s="60">
        <v>6.9004865000000004</v>
      </c>
    </row>
    <row r="661" spans="1:2" x14ac:dyDescent="0.25">
      <c r="A661" s="75">
        <v>45928.5</v>
      </c>
      <c r="B661" s="60">
        <v>6.6036862068965503</v>
      </c>
    </row>
    <row r="662" spans="1:2" x14ac:dyDescent="0.25">
      <c r="A662" s="75">
        <v>45928.541666666701</v>
      </c>
      <c r="B662" s="60">
        <v>4.2150143333333299</v>
      </c>
    </row>
    <row r="663" spans="1:2" x14ac:dyDescent="0.25">
      <c r="A663" s="75">
        <v>45928.583333333299</v>
      </c>
      <c r="B663" s="60">
        <v>3.9665813793103402</v>
      </c>
    </row>
    <row r="664" spans="1:2" x14ac:dyDescent="0.25">
      <c r="A664" s="75">
        <v>45928.625</v>
      </c>
      <c r="B664" s="60">
        <v>3.6207423333333302</v>
      </c>
    </row>
    <row r="665" spans="1:2" x14ac:dyDescent="0.25">
      <c r="A665" s="75">
        <v>45928.666666666701</v>
      </c>
      <c r="B665" s="60">
        <v>3.77780344827586</v>
      </c>
    </row>
    <row r="666" spans="1:2" x14ac:dyDescent="0.25">
      <c r="A666" s="75">
        <v>45928.708333333299</v>
      </c>
      <c r="B666" s="60">
        <v>2.047158</v>
      </c>
    </row>
    <row r="667" spans="1:2" x14ac:dyDescent="0.25">
      <c r="A667" s="75">
        <v>45928.75</v>
      </c>
      <c r="B667" s="60">
        <v>2.0841058620689701</v>
      </c>
    </row>
    <row r="668" spans="1:2" x14ac:dyDescent="0.25">
      <c r="A668" s="75">
        <v>45928.791666666701</v>
      </c>
      <c r="B668" s="60">
        <v>2.7667491666666701</v>
      </c>
    </row>
    <row r="669" spans="1:2" x14ac:dyDescent="0.25">
      <c r="A669" s="75">
        <v>45928.833333333299</v>
      </c>
      <c r="B669" s="60">
        <v>3.1351939655172401</v>
      </c>
    </row>
    <row r="670" spans="1:2" x14ac:dyDescent="0.25">
      <c r="A670" s="75">
        <v>45928.875</v>
      </c>
      <c r="B670" s="60">
        <v>3.8760271666666699</v>
      </c>
    </row>
    <row r="671" spans="1:2" x14ac:dyDescent="0.25">
      <c r="A671" s="75">
        <v>45928.916666666701</v>
      </c>
      <c r="B671" s="60">
        <v>5.7424682758620698</v>
      </c>
    </row>
    <row r="672" spans="1:2" x14ac:dyDescent="0.25">
      <c r="A672" s="75">
        <v>45928.958333333299</v>
      </c>
      <c r="B672" s="60">
        <v>5.7435748333333301</v>
      </c>
    </row>
    <row r="673" spans="1:2" x14ac:dyDescent="0.25">
      <c r="A673" s="75">
        <v>45929</v>
      </c>
      <c r="B673" s="60">
        <v>5.1429756896551702</v>
      </c>
    </row>
    <row r="674" spans="1:2" x14ac:dyDescent="0.25">
      <c r="A674" s="75">
        <v>45929.041666666701</v>
      </c>
      <c r="B674" s="60">
        <v>4.8146069999999996</v>
      </c>
    </row>
    <row r="675" spans="1:2" x14ac:dyDescent="0.25">
      <c r="A675" s="75">
        <v>45929.083333333299</v>
      </c>
      <c r="B675" s="60">
        <v>4.9445694827586202</v>
      </c>
    </row>
    <row r="676" spans="1:2" x14ac:dyDescent="0.25">
      <c r="A676" s="75">
        <v>45929.125</v>
      </c>
      <c r="B676" s="60">
        <v>5.0869521666666699</v>
      </c>
    </row>
    <row r="677" spans="1:2" x14ac:dyDescent="0.25">
      <c r="A677" s="75">
        <v>45929.166666666701</v>
      </c>
      <c r="B677" s="60">
        <v>6.7603163793103498</v>
      </c>
    </row>
    <row r="678" spans="1:2" x14ac:dyDescent="0.25">
      <c r="A678" s="75">
        <v>45929.208333333299</v>
      </c>
      <c r="B678" s="60">
        <v>9.4683890000000002</v>
      </c>
    </row>
    <row r="679" spans="1:2" x14ac:dyDescent="0.25">
      <c r="A679" s="75">
        <v>45929.25</v>
      </c>
      <c r="B679" s="60">
        <v>8.9866918965517204</v>
      </c>
    </row>
    <row r="680" spans="1:2" x14ac:dyDescent="0.25">
      <c r="A680" s="75">
        <v>45929.291666666701</v>
      </c>
      <c r="B680" s="60">
        <v>8.8134223333333299</v>
      </c>
    </row>
    <row r="681" spans="1:2" x14ac:dyDescent="0.25">
      <c r="A681" s="75">
        <v>45929.333333333299</v>
      </c>
      <c r="B681" s="60">
        <v>7.62116448275862</v>
      </c>
    </row>
    <row r="682" spans="1:2" x14ac:dyDescent="0.25">
      <c r="A682" s="75">
        <v>45929.375</v>
      </c>
      <c r="B682" s="60">
        <v>7.1603260000000004</v>
      </c>
    </row>
    <row r="683" spans="1:2" x14ac:dyDescent="0.25">
      <c r="A683" s="75">
        <v>45929.416666666701</v>
      </c>
      <c r="B683" s="60">
        <v>10.654527413793099</v>
      </c>
    </row>
    <row r="684" spans="1:2" x14ac:dyDescent="0.25">
      <c r="A684" s="75">
        <v>45929.458333333299</v>
      </c>
      <c r="B684" s="60">
        <v>9.1716128333333398</v>
      </c>
    </row>
    <row r="685" spans="1:2" x14ac:dyDescent="0.25">
      <c r="A685" s="75">
        <v>45929.5</v>
      </c>
      <c r="B685" s="60">
        <v>4.5286272413793096</v>
      </c>
    </row>
    <row r="686" spans="1:2" x14ac:dyDescent="0.25">
      <c r="A686" s="75">
        <v>45929.541666666701</v>
      </c>
      <c r="B686" s="60">
        <v>2.7386036666666702</v>
      </c>
    </row>
    <row r="687" spans="1:2" x14ac:dyDescent="0.25">
      <c r="A687" s="75">
        <v>45929.583333333299</v>
      </c>
      <c r="B687" s="60">
        <v>3.95813120689655</v>
      </c>
    </row>
    <row r="688" spans="1:2" x14ac:dyDescent="0.25">
      <c r="A688" s="75">
        <v>45929.625</v>
      </c>
      <c r="B688" s="60">
        <v>3.3152550000000001</v>
      </c>
    </row>
    <row r="689" spans="1:2" x14ac:dyDescent="0.25">
      <c r="A689" s="75">
        <v>45929.666666666701</v>
      </c>
      <c r="B689" s="60">
        <v>3.2241806896551699</v>
      </c>
    </row>
    <row r="690" spans="1:2" x14ac:dyDescent="0.25">
      <c r="A690" s="75">
        <v>45929.708333333299</v>
      </c>
      <c r="B690" s="60">
        <v>3.3325123333333302</v>
      </c>
    </row>
    <row r="691" spans="1:2" x14ac:dyDescent="0.25">
      <c r="A691" s="75">
        <v>45929.75</v>
      </c>
      <c r="B691" s="60">
        <v>2.8435746551724099</v>
      </c>
    </row>
    <row r="692" spans="1:2" x14ac:dyDescent="0.25">
      <c r="A692" s="75">
        <v>45929.791666666701</v>
      </c>
      <c r="B692" s="60">
        <v>3.64986566666667</v>
      </c>
    </row>
    <row r="693" spans="1:2" x14ac:dyDescent="0.25">
      <c r="A693" s="75">
        <v>45929.833333333299</v>
      </c>
      <c r="B693" s="60">
        <v>3.6502632758620699</v>
      </c>
    </row>
    <row r="694" spans="1:2" x14ac:dyDescent="0.25">
      <c r="A694" s="75">
        <v>45929.875</v>
      </c>
      <c r="B694" s="60">
        <v>4.0875448333333297</v>
      </c>
    </row>
    <row r="695" spans="1:2" x14ac:dyDescent="0.25">
      <c r="A695" s="75">
        <v>45929.916666666701</v>
      </c>
      <c r="B695" s="60">
        <v>6.1382606896551701</v>
      </c>
    </row>
    <row r="696" spans="1:2" x14ac:dyDescent="0.25">
      <c r="A696" s="75">
        <v>45929.958333333299</v>
      </c>
      <c r="B696" s="60">
        <v>7.3633839999999999</v>
      </c>
    </row>
    <row r="697" spans="1:2" x14ac:dyDescent="0.25">
      <c r="A697" s="75">
        <v>45930</v>
      </c>
      <c r="B697" s="60">
        <v>7.3984496551724099</v>
      </c>
    </row>
    <row r="698" spans="1:2" x14ac:dyDescent="0.25">
      <c r="A698" s="75">
        <v>45930.041666666701</v>
      </c>
      <c r="B698" s="60">
        <v>7.3495363333333303</v>
      </c>
    </row>
    <row r="699" spans="1:2" x14ac:dyDescent="0.25">
      <c r="A699" s="75">
        <v>45930.083333333299</v>
      </c>
      <c r="B699" s="60">
        <v>7.4893232758620698</v>
      </c>
    </row>
    <row r="700" spans="1:2" x14ac:dyDescent="0.25">
      <c r="A700" s="75">
        <v>45930.125</v>
      </c>
      <c r="B700" s="60">
        <v>7.4786390000000003</v>
      </c>
    </row>
    <row r="701" spans="1:2" x14ac:dyDescent="0.25">
      <c r="A701" s="75">
        <v>45930.166666666701</v>
      </c>
      <c r="B701" s="60">
        <v>8.1699829310344807</v>
      </c>
    </row>
    <row r="702" spans="1:2" x14ac:dyDescent="0.25">
      <c r="A702" s="75">
        <v>45930.208333333299</v>
      </c>
      <c r="B702" s="60">
        <v>8.4417503333333297</v>
      </c>
    </row>
    <row r="703" spans="1:2" x14ac:dyDescent="0.25">
      <c r="A703" s="75">
        <v>45930.25</v>
      </c>
      <c r="B703" s="60">
        <v>8.8401167241379301</v>
      </c>
    </row>
    <row r="704" spans="1:2" x14ac:dyDescent="0.25">
      <c r="A704" s="75">
        <v>45930.291666666701</v>
      </c>
      <c r="B704" s="60">
        <v>9.7913413333333299</v>
      </c>
    </row>
    <row r="705" spans="1:2" x14ac:dyDescent="0.25">
      <c r="A705" s="75">
        <v>45930.333333333299</v>
      </c>
      <c r="B705" s="60">
        <v>9.8256660344827509</v>
      </c>
    </row>
    <row r="706" spans="1:2" x14ac:dyDescent="0.25">
      <c r="A706" s="75">
        <v>45930.375</v>
      </c>
      <c r="B706" s="60">
        <v>11.296108</v>
      </c>
    </row>
    <row r="707" spans="1:2" x14ac:dyDescent="0.25">
      <c r="A707" s="75">
        <v>45930.416666666701</v>
      </c>
      <c r="B707" s="60">
        <v>13.7044896551724</v>
      </c>
    </row>
    <row r="708" spans="1:2" x14ac:dyDescent="0.25">
      <c r="A708" s="75">
        <v>45930.458333333299</v>
      </c>
      <c r="B708" s="60">
        <v>8.6744806666666605</v>
      </c>
    </row>
    <row r="709" spans="1:2" x14ac:dyDescent="0.25">
      <c r="A709" s="75">
        <v>45930.5</v>
      </c>
      <c r="B709" s="60">
        <v>7.0748637931034501</v>
      </c>
    </row>
    <row r="710" spans="1:2" x14ac:dyDescent="0.25">
      <c r="A710" s="75">
        <v>45930.541666666701</v>
      </c>
      <c r="B710" s="60">
        <v>4.3727885000000004</v>
      </c>
    </row>
    <row r="711" spans="1:2" x14ac:dyDescent="0.25">
      <c r="A711" s="75">
        <v>45930.583333333299</v>
      </c>
      <c r="B711" s="60">
        <v>4.2760272413793103</v>
      </c>
    </row>
    <row r="712" spans="1:2" x14ac:dyDescent="0.25">
      <c r="A712" s="75">
        <v>45930.625</v>
      </c>
      <c r="B712" s="60">
        <v>4.6091516666666701</v>
      </c>
    </row>
    <row r="713" spans="1:2" x14ac:dyDescent="0.25">
      <c r="A713" s="75">
        <v>45930.666666666701</v>
      </c>
      <c r="B713" s="60">
        <v>4.6601810344827603</v>
      </c>
    </row>
    <row r="714" spans="1:2" x14ac:dyDescent="0.25">
      <c r="A714" s="75">
        <v>45930.708333333299</v>
      </c>
      <c r="B714" s="60">
        <v>4.3713616666666697</v>
      </c>
    </row>
    <row r="715" spans="1:2" x14ac:dyDescent="0.25">
      <c r="A715" s="75">
        <v>45930.75</v>
      </c>
      <c r="B715" s="60">
        <v>4.0329848275862101</v>
      </c>
    </row>
    <row r="716" spans="1:2" x14ac:dyDescent="0.25">
      <c r="A716" s="75">
        <v>45930.791666666701</v>
      </c>
      <c r="B716" s="60">
        <v>4.4412355000000003</v>
      </c>
    </row>
    <row r="717" spans="1:2" x14ac:dyDescent="0.25">
      <c r="A717" s="75">
        <v>45930.833333333299</v>
      </c>
      <c r="B717" s="60">
        <v>4.5341198275862098</v>
      </c>
    </row>
    <row r="718" spans="1:2" x14ac:dyDescent="0.25">
      <c r="A718" s="75">
        <v>45930.875</v>
      </c>
      <c r="B718" s="60">
        <v>5.4043345</v>
      </c>
    </row>
    <row r="719" spans="1:2" x14ac:dyDescent="0.25">
      <c r="A719" s="75">
        <v>45930.916666666701</v>
      </c>
      <c r="B719" s="60">
        <v>7.37618758620689</v>
      </c>
    </row>
    <row r="720" spans="1:2" x14ac:dyDescent="0.25">
      <c r="A720" s="75">
        <v>45930.958333333299</v>
      </c>
      <c r="B720" s="60">
        <v>8.7882593333333308</v>
      </c>
    </row>
    <row r="721" spans="1:2" x14ac:dyDescent="0.25">
      <c r="A721" s="75">
        <v>45931</v>
      </c>
      <c r="B721" s="60">
        <v>10.0104789655172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B1D3B-5933-460C-9B22-B7E98F7E956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3.1510565000000001</v>
      </c>
      <c r="D2" s="60" t="s">
        <v>181</v>
      </c>
      <c r="E2" s="60" t="s">
        <v>285</v>
      </c>
      <c r="F2" s="75">
        <v>45901.041666666701</v>
      </c>
      <c r="G2" s="75">
        <v>45931</v>
      </c>
      <c r="H2" s="60">
        <v>6.09</v>
      </c>
      <c r="I2" s="60">
        <v>0.27</v>
      </c>
      <c r="J2" s="60">
        <v>84.02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3.1875722413793102</v>
      </c>
    </row>
    <row r="4" spans="1:12" x14ac:dyDescent="0.25">
      <c r="A4" s="75">
        <v>45901.125</v>
      </c>
      <c r="B4" s="60">
        <v>3.0610200000000001</v>
      </c>
    </row>
    <row r="5" spans="1:12" x14ac:dyDescent="0.25">
      <c r="A5" s="75">
        <v>45901.166666666701</v>
      </c>
      <c r="B5" s="60">
        <v>2.4972341379310401</v>
      </c>
    </row>
    <row r="6" spans="1:12" x14ac:dyDescent="0.25">
      <c r="A6" s="75">
        <v>45901.208333333299</v>
      </c>
      <c r="B6" s="60">
        <v>2.8856584999999999</v>
      </c>
    </row>
    <row r="7" spans="1:12" x14ac:dyDescent="0.25">
      <c r="A7" s="75">
        <v>45901.25</v>
      </c>
      <c r="B7" s="60">
        <v>3.2500377586206901</v>
      </c>
    </row>
    <row r="8" spans="1:12" x14ac:dyDescent="0.25">
      <c r="A8" s="75">
        <v>45901.291666666701</v>
      </c>
      <c r="B8" s="60">
        <v>3.2625721666666698</v>
      </c>
    </row>
    <row r="9" spans="1:12" x14ac:dyDescent="0.25">
      <c r="A9" s="75">
        <v>45901.333333333299</v>
      </c>
      <c r="B9" s="60">
        <v>3.73215896551724</v>
      </c>
    </row>
    <row r="10" spans="1:12" x14ac:dyDescent="0.25">
      <c r="A10" s="75">
        <v>45901.375</v>
      </c>
      <c r="B10" s="60">
        <v>7.5444118333333297</v>
      </c>
    </row>
    <row r="11" spans="1:12" x14ac:dyDescent="0.25">
      <c r="A11" s="75">
        <v>45901.416666666701</v>
      </c>
      <c r="B11" s="60">
        <v>21.6503153448276</v>
      </c>
    </row>
    <row r="12" spans="1:12" x14ac:dyDescent="0.25">
      <c r="A12" s="75">
        <v>45901.458333333299</v>
      </c>
      <c r="B12" s="60">
        <v>30.148567166666702</v>
      </c>
    </row>
    <row r="13" spans="1:12" x14ac:dyDescent="0.25">
      <c r="A13" s="75">
        <v>45901.5</v>
      </c>
      <c r="B13" s="60">
        <v>38.154309827586196</v>
      </c>
    </row>
    <row r="14" spans="1:12" x14ac:dyDescent="0.25">
      <c r="A14" s="75">
        <v>45901.541666666701</v>
      </c>
      <c r="B14" s="60">
        <v>15.04957905</v>
      </c>
    </row>
    <row r="15" spans="1:12" x14ac:dyDescent="0.25">
      <c r="A15" s="75">
        <v>45901.583333333299</v>
      </c>
      <c r="B15" s="60">
        <v>2.0374454310344801</v>
      </c>
    </row>
    <row r="16" spans="1:12" x14ac:dyDescent="0.25">
      <c r="A16" s="75">
        <v>45901.625</v>
      </c>
      <c r="B16" s="60">
        <v>3.205028</v>
      </c>
    </row>
    <row r="17" spans="1:2" x14ac:dyDescent="0.25">
      <c r="A17" s="75">
        <v>45901.666666666701</v>
      </c>
      <c r="B17" s="60">
        <v>2.4966005172413799</v>
      </c>
    </row>
    <row r="18" spans="1:2" x14ac:dyDescent="0.25">
      <c r="A18" s="75">
        <v>45901.708333333299</v>
      </c>
      <c r="B18" s="60">
        <v>2.5352236666666701</v>
      </c>
    </row>
    <row r="19" spans="1:2" x14ac:dyDescent="0.25">
      <c r="A19" s="75">
        <v>45901.75</v>
      </c>
      <c r="B19" s="60">
        <v>2.1068672413793101</v>
      </c>
    </row>
    <row r="20" spans="1:2" x14ac:dyDescent="0.25">
      <c r="A20" s="75">
        <v>45901.791666666701</v>
      </c>
      <c r="B20" s="60">
        <v>2.1494383333333298</v>
      </c>
    </row>
    <row r="21" spans="1:2" x14ac:dyDescent="0.25">
      <c r="A21" s="75">
        <v>45901.833333333299</v>
      </c>
      <c r="B21" s="60">
        <v>2.6048243103448301</v>
      </c>
    </row>
    <row r="22" spans="1:2" x14ac:dyDescent="0.25">
      <c r="A22" s="75">
        <v>45901.875</v>
      </c>
      <c r="B22" s="60">
        <v>3.0969220000000002</v>
      </c>
    </row>
    <row r="23" spans="1:2" x14ac:dyDescent="0.25">
      <c r="A23" s="75">
        <v>45901.916666666701</v>
      </c>
      <c r="B23" s="60">
        <v>3.48121034482759</v>
      </c>
    </row>
    <row r="24" spans="1:2" x14ac:dyDescent="0.25">
      <c r="A24" s="75">
        <v>45901.958333333299</v>
      </c>
      <c r="B24" s="60">
        <v>3.2448743333333301</v>
      </c>
    </row>
    <row r="25" spans="1:2" x14ac:dyDescent="0.25">
      <c r="A25" s="75">
        <v>45902</v>
      </c>
      <c r="B25" s="60">
        <v>3.3815396551724102</v>
      </c>
    </row>
    <row r="26" spans="1:2" x14ac:dyDescent="0.25">
      <c r="A26" s="75">
        <v>45902.041666666701</v>
      </c>
      <c r="B26" s="60">
        <v>3.3600441666666701</v>
      </c>
    </row>
    <row r="27" spans="1:2" x14ac:dyDescent="0.25">
      <c r="A27" s="75">
        <v>45902.083333333299</v>
      </c>
      <c r="B27" s="60">
        <v>3.3975874137930999</v>
      </c>
    </row>
    <row r="28" spans="1:2" x14ac:dyDescent="0.25">
      <c r="A28" s="75">
        <v>45902.125</v>
      </c>
      <c r="B28" s="60">
        <v>2.21934866666667</v>
      </c>
    </row>
    <row r="29" spans="1:2" x14ac:dyDescent="0.25">
      <c r="A29" s="75">
        <v>45902.166666666701</v>
      </c>
      <c r="B29" s="60">
        <v>1.74698037931035</v>
      </c>
    </row>
    <row r="30" spans="1:2" x14ac:dyDescent="0.25">
      <c r="A30" s="75">
        <v>45902.208333333299</v>
      </c>
      <c r="B30" s="60">
        <v>1.7189391166666701</v>
      </c>
    </row>
    <row r="31" spans="1:2" x14ac:dyDescent="0.25">
      <c r="A31" s="75">
        <v>45902.25</v>
      </c>
      <c r="B31" s="60">
        <v>1.94682344827586</v>
      </c>
    </row>
    <row r="32" spans="1:2" x14ac:dyDescent="0.25">
      <c r="A32" s="75">
        <v>45902.291666666701</v>
      </c>
      <c r="B32" s="60">
        <v>2.3923209999999999</v>
      </c>
    </row>
    <row r="33" spans="1:2" x14ac:dyDescent="0.25">
      <c r="A33" s="75">
        <v>45902.333333333299</v>
      </c>
      <c r="B33" s="60">
        <v>3.6837575862068999</v>
      </c>
    </row>
    <row r="34" spans="1:2" x14ac:dyDescent="0.25">
      <c r="A34" s="75">
        <v>45902.375</v>
      </c>
      <c r="B34" s="60">
        <v>7.1428053333333299</v>
      </c>
    </row>
    <row r="35" spans="1:2" x14ac:dyDescent="0.25">
      <c r="A35" s="75">
        <v>45902.416666666701</v>
      </c>
      <c r="B35" s="60">
        <v>14.721871551724099</v>
      </c>
    </row>
    <row r="36" spans="1:2" x14ac:dyDescent="0.25">
      <c r="A36" s="75">
        <v>45902.458333333299</v>
      </c>
      <c r="B36" s="60">
        <v>12.7933446666667</v>
      </c>
    </row>
    <row r="37" spans="1:2" x14ac:dyDescent="0.25">
      <c r="A37" s="75">
        <v>45902.5</v>
      </c>
      <c r="B37" s="60">
        <v>11.266020517241399</v>
      </c>
    </row>
    <row r="38" spans="1:2" x14ac:dyDescent="0.25">
      <c r="A38" s="75">
        <v>45902.541666666701</v>
      </c>
      <c r="B38" s="60">
        <v>7.3510456666666704</v>
      </c>
    </row>
    <row r="39" spans="1:2" x14ac:dyDescent="0.25">
      <c r="A39" s="75">
        <v>45902.583333333299</v>
      </c>
      <c r="B39" s="60">
        <v>18.877011551724099</v>
      </c>
    </row>
    <row r="40" spans="1:2" x14ac:dyDescent="0.25">
      <c r="A40" s="75">
        <v>45902.625</v>
      </c>
      <c r="B40" s="60">
        <v>10.1615121666667</v>
      </c>
    </row>
    <row r="41" spans="1:2" x14ac:dyDescent="0.25">
      <c r="A41" s="75">
        <v>45902.666666666701</v>
      </c>
      <c r="B41" s="60">
        <v>10.539127241379299</v>
      </c>
    </row>
    <row r="42" spans="1:2" x14ac:dyDescent="0.25">
      <c r="A42" s="75">
        <v>45902.708333333299</v>
      </c>
      <c r="B42" s="60">
        <v>4.7304738333333303</v>
      </c>
    </row>
    <row r="43" spans="1:2" x14ac:dyDescent="0.25">
      <c r="A43" s="75">
        <v>45902.75</v>
      </c>
      <c r="B43" s="60">
        <v>4.1683456896551698</v>
      </c>
    </row>
    <row r="44" spans="1:2" x14ac:dyDescent="0.25">
      <c r="A44" s="75">
        <v>45902.791666666701</v>
      </c>
      <c r="B44" s="60">
        <v>2.77678</v>
      </c>
    </row>
    <row r="45" spans="1:2" x14ac:dyDescent="0.25">
      <c r="A45" s="75">
        <v>45902.833333333299</v>
      </c>
      <c r="B45" s="60">
        <v>2.1272993103448301</v>
      </c>
    </row>
    <row r="46" spans="1:2" x14ac:dyDescent="0.25">
      <c r="A46" s="75">
        <v>45902.875</v>
      </c>
      <c r="B46" s="60">
        <v>2.84824433333333</v>
      </c>
    </row>
    <row r="47" spans="1:2" x14ac:dyDescent="0.25">
      <c r="A47" s="75">
        <v>45902.916666666701</v>
      </c>
      <c r="B47" s="60">
        <v>3.72070362068966</v>
      </c>
    </row>
    <row r="48" spans="1:2" x14ac:dyDescent="0.25">
      <c r="A48" s="75">
        <v>45902.958333333299</v>
      </c>
      <c r="B48" s="60">
        <v>4.2830415000000004</v>
      </c>
    </row>
    <row r="49" spans="1:2" x14ac:dyDescent="0.25">
      <c r="A49" s="75">
        <v>45903</v>
      </c>
      <c r="B49" s="60">
        <v>3.2595174137931</v>
      </c>
    </row>
    <row r="50" spans="1:2" x14ac:dyDescent="0.25">
      <c r="A50" s="75">
        <v>45903.041666666701</v>
      </c>
      <c r="B50" s="60">
        <v>4.3248783333333298</v>
      </c>
    </row>
    <row r="51" spans="1:2" x14ac:dyDescent="0.25">
      <c r="A51" s="75">
        <v>45903.083333333299</v>
      </c>
      <c r="B51" s="60">
        <v>4.9153275862069004</v>
      </c>
    </row>
    <row r="52" spans="1:2" x14ac:dyDescent="0.25">
      <c r="A52" s="75">
        <v>45903.125</v>
      </c>
      <c r="B52" s="60">
        <v>4.6273291666666703</v>
      </c>
    </row>
    <row r="53" spans="1:2" x14ac:dyDescent="0.25">
      <c r="A53" s="75">
        <v>45903.166666666701</v>
      </c>
      <c r="B53" s="60">
        <v>3.23839655172414</v>
      </c>
    </row>
    <row r="54" spans="1:2" x14ac:dyDescent="0.25">
      <c r="A54" s="75">
        <v>45903.208333333299</v>
      </c>
      <c r="B54" s="60">
        <v>1.6505955000000001</v>
      </c>
    </row>
    <row r="55" spans="1:2" x14ac:dyDescent="0.25">
      <c r="A55" s="75">
        <v>45903.25</v>
      </c>
      <c r="B55" s="60">
        <v>1.19805020689655</v>
      </c>
    </row>
    <row r="56" spans="1:2" x14ac:dyDescent="0.25">
      <c r="A56" s="75">
        <v>45903.291666666701</v>
      </c>
      <c r="B56" s="60">
        <v>0.96248333333333402</v>
      </c>
    </row>
    <row r="57" spans="1:2" x14ac:dyDescent="0.25">
      <c r="A57" s="75">
        <v>45903.333333333299</v>
      </c>
      <c r="B57" s="60">
        <v>0.68196551724137899</v>
      </c>
    </row>
    <row r="58" spans="1:2" x14ac:dyDescent="0.25">
      <c r="A58" s="75">
        <v>45903.375</v>
      </c>
      <c r="B58" s="60">
        <v>1.7136</v>
      </c>
    </row>
    <row r="59" spans="1:2" x14ac:dyDescent="0.25">
      <c r="A59" s="75">
        <v>45903.416666666701</v>
      </c>
      <c r="B59" s="60">
        <v>1.9895689655172399</v>
      </c>
    </row>
    <row r="60" spans="1:2" x14ac:dyDescent="0.25">
      <c r="A60" s="75">
        <v>45903.458333333299</v>
      </c>
      <c r="B60" s="60">
        <v>2.32216666666667</v>
      </c>
    </row>
    <row r="61" spans="1:2" x14ac:dyDescent="0.25">
      <c r="A61" s="75">
        <v>45903.5</v>
      </c>
      <c r="B61" s="60">
        <v>2.6501206896551701</v>
      </c>
    </row>
    <row r="62" spans="1:2" x14ac:dyDescent="0.25">
      <c r="A62" s="75">
        <v>45903.541666666701</v>
      </c>
      <c r="B62" s="60">
        <v>3.09106755</v>
      </c>
    </row>
    <row r="63" spans="1:2" x14ac:dyDescent="0.25">
      <c r="A63" s="75">
        <v>45903.583333333299</v>
      </c>
      <c r="B63" s="60">
        <v>2.8052413793103499</v>
      </c>
    </row>
    <row r="64" spans="1:2" x14ac:dyDescent="0.25">
      <c r="A64" s="75">
        <v>45903.625</v>
      </c>
      <c r="B64" s="60">
        <v>1.7202739333333299</v>
      </c>
    </row>
    <row r="65" spans="1:2" x14ac:dyDescent="0.25">
      <c r="A65" s="75">
        <v>45903.666666666701</v>
      </c>
      <c r="B65" s="60">
        <v>1.4886379310344799</v>
      </c>
    </row>
    <row r="66" spans="1:2" x14ac:dyDescent="0.25">
      <c r="A66" s="75">
        <v>45903.708333333299</v>
      </c>
      <c r="B66" s="60">
        <v>1.0697124166666701</v>
      </c>
    </row>
    <row r="67" spans="1:2" x14ac:dyDescent="0.25">
      <c r="A67" s="75">
        <v>45903.75</v>
      </c>
      <c r="B67" s="60">
        <v>1.3081379310344801</v>
      </c>
    </row>
    <row r="68" spans="1:2" x14ac:dyDescent="0.25">
      <c r="A68" s="75">
        <v>45903.791666666701</v>
      </c>
      <c r="B68" s="60">
        <v>1.27532071666667</v>
      </c>
    </row>
    <row r="69" spans="1:2" x14ac:dyDescent="0.25">
      <c r="A69" s="75">
        <v>45903.833333333299</v>
      </c>
      <c r="B69" s="60">
        <v>1.0400344827586201</v>
      </c>
    </row>
    <row r="70" spans="1:2" x14ac:dyDescent="0.25">
      <c r="A70" s="75">
        <v>45903.875</v>
      </c>
      <c r="B70" s="60">
        <v>0.86668382833333302</v>
      </c>
    </row>
    <row r="71" spans="1:2" x14ac:dyDescent="0.25">
      <c r="A71" s="75">
        <v>45903.916666666701</v>
      </c>
      <c r="B71" s="60">
        <v>0.564896551724138</v>
      </c>
    </row>
    <row r="72" spans="1:2" x14ac:dyDescent="0.25">
      <c r="A72" s="75">
        <v>45903.958333333299</v>
      </c>
      <c r="B72" s="60">
        <v>0.83538333333333303</v>
      </c>
    </row>
    <row r="73" spans="1:2" x14ac:dyDescent="0.25">
      <c r="A73" s="75">
        <v>45904</v>
      </c>
      <c r="B73" s="60">
        <v>1.80065517241379</v>
      </c>
    </row>
    <row r="74" spans="1:2" x14ac:dyDescent="0.25">
      <c r="A74" s="75">
        <v>45904.041666666701</v>
      </c>
      <c r="B74" s="60">
        <v>2.0549499999999998</v>
      </c>
    </row>
    <row r="75" spans="1:2" x14ac:dyDescent="0.25">
      <c r="A75" s="75">
        <v>45904.083333333299</v>
      </c>
      <c r="B75" s="60">
        <v>2.9409999999999998</v>
      </c>
    </row>
    <row r="76" spans="1:2" x14ac:dyDescent="0.25">
      <c r="A76" s="75">
        <v>45904.125</v>
      </c>
      <c r="B76" s="60">
        <v>2.330295</v>
      </c>
    </row>
    <row r="77" spans="1:2" x14ac:dyDescent="0.25">
      <c r="A77" s="75">
        <v>45904.166666666701</v>
      </c>
      <c r="B77" s="60">
        <v>1.62886206896552</v>
      </c>
    </row>
    <row r="78" spans="1:2" x14ac:dyDescent="0.25">
      <c r="A78" s="75">
        <v>45904.208333333299</v>
      </c>
      <c r="B78" s="60">
        <v>1.5122166666666701</v>
      </c>
    </row>
    <row r="79" spans="1:2" x14ac:dyDescent="0.25">
      <c r="A79" s="75">
        <v>45904.25</v>
      </c>
      <c r="B79" s="60">
        <v>1.22853448275862</v>
      </c>
    </row>
    <row r="80" spans="1:2" x14ac:dyDescent="0.25">
      <c r="A80" s="75">
        <v>45904.291666666701</v>
      </c>
      <c r="B80" s="60">
        <v>1.5016166666666699</v>
      </c>
    </row>
    <row r="81" spans="1:2" x14ac:dyDescent="0.25">
      <c r="A81" s="75">
        <v>45904.333333333299</v>
      </c>
      <c r="B81" s="60">
        <v>2.4791379310344799</v>
      </c>
    </row>
    <row r="82" spans="1:2" x14ac:dyDescent="0.25">
      <c r="A82" s="75">
        <v>45904.375</v>
      </c>
      <c r="B82" s="60">
        <v>3.0506091666666699</v>
      </c>
    </row>
    <row r="83" spans="1:2" x14ac:dyDescent="0.25">
      <c r="A83" s="75">
        <v>45904.416666666701</v>
      </c>
      <c r="B83" s="60">
        <v>2.0782188965517201</v>
      </c>
    </row>
    <row r="84" spans="1:2" x14ac:dyDescent="0.25">
      <c r="A84" s="75">
        <v>45904.458333333299</v>
      </c>
      <c r="B84" s="60">
        <v>2.88565</v>
      </c>
    </row>
    <row r="85" spans="1:2" x14ac:dyDescent="0.25">
      <c r="A85" s="75">
        <v>45904.5</v>
      </c>
      <c r="B85" s="60">
        <v>2.80299512068965</v>
      </c>
    </row>
    <row r="86" spans="1:2" x14ac:dyDescent="0.25">
      <c r="A86" s="75">
        <v>45904.541666666701</v>
      </c>
      <c r="B86" s="60">
        <v>2.15981666666667</v>
      </c>
    </row>
    <row r="87" spans="1:2" x14ac:dyDescent="0.25">
      <c r="A87" s="75">
        <v>45904.583333333299</v>
      </c>
      <c r="B87" s="60">
        <v>3.86522362068966</v>
      </c>
    </row>
    <row r="88" spans="1:2" x14ac:dyDescent="0.25">
      <c r="A88" s="75">
        <v>45904.625</v>
      </c>
      <c r="B88" s="60">
        <v>3.0354999999999999</v>
      </c>
    </row>
    <row r="89" spans="1:2" x14ac:dyDescent="0.25">
      <c r="A89" s="75">
        <v>45904.666666666701</v>
      </c>
      <c r="B89" s="60">
        <v>1.0718783396551701</v>
      </c>
    </row>
    <row r="90" spans="1:2" x14ac:dyDescent="0.25">
      <c r="A90" s="75">
        <v>45904.708333333299</v>
      </c>
      <c r="B90" s="60">
        <v>1.3891912333333301</v>
      </c>
    </row>
    <row r="91" spans="1:2" x14ac:dyDescent="0.25">
      <c r="A91" s="75">
        <v>45904.75</v>
      </c>
      <c r="B91" s="60">
        <v>2.2072241379310298</v>
      </c>
    </row>
    <row r="92" spans="1:2" x14ac:dyDescent="0.25">
      <c r="A92" s="75">
        <v>45904.791666666701</v>
      </c>
      <c r="B92" s="60">
        <v>1.3342000000000001</v>
      </c>
    </row>
    <row r="93" spans="1:2" x14ac:dyDescent="0.25">
      <c r="A93" s="75">
        <v>45904.833333333299</v>
      </c>
      <c r="B93" s="60">
        <v>1.99189655172414</v>
      </c>
    </row>
    <row r="94" spans="1:2" x14ac:dyDescent="0.25">
      <c r="A94" s="75">
        <v>45904.875</v>
      </c>
      <c r="B94" s="60">
        <v>3.6427</v>
      </c>
    </row>
    <row r="95" spans="1:2" x14ac:dyDescent="0.25">
      <c r="A95" s="75">
        <v>45904.916666666701</v>
      </c>
      <c r="B95" s="60">
        <v>4.7479137931034501</v>
      </c>
    </row>
    <row r="96" spans="1:2" x14ac:dyDescent="0.25">
      <c r="A96" s="75">
        <v>45904.958333333299</v>
      </c>
      <c r="B96" s="60">
        <v>2.5206351666666702</v>
      </c>
    </row>
    <row r="97" spans="1:2" x14ac:dyDescent="0.25">
      <c r="A97" s="75">
        <v>45905</v>
      </c>
      <c r="B97" s="60">
        <v>2.1913965517241398</v>
      </c>
    </row>
    <row r="98" spans="1:2" x14ac:dyDescent="0.25">
      <c r="A98" s="75">
        <v>45905.041666666701</v>
      </c>
      <c r="B98" s="60">
        <v>2.2176666666666698</v>
      </c>
    </row>
    <row r="99" spans="1:2" x14ac:dyDescent="0.25">
      <c r="A99" s="75">
        <v>45905.083333333299</v>
      </c>
      <c r="B99" s="60">
        <v>2.36472413793103</v>
      </c>
    </row>
    <row r="100" spans="1:2" x14ac:dyDescent="0.25">
      <c r="A100" s="75">
        <v>45905.125</v>
      </c>
      <c r="B100" s="60">
        <v>2.1616</v>
      </c>
    </row>
    <row r="101" spans="1:2" x14ac:dyDescent="0.25">
      <c r="A101" s="75">
        <v>45905.166666666701</v>
      </c>
      <c r="B101" s="60">
        <v>2.3260344827586201</v>
      </c>
    </row>
    <row r="102" spans="1:2" x14ac:dyDescent="0.25">
      <c r="A102" s="75">
        <v>45905.208333333299</v>
      </c>
      <c r="B102" s="60">
        <v>2.0440191666666698</v>
      </c>
    </row>
    <row r="103" spans="1:2" x14ac:dyDescent="0.25">
      <c r="A103" s="75">
        <v>45905.25</v>
      </c>
      <c r="B103" s="60">
        <v>2.1386563793103499</v>
      </c>
    </row>
    <row r="104" spans="1:2" x14ac:dyDescent="0.25">
      <c r="A104" s="75">
        <v>45905.291666666701</v>
      </c>
      <c r="B104" s="60">
        <v>2.5154666666666698</v>
      </c>
    </row>
    <row r="105" spans="1:2" x14ac:dyDescent="0.25">
      <c r="A105" s="75">
        <v>45905.333333333299</v>
      </c>
      <c r="B105" s="60">
        <v>2.51336396551724</v>
      </c>
    </row>
    <row r="106" spans="1:2" x14ac:dyDescent="0.25">
      <c r="A106" s="75">
        <v>45905.375</v>
      </c>
      <c r="B106" s="60">
        <v>2.94383333333333</v>
      </c>
    </row>
    <row r="107" spans="1:2" x14ac:dyDescent="0.25">
      <c r="A107" s="75">
        <v>45905.416666666701</v>
      </c>
      <c r="B107" s="60">
        <v>3.7958294827586201</v>
      </c>
    </row>
    <row r="108" spans="1:2" x14ac:dyDescent="0.25">
      <c r="A108" s="75">
        <v>45905.458333333299</v>
      </c>
      <c r="B108" s="60">
        <v>4.4630666666666698</v>
      </c>
    </row>
    <row r="109" spans="1:2" x14ac:dyDescent="0.25">
      <c r="A109" s="75">
        <v>45905.5</v>
      </c>
      <c r="B109" s="60">
        <v>3.5473834482758599</v>
      </c>
    </row>
    <row r="110" spans="1:2" x14ac:dyDescent="0.25">
      <c r="A110" s="75">
        <v>45905.541666666701</v>
      </c>
      <c r="B110" s="60">
        <v>2.8989129999999999</v>
      </c>
    </row>
    <row r="111" spans="1:2" x14ac:dyDescent="0.25">
      <c r="A111" s="75">
        <v>45905.583333333299</v>
      </c>
      <c r="B111" s="60">
        <v>3.0149827586206901</v>
      </c>
    </row>
    <row r="112" spans="1:2" x14ac:dyDescent="0.25">
      <c r="A112" s="75">
        <v>45905.625</v>
      </c>
      <c r="B112" s="60">
        <v>3.1206999999999998</v>
      </c>
    </row>
    <row r="113" spans="1:2" x14ac:dyDescent="0.25">
      <c r="A113" s="75">
        <v>45905.666666666701</v>
      </c>
      <c r="B113" s="60">
        <v>3.21629310344828</v>
      </c>
    </row>
    <row r="114" spans="1:2" x14ac:dyDescent="0.25">
      <c r="A114" s="75">
        <v>45905.708333333299</v>
      </c>
      <c r="B114" s="60">
        <v>2.6196333333333301</v>
      </c>
    </row>
    <row r="115" spans="1:2" x14ac:dyDescent="0.25">
      <c r="A115" s="75">
        <v>45905.75</v>
      </c>
      <c r="B115" s="60">
        <v>2.4074137931034501</v>
      </c>
    </row>
    <row r="116" spans="1:2" x14ac:dyDescent="0.25">
      <c r="A116" s="75">
        <v>45905.791666666701</v>
      </c>
      <c r="B116" s="60">
        <v>2.0424435000000001</v>
      </c>
    </row>
    <row r="117" spans="1:2" x14ac:dyDescent="0.25">
      <c r="A117" s="75">
        <v>45905.833333333299</v>
      </c>
      <c r="B117" s="60">
        <v>2.9936206896551698</v>
      </c>
    </row>
    <row r="118" spans="1:2" x14ac:dyDescent="0.25">
      <c r="A118" s="75">
        <v>45905.875</v>
      </c>
      <c r="B118" s="60">
        <v>3.3901036666666702</v>
      </c>
    </row>
    <row r="119" spans="1:2" x14ac:dyDescent="0.25">
      <c r="A119" s="75">
        <v>45905.916666666701</v>
      </c>
      <c r="B119" s="60">
        <v>3.3035517241379302</v>
      </c>
    </row>
    <row r="120" spans="1:2" x14ac:dyDescent="0.25">
      <c r="A120" s="75">
        <v>45905.958333333299</v>
      </c>
      <c r="B120" s="60">
        <v>3.9263841666666699</v>
      </c>
    </row>
    <row r="121" spans="1:2" x14ac:dyDescent="0.25">
      <c r="A121" s="75">
        <v>45906</v>
      </c>
      <c r="B121" s="60">
        <v>4.5991896551724096</v>
      </c>
    </row>
    <row r="122" spans="1:2" x14ac:dyDescent="0.25">
      <c r="A122" s="75">
        <v>45906.041666666701</v>
      </c>
      <c r="B122" s="60">
        <v>4.1194951666666704</v>
      </c>
    </row>
    <row r="123" spans="1:2" x14ac:dyDescent="0.25">
      <c r="A123" s="75">
        <v>45906.083333333299</v>
      </c>
      <c r="B123" s="60">
        <v>4.1123275862069004</v>
      </c>
    </row>
    <row r="124" spans="1:2" x14ac:dyDescent="0.25">
      <c r="A124" s="75">
        <v>45906.125</v>
      </c>
      <c r="B124" s="60">
        <v>4.5025000000000004</v>
      </c>
    </row>
    <row r="125" spans="1:2" x14ac:dyDescent="0.25">
      <c r="A125" s="75">
        <v>45906.166666666701</v>
      </c>
      <c r="B125" s="60">
        <v>3.7795862068965498</v>
      </c>
    </row>
    <row r="126" spans="1:2" x14ac:dyDescent="0.25">
      <c r="A126" s="75">
        <v>45906.208333333299</v>
      </c>
      <c r="B126" s="60">
        <v>3.5356666666666698</v>
      </c>
    </row>
    <row r="127" spans="1:2" x14ac:dyDescent="0.25">
      <c r="A127" s="75">
        <v>45906.25</v>
      </c>
      <c r="B127" s="60">
        <v>3.4790862068965498</v>
      </c>
    </row>
    <row r="128" spans="1:2" x14ac:dyDescent="0.25">
      <c r="A128" s="75">
        <v>45906.291666666701</v>
      </c>
      <c r="B128" s="60">
        <v>3.3352499999999998</v>
      </c>
    </row>
    <row r="129" spans="1:2" x14ac:dyDescent="0.25">
      <c r="A129" s="75">
        <v>45906.333333333299</v>
      </c>
      <c r="B129" s="60">
        <v>4.2155517241379297</v>
      </c>
    </row>
    <row r="130" spans="1:2" x14ac:dyDescent="0.25">
      <c r="A130" s="75">
        <v>45906.375</v>
      </c>
      <c r="B130" s="60">
        <v>5.0132500000000002</v>
      </c>
    </row>
    <row r="131" spans="1:2" x14ac:dyDescent="0.25">
      <c r="A131" s="75">
        <v>45906.416666666701</v>
      </c>
      <c r="B131" s="60">
        <v>5.3593070689655198</v>
      </c>
    </row>
    <row r="132" spans="1:2" x14ac:dyDescent="0.25">
      <c r="A132" s="75">
        <v>45906.458333333299</v>
      </c>
      <c r="B132" s="60">
        <v>4.0874666666666704</v>
      </c>
    </row>
    <row r="133" spans="1:2" x14ac:dyDescent="0.25">
      <c r="A133" s="75">
        <v>45906.5</v>
      </c>
      <c r="B133" s="60">
        <v>4.3689936206896496</v>
      </c>
    </row>
    <row r="134" spans="1:2" x14ac:dyDescent="0.25">
      <c r="A134" s="75">
        <v>45906.541666666701</v>
      </c>
      <c r="B134" s="60">
        <v>5.7609333333333304</v>
      </c>
    </row>
    <row r="135" spans="1:2" x14ac:dyDescent="0.25">
      <c r="A135" s="75">
        <v>45906.583333333299</v>
      </c>
      <c r="B135" s="60">
        <v>4.5568017241379302</v>
      </c>
    </row>
    <row r="136" spans="1:2" x14ac:dyDescent="0.25">
      <c r="A136" s="75">
        <v>45906.625</v>
      </c>
      <c r="B136" s="60">
        <v>3.600997</v>
      </c>
    </row>
    <row r="137" spans="1:2" x14ac:dyDescent="0.25">
      <c r="A137" s="75">
        <v>45906.666666666701</v>
      </c>
      <c r="B137" s="60">
        <v>3.4200586206896499</v>
      </c>
    </row>
    <row r="138" spans="1:2" x14ac:dyDescent="0.25">
      <c r="A138" s="75">
        <v>45906.708333333299</v>
      </c>
      <c r="B138" s="60">
        <v>4.0938499999999998</v>
      </c>
    </row>
    <row r="139" spans="1:2" x14ac:dyDescent="0.25">
      <c r="A139" s="75">
        <v>45906.75</v>
      </c>
      <c r="B139" s="60">
        <v>3.4168265517241401</v>
      </c>
    </row>
    <row r="140" spans="1:2" x14ac:dyDescent="0.25">
      <c r="A140" s="75">
        <v>45906.791666666701</v>
      </c>
      <c r="B140" s="60">
        <v>2.5990166666666701</v>
      </c>
    </row>
    <row r="141" spans="1:2" x14ac:dyDescent="0.25">
      <c r="A141" s="75">
        <v>45906.833333333299</v>
      </c>
      <c r="B141" s="60">
        <v>2.36661448275862</v>
      </c>
    </row>
    <row r="142" spans="1:2" x14ac:dyDescent="0.25">
      <c r="A142" s="75">
        <v>45906.875</v>
      </c>
      <c r="B142" s="60">
        <v>2.33405</v>
      </c>
    </row>
    <row r="143" spans="1:2" x14ac:dyDescent="0.25">
      <c r="A143" s="75">
        <v>45906.916666666701</v>
      </c>
      <c r="B143" s="60">
        <v>2.9149005172413802</v>
      </c>
    </row>
    <row r="144" spans="1:2" x14ac:dyDescent="0.25">
      <c r="A144" s="75">
        <v>45906.958333333299</v>
      </c>
      <c r="B144" s="60">
        <v>4.0664833333333297</v>
      </c>
    </row>
    <row r="145" spans="1:2" x14ac:dyDescent="0.25">
      <c r="A145" s="75">
        <v>45907</v>
      </c>
      <c r="B145" s="60">
        <v>4.2926896551724196</v>
      </c>
    </row>
    <row r="146" spans="1:2" x14ac:dyDescent="0.25">
      <c r="A146" s="75">
        <v>45907.041666666701</v>
      </c>
      <c r="B146" s="60">
        <v>3.9700333333333302</v>
      </c>
    </row>
    <row r="147" spans="1:2" x14ac:dyDescent="0.25">
      <c r="A147" s="75">
        <v>45907.083333333299</v>
      </c>
      <c r="B147" s="60">
        <v>3.5921186440678001</v>
      </c>
    </row>
    <row r="148" spans="1:2" x14ac:dyDescent="0.25">
      <c r="A148" s="75">
        <v>45907.125</v>
      </c>
      <c r="B148" s="60">
        <v>3.26085</v>
      </c>
    </row>
    <row r="149" spans="1:2" x14ac:dyDescent="0.25">
      <c r="A149" s="75">
        <v>45907.166666666701</v>
      </c>
      <c r="B149" s="60">
        <v>3.0962032758620701</v>
      </c>
    </row>
    <row r="150" spans="1:2" x14ac:dyDescent="0.25">
      <c r="A150" s="75">
        <v>45907.208333333299</v>
      </c>
      <c r="B150" s="60">
        <v>2.8971166666666699</v>
      </c>
    </row>
    <row r="151" spans="1:2" x14ac:dyDescent="0.25">
      <c r="A151" s="75">
        <v>45907.25</v>
      </c>
      <c r="B151" s="60">
        <v>2.9047162068965502</v>
      </c>
    </row>
    <row r="152" spans="1:2" x14ac:dyDescent="0.25">
      <c r="A152" s="75">
        <v>45907.291666666701</v>
      </c>
      <c r="B152" s="60">
        <v>2.8386499999999999</v>
      </c>
    </row>
    <row r="153" spans="1:2" x14ac:dyDescent="0.25">
      <c r="A153" s="75">
        <v>45907.333333333299</v>
      </c>
      <c r="B153" s="60">
        <v>2.8762743103448298</v>
      </c>
    </row>
    <row r="154" spans="1:2" x14ac:dyDescent="0.25">
      <c r="A154" s="75">
        <v>45907.375</v>
      </c>
      <c r="B154" s="60">
        <v>3.50915</v>
      </c>
    </row>
    <row r="155" spans="1:2" x14ac:dyDescent="0.25">
      <c r="A155" s="75">
        <v>45907.416666666701</v>
      </c>
      <c r="B155" s="60">
        <v>3.5817581034482799</v>
      </c>
    </row>
    <row r="156" spans="1:2" x14ac:dyDescent="0.25">
      <c r="A156" s="75">
        <v>45907.458333333299</v>
      </c>
      <c r="B156" s="60">
        <v>4.3760958333333297</v>
      </c>
    </row>
    <row r="157" spans="1:2" x14ac:dyDescent="0.25">
      <c r="A157" s="75">
        <v>45907.5</v>
      </c>
      <c r="B157" s="60">
        <v>4.3159191379310302</v>
      </c>
    </row>
    <row r="158" spans="1:2" x14ac:dyDescent="0.25">
      <c r="A158" s="75">
        <v>45907.541666666701</v>
      </c>
      <c r="B158" s="60">
        <v>4.4632833333333304</v>
      </c>
    </row>
    <row r="159" spans="1:2" x14ac:dyDescent="0.25">
      <c r="A159" s="75">
        <v>45907.583333333299</v>
      </c>
      <c r="B159" s="60">
        <v>6.5449144827586201</v>
      </c>
    </row>
    <row r="160" spans="1:2" x14ac:dyDescent="0.25">
      <c r="A160" s="75">
        <v>45907.625</v>
      </c>
      <c r="B160" s="60">
        <v>7.0958166666666598</v>
      </c>
    </row>
    <row r="161" spans="1:2" x14ac:dyDescent="0.25">
      <c r="A161" s="75">
        <v>45907.666666666701</v>
      </c>
      <c r="B161" s="60">
        <v>6.0374963793103502</v>
      </c>
    </row>
    <row r="162" spans="1:2" x14ac:dyDescent="0.25">
      <c r="A162" s="75">
        <v>45907.708333333299</v>
      </c>
      <c r="B162" s="60">
        <v>7.7621166666666701</v>
      </c>
    </row>
    <row r="163" spans="1:2" x14ac:dyDescent="0.25">
      <c r="A163" s="75">
        <v>45907.75</v>
      </c>
      <c r="B163" s="60">
        <v>6.7802455172413802</v>
      </c>
    </row>
    <row r="164" spans="1:2" x14ac:dyDescent="0.25">
      <c r="A164" s="75">
        <v>45907.791666666701</v>
      </c>
      <c r="B164" s="60">
        <v>4.34565</v>
      </c>
    </row>
    <row r="165" spans="1:2" x14ac:dyDescent="0.25">
      <c r="A165" s="75">
        <v>45907.833333333299</v>
      </c>
      <c r="B165" s="60">
        <v>1.78986206896552</v>
      </c>
    </row>
    <row r="166" spans="1:2" x14ac:dyDescent="0.25">
      <c r="A166" s="75">
        <v>45907.875</v>
      </c>
      <c r="B166" s="60">
        <v>0.99119999999999997</v>
      </c>
    </row>
    <row r="167" spans="1:2" x14ac:dyDescent="0.25">
      <c r="A167" s="75">
        <v>45907.916666666701</v>
      </c>
      <c r="B167" s="60">
        <v>1.3654482758620701</v>
      </c>
    </row>
    <row r="168" spans="1:2" x14ac:dyDescent="0.25">
      <c r="A168" s="75">
        <v>45907.958333333299</v>
      </c>
      <c r="B168" s="60">
        <v>1.4996499999999999</v>
      </c>
    </row>
    <row r="169" spans="1:2" x14ac:dyDescent="0.25">
      <c r="A169" s="75">
        <v>45908</v>
      </c>
      <c r="B169" s="60">
        <v>1.80607137931035</v>
      </c>
    </row>
    <row r="170" spans="1:2" x14ac:dyDescent="0.25">
      <c r="A170" s="75">
        <v>45908.041666666701</v>
      </c>
      <c r="B170" s="60">
        <v>1.6099333333333301</v>
      </c>
    </row>
    <row r="171" spans="1:2" x14ac:dyDescent="0.25">
      <c r="A171" s="75">
        <v>45908.083333333299</v>
      </c>
      <c r="B171" s="60">
        <v>1.8957262068965499</v>
      </c>
    </row>
    <row r="172" spans="1:2" x14ac:dyDescent="0.25">
      <c r="A172" s="75">
        <v>45908.125</v>
      </c>
      <c r="B172" s="60">
        <v>1.7067333333333301</v>
      </c>
    </row>
    <row r="173" spans="1:2" x14ac:dyDescent="0.25">
      <c r="A173" s="75">
        <v>45908.166666666701</v>
      </c>
      <c r="B173" s="60">
        <v>1.0432884913793099</v>
      </c>
    </row>
    <row r="174" spans="1:2" x14ac:dyDescent="0.25">
      <c r="A174" s="75">
        <v>45908.208333333299</v>
      </c>
      <c r="B174" s="60">
        <v>0.75560000000000005</v>
      </c>
    </row>
    <row r="175" spans="1:2" x14ac:dyDescent="0.25">
      <c r="A175" s="75">
        <v>45908.25</v>
      </c>
      <c r="B175" s="60">
        <v>0.61629906724137895</v>
      </c>
    </row>
    <row r="176" spans="1:2" x14ac:dyDescent="0.25">
      <c r="A176" s="75">
        <v>45908.291666666701</v>
      </c>
      <c r="B176" s="60">
        <v>0.88673333333333304</v>
      </c>
    </row>
    <row r="177" spans="1:2" x14ac:dyDescent="0.25">
      <c r="A177" s="75">
        <v>45908.333333333299</v>
      </c>
      <c r="B177" s="60">
        <v>1.4601724137931</v>
      </c>
    </row>
    <row r="178" spans="1:2" x14ac:dyDescent="0.25">
      <c r="A178" s="75">
        <v>45908.375</v>
      </c>
      <c r="B178" s="60">
        <v>11.7608</v>
      </c>
    </row>
    <row r="179" spans="1:2" x14ac:dyDescent="0.25">
      <c r="A179" s="75">
        <v>45908.416666666701</v>
      </c>
      <c r="B179" s="60">
        <v>17.7413620689655</v>
      </c>
    </row>
    <row r="180" spans="1:2" x14ac:dyDescent="0.25">
      <c r="A180" s="75">
        <v>45908.458333333299</v>
      </c>
      <c r="B180" s="60">
        <v>25.94575</v>
      </c>
    </row>
    <row r="181" spans="1:2" x14ac:dyDescent="0.25">
      <c r="A181" s="75">
        <v>45908.5</v>
      </c>
      <c r="B181" s="60">
        <v>54.152137931034503</v>
      </c>
    </row>
    <row r="182" spans="1:2" x14ac:dyDescent="0.25">
      <c r="A182" s="75">
        <v>45908.541666666701</v>
      </c>
      <c r="B182" s="60">
        <v>84.023483333333303</v>
      </c>
    </row>
    <row r="183" spans="1:2" x14ac:dyDescent="0.25">
      <c r="A183" s="75">
        <v>45908.583333333299</v>
      </c>
      <c r="B183" s="60">
        <v>29.075258620689699</v>
      </c>
    </row>
    <row r="184" spans="1:2" x14ac:dyDescent="0.25">
      <c r="A184" s="75">
        <v>45908.625</v>
      </c>
      <c r="B184" s="60">
        <v>46.627116666666701</v>
      </c>
    </row>
    <row r="185" spans="1:2" x14ac:dyDescent="0.25">
      <c r="A185" s="75">
        <v>45908.666666666701</v>
      </c>
      <c r="B185" s="60">
        <v>34.064120689655198</v>
      </c>
    </row>
    <row r="186" spans="1:2" x14ac:dyDescent="0.25">
      <c r="A186" s="75">
        <v>45908.708333333299</v>
      </c>
      <c r="B186" s="60">
        <v>1.54406666666667</v>
      </c>
    </row>
    <row r="187" spans="1:2" x14ac:dyDescent="0.25">
      <c r="A187" s="75">
        <v>45908.75</v>
      </c>
      <c r="B187" s="60">
        <v>2.0459827586206898</v>
      </c>
    </row>
    <row r="188" spans="1:2" x14ac:dyDescent="0.25">
      <c r="A188" s="75">
        <v>45908.791666666701</v>
      </c>
      <c r="B188" s="60">
        <v>1.6971000000000001</v>
      </c>
    </row>
    <row r="189" spans="1:2" x14ac:dyDescent="0.25">
      <c r="A189" s="75">
        <v>45908.833333333299</v>
      </c>
      <c r="B189" s="60">
        <v>2.4635349999999998</v>
      </c>
    </row>
    <row r="190" spans="1:2" x14ac:dyDescent="0.25">
      <c r="A190" s="75">
        <v>45908.875</v>
      </c>
      <c r="B190" s="60">
        <v>3.5699475000000001</v>
      </c>
    </row>
    <row r="191" spans="1:2" x14ac:dyDescent="0.25">
      <c r="A191" s="75">
        <v>45908.916666666701</v>
      </c>
      <c r="B191" s="60">
        <v>3.0705344827586201</v>
      </c>
    </row>
    <row r="192" spans="1:2" x14ac:dyDescent="0.25">
      <c r="A192" s="75">
        <v>45908.958333333299</v>
      </c>
      <c r="B192" s="60">
        <v>2.6198465</v>
      </c>
    </row>
    <row r="193" spans="1:2" x14ac:dyDescent="0.25">
      <c r="A193" s="75">
        <v>45909</v>
      </c>
      <c r="B193" s="60">
        <v>2.3284137931034499</v>
      </c>
    </row>
    <row r="194" spans="1:2" x14ac:dyDescent="0.25">
      <c r="A194" s="75">
        <v>45909.041666666701</v>
      </c>
      <c r="B194" s="60">
        <v>2.0910026666666699</v>
      </c>
    </row>
    <row r="195" spans="1:2" x14ac:dyDescent="0.25">
      <c r="A195" s="75">
        <v>45909.083333333299</v>
      </c>
      <c r="B195" s="60">
        <v>2.1764482758620698</v>
      </c>
    </row>
    <row r="196" spans="1:2" x14ac:dyDescent="0.25">
      <c r="A196" s="75">
        <v>45909.125</v>
      </c>
      <c r="B196" s="60">
        <v>2.3007121666666701</v>
      </c>
    </row>
    <row r="197" spans="1:2" x14ac:dyDescent="0.25">
      <c r="A197" s="75">
        <v>45909.166666666701</v>
      </c>
      <c r="B197" s="60">
        <v>2.7818874137931</v>
      </c>
    </row>
    <row r="198" spans="1:2" x14ac:dyDescent="0.25">
      <c r="A198" s="75">
        <v>45909.208333333299</v>
      </c>
      <c r="B198" s="60">
        <v>2.8888143333333298</v>
      </c>
    </row>
    <row r="199" spans="1:2" x14ac:dyDescent="0.25">
      <c r="A199" s="75">
        <v>45909.25</v>
      </c>
      <c r="B199" s="60">
        <v>2.6608275862069002</v>
      </c>
    </row>
    <row r="200" spans="1:2" x14ac:dyDescent="0.25">
      <c r="A200" s="75">
        <v>45909.291666666701</v>
      </c>
      <c r="B200" s="60">
        <v>3.0311944999999998</v>
      </c>
    </row>
    <row r="201" spans="1:2" x14ac:dyDescent="0.25">
      <c r="A201" s="75">
        <v>45909.333333333299</v>
      </c>
      <c r="B201" s="60">
        <v>3.1705689655172402</v>
      </c>
    </row>
    <row r="202" spans="1:2" x14ac:dyDescent="0.25">
      <c r="A202" s="75">
        <v>45909.375</v>
      </c>
      <c r="B202" s="60">
        <v>7.3655326666666703</v>
      </c>
    </row>
    <row r="203" spans="1:2" x14ac:dyDescent="0.25">
      <c r="A203" s="75">
        <v>45909.416666666701</v>
      </c>
      <c r="B203" s="60">
        <v>20.192</v>
      </c>
    </row>
    <row r="204" spans="1:2" x14ac:dyDescent="0.25">
      <c r="A204" s="75">
        <v>45909.458333333299</v>
      </c>
      <c r="B204" s="60">
        <v>43.388339666666702</v>
      </c>
    </row>
    <row r="205" spans="1:2" x14ac:dyDescent="0.25">
      <c r="A205" s="75">
        <v>45909.5</v>
      </c>
      <c r="B205" s="60">
        <v>60.245844827586197</v>
      </c>
    </row>
    <row r="206" spans="1:2" x14ac:dyDescent="0.25">
      <c r="A206" s="75">
        <v>45909.541666666701</v>
      </c>
      <c r="B206" s="60">
        <v>69.529283333333296</v>
      </c>
    </row>
    <row r="207" spans="1:2" x14ac:dyDescent="0.25">
      <c r="A207" s="75">
        <v>45909.583333333299</v>
      </c>
      <c r="B207" s="60">
        <v>63.550051724137901</v>
      </c>
    </row>
    <row r="208" spans="1:2" x14ac:dyDescent="0.25">
      <c r="A208" s="75">
        <v>45909.625</v>
      </c>
      <c r="B208" s="60">
        <v>60.213333333333303</v>
      </c>
    </row>
    <row r="209" spans="1:2" x14ac:dyDescent="0.25">
      <c r="A209" s="75">
        <v>45909.666666666701</v>
      </c>
      <c r="B209" s="60">
        <v>6.4107068965517202</v>
      </c>
    </row>
    <row r="210" spans="1:2" x14ac:dyDescent="0.25">
      <c r="A210" s="75">
        <v>45909.708333333299</v>
      </c>
      <c r="B210" s="60">
        <v>6.4507804999999996</v>
      </c>
    </row>
    <row r="211" spans="1:2" x14ac:dyDescent="0.25">
      <c r="A211" s="75">
        <v>45909.75</v>
      </c>
      <c r="B211" s="60">
        <v>2.9609999999999999</v>
      </c>
    </row>
    <row r="212" spans="1:2" x14ac:dyDescent="0.25">
      <c r="A212" s="75">
        <v>45909.791666666701</v>
      </c>
      <c r="B212" s="60">
        <v>1.2318329666666701</v>
      </c>
    </row>
    <row r="213" spans="1:2" x14ac:dyDescent="0.25">
      <c r="A213" s="75">
        <v>45909.833333333299</v>
      </c>
      <c r="B213" s="60">
        <v>1.7890862068965501</v>
      </c>
    </row>
    <row r="214" spans="1:2" x14ac:dyDescent="0.25">
      <c r="A214" s="75">
        <v>45909.875</v>
      </c>
      <c r="B214" s="60">
        <v>2.71897116666667</v>
      </c>
    </row>
    <row r="215" spans="1:2" x14ac:dyDescent="0.25">
      <c r="A215" s="75">
        <v>45909.916666666701</v>
      </c>
      <c r="B215" s="60">
        <v>2.62458620689655</v>
      </c>
    </row>
    <row r="216" spans="1:2" x14ac:dyDescent="0.25">
      <c r="A216" s="75">
        <v>45909.958333333299</v>
      </c>
      <c r="B216" s="60">
        <v>2.8754995000000001</v>
      </c>
    </row>
    <row r="217" spans="1:2" x14ac:dyDescent="0.25">
      <c r="A217" s="75">
        <v>45910</v>
      </c>
      <c r="B217" s="60">
        <v>2.9777163793103401</v>
      </c>
    </row>
    <row r="218" spans="1:2" x14ac:dyDescent="0.25">
      <c r="A218" s="75">
        <v>45910.041666666701</v>
      </c>
      <c r="B218" s="60">
        <v>2.6588303333333299</v>
      </c>
    </row>
    <row r="219" spans="1:2" x14ac:dyDescent="0.25">
      <c r="A219" s="75">
        <v>45910.083333333299</v>
      </c>
      <c r="B219" s="60">
        <v>3.1192068965517299</v>
      </c>
    </row>
    <row r="220" spans="1:2" x14ac:dyDescent="0.25">
      <c r="A220" s="75">
        <v>45910.125</v>
      </c>
      <c r="B220" s="60">
        <v>3.5915776666666699</v>
      </c>
    </row>
    <row r="221" spans="1:2" x14ac:dyDescent="0.25">
      <c r="A221" s="75">
        <v>45910.166666666701</v>
      </c>
      <c r="B221" s="60">
        <v>3.4162931034482802</v>
      </c>
    </row>
    <row r="222" spans="1:2" x14ac:dyDescent="0.25">
      <c r="A222" s="75">
        <v>45910.208333333299</v>
      </c>
      <c r="B222" s="60">
        <v>3.3049736666666698</v>
      </c>
    </row>
    <row r="223" spans="1:2" x14ac:dyDescent="0.25">
      <c r="A223" s="75">
        <v>45910.25</v>
      </c>
      <c r="B223" s="60">
        <v>3.7431034482758601</v>
      </c>
    </row>
    <row r="224" spans="1:2" x14ac:dyDescent="0.25">
      <c r="A224" s="75">
        <v>45910.291666666701</v>
      </c>
      <c r="B224" s="60">
        <v>2.86759283333333</v>
      </c>
    </row>
    <row r="225" spans="1:2" x14ac:dyDescent="0.25">
      <c r="A225" s="75">
        <v>45910.333333333299</v>
      </c>
      <c r="B225" s="60">
        <v>2.3287931034482798</v>
      </c>
    </row>
    <row r="226" spans="1:2" x14ac:dyDescent="0.25">
      <c r="A226" s="75">
        <v>45910.375</v>
      </c>
      <c r="B226" s="60">
        <v>2.7548166666666698</v>
      </c>
    </row>
    <row r="227" spans="1:2" x14ac:dyDescent="0.25">
      <c r="A227" s="75">
        <v>45910.416666666701</v>
      </c>
      <c r="B227" s="60">
        <v>3.1971034482758598</v>
      </c>
    </row>
    <row r="228" spans="1:2" x14ac:dyDescent="0.25">
      <c r="A228" s="75">
        <v>45910.458333333299</v>
      </c>
      <c r="B228" s="60">
        <v>6.0880666666666698</v>
      </c>
    </row>
    <row r="229" spans="1:2" x14ac:dyDescent="0.25">
      <c r="A229" s="75">
        <v>45910.5</v>
      </c>
      <c r="B229" s="60">
        <v>13.828241379310301</v>
      </c>
    </row>
    <row r="230" spans="1:2" x14ac:dyDescent="0.25">
      <c r="A230" s="75">
        <v>45910.541666666701</v>
      </c>
      <c r="B230" s="60">
        <v>16.450911999999999</v>
      </c>
    </row>
    <row r="231" spans="1:2" x14ac:dyDescent="0.25">
      <c r="A231" s="75">
        <v>45910.583333333299</v>
      </c>
      <c r="B231" s="60">
        <v>10.0272586206897</v>
      </c>
    </row>
    <row r="232" spans="1:2" x14ac:dyDescent="0.25">
      <c r="A232" s="75">
        <v>45910.625</v>
      </c>
      <c r="B232" s="60">
        <v>2.6017459333333299</v>
      </c>
    </row>
    <row r="233" spans="1:2" x14ac:dyDescent="0.25">
      <c r="A233" s="75">
        <v>45910.666666666701</v>
      </c>
      <c r="B233" s="60">
        <v>0.883396551724138</v>
      </c>
    </row>
    <row r="234" spans="1:2" x14ac:dyDescent="0.25">
      <c r="A234" s="75">
        <v>45910.708333333299</v>
      </c>
      <c r="B234" s="60">
        <v>1.3736002166666701</v>
      </c>
    </row>
    <row r="235" spans="1:2" x14ac:dyDescent="0.25">
      <c r="A235" s="75">
        <v>45910.75</v>
      </c>
      <c r="B235" s="60">
        <v>1.2102068965517201</v>
      </c>
    </row>
    <row r="236" spans="1:2" x14ac:dyDescent="0.25">
      <c r="A236" s="75">
        <v>45910.791666666701</v>
      </c>
      <c r="B236" s="60">
        <v>0.75480016666666705</v>
      </c>
    </row>
    <row r="237" spans="1:2" x14ac:dyDescent="0.25">
      <c r="A237" s="75">
        <v>45910.833333333299</v>
      </c>
      <c r="B237" s="60">
        <v>1.34904589655172</v>
      </c>
    </row>
    <row r="238" spans="1:2" x14ac:dyDescent="0.25">
      <c r="A238" s="75">
        <v>45910.875</v>
      </c>
      <c r="B238" s="60">
        <v>1.41878333333333</v>
      </c>
    </row>
    <row r="239" spans="1:2" x14ac:dyDescent="0.25">
      <c r="A239" s="75">
        <v>45910.916666666701</v>
      </c>
      <c r="B239" s="60">
        <v>0.66093103448275903</v>
      </c>
    </row>
    <row r="240" spans="1:2" x14ac:dyDescent="0.25">
      <c r="A240" s="75">
        <v>45910.958333333299</v>
      </c>
      <c r="B240" s="60">
        <v>0.73771666666666702</v>
      </c>
    </row>
    <row r="241" spans="1:2" x14ac:dyDescent="0.25">
      <c r="A241" s="75">
        <v>45911</v>
      </c>
      <c r="B241" s="60">
        <v>1.8312413793103499</v>
      </c>
    </row>
    <row r="242" spans="1:2" x14ac:dyDescent="0.25">
      <c r="A242" s="75">
        <v>45911.041666666701</v>
      </c>
      <c r="B242" s="60">
        <v>2.22841666666667</v>
      </c>
    </row>
    <row r="243" spans="1:2" x14ac:dyDescent="0.25">
      <c r="A243" s="75">
        <v>45911.083333333299</v>
      </c>
      <c r="B243" s="60">
        <v>2.5065862068965501</v>
      </c>
    </row>
    <row r="244" spans="1:2" x14ac:dyDescent="0.25">
      <c r="A244" s="75">
        <v>45911.125</v>
      </c>
      <c r="B244" s="60">
        <v>2.5314950000000001</v>
      </c>
    </row>
    <row r="245" spans="1:2" x14ac:dyDescent="0.25">
      <c r="A245" s="75">
        <v>45911.166666666701</v>
      </c>
      <c r="B245" s="60">
        <v>2.54653448275862</v>
      </c>
    </row>
    <row r="246" spans="1:2" x14ac:dyDescent="0.25">
      <c r="A246" s="75">
        <v>45911.208333333299</v>
      </c>
      <c r="B246" s="60">
        <v>2.55907683333333</v>
      </c>
    </row>
    <row r="247" spans="1:2" x14ac:dyDescent="0.25">
      <c r="A247" s="75">
        <v>45911.25</v>
      </c>
      <c r="B247" s="60">
        <v>1.76425862068965</v>
      </c>
    </row>
    <row r="248" spans="1:2" x14ac:dyDescent="0.25">
      <c r="A248" s="75">
        <v>45911.291666666701</v>
      </c>
      <c r="B248" s="60">
        <v>1.80632571666667</v>
      </c>
    </row>
    <row r="249" spans="1:2" x14ac:dyDescent="0.25">
      <c r="A249" s="75">
        <v>45911.333333333299</v>
      </c>
      <c r="B249" s="60">
        <v>3.2833448275862098</v>
      </c>
    </row>
    <row r="250" spans="1:2" x14ac:dyDescent="0.25">
      <c r="A250" s="75">
        <v>45911.375</v>
      </c>
      <c r="B250" s="60">
        <v>3.3880773333333298</v>
      </c>
    </row>
    <row r="251" spans="1:2" x14ac:dyDescent="0.25">
      <c r="A251" s="75">
        <v>45911.416666666701</v>
      </c>
      <c r="B251" s="60">
        <v>4.6234482758620699</v>
      </c>
    </row>
    <row r="252" spans="1:2" x14ac:dyDescent="0.25">
      <c r="A252" s="75">
        <v>45911.458333333299</v>
      </c>
      <c r="B252" s="60">
        <v>5.6161093333333296</v>
      </c>
    </row>
    <row r="253" spans="1:2" x14ac:dyDescent="0.25">
      <c r="A253" s="75">
        <v>45911.5</v>
      </c>
      <c r="B253" s="60">
        <v>9.7099310344827607</v>
      </c>
    </row>
    <row r="254" spans="1:2" x14ac:dyDescent="0.25">
      <c r="A254" s="75">
        <v>45911.541666666701</v>
      </c>
      <c r="B254" s="60">
        <v>7.83391666666666</v>
      </c>
    </row>
    <row r="255" spans="1:2" x14ac:dyDescent="0.25">
      <c r="A255" s="75">
        <v>45911.583333333299</v>
      </c>
      <c r="B255" s="60">
        <v>7.9035689655172403</v>
      </c>
    </row>
    <row r="256" spans="1:2" x14ac:dyDescent="0.25">
      <c r="A256" s="75">
        <v>45911.625</v>
      </c>
      <c r="B256" s="60">
        <v>20.797316666666699</v>
      </c>
    </row>
    <row r="257" spans="1:2" x14ac:dyDescent="0.25">
      <c r="A257" s="75">
        <v>45911.666666666701</v>
      </c>
      <c r="B257" s="60">
        <v>3.32515517241379</v>
      </c>
    </row>
    <row r="258" spans="1:2" x14ac:dyDescent="0.25">
      <c r="A258" s="75">
        <v>45911.708333333299</v>
      </c>
      <c r="B258" s="60">
        <v>1.27871806666667</v>
      </c>
    </row>
    <row r="259" spans="1:2" x14ac:dyDescent="0.25">
      <c r="A259" s="75">
        <v>45911.75</v>
      </c>
      <c r="B259" s="60">
        <v>1.9403620689655201</v>
      </c>
    </row>
    <row r="260" spans="1:2" x14ac:dyDescent="0.25">
      <c r="A260" s="75">
        <v>45911.791666666701</v>
      </c>
      <c r="B260" s="60">
        <v>1.7977000000000001</v>
      </c>
    </row>
    <row r="261" spans="1:2" x14ac:dyDescent="0.25">
      <c r="A261" s="75">
        <v>45911.833333333299</v>
      </c>
      <c r="B261" s="60">
        <v>2.056</v>
      </c>
    </row>
    <row r="262" spans="1:2" x14ac:dyDescent="0.25">
      <c r="A262" s="75">
        <v>45911.875</v>
      </c>
      <c r="B262" s="60">
        <v>1.6606000000000001</v>
      </c>
    </row>
    <row r="263" spans="1:2" x14ac:dyDescent="0.25">
      <c r="A263" s="75">
        <v>45911.916666666701</v>
      </c>
      <c r="B263" s="60">
        <v>2.0920517241379302</v>
      </c>
    </row>
    <row r="264" spans="1:2" x14ac:dyDescent="0.25">
      <c r="A264" s="75">
        <v>45911.958333333299</v>
      </c>
      <c r="B264" s="60">
        <v>2.2325058333333301</v>
      </c>
    </row>
    <row r="265" spans="1:2" x14ac:dyDescent="0.25">
      <c r="A265" s="75">
        <v>45912</v>
      </c>
      <c r="B265" s="60">
        <v>1.6611064310344801</v>
      </c>
    </row>
    <row r="266" spans="1:2" x14ac:dyDescent="0.25">
      <c r="A266" s="75">
        <v>45912.041666666701</v>
      </c>
      <c r="B266" s="60">
        <v>1.41228333333333</v>
      </c>
    </row>
    <row r="267" spans="1:2" x14ac:dyDescent="0.25">
      <c r="A267" s="75">
        <v>45912.083333333299</v>
      </c>
      <c r="B267" s="60">
        <v>1.4538470344827601</v>
      </c>
    </row>
    <row r="268" spans="1:2" x14ac:dyDescent="0.25">
      <c r="A268" s="75">
        <v>45912.125</v>
      </c>
      <c r="B268" s="60">
        <v>1.09093333333333</v>
      </c>
    </row>
    <row r="269" spans="1:2" x14ac:dyDescent="0.25">
      <c r="A269" s="75">
        <v>45912.166666666701</v>
      </c>
      <c r="B269" s="60">
        <v>1.0217819603448299</v>
      </c>
    </row>
    <row r="270" spans="1:2" x14ac:dyDescent="0.25">
      <c r="A270" s="75">
        <v>45912.208333333299</v>
      </c>
      <c r="B270" s="60">
        <v>1.27491666666667</v>
      </c>
    </row>
    <row r="271" spans="1:2" x14ac:dyDescent="0.25">
      <c r="A271" s="75">
        <v>45912.25</v>
      </c>
      <c r="B271" s="60">
        <v>1.6145880862069</v>
      </c>
    </row>
    <row r="272" spans="1:2" x14ac:dyDescent="0.25">
      <c r="A272" s="75">
        <v>45912.291666666701</v>
      </c>
      <c r="B272" s="60">
        <v>1.85255216666667</v>
      </c>
    </row>
    <row r="273" spans="1:2" x14ac:dyDescent="0.25">
      <c r="A273" s="75">
        <v>45912.333333333299</v>
      </c>
      <c r="B273" s="60">
        <v>2.2257241379310302</v>
      </c>
    </row>
    <row r="274" spans="1:2" x14ac:dyDescent="0.25">
      <c r="A274" s="75">
        <v>45912.375</v>
      </c>
      <c r="B274" s="60">
        <v>2.85306666666667</v>
      </c>
    </row>
    <row r="275" spans="1:2" x14ac:dyDescent="0.25">
      <c r="A275" s="75">
        <v>45912.416666666701</v>
      </c>
      <c r="B275" s="60">
        <v>3.27398275862069</v>
      </c>
    </row>
    <row r="276" spans="1:2" x14ac:dyDescent="0.25">
      <c r="A276" s="75">
        <v>45912.458333333299</v>
      </c>
      <c r="B276" s="60">
        <v>3.7315499999999999</v>
      </c>
    </row>
    <row r="277" spans="1:2" x14ac:dyDescent="0.25">
      <c r="A277" s="75">
        <v>45912.5</v>
      </c>
      <c r="B277" s="60">
        <v>4.3833965517241396</v>
      </c>
    </row>
    <row r="278" spans="1:2" x14ac:dyDescent="0.25">
      <c r="A278" s="75">
        <v>45912.541666666701</v>
      </c>
      <c r="B278" s="60">
        <v>8.0363164999999999</v>
      </c>
    </row>
    <row r="279" spans="1:2" x14ac:dyDescent="0.25">
      <c r="A279" s="75">
        <v>45912.583333333299</v>
      </c>
      <c r="B279" s="60">
        <v>10.5850517241379</v>
      </c>
    </row>
    <row r="280" spans="1:2" x14ac:dyDescent="0.25">
      <c r="A280" s="75">
        <v>45912.625</v>
      </c>
      <c r="B280" s="60">
        <v>18.3521</v>
      </c>
    </row>
    <row r="281" spans="1:2" x14ac:dyDescent="0.25">
      <c r="A281" s="75">
        <v>45912.666666666701</v>
      </c>
      <c r="B281" s="60">
        <v>9.2072586206896503</v>
      </c>
    </row>
    <row r="282" spans="1:2" x14ac:dyDescent="0.25">
      <c r="A282" s="75">
        <v>45912.708333333299</v>
      </c>
      <c r="B282" s="60">
        <v>4.6324833333333304</v>
      </c>
    </row>
    <row r="283" spans="1:2" x14ac:dyDescent="0.25">
      <c r="A283" s="75">
        <v>45912.75</v>
      </c>
      <c r="B283" s="60">
        <v>1.7875344827586199</v>
      </c>
    </row>
    <row r="284" spans="1:2" x14ac:dyDescent="0.25">
      <c r="A284" s="75">
        <v>45912.791666666701</v>
      </c>
      <c r="B284" s="60">
        <v>1.5531996666666701</v>
      </c>
    </row>
    <row r="285" spans="1:2" x14ac:dyDescent="0.25">
      <c r="A285" s="75">
        <v>45912.833333333299</v>
      </c>
      <c r="B285" s="60">
        <v>2.0437501724137901</v>
      </c>
    </row>
    <row r="286" spans="1:2" x14ac:dyDescent="0.25">
      <c r="A286" s="75">
        <v>45912.875</v>
      </c>
      <c r="B286" s="60">
        <v>1.6608000000000001</v>
      </c>
    </row>
    <row r="287" spans="1:2" x14ac:dyDescent="0.25">
      <c r="A287" s="75">
        <v>45912.916666666701</v>
      </c>
      <c r="B287" s="60">
        <v>1.9737777586206899</v>
      </c>
    </row>
    <row r="288" spans="1:2" x14ac:dyDescent="0.25">
      <c r="A288" s="75">
        <v>45912.958333333299</v>
      </c>
      <c r="B288" s="60">
        <v>2.0409666666666699</v>
      </c>
    </row>
    <row r="289" spans="1:2" x14ac:dyDescent="0.25">
      <c r="A289" s="75">
        <v>45913</v>
      </c>
      <c r="B289" s="60">
        <v>1.72726539655172</v>
      </c>
    </row>
    <row r="290" spans="1:2" x14ac:dyDescent="0.25">
      <c r="A290" s="75">
        <v>45913.041666666701</v>
      </c>
      <c r="B290" s="60">
        <v>1.5661499999999999</v>
      </c>
    </row>
    <row r="291" spans="1:2" x14ac:dyDescent="0.25">
      <c r="A291" s="75">
        <v>45913.083333333299</v>
      </c>
      <c r="B291" s="60">
        <v>1.8041978793103399</v>
      </c>
    </row>
    <row r="292" spans="1:2" x14ac:dyDescent="0.25">
      <c r="A292" s="75">
        <v>45913.125</v>
      </c>
      <c r="B292" s="60">
        <v>2.1062349999999999</v>
      </c>
    </row>
    <row r="293" spans="1:2" x14ac:dyDescent="0.25">
      <c r="A293" s="75">
        <v>45913.166666666701</v>
      </c>
      <c r="B293" s="60">
        <v>1.60525862068966</v>
      </c>
    </row>
    <row r="294" spans="1:2" x14ac:dyDescent="0.25">
      <c r="A294" s="75">
        <v>45913.208333333299</v>
      </c>
      <c r="B294" s="60">
        <v>0.98040000000000005</v>
      </c>
    </row>
    <row r="295" spans="1:2" x14ac:dyDescent="0.25">
      <c r="A295" s="75">
        <v>45913.25</v>
      </c>
      <c r="B295" s="60">
        <v>1.1112241379310299</v>
      </c>
    </row>
    <row r="296" spans="1:2" x14ac:dyDescent="0.25">
      <c r="A296" s="75">
        <v>45913.291666666701</v>
      </c>
      <c r="B296" s="60">
        <v>0.906233333333333</v>
      </c>
    </row>
    <row r="297" spans="1:2" x14ac:dyDescent="0.25">
      <c r="A297" s="75">
        <v>45913.333333333299</v>
      </c>
      <c r="B297" s="60">
        <v>0.99579310344827598</v>
      </c>
    </row>
    <row r="298" spans="1:2" x14ac:dyDescent="0.25">
      <c r="A298" s="75">
        <v>45913.375</v>
      </c>
      <c r="B298" s="60">
        <v>1.5229229</v>
      </c>
    </row>
    <row r="299" spans="1:2" x14ac:dyDescent="0.25">
      <c r="A299" s="75">
        <v>45913.416666666701</v>
      </c>
      <c r="B299" s="60">
        <v>1.7998103448275899</v>
      </c>
    </row>
    <row r="300" spans="1:2" x14ac:dyDescent="0.25">
      <c r="A300" s="75">
        <v>45913.458333333299</v>
      </c>
      <c r="B300" s="60">
        <v>3.3392638333333302</v>
      </c>
    </row>
    <row r="301" spans="1:2" x14ac:dyDescent="0.25">
      <c r="A301" s="75">
        <v>45913.5</v>
      </c>
      <c r="B301" s="60">
        <v>2.7763275862069001</v>
      </c>
    </row>
    <row r="302" spans="1:2" x14ac:dyDescent="0.25">
      <c r="A302" s="75">
        <v>45913.541666666701</v>
      </c>
      <c r="B302" s="60">
        <v>2.1088865000000001</v>
      </c>
    </row>
    <row r="303" spans="1:2" x14ac:dyDescent="0.25">
      <c r="A303" s="75">
        <v>45913.583333333299</v>
      </c>
      <c r="B303" s="60">
        <v>1.87937931034483</v>
      </c>
    </row>
    <row r="304" spans="1:2" x14ac:dyDescent="0.25">
      <c r="A304" s="75">
        <v>45913.625</v>
      </c>
      <c r="B304" s="60">
        <v>2.69200778333333</v>
      </c>
    </row>
    <row r="305" spans="1:2" x14ac:dyDescent="0.25">
      <c r="A305" s="75">
        <v>45913.666666666701</v>
      </c>
      <c r="B305" s="60">
        <v>1.1641034482758601</v>
      </c>
    </row>
    <row r="306" spans="1:2" x14ac:dyDescent="0.25">
      <c r="A306" s="75">
        <v>45913.708333333299</v>
      </c>
      <c r="B306" s="60">
        <v>2.0468666666666699</v>
      </c>
    </row>
    <row r="307" spans="1:2" x14ac:dyDescent="0.25">
      <c r="A307" s="75">
        <v>45913.75</v>
      </c>
      <c r="B307" s="60">
        <v>1.6216206896551699</v>
      </c>
    </row>
    <row r="308" spans="1:2" x14ac:dyDescent="0.25">
      <c r="A308" s="75">
        <v>45913.791666666701</v>
      </c>
      <c r="B308" s="60">
        <v>2.4764333333333299</v>
      </c>
    </row>
    <row r="309" spans="1:2" x14ac:dyDescent="0.25">
      <c r="A309" s="75">
        <v>45913.833333333299</v>
      </c>
      <c r="B309" s="60">
        <v>1.7521896551724101</v>
      </c>
    </row>
    <row r="310" spans="1:2" x14ac:dyDescent="0.25">
      <c r="A310" s="75">
        <v>45913.875</v>
      </c>
      <c r="B310" s="60">
        <v>1.66465</v>
      </c>
    </row>
    <row r="311" spans="1:2" x14ac:dyDescent="0.25">
      <c r="A311" s="75">
        <v>45913.916666666701</v>
      </c>
      <c r="B311" s="60">
        <v>2.95306896551724</v>
      </c>
    </row>
    <row r="312" spans="1:2" x14ac:dyDescent="0.25">
      <c r="A312" s="75">
        <v>45913.958333333299</v>
      </c>
      <c r="B312" s="60">
        <v>3.4827166666666698</v>
      </c>
    </row>
    <row r="313" spans="1:2" x14ac:dyDescent="0.25">
      <c r="A313" s="75">
        <v>45914</v>
      </c>
      <c r="B313" s="60">
        <v>2.97507775862069</v>
      </c>
    </row>
    <row r="314" spans="1:2" x14ac:dyDescent="0.25">
      <c r="A314" s="75">
        <v>45914.041666666701</v>
      </c>
      <c r="B314" s="60">
        <v>2.7088333333333301</v>
      </c>
    </row>
    <row r="315" spans="1:2" x14ac:dyDescent="0.25">
      <c r="A315" s="75">
        <v>45914.083333333299</v>
      </c>
      <c r="B315" s="60">
        <v>2.4268083050847502</v>
      </c>
    </row>
    <row r="316" spans="1:2" x14ac:dyDescent="0.25">
      <c r="A316" s="75">
        <v>45914.125</v>
      </c>
      <c r="B316" s="60">
        <v>2.4999500000000001</v>
      </c>
    </row>
    <row r="317" spans="1:2" x14ac:dyDescent="0.25">
      <c r="A317" s="75">
        <v>45914.166666666701</v>
      </c>
      <c r="B317" s="60">
        <v>2.3537924137931001</v>
      </c>
    </row>
    <row r="318" spans="1:2" x14ac:dyDescent="0.25">
      <c r="A318" s="75">
        <v>45914.208333333299</v>
      </c>
      <c r="B318" s="60">
        <v>2.30545133333333</v>
      </c>
    </row>
    <row r="319" spans="1:2" x14ac:dyDescent="0.25">
      <c r="A319" s="75">
        <v>45914.25</v>
      </c>
      <c r="B319" s="60">
        <v>2.3971717241379298</v>
      </c>
    </row>
    <row r="320" spans="1:2" x14ac:dyDescent="0.25">
      <c r="A320" s="75">
        <v>45914.291666666701</v>
      </c>
      <c r="B320" s="60">
        <v>2.4270499999999999</v>
      </c>
    </row>
    <row r="321" spans="1:2" x14ac:dyDescent="0.25">
      <c r="A321" s="75">
        <v>45914.333333333299</v>
      </c>
      <c r="B321" s="60">
        <v>2.64943534482759</v>
      </c>
    </row>
    <row r="322" spans="1:2" x14ac:dyDescent="0.25">
      <c r="A322" s="75">
        <v>45914.375</v>
      </c>
      <c r="B322" s="60">
        <v>3.4182999999999999</v>
      </c>
    </row>
    <row r="323" spans="1:2" x14ac:dyDescent="0.25">
      <c r="A323" s="75">
        <v>45914.416666666701</v>
      </c>
      <c r="B323" s="60">
        <v>3.0615651724137898</v>
      </c>
    </row>
    <row r="324" spans="1:2" x14ac:dyDescent="0.25">
      <c r="A324" s="75">
        <v>45914.458333333299</v>
      </c>
      <c r="B324" s="60">
        <v>2.9232</v>
      </c>
    </row>
    <row r="325" spans="1:2" x14ac:dyDescent="0.25">
      <c r="A325" s="75">
        <v>45914.5</v>
      </c>
      <c r="B325" s="60">
        <v>3.2214524137931</v>
      </c>
    </row>
    <row r="326" spans="1:2" x14ac:dyDescent="0.25">
      <c r="A326" s="75">
        <v>45914.541666666701</v>
      </c>
      <c r="B326" s="60">
        <v>3.3129</v>
      </c>
    </row>
    <row r="327" spans="1:2" x14ac:dyDescent="0.25">
      <c r="A327" s="75">
        <v>45914.583333333299</v>
      </c>
      <c r="B327" s="60">
        <v>2.9892068965517198</v>
      </c>
    </row>
    <row r="328" spans="1:2" x14ac:dyDescent="0.25">
      <c r="A328" s="75">
        <v>45914.625</v>
      </c>
      <c r="B328" s="60">
        <v>2.9968499999999998</v>
      </c>
    </row>
    <row r="329" spans="1:2" x14ac:dyDescent="0.25">
      <c r="A329" s="75">
        <v>45914.666666666701</v>
      </c>
      <c r="B329" s="60">
        <v>3.2427241379310301</v>
      </c>
    </row>
    <row r="330" spans="1:2" x14ac:dyDescent="0.25">
      <c r="A330" s="75">
        <v>45914.708333333299</v>
      </c>
      <c r="B330" s="60">
        <v>2.6389999999999998</v>
      </c>
    </row>
    <row r="331" spans="1:2" x14ac:dyDescent="0.25">
      <c r="A331" s="75">
        <v>45914.75</v>
      </c>
      <c r="B331" s="60">
        <v>1.1174767413793101</v>
      </c>
    </row>
    <row r="332" spans="1:2" x14ac:dyDescent="0.25">
      <c r="A332" s="75">
        <v>45914.791666666701</v>
      </c>
      <c r="B332" s="60">
        <v>0.61336666666666695</v>
      </c>
    </row>
    <row r="333" spans="1:2" x14ac:dyDescent="0.25">
      <c r="A333" s="75">
        <v>45914.833333333299</v>
      </c>
      <c r="B333" s="60">
        <v>0.47572324655172399</v>
      </c>
    </row>
    <row r="334" spans="1:2" x14ac:dyDescent="0.25">
      <c r="A334" s="75">
        <v>45914.875</v>
      </c>
      <c r="B334" s="60">
        <v>1.3403833333333299</v>
      </c>
    </row>
    <row r="335" spans="1:2" x14ac:dyDescent="0.25">
      <c r="A335" s="75">
        <v>45914.916666666701</v>
      </c>
      <c r="B335" s="60">
        <v>2.5459901724137901</v>
      </c>
    </row>
    <row r="336" spans="1:2" x14ac:dyDescent="0.25">
      <c r="A336" s="75">
        <v>45914.958333333299</v>
      </c>
      <c r="B336" s="60">
        <v>3.8604833333333302</v>
      </c>
    </row>
    <row r="337" spans="1:2" x14ac:dyDescent="0.25">
      <c r="A337" s="75">
        <v>45915</v>
      </c>
      <c r="B337" s="60">
        <v>3.36167448275862</v>
      </c>
    </row>
    <row r="338" spans="1:2" x14ac:dyDescent="0.25">
      <c r="A338" s="75">
        <v>45915.041666666701</v>
      </c>
      <c r="B338" s="60">
        <v>3.4499563333333301</v>
      </c>
    </row>
    <row r="339" spans="1:2" x14ac:dyDescent="0.25">
      <c r="A339" s="75">
        <v>45915.083333333299</v>
      </c>
      <c r="B339" s="60">
        <v>2.51601344827586</v>
      </c>
    </row>
    <row r="340" spans="1:2" x14ac:dyDescent="0.25">
      <c r="A340" s="75">
        <v>45915.125</v>
      </c>
      <c r="B340" s="60">
        <v>3.0635500000000002</v>
      </c>
    </row>
    <row r="341" spans="1:2" x14ac:dyDescent="0.25">
      <c r="A341" s="75">
        <v>45915.166666666701</v>
      </c>
      <c r="B341" s="60">
        <v>3.2417927586206901</v>
      </c>
    </row>
    <row r="342" spans="1:2" x14ac:dyDescent="0.25">
      <c r="A342" s="75">
        <v>45915.208333333299</v>
      </c>
      <c r="B342" s="60">
        <v>2.84818333333333</v>
      </c>
    </row>
    <row r="343" spans="1:2" x14ac:dyDescent="0.25">
      <c r="A343" s="75">
        <v>45915.25</v>
      </c>
      <c r="B343" s="60">
        <v>3.7163465517241399</v>
      </c>
    </row>
    <row r="344" spans="1:2" x14ac:dyDescent="0.25">
      <c r="A344" s="75">
        <v>45915.291666666701</v>
      </c>
      <c r="B344" s="60">
        <v>3.7609166666666698</v>
      </c>
    </row>
    <row r="345" spans="1:2" x14ac:dyDescent="0.25">
      <c r="A345" s="75">
        <v>45915.333333333299</v>
      </c>
      <c r="B345" s="60">
        <v>4.0302548275862096</v>
      </c>
    </row>
    <row r="346" spans="1:2" x14ac:dyDescent="0.25">
      <c r="A346" s="75">
        <v>45915.375</v>
      </c>
      <c r="B346" s="60">
        <v>4.88561666666667</v>
      </c>
    </row>
    <row r="347" spans="1:2" x14ac:dyDescent="0.25">
      <c r="A347" s="75">
        <v>45915.416666666701</v>
      </c>
      <c r="B347" s="60">
        <v>5.0386206896551702</v>
      </c>
    </row>
    <row r="348" spans="1:2" x14ac:dyDescent="0.25">
      <c r="A348" s="75">
        <v>45915.458333333299</v>
      </c>
      <c r="B348" s="60">
        <v>5.1069000000000004</v>
      </c>
    </row>
    <row r="349" spans="1:2" x14ac:dyDescent="0.25">
      <c r="A349" s="75">
        <v>45915.5</v>
      </c>
      <c r="B349" s="60">
        <v>5.3760344827586204</v>
      </c>
    </row>
    <row r="350" spans="1:2" x14ac:dyDescent="0.25">
      <c r="A350" s="75">
        <v>45915.541666666701</v>
      </c>
      <c r="B350" s="60">
        <v>6.8146166666666703</v>
      </c>
    </row>
    <row r="351" spans="1:2" x14ac:dyDescent="0.25">
      <c r="A351" s="75">
        <v>45915.583333333299</v>
      </c>
      <c r="B351" s="60">
        <v>3.4211368965517299</v>
      </c>
    </row>
    <row r="352" spans="1:2" x14ac:dyDescent="0.25">
      <c r="A352" s="75">
        <v>45915.625</v>
      </c>
      <c r="B352" s="60">
        <v>4.5369666666666699</v>
      </c>
    </row>
    <row r="353" spans="1:2" x14ac:dyDescent="0.25">
      <c r="A353" s="75">
        <v>45915.666666666701</v>
      </c>
      <c r="B353" s="60">
        <v>3.2726694827586198</v>
      </c>
    </row>
    <row r="354" spans="1:2" x14ac:dyDescent="0.25">
      <c r="A354" s="75">
        <v>45915.708333333299</v>
      </c>
      <c r="B354" s="60">
        <v>2.4736833333333301</v>
      </c>
    </row>
    <row r="355" spans="1:2" x14ac:dyDescent="0.25">
      <c r="A355" s="75">
        <v>45915.75</v>
      </c>
      <c r="B355" s="60">
        <v>2.4765324137931</v>
      </c>
    </row>
    <row r="356" spans="1:2" x14ac:dyDescent="0.25">
      <c r="A356" s="75">
        <v>45915.791666666701</v>
      </c>
      <c r="B356" s="60">
        <v>2.4368666666666701</v>
      </c>
    </row>
    <row r="357" spans="1:2" x14ac:dyDescent="0.25">
      <c r="A357" s="75">
        <v>45915.833333333299</v>
      </c>
      <c r="B357" s="60">
        <v>3.2798132758620699</v>
      </c>
    </row>
    <row r="358" spans="1:2" x14ac:dyDescent="0.25">
      <c r="A358" s="75">
        <v>45915.875</v>
      </c>
      <c r="B358" s="60">
        <v>3.08436666666667</v>
      </c>
    </row>
    <row r="359" spans="1:2" x14ac:dyDescent="0.25">
      <c r="A359" s="75">
        <v>45915.916666666701</v>
      </c>
      <c r="B359" s="60">
        <v>2.7981896551724099</v>
      </c>
    </row>
    <row r="360" spans="1:2" x14ac:dyDescent="0.25">
      <c r="A360" s="75">
        <v>45915.958333333299</v>
      </c>
      <c r="B360" s="60">
        <v>2.5433833333333302</v>
      </c>
    </row>
    <row r="361" spans="1:2" x14ac:dyDescent="0.25">
      <c r="A361" s="75">
        <v>45916</v>
      </c>
      <c r="B361" s="60">
        <v>2.0536206896551699</v>
      </c>
    </row>
    <row r="362" spans="1:2" x14ac:dyDescent="0.25">
      <c r="A362" s="75">
        <v>45916.041666666701</v>
      </c>
      <c r="B362" s="60">
        <v>1.89171666666667</v>
      </c>
    </row>
    <row r="363" spans="1:2" x14ac:dyDescent="0.25">
      <c r="A363" s="75">
        <v>45916.083333333299</v>
      </c>
      <c r="B363" s="60">
        <v>1.7658965517241401</v>
      </c>
    </row>
    <row r="364" spans="1:2" x14ac:dyDescent="0.25">
      <c r="A364" s="75">
        <v>45916.125</v>
      </c>
      <c r="B364" s="60">
        <v>1.9017666666666699</v>
      </c>
    </row>
    <row r="365" spans="1:2" x14ac:dyDescent="0.25">
      <c r="A365" s="75">
        <v>45916.166666666701</v>
      </c>
      <c r="B365" s="60">
        <v>2.4895</v>
      </c>
    </row>
    <row r="366" spans="1:2" x14ac:dyDescent="0.25">
      <c r="A366" s="75">
        <v>45916.208333333299</v>
      </c>
      <c r="B366" s="60">
        <v>2.5564166666666699</v>
      </c>
    </row>
    <row r="367" spans="1:2" x14ac:dyDescent="0.25">
      <c r="A367" s="75">
        <v>45916.25</v>
      </c>
      <c r="B367" s="60">
        <v>2.0746206896551702</v>
      </c>
    </row>
    <row r="368" spans="1:2" x14ac:dyDescent="0.25">
      <c r="A368" s="75">
        <v>45916.291666666701</v>
      </c>
      <c r="B368" s="60">
        <v>1.8704499999999999</v>
      </c>
    </row>
    <row r="369" spans="1:2" x14ac:dyDescent="0.25">
      <c r="A369" s="75">
        <v>45916.333333333299</v>
      </c>
      <c r="B369" s="60">
        <v>1.8053448275862101</v>
      </c>
    </row>
    <row r="370" spans="1:2" x14ac:dyDescent="0.25">
      <c r="A370" s="75">
        <v>45916.375</v>
      </c>
      <c r="B370" s="60">
        <v>2.4027333333333298</v>
      </c>
    </row>
    <row r="371" spans="1:2" x14ac:dyDescent="0.25">
      <c r="A371" s="75">
        <v>45916.416666666701</v>
      </c>
      <c r="B371" s="60">
        <v>2.7646462068965501</v>
      </c>
    </row>
    <row r="372" spans="1:2" x14ac:dyDescent="0.25">
      <c r="A372" s="75">
        <v>45916.458333333299</v>
      </c>
      <c r="B372" s="60">
        <v>3.827121</v>
      </c>
    </row>
    <row r="373" spans="1:2" x14ac:dyDescent="0.25">
      <c r="A373" s="75">
        <v>45916.5</v>
      </c>
      <c r="B373" s="60">
        <v>4.2176034482758604</v>
      </c>
    </row>
    <row r="374" spans="1:2" x14ac:dyDescent="0.25">
      <c r="A374" s="75">
        <v>45916.541666666701</v>
      </c>
      <c r="B374" s="60">
        <v>8.5121196666666705</v>
      </c>
    </row>
    <row r="375" spans="1:2" x14ac:dyDescent="0.25">
      <c r="A375" s="75">
        <v>45916.583333333299</v>
      </c>
      <c r="B375" s="60">
        <v>15.493172413793101</v>
      </c>
    </row>
    <row r="376" spans="1:2" x14ac:dyDescent="0.25">
      <c r="A376" s="75">
        <v>45916.625</v>
      </c>
      <c r="B376" s="60">
        <v>8.2534113333333305</v>
      </c>
    </row>
    <row r="377" spans="1:2" x14ac:dyDescent="0.25">
      <c r="A377" s="75">
        <v>45916.666666666701</v>
      </c>
      <c r="B377" s="60">
        <v>2.9066896551724102</v>
      </c>
    </row>
    <row r="378" spans="1:2" x14ac:dyDescent="0.25">
      <c r="A378" s="75">
        <v>45916.708333333299</v>
      </c>
      <c r="B378" s="60">
        <v>2.3615523333333299</v>
      </c>
    </row>
    <row r="379" spans="1:2" x14ac:dyDescent="0.25">
      <c r="A379" s="75">
        <v>45916.75</v>
      </c>
      <c r="B379" s="60">
        <v>2.2496222413793099</v>
      </c>
    </row>
    <row r="380" spans="1:2" x14ac:dyDescent="0.25">
      <c r="A380" s="75">
        <v>45916.791666666701</v>
      </c>
      <c r="B380" s="60">
        <v>2.3565649999999998</v>
      </c>
    </row>
    <row r="381" spans="1:2" x14ac:dyDescent="0.25">
      <c r="A381" s="75">
        <v>45916.833333333299</v>
      </c>
      <c r="B381" s="60">
        <v>2.50215517241379</v>
      </c>
    </row>
    <row r="382" spans="1:2" x14ac:dyDescent="0.25">
      <c r="A382" s="75">
        <v>45916.875</v>
      </c>
      <c r="B382" s="60">
        <v>2.9693973333333301</v>
      </c>
    </row>
    <row r="383" spans="1:2" x14ac:dyDescent="0.25">
      <c r="A383" s="75">
        <v>45916.916666666701</v>
      </c>
      <c r="B383" s="60">
        <v>1.7591551724137899</v>
      </c>
    </row>
    <row r="384" spans="1:2" x14ac:dyDescent="0.25">
      <c r="A384" s="75">
        <v>45916.958333333299</v>
      </c>
      <c r="B384" s="60">
        <v>1.35331965</v>
      </c>
    </row>
    <row r="385" spans="1:2" x14ac:dyDescent="0.25">
      <c r="A385" s="75">
        <v>45917</v>
      </c>
      <c r="B385" s="60">
        <v>2.9750000000000001</v>
      </c>
    </row>
    <row r="386" spans="1:2" x14ac:dyDescent="0.25">
      <c r="A386" s="75">
        <v>45917.041666666701</v>
      </c>
      <c r="B386" s="60">
        <v>3.1908253333333301</v>
      </c>
    </row>
    <row r="387" spans="1:2" x14ac:dyDescent="0.25">
      <c r="A387" s="75">
        <v>45917.083333333299</v>
      </c>
      <c r="B387" s="60">
        <v>1.573</v>
      </c>
    </row>
    <row r="388" spans="1:2" x14ac:dyDescent="0.25">
      <c r="A388" s="75">
        <v>45917.125</v>
      </c>
      <c r="B388" s="60">
        <v>2.12575</v>
      </c>
    </row>
    <row r="389" spans="1:2" x14ac:dyDescent="0.25">
      <c r="A389" s="75">
        <v>45917.166666666701</v>
      </c>
      <c r="B389" s="60">
        <v>2.52827586206896</v>
      </c>
    </row>
    <row r="390" spans="1:2" x14ac:dyDescent="0.25">
      <c r="A390" s="75">
        <v>45917.208333333299</v>
      </c>
      <c r="B390" s="60">
        <v>1.84443333333333</v>
      </c>
    </row>
    <row r="391" spans="1:2" x14ac:dyDescent="0.25">
      <c r="A391" s="75">
        <v>45917.25</v>
      </c>
      <c r="B391" s="60">
        <v>1.3728103448275899</v>
      </c>
    </row>
    <row r="392" spans="1:2" x14ac:dyDescent="0.25">
      <c r="A392" s="75">
        <v>45917.291666666701</v>
      </c>
      <c r="B392" s="60">
        <v>0.58762218333333305</v>
      </c>
    </row>
    <row r="393" spans="1:2" x14ac:dyDescent="0.25">
      <c r="A393" s="75">
        <v>45917.333333333299</v>
      </c>
      <c r="B393" s="60">
        <v>1.01677586206897</v>
      </c>
    </row>
    <row r="394" spans="1:2" x14ac:dyDescent="0.25">
      <c r="A394" s="75">
        <v>45917.375</v>
      </c>
      <c r="B394" s="60">
        <v>0.722458871666667</v>
      </c>
    </row>
    <row r="395" spans="1:2" x14ac:dyDescent="0.25">
      <c r="A395" s="75">
        <v>45917.416666666701</v>
      </c>
      <c r="B395" s="60">
        <v>0.93901724137930997</v>
      </c>
    </row>
    <row r="396" spans="1:2" x14ac:dyDescent="0.25">
      <c r="A396" s="75">
        <v>45917.458333333299</v>
      </c>
      <c r="B396" s="60">
        <v>1.3259094166666701</v>
      </c>
    </row>
    <row r="397" spans="1:2" x14ac:dyDescent="0.25">
      <c r="A397" s="75">
        <v>45917.5</v>
      </c>
      <c r="B397" s="60">
        <v>1.23548275862069</v>
      </c>
    </row>
    <row r="398" spans="1:2" x14ac:dyDescent="0.25">
      <c r="A398" s="75">
        <v>45917.541666666701</v>
      </c>
      <c r="B398" s="60">
        <v>2.0742470000000002</v>
      </c>
    </row>
    <row r="399" spans="1:2" x14ac:dyDescent="0.25">
      <c r="A399" s="75">
        <v>45917.583333333299</v>
      </c>
      <c r="B399" s="60">
        <v>1.66951768965517</v>
      </c>
    </row>
    <row r="400" spans="1:2" x14ac:dyDescent="0.25">
      <c r="A400" s="75">
        <v>45917.625</v>
      </c>
      <c r="B400" s="60">
        <v>1.5639276283333301</v>
      </c>
    </row>
    <row r="401" spans="1:2" x14ac:dyDescent="0.25">
      <c r="A401" s="75">
        <v>45917.666666666701</v>
      </c>
      <c r="B401" s="60">
        <v>1.55956896551724</v>
      </c>
    </row>
    <row r="402" spans="1:2" x14ac:dyDescent="0.25">
      <c r="A402" s="75">
        <v>45917.708333333299</v>
      </c>
      <c r="B402" s="60">
        <v>0.97994436666666696</v>
      </c>
    </row>
    <row r="403" spans="1:2" x14ac:dyDescent="0.25">
      <c r="A403" s="75">
        <v>45917.75</v>
      </c>
      <c r="B403" s="60">
        <v>1.10501724137931</v>
      </c>
    </row>
    <row r="404" spans="1:2" x14ac:dyDescent="0.25">
      <c r="A404" s="75">
        <v>45917.791666666701</v>
      </c>
      <c r="B404" s="60">
        <v>0.98775765500000001</v>
      </c>
    </row>
    <row r="405" spans="1:2" x14ac:dyDescent="0.25">
      <c r="A405" s="75">
        <v>45917.833333333299</v>
      </c>
      <c r="B405" s="60">
        <v>0.26637931034482798</v>
      </c>
    </row>
    <row r="406" spans="1:2" x14ac:dyDescent="0.25">
      <c r="A406" s="75">
        <v>45917.875</v>
      </c>
      <c r="B406" s="60">
        <v>0.40250836833333298</v>
      </c>
    </row>
    <row r="407" spans="1:2" x14ac:dyDescent="0.25">
      <c r="A407" s="75">
        <v>45917.916666666701</v>
      </c>
      <c r="B407" s="60">
        <v>0.51162068965517205</v>
      </c>
    </row>
    <row r="408" spans="1:2" x14ac:dyDescent="0.25">
      <c r="A408" s="75">
        <v>45917.958333333299</v>
      </c>
      <c r="B408" s="60">
        <v>0.54861666666666697</v>
      </c>
    </row>
    <row r="409" spans="1:2" x14ac:dyDescent="0.25">
      <c r="A409" s="75">
        <v>45918</v>
      </c>
      <c r="B409" s="60">
        <v>0.50924137931034497</v>
      </c>
    </row>
    <row r="410" spans="1:2" x14ac:dyDescent="0.25">
      <c r="A410" s="75">
        <v>45918.041666666701</v>
      </c>
      <c r="B410" s="60">
        <v>0.438483333333333</v>
      </c>
    </row>
    <row r="411" spans="1:2" x14ac:dyDescent="0.25">
      <c r="A411" s="75">
        <v>45918.083333333299</v>
      </c>
      <c r="B411" s="60">
        <v>0.42849999999999999</v>
      </c>
    </row>
    <row r="412" spans="1:2" x14ac:dyDescent="0.25">
      <c r="A412" s="75">
        <v>45918.125</v>
      </c>
      <c r="B412" s="60">
        <v>0.58411126999999996</v>
      </c>
    </row>
    <row r="413" spans="1:2" x14ac:dyDescent="0.25">
      <c r="A413" s="75">
        <v>45918.166666666701</v>
      </c>
      <c r="B413" s="60">
        <v>1.0270172413793099</v>
      </c>
    </row>
    <row r="414" spans="1:2" x14ac:dyDescent="0.25">
      <c r="A414" s="75">
        <v>45918.208333333299</v>
      </c>
      <c r="B414" s="60">
        <v>1.15185901666667</v>
      </c>
    </row>
    <row r="415" spans="1:2" x14ac:dyDescent="0.25">
      <c r="A415" s="75">
        <v>45918.25</v>
      </c>
      <c r="B415" s="60">
        <v>0.53577586206896499</v>
      </c>
    </row>
    <row r="416" spans="1:2" x14ac:dyDescent="0.25">
      <c r="A416" s="75">
        <v>45918.291666666701</v>
      </c>
      <c r="B416" s="60">
        <v>0.60727238500000003</v>
      </c>
    </row>
    <row r="417" spans="1:2" x14ac:dyDescent="0.25">
      <c r="A417" s="75">
        <v>45918.333333333299</v>
      </c>
      <c r="B417" s="60">
        <v>0.90400000000000003</v>
      </c>
    </row>
    <row r="418" spans="1:2" x14ac:dyDescent="0.25">
      <c r="A418" s="75">
        <v>45918.375</v>
      </c>
      <c r="B418" s="60">
        <v>1.2886129666666699</v>
      </c>
    </row>
    <row r="419" spans="1:2" x14ac:dyDescent="0.25">
      <c r="A419" s="75">
        <v>45918.416666666701</v>
      </c>
      <c r="B419" s="60">
        <v>1.1170905172413801</v>
      </c>
    </row>
    <row r="420" spans="1:2" x14ac:dyDescent="0.25">
      <c r="A420" s="75">
        <v>45918.458333333299</v>
      </c>
      <c r="B420" s="60">
        <v>1.8093666666666699</v>
      </c>
    </row>
    <row r="421" spans="1:2" x14ac:dyDescent="0.25">
      <c r="A421" s="75">
        <v>45918.5</v>
      </c>
      <c r="B421" s="60">
        <v>1.12951724137931</v>
      </c>
    </row>
    <row r="422" spans="1:2" x14ac:dyDescent="0.25">
      <c r="A422" s="75">
        <v>45918.541666666701</v>
      </c>
      <c r="B422" s="60">
        <v>1.1378999999999999</v>
      </c>
    </row>
    <row r="423" spans="1:2" x14ac:dyDescent="0.25">
      <c r="A423" s="75">
        <v>45918.583333333299</v>
      </c>
      <c r="B423" s="60">
        <v>1.8911724137931001</v>
      </c>
    </row>
    <row r="424" spans="1:2" x14ac:dyDescent="0.25">
      <c r="A424" s="75">
        <v>45918.625</v>
      </c>
      <c r="B424" s="60">
        <v>3.8325999999999998</v>
      </c>
    </row>
    <row r="425" spans="1:2" x14ac:dyDescent="0.25">
      <c r="A425" s="75">
        <v>45918.666666666701</v>
      </c>
      <c r="B425" s="60">
        <v>2.8263965517241401</v>
      </c>
    </row>
    <row r="426" spans="1:2" x14ac:dyDescent="0.25">
      <c r="A426" s="75">
        <v>45918.708333333299</v>
      </c>
      <c r="B426" s="60">
        <v>1.4931166</v>
      </c>
    </row>
    <row r="427" spans="1:2" x14ac:dyDescent="0.25">
      <c r="A427" s="75">
        <v>45918.75</v>
      </c>
      <c r="B427" s="60">
        <v>1.6561724137931</v>
      </c>
    </row>
    <row r="428" spans="1:2" x14ac:dyDescent="0.25">
      <c r="A428" s="75">
        <v>45918.791666666701</v>
      </c>
      <c r="B428" s="60">
        <v>2.2935426666666698</v>
      </c>
    </row>
    <row r="429" spans="1:2" x14ac:dyDescent="0.25">
      <c r="A429" s="75">
        <v>45918.833333333299</v>
      </c>
      <c r="B429" s="60">
        <v>2.4108793103448298</v>
      </c>
    </row>
    <row r="430" spans="1:2" x14ac:dyDescent="0.25">
      <c r="A430" s="75">
        <v>45918.875</v>
      </c>
      <c r="B430" s="60">
        <v>2.2195849999999999</v>
      </c>
    </row>
    <row r="431" spans="1:2" x14ac:dyDescent="0.25">
      <c r="A431" s="75">
        <v>45918.916666666701</v>
      </c>
      <c r="B431" s="60">
        <v>2.9813965517241399</v>
      </c>
    </row>
    <row r="432" spans="1:2" x14ac:dyDescent="0.25">
      <c r="A432" s="75">
        <v>45918.958333333299</v>
      </c>
      <c r="B432" s="60">
        <v>3.3206526666666698</v>
      </c>
    </row>
    <row r="433" spans="1:2" x14ac:dyDescent="0.25">
      <c r="A433" s="75">
        <v>45919</v>
      </c>
      <c r="B433" s="60">
        <v>4.1048793103448302</v>
      </c>
    </row>
    <row r="434" spans="1:2" x14ac:dyDescent="0.25">
      <c r="A434" s="75">
        <v>45919.041666666701</v>
      </c>
      <c r="B434" s="60">
        <v>3.9927123333333299</v>
      </c>
    </row>
    <row r="435" spans="1:2" x14ac:dyDescent="0.25">
      <c r="A435" s="75">
        <v>45919.083333333299</v>
      </c>
      <c r="B435" s="60">
        <v>3.65696551724138</v>
      </c>
    </row>
    <row r="436" spans="1:2" x14ac:dyDescent="0.25">
      <c r="A436" s="75">
        <v>45919.125</v>
      </c>
      <c r="B436" s="60">
        <v>3.7437999999999998</v>
      </c>
    </row>
    <row r="437" spans="1:2" x14ac:dyDescent="0.25">
      <c r="A437" s="75">
        <v>45919.166666666701</v>
      </c>
      <c r="B437" s="60">
        <v>3.6818620689655202</v>
      </c>
    </row>
    <row r="438" spans="1:2" x14ac:dyDescent="0.25">
      <c r="A438" s="75">
        <v>45919.208333333299</v>
      </c>
      <c r="B438" s="60">
        <v>3.0650333333333299</v>
      </c>
    </row>
    <row r="439" spans="1:2" x14ac:dyDescent="0.25">
      <c r="A439" s="75">
        <v>45919.25</v>
      </c>
      <c r="B439" s="60">
        <v>3.1461724137931002</v>
      </c>
    </row>
    <row r="440" spans="1:2" x14ac:dyDescent="0.25">
      <c r="A440" s="75">
        <v>45919.291666666701</v>
      </c>
      <c r="B440" s="60">
        <v>3.31809316666667</v>
      </c>
    </row>
    <row r="441" spans="1:2" x14ac:dyDescent="0.25">
      <c r="A441" s="75">
        <v>45919.333333333299</v>
      </c>
      <c r="B441" s="60">
        <v>3.4801206896551702</v>
      </c>
    </row>
    <row r="442" spans="1:2" x14ac:dyDescent="0.25">
      <c r="A442" s="75">
        <v>45919.375</v>
      </c>
      <c r="B442" s="60">
        <v>5.2363833333333298</v>
      </c>
    </row>
    <row r="443" spans="1:2" x14ac:dyDescent="0.25">
      <c r="A443" s="75">
        <v>45919.416666666701</v>
      </c>
      <c r="B443" s="60">
        <v>5.5394482758620702</v>
      </c>
    </row>
    <row r="444" spans="1:2" x14ac:dyDescent="0.25">
      <c r="A444" s="75">
        <v>45919.458333333299</v>
      </c>
      <c r="B444" s="60">
        <v>8.2970166666666696</v>
      </c>
    </row>
    <row r="445" spans="1:2" x14ac:dyDescent="0.25">
      <c r="A445" s="75">
        <v>45919.5</v>
      </c>
      <c r="B445" s="60">
        <v>19.123344827586202</v>
      </c>
    </row>
    <row r="446" spans="1:2" x14ac:dyDescent="0.25">
      <c r="A446" s="75">
        <v>45919.541666666701</v>
      </c>
      <c r="B446" s="60">
        <v>18.128981</v>
      </c>
    </row>
    <row r="447" spans="1:2" x14ac:dyDescent="0.25">
      <c r="A447" s="75">
        <v>45919.583333333299</v>
      </c>
      <c r="B447" s="60">
        <v>36.0907582758621</v>
      </c>
    </row>
    <row r="448" spans="1:2" x14ac:dyDescent="0.25">
      <c r="A448" s="75">
        <v>45919.625</v>
      </c>
      <c r="B448" s="60">
        <v>33.446150000000003</v>
      </c>
    </row>
    <row r="449" spans="1:2" x14ac:dyDescent="0.25">
      <c r="A449" s="75">
        <v>45919.666666666701</v>
      </c>
      <c r="B449" s="60">
        <v>14.8111415517241</v>
      </c>
    </row>
    <row r="450" spans="1:2" x14ac:dyDescent="0.25">
      <c r="A450" s="75">
        <v>45919.708333333299</v>
      </c>
      <c r="B450" s="60">
        <v>10.1100333333333</v>
      </c>
    </row>
    <row r="451" spans="1:2" x14ac:dyDescent="0.25">
      <c r="A451" s="75">
        <v>45919.75</v>
      </c>
      <c r="B451" s="60">
        <v>6.4890243103448304</v>
      </c>
    </row>
    <row r="452" spans="1:2" x14ac:dyDescent="0.25">
      <c r="A452" s="75">
        <v>45919.791666666701</v>
      </c>
      <c r="B452" s="60">
        <v>5.2849333333333401</v>
      </c>
    </row>
    <row r="453" spans="1:2" x14ac:dyDescent="0.25">
      <c r="A453" s="75">
        <v>45919.833333333299</v>
      </c>
      <c r="B453" s="60">
        <v>5.8780872413793102</v>
      </c>
    </row>
    <row r="454" spans="1:2" x14ac:dyDescent="0.25">
      <c r="A454" s="75">
        <v>45919.875</v>
      </c>
      <c r="B454" s="60">
        <v>6.3727685000000003</v>
      </c>
    </row>
    <row r="455" spans="1:2" x14ac:dyDescent="0.25">
      <c r="A455" s="75">
        <v>45919.916666666701</v>
      </c>
      <c r="B455" s="60">
        <v>7.2749137931034502</v>
      </c>
    </row>
    <row r="456" spans="1:2" x14ac:dyDescent="0.25">
      <c r="A456" s="75">
        <v>45919.958333333299</v>
      </c>
      <c r="B456" s="60">
        <v>6.0367666666666704</v>
      </c>
    </row>
    <row r="457" spans="1:2" x14ac:dyDescent="0.25">
      <c r="A457" s="75">
        <v>45920</v>
      </c>
      <c r="B457" s="60">
        <v>5.2278103448275903</v>
      </c>
    </row>
    <row r="458" spans="1:2" x14ac:dyDescent="0.25">
      <c r="A458" s="75">
        <v>45920.041666666701</v>
      </c>
      <c r="B458" s="60">
        <v>5.7887333333333304</v>
      </c>
    </row>
    <row r="459" spans="1:2" x14ac:dyDescent="0.25">
      <c r="A459" s="75">
        <v>45920.083333333299</v>
      </c>
      <c r="B459" s="60">
        <v>6.6443793103448296</v>
      </c>
    </row>
    <row r="460" spans="1:2" x14ac:dyDescent="0.25">
      <c r="A460" s="75">
        <v>45920.125</v>
      </c>
      <c r="B460" s="60">
        <v>8.7098396666666709</v>
      </c>
    </row>
    <row r="461" spans="1:2" x14ac:dyDescent="0.25">
      <c r="A461" s="75">
        <v>45920.166666666701</v>
      </c>
      <c r="B461" s="60">
        <v>8.8532413793103402</v>
      </c>
    </row>
    <row r="462" spans="1:2" x14ac:dyDescent="0.25">
      <c r="A462" s="75">
        <v>45920.208333333299</v>
      </c>
      <c r="B462" s="60">
        <v>8.6297666666666704</v>
      </c>
    </row>
    <row r="463" spans="1:2" x14ac:dyDescent="0.25">
      <c r="A463" s="75">
        <v>45920.25</v>
      </c>
      <c r="B463" s="60">
        <v>7.7600172413793098</v>
      </c>
    </row>
    <row r="464" spans="1:2" x14ac:dyDescent="0.25">
      <c r="A464" s="75">
        <v>45920.291666666701</v>
      </c>
      <c r="B464" s="60">
        <v>7.1345166666666699</v>
      </c>
    </row>
    <row r="465" spans="1:2" x14ac:dyDescent="0.25">
      <c r="A465" s="75">
        <v>45920.333333333299</v>
      </c>
      <c r="B465" s="60">
        <v>8.9637758620689691</v>
      </c>
    </row>
    <row r="466" spans="1:2" x14ac:dyDescent="0.25">
      <c r="A466" s="75">
        <v>45920.375</v>
      </c>
      <c r="B466" s="60">
        <v>8.1879913333333292</v>
      </c>
    </row>
    <row r="467" spans="1:2" x14ac:dyDescent="0.25">
      <c r="A467" s="75">
        <v>45920.416666666701</v>
      </c>
      <c r="B467" s="60">
        <v>7.7607472413793097</v>
      </c>
    </row>
    <row r="468" spans="1:2" x14ac:dyDescent="0.25">
      <c r="A468" s="75">
        <v>45920.458333333299</v>
      </c>
      <c r="B468" s="60">
        <v>9.3825166666666693</v>
      </c>
    </row>
    <row r="469" spans="1:2" x14ac:dyDescent="0.25">
      <c r="A469" s="75">
        <v>45920.5</v>
      </c>
      <c r="B469" s="60">
        <v>9.1969539655172401</v>
      </c>
    </row>
    <row r="470" spans="1:2" x14ac:dyDescent="0.25">
      <c r="A470" s="75">
        <v>45920.541666666701</v>
      </c>
      <c r="B470" s="60">
        <v>7.3146500000000003</v>
      </c>
    </row>
    <row r="471" spans="1:2" x14ac:dyDescent="0.25">
      <c r="A471" s="75">
        <v>45920.583333333299</v>
      </c>
      <c r="B471" s="60">
        <v>5.6876279310344904</v>
      </c>
    </row>
    <row r="472" spans="1:2" x14ac:dyDescent="0.25">
      <c r="A472" s="75">
        <v>45920.625</v>
      </c>
      <c r="B472" s="60">
        <v>6.7920833333333297</v>
      </c>
    </row>
    <row r="473" spans="1:2" x14ac:dyDescent="0.25">
      <c r="A473" s="75">
        <v>45920.666666666701</v>
      </c>
      <c r="B473" s="60">
        <v>6.1093317241379301</v>
      </c>
    </row>
    <row r="474" spans="1:2" x14ac:dyDescent="0.25">
      <c r="A474" s="75">
        <v>45920.708333333299</v>
      </c>
      <c r="B474" s="60">
        <v>5.2850225000000002</v>
      </c>
    </row>
    <row r="475" spans="1:2" x14ac:dyDescent="0.25">
      <c r="A475" s="75">
        <v>45920.75</v>
      </c>
      <c r="B475" s="60">
        <v>4.0172413793103496</v>
      </c>
    </row>
    <row r="476" spans="1:2" x14ac:dyDescent="0.25">
      <c r="A476" s="75">
        <v>45920.791666666701</v>
      </c>
      <c r="B476" s="60">
        <v>2.7315166666666699</v>
      </c>
    </row>
    <row r="477" spans="1:2" x14ac:dyDescent="0.25">
      <c r="A477" s="75">
        <v>45920.833333333299</v>
      </c>
      <c r="B477" s="60">
        <v>2.3559482758620698</v>
      </c>
    </row>
    <row r="478" spans="1:2" x14ac:dyDescent="0.25">
      <c r="A478" s="75">
        <v>45920.875</v>
      </c>
      <c r="B478" s="60">
        <v>2.1217999999999999</v>
      </c>
    </row>
    <row r="479" spans="1:2" x14ac:dyDescent="0.25">
      <c r="A479" s="75">
        <v>45920.916666666701</v>
      </c>
      <c r="B479" s="60">
        <v>2.4104999999999999</v>
      </c>
    </row>
    <row r="480" spans="1:2" x14ac:dyDescent="0.25">
      <c r="A480" s="75">
        <v>45920.958333333299</v>
      </c>
      <c r="B480" s="60">
        <v>1.0494082</v>
      </c>
    </row>
    <row r="481" spans="1:2" x14ac:dyDescent="0.25">
      <c r="A481" s="75">
        <v>45921</v>
      </c>
      <c r="B481" s="60">
        <v>0.32448275862068998</v>
      </c>
    </row>
    <row r="482" spans="1:2" x14ac:dyDescent="0.25">
      <c r="A482" s="75">
        <v>45921.041666666701</v>
      </c>
      <c r="B482" s="60">
        <v>0.361744546666667</v>
      </c>
    </row>
    <row r="483" spans="1:2" x14ac:dyDescent="0.25">
      <c r="A483" s="75">
        <v>45921.083333333299</v>
      </c>
      <c r="B483" s="60">
        <v>0.41677966101694902</v>
      </c>
    </row>
    <row r="484" spans="1:2" x14ac:dyDescent="0.25">
      <c r="A484" s="75">
        <v>45921.125</v>
      </c>
      <c r="B484" s="60">
        <v>0.71300128166666699</v>
      </c>
    </row>
    <row r="485" spans="1:2" x14ac:dyDescent="0.25">
      <c r="A485" s="75">
        <v>45921.166666666701</v>
      </c>
      <c r="B485" s="60">
        <v>0.75912068965517199</v>
      </c>
    </row>
    <row r="486" spans="1:2" x14ac:dyDescent="0.25">
      <c r="A486" s="75">
        <v>45921.208333333299</v>
      </c>
      <c r="B486" s="60">
        <v>1.0228197000000001</v>
      </c>
    </row>
    <row r="487" spans="1:2" x14ac:dyDescent="0.25">
      <c r="A487" s="75">
        <v>45921.25</v>
      </c>
      <c r="B487" s="60">
        <v>0.99470689655172395</v>
      </c>
    </row>
    <row r="488" spans="1:2" x14ac:dyDescent="0.25">
      <c r="A488" s="75">
        <v>45921.291666666701</v>
      </c>
      <c r="B488" s="60">
        <v>1.41093333333333</v>
      </c>
    </row>
    <row r="489" spans="1:2" x14ac:dyDescent="0.25">
      <c r="A489" s="75">
        <v>45921.333333333299</v>
      </c>
      <c r="B489" s="60">
        <v>1.1556724137931</v>
      </c>
    </row>
    <row r="490" spans="1:2" x14ac:dyDescent="0.25">
      <c r="A490" s="75">
        <v>45921.375</v>
      </c>
      <c r="B490" s="60">
        <v>1.7672333333333301</v>
      </c>
    </row>
    <row r="491" spans="1:2" x14ac:dyDescent="0.25">
      <c r="A491" s="75">
        <v>45921.416666666701</v>
      </c>
      <c r="B491" s="60">
        <v>2.6367068965517202</v>
      </c>
    </row>
    <row r="492" spans="1:2" x14ac:dyDescent="0.25">
      <c r="A492" s="75">
        <v>45921.458333333299</v>
      </c>
      <c r="B492" s="60">
        <v>3.48898333333333</v>
      </c>
    </row>
    <row r="493" spans="1:2" x14ac:dyDescent="0.25">
      <c r="A493" s="75">
        <v>45921.5</v>
      </c>
      <c r="B493" s="60">
        <v>2.9362758620689702</v>
      </c>
    </row>
    <row r="494" spans="1:2" x14ac:dyDescent="0.25">
      <c r="A494" s="75">
        <v>45921.541666666701</v>
      </c>
      <c r="B494" s="60">
        <v>2.6322000000000001</v>
      </c>
    </row>
    <row r="495" spans="1:2" x14ac:dyDescent="0.25">
      <c r="A495" s="75">
        <v>45921.583333333299</v>
      </c>
      <c r="B495" s="60">
        <v>2.4088379310344799</v>
      </c>
    </row>
    <row r="496" spans="1:2" x14ac:dyDescent="0.25">
      <c r="A496" s="75">
        <v>45921.625</v>
      </c>
      <c r="B496" s="60">
        <v>1.87835</v>
      </c>
    </row>
    <row r="497" spans="1:2" x14ac:dyDescent="0.25">
      <c r="A497" s="75">
        <v>45921.666666666701</v>
      </c>
      <c r="B497" s="60">
        <v>1.70106431034483</v>
      </c>
    </row>
    <row r="498" spans="1:2" x14ac:dyDescent="0.25">
      <c r="A498" s="75">
        <v>45921.708333333299</v>
      </c>
      <c r="B498" s="60">
        <v>2.14238333333333</v>
      </c>
    </row>
    <row r="499" spans="1:2" x14ac:dyDescent="0.25">
      <c r="A499" s="75">
        <v>45921.75</v>
      </c>
      <c r="B499" s="60">
        <v>2.2446710344827601</v>
      </c>
    </row>
    <row r="500" spans="1:2" x14ac:dyDescent="0.25">
      <c r="A500" s="75">
        <v>45921.791666666701</v>
      </c>
      <c r="B500" s="60">
        <v>23.240254333333301</v>
      </c>
    </row>
    <row r="501" spans="1:2" x14ac:dyDescent="0.25">
      <c r="A501" s="75">
        <v>45921.833333333299</v>
      </c>
      <c r="B501" s="60">
        <v>9.2306793103448292</v>
      </c>
    </row>
    <row r="502" spans="1:2" x14ac:dyDescent="0.25">
      <c r="A502" s="75">
        <v>45921.875</v>
      </c>
      <c r="B502" s="60">
        <v>3.99335</v>
      </c>
    </row>
    <row r="503" spans="1:2" x14ac:dyDescent="0.25">
      <c r="A503" s="75">
        <v>45921.916666666701</v>
      </c>
      <c r="B503" s="60">
        <v>3.6137163793103499</v>
      </c>
    </row>
    <row r="504" spans="1:2" x14ac:dyDescent="0.25">
      <c r="A504" s="75">
        <v>45921.958333333299</v>
      </c>
      <c r="B504" s="60">
        <v>2.6286833333333299</v>
      </c>
    </row>
    <row r="505" spans="1:2" x14ac:dyDescent="0.25">
      <c r="A505" s="75">
        <v>45922</v>
      </c>
      <c r="B505" s="60">
        <v>3.3713134482758602</v>
      </c>
    </row>
    <row r="506" spans="1:2" x14ac:dyDescent="0.25">
      <c r="A506" s="75">
        <v>45922.041666666701</v>
      </c>
      <c r="B506" s="60">
        <v>4.1032333333333302</v>
      </c>
    </row>
    <row r="507" spans="1:2" x14ac:dyDescent="0.25">
      <c r="A507" s="75">
        <v>45922.083333333299</v>
      </c>
      <c r="B507" s="60">
        <v>3.9884532758620699</v>
      </c>
    </row>
    <row r="508" spans="1:2" x14ac:dyDescent="0.25">
      <c r="A508" s="75">
        <v>45922.125</v>
      </c>
      <c r="B508" s="60">
        <v>3.7691166666666698</v>
      </c>
    </row>
    <row r="509" spans="1:2" x14ac:dyDescent="0.25">
      <c r="A509" s="75">
        <v>45922.166666666701</v>
      </c>
      <c r="B509" s="60">
        <v>4.6934827586206902</v>
      </c>
    </row>
    <row r="510" spans="1:2" x14ac:dyDescent="0.25">
      <c r="A510" s="75">
        <v>45922.208333333299</v>
      </c>
      <c r="B510" s="60">
        <v>5.6499166666666696</v>
      </c>
    </row>
    <row r="511" spans="1:2" x14ac:dyDescent="0.25">
      <c r="A511" s="75">
        <v>45922.25</v>
      </c>
      <c r="B511" s="60">
        <v>5.3666379310344796</v>
      </c>
    </row>
    <row r="512" spans="1:2" x14ac:dyDescent="0.25">
      <c r="A512" s="75">
        <v>45922.291666666701</v>
      </c>
      <c r="B512" s="60">
        <v>5.5130333333333299</v>
      </c>
    </row>
    <row r="513" spans="1:2" x14ac:dyDescent="0.25">
      <c r="A513" s="75">
        <v>45922.333333333299</v>
      </c>
      <c r="B513" s="60">
        <v>6.0178610344827597</v>
      </c>
    </row>
    <row r="514" spans="1:2" x14ac:dyDescent="0.25">
      <c r="A514" s="75">
        <v>45922.375</v>
      </c>
      <c r="B514" s="60">
        <v>5.0854999999999997</v>
      </c>
    </row>
    <row r="515" spans="1:2" x14ac:dyDescent="0.25">
      <c r="A515" s="75">
        <v>45922.416666666701</v>
      </c>
      <c r="B515" s="60">
        <v>7.2201806896551703</v>
      </c>
    </row>
    <row r="516" spans="1:2" x14ac:dyDescent="0.25">
      <c r="A516" s="75">
        <v>45922.458333333299</v>
      </c>
      <c r="B516" s="60">
        <v>6.7373166666666702</v>
      </c>
    </row>
    <row r="517" spans="1:2" x14ac:dyDescent="0.25">
      <c r="A517" s="75">
        <v>45922.5</v>
      </c>
      <c r="B517" s="60">
        <v>4.6473274137931</v>
      </c>
    </row>
    <row r="518" spans="1:2" x14ac:dyDescent="0.25">
      <c r="A518" s="75">
        <v>45922.541666666701</v>
      </c>
      <c r="B518" s="60">
        <v>4.9680999999999997</v>
      </c>
    </row>
    <row r="519" spans="1:2" x14ac:dyDescent="0.25">
      <c r="A519" s="75">
        <v>45922.583333333299</v>
      </c>
      <c r="B519" s="60">
        <v>4.4833387931034503</v>
      </c>
    </row>
    <row r="520" spans="1:2" x14ac:dyDescent="0.25">
      <c r="A520" s="75">
        <v>45922.625</v>
      </c>
      <c r="B520" s="60">
        <v>8.7520878333333307</v>
      </c>
    </row>
    <row r="521" spans="1:2" x14ac:dyDescent="0.25">
      <c r="A521" s="75">
        <v>45922.666666666701</v>
      </c>
      <c r="B521" s="60">
        <v>5.2902149999999999</v>
      </c>
    </row>
    <row r="522" spans="1:2" x14ac:dyDescent="0.25">
      <c r="A522" s="75">
        <v>45922.708333333299</v>
      </c>
      <c r="B522" s="60">
        <v>4.5287833333333296</v>
      </c>
    </row>
    <row r="523" spans="1:2" x14ac:dyDescent="0.25">
      <c r="A523" s="75">
        <v>45922.75</v>
      </c>
      <c r="B523" s="60">
        <v>2.3878681034482798</v>
      </c>
    </row>
    <row r="524" spans="1:2" x14ac:dyDescent="0.25">
      <c r="A524" s="75">
        <v>45922.791666666701</v>
      </c>
      <c r="B524" s="60">
        <v>2.4752833333333299</v>
      </c>
    </row>
    <row r="525" spans="1:2" x14ac:dyDescent="0.25">
      <c r="A525" s="75">
        <v>45922.833333333299</v>
      </c>
      <c r="B525" s="60">
        <v>2.5988000000000002</v>
      </c>
    </row>
    <row r="526" spans="1:2" x14ac:dyDescent="0.25">
      <c r="A526" s="75">
        <v>45922.875</v>
      </c>
      <c r="B526" s="60">
        <v>2.7964833333333301</v>
      </c>
    </row>
    <row r="527" spans="1:2" x14ac:dyDescent="0.25">
      <c r="A527" s="75">
        <v>45922.916666666701</v>
      </c>
      <c r="B527" s="60">
        <v>4.6743013793103403</v>
      </c>
    </row>
    <row r="528" spans="1:2" x14ac:dyDescent="0.25">
      <c r="A528" s="75">
        <v>45922.958333333299</v>
      </c>
      <c r="B528" s="60">
        <v>4.6472666666666704</v>
      </c>
    </row>
    <row r="529" spans="1:2" x14ac:dyDescent="0.25">
      <c r="A529" s="75">
        <v>45923</v>
      </c>
      <c r="B529" s="60">
        <v>4.35981034482759</v>
      </c>
    </row>
    <row r="530" spans="1:2" x14ac:dyDescent="0.25">
      <c r="A530" s="75">
        <v>45923.041666666701</v>
      </c>
      <c r="B530" s="60">
        <v>5.7003500000000003</v>
      </c>
    </row>
    <row r="531" spans="1:2" x14ac:dyDescent="0.25">
      <c r="A531" s="75">
        <v>45923.083333333299</v>
      </c>
      <c r="B531" s="60">
        <v>5.3458620689655199</v>
      </c>
    </row>
    <row r="532" spans="1:2" x14ac:dyDescent="0.25">
      <c r="A532" s="75">
        <v>45923.125</v>
      </c>
      <c r="B532" s="60">
        <v>5.5128500000000003</v>
      </c>
    </row>
    <row r="533" spans="1:2" x14ac:dyDescent="0.25">
      <c r="A533" s="75">
        <v>45923.166666666701</v>
      </c>
      <c r="B533" s="60">
        <v>5.6499725862068901</v>
      </c>
    </row>
    <row r="534" spans="1:2" x14ac:dyDescent="0.25">
      <c r="A534" s="75">
        <v>45923.208333333299</v>
      </c>
      <c r="B534" s="60">
        <v>5.6928333333333301</v>
      </c>
    </row>
    <row r="535" spans="1:2" x14ac:dyDescent="0.25">
      <c r="A535" s="75">
        <v>45923.25</v>
      </c>
      <c r="B535" s="60">
        <v>6.9535232758620698</v>
      </c>
    </row>
    <row r="536" spans="1:2" x14ac:dyDescent="0.25">
      <c r="A536" s="75">
        <v>45923.291666666701</v>
      </c>
      <c r="B536" s="60">
        <v>7.67533333333333</v>
      </c>
    </row>
    <row r="537" spans="1:2" x14ac:dyDescent="0.25">
      <c r="A537" s="75">
        <v>45923.333333333299</v>
      </c>
      <c r="B537" s="60">
        <v>9.80629155172414</v>
      </c>
    </row>
    <row r="538" spans="1:2" x14ac:dyDescent="0.25">
      <c r="A538" s="75">
        <v>45923.375</v>
      </c>
      <c r="B538" s="60">
        <v>12.027466666666699</v>
      </c>
    </row>
    <row r="539" spans="1:2" x14ac:dyDescent="0.25">
      <c r="A539" s="75">
        <v>45923.416666666701</v>
      </c>
      <c r="B539" s="60">
        <v>12.095712586206901</v>
      </c>
    </row>
    <row r="540" spans="1:2" x14ac:dyDescent="0.25">
      <c r="A540" s="75">
        <v>45923.458333333299</v>
      </c>
      <c r="B540" s="60">
        <v>10.1970666666667</v>
      </c>
    </row>
    <row r="541" spans="1:2" x14ac:dyDescent="0.25">
      <c r="A541" s="75">
        <v>45923.5</v>
      </c>
      <c r="B541" s="60">
        <v>7.12</v>
      </c>
    </row>
    <row r="542" spans="1:2" x14ac:dyDescent="0.25">
      <c r="A542" s="75">
        <v>45923.541666666701</v>
      </c>
      <c r="B542" s="60">
        <v>6.2466499999999998</v>
      </c>
    </row>
    <row r="543" spans="1:2" x14ac:dyDescent="0.25">
      <c r="A543" s="75">
        <v>45923.583333333299</v>
      </c>
      <c r="B543" s="60">
        <v>8.5885344827586199</v>
      </c>
    </row>
    <row r="544" spans="1:2" x14ac:dyDescent="0.25">
      <c r="A544" s="75">
        <v>45923.625</v>
      </c>
      <c r="B544" s="60">
        <v>10.574949999999999</v>
      </c>
    </row>
    <row r="545" spans="1:2" x14ac:dyDescent="0.25">
      <c r="A545" s="75">
        <v>45923.666666666701</v>
      </c>
      <c r="B545" s="60">
        <v>10.9181896551724</v>
      </c>
    </row>
    <row r="546" spans="1:2" x14ac:dyDescent="0.25">
      <c r="A546" s="75">
        <v>45923.708333333299</v>
      </c>
      <c r="B546" s="60">
        <v>8.5516500000000004</v>
      </c>
    </row>
    <row r="547" spans="1:2" x14ac:dyDescent="0.25">
      <c r="A547" s="75">
        <v>45923.75</v>
      </c>
      <c r="B547" s="60">
        <v>4.8525</v>
      </c>
    </row>
    <row r="548" spans="1:2" x14ac:dyDescent="0.25">
      <c r="A548" s="75">
        <v>45923.791666666701</v>
      </c>
      <c r="B548" s="60">
        <v>3.74833333333333</v>
      </c>
    </row>
    <row r="549" spans="1:2" x14ac:dyDescent="0.25">
      <c r="A549" s="75">
        <v>45923.833333333299</v>
      </c>
      <c r="B549" s="60">
        <v>4.79293103448276</v>
      </c>
    </row>
    <row r="550" spans="1:2" x14ac:dyDescent="0.25">
      <c r="A550" s="75">
        <v>45923.875</v>
      </c>
      <c r="B550" s="60">
        <v>4.8345000000000002</v>
      </c>
    </row>
    <row r="551" spans="1:2" x14ac:dyDescent="0.25">
      <c r="A551" s="75">
        <v>45923.916666666701</v>
      </c>
      <c r="B551" s="60">
        <v>5.2182758620689702</v>
      </c>
    </row>
    <row r="552" spans="1:2" x14ac:dyDescent="0.25">
      <c r="A552" s="75">
        <v>45923.958333333299</v>
      </c>
      <c r="B552" s="60">
        <v>6.7578833333333304</v>
      </c>
    </row>
    <row r="553" spans="1:2" x14ac:dyDescent="0.25">
      <c r="A553" s="75">
        <v>45924</v>
      </c>
      <c r="B553" s="60">
        <v>5.7377553448275904</v>
      </c>
    </row>
    <row r="554" spans="1:2" x14ac:dyDescent="0.25">
      <c r="A554" s="75">
        <v>45924.041666666701</v>
      </c>
      <c r="B554" s="60">
        <v>4.4960138333333299</v>
      </c>
    </row>
    <row r="555" spans="1:2" x14ac:dyDescent="0.25">
      <c r="A555" s="75">
        <v>45924.083333333299</v>
      </c>
      <c r="B555" s="60">
        <v>5.2603275862069001</v>
      </c>
    </row>
    <row r="556" spans="1:2" x14ac:dyDescent="0.25">
      <c r="A556" s="75">
        <v>45924.125</v>
      </c>
      <c r="B556" s="60">
        <v>7.5134575000000003</v>
      </c>
    </row>
    <row r="557" spans="1:2" x14ac:dyDescent="0.25">
      <c r="A557" s="75">
        <v>45924.166666666701</v>
      </c>
      <c r="B557" s="60">
        <v>9.8640172413793099</v>
      </c>
    </row>
    <row r="558" spans="1:2" x14ac:dyDescent="0.25">
      <c r="A558" s="75">
        <v>45924.208333333299</v>
      </c>
      <c r="B558" s="60">
        <v>12.133573333333301</v>
      </c>
    </row>
    <row r="559" spans="1:2" x14ac:dyDescent="0.25">
      <c r="A559" s="75">
        <v>45924.25</v>
      </c>
      <c r="B559" s="60">
        <v>12.2593965517241</v>
      </c>
    </row>
    <row r="560" spans="1:2" x14ac:dyDescent="0.25">
      <c r="A560" s="75">
        <v>45924.291666666701</v>
      </c>
      <c r="B560" s="60">
        <v>10.4831566666667</v>
      </c>
    </row>
    <row r="561" spans="1:2" x14ac:dyDescent="0.25">
      <c r="A561" s="75">
        <v>45924.333333333299</v>
      </c>
      <c r="B561" s="60">
        <v>10.461235862069</v>
      </c>
    </row>
    <row r="562" spans="1:2" x14ac:dyDescent="0.25">
      <c r="A562" s="75">
        <v>45924.375</v>
      </c>
      <c r="B562" s="60">
        <v>9.7603186666666701</v>
      </c>
    </row>
    <row r="563" spans="1:2" x14ac:dyDescent="0.25">
      <c r="A563" s="75">
        <v>45924.416666666701</v>
      </c>
      <c r="B563" s="60">
        <v>11.9919482758621</v>
      </c>
    </row>
    <row r="564" spans="1:2" x14ac:dyDescent="0.25">
      <c r="A564" s="75">
        <v>45924.458333333299</v>
      </c>
      <c r="B564" s="60">
        <v>11.543293333333301</v>
      </c>
    </row>
    <row r="565" spans="1:2" x14ac:dyDescent="0.25">
      <c r="A565" s="75">
        <v>45924.5</v>
      </c>
      <c r="B565" s="60">
        <v>6.8907241379310404</v>
      </c>
    </row>
    <row r="566" spans="1:2" x14ac:dyDescent="0.25">
      <c r="A566" s="75">
        <v>45924.541666666701</v>
      </c>
      <c r="B566" s="60">
        <v>7.4731721666666697</v>
      </c>
    </row>
    <row r="567" spans="1:2" x14ac:dyDescent="0.25">
      <c r="A567" s="75">
        <v>45924.583333333299</v>
      </c>
      <c r="B567" s="60">
        <v>8.3780862068965494</v>
      </c>
    </row>
    <row r="568" spans="1:2" x14ac:dyDescent="0.25">
      <c r="A568" s="75">
        <v>45924.625</v>
      </c>
      <c r="B568" s="60">
        <v>5.3820819999999996</v>
      </c>
    </row>
    <row r="569" spans="1:2" x14ac:dyDescent="0.25">
      <c r="A569" s="75">
        <v>45924.666666666701</v>
      </c>
      <c r="B569" s="60">
        <v>7.0342068965517202</v>
      </c>
    </row>
    <row r="570" spans="1:2" x14ac:dyDescent="0.25">
      <c r="A570" s="75">
        <v>45924.708333333299</v>
      </c>
      <c r="B570" s="60">
        <v>6.5447499999999996</v>
      </c>
    </row>
    <row r="571" spans="1:2" x14ac:dyDescent="0.25">
      <c r="A571" s="75">
        <v>45924.75</v>
      </c>
      <c r="B571" s="60">
        <v>4.4532413793103398</v>
      </c>
    </row>
    <row r="572" spans="1:2" x14ac:dyDescent="0.25">
      <c r="A572" s="75">
        <v>45924.791666666701</v>
      </c>
      <c r="B572" s="60">
        <v>3.57473333333333</v>
      </c>
    </row>
    <row r="573" spans="1:2" x14ac:dyDescent="0.25">
      <c r="A573" s="75">
        <v>45924.833333333299</v>
      </c>
      <c r="B573" s="60">
        <v>2.7584655172413801</v>
      </c>
    </row>
    <row r="574" spans="1:2" x14ac:dyDescent="0.25">
      <c r="A574" s="75">
        <v>45924.875</v>
      </c>
      <c r="B574" s="60">
        <v>2.458396</v>
      </c>
    </row>
    <row r="575" spans="1:2" x14ac:dyDescent="0.25">
      <c r="A575" s="75">
        <v>45924.916666666701</v>
      </c>
      <c r="B575" s="60">
        <v>2.4386206896551701</v>
      </c>
    </row>
    <row r="576" spans="1:2" x14ac:dyDescent="0.25">
      <c r="A576" s="75">
        <v>45924.958333333299</v>
      </c>
      <c r="B576" s="60">
        <v>2.4585361666666699</v>
      </c>
    </row>
    <row r="577" spans="1:2" x14ac:dyDescent="0.25">
      <c r="A577" s="75">
        <v>45925</v>
      </c>
      <c r="B577" s="60">
        <v>1.8223965517241401</v>
      </c>
    </row>
    <row r="578" spans="1:2" x14ac:dyDescent="0.25">
      <c r="A578" s="75">
        <v>45925.041666666701</v>
      </c>
      <c r="B578" s="60">
        <v>1.8713669500000001</v>
      </c>
    </row>
    <row r="579" spans="1:2" x14ac:dyDescent="0.25">
      <c r="A579" s="75">
        <v>45925.083333333299</v>
      </c>
      <c r="B579" s="60">
        <v>2.88470689655172</v>
      </c>
    </row>
    <row r="580" spans="1:2" x14ac:dyDescent="0.25">
      <c r="A580" s="75">
        <v>45925.125</v>
      </c>
      <c r="B580" s="60">
        <v>3.6628215000000002</v>
      </c>
    </row>
    <row r="581" spans="1:2" x14ac:dyDescent="0.25">
      <c r="A581" s="75">
        <v>45925.166666666701</v>
      </c>
      <c r="B581" s="60">
        <v>5.308065</v>
      </c>
    </row>
    <row r="582" spans="1:2" x14ac:dyDescent="0.25">
      <c r="A582" s="75">
        <v>45925.208333333299</v>
      </c>
      <c r="B582" s="60">
        <v>8.0410950000000003</v>
      </c>
    </row>
    <row r="583" spans="1:2" x14ac:dyDescent="0.25">
      <c r="A583" s="75">
        <v>45925.25</v>
      </c>
      <c r="B583" s="60">
        <v>10.726724137931001</v>
      </c>
    </row>
    <row r="584" spans="1:2" x14ac:dyDescent="0.25">
      <c r="A584" s="75">
        <v>45925.291666666701</v>
      </c>
      <c r="B584" s="60">
        <v>12.0002283333333</v>
      </c>
    </row>
    <row r="585" spans="1:2" x14ac:dyDescent="0.25">
      <c r="A585" s="75">
        <v>45925.333333333299</v>
      </c>
      <c r="B585" s="60">
        <v>12.995551724137901</v>
      </c>
    </row>
    <row r="586" spans="1:2" x14ac:dyDescent="0.25">
      <c r="A586" s="75">
        <v>45925.375</v>
      </c>
      <c r="B586" s="60">
        <v>11.906924500000001</v>
      </c>
    </row>
    <row r="587" spans="1:2" x14ac:dyDescent="0.25">
      <c r="A587" s="75">
        <v>45925.416666666701</v>
      </c>
      <c r="B587" s="60">
        <v>8.1954482758620699</v>
      </c>
    </row>
    <row r="588" spans="1:2" x14ac:dyDescent="0.25">
      <c r="A588" s="75">
        <v>45925.458333333299</v>
      </c>
      <c r="B588" s="60">
        <v>7.5306540000000002</v>
      </c>
    </row>
    <row r="589" spans="1:2" x14ac:dyDescent="0.25">
      <c r="A589" s="75">
        <v>45925.5</v>
      </c>
      <c r="B589" s="60">
        <v>15.684465517241399</v>
      </c>
    </row>
    <row r="590" spans="1:2" x14ac:dyDescent="0.25">
      <c r="A590" s="75">
        <v>45925.541666666701</v>
      </c>
      <c r="B590" s="60">
        <v>10.283799999999999</v>
      </c>
    </row>
    <row r="591" spans="1:2" x14ac:dyDescent="0.25">
      <c r="A591" s="75">
        <v>45925.583333333299</v>
      </c>
      <c r="B591" s="60">
        <v>13.159000000000001</v>
      </c>
    </row>
    <row r="592" spans="1:2" x14ac:dyDescent="0.25">
      <c r="A592" s="75">
        <v>45925.625</v>
      </c>
      <c r="B592" s="60">
        <v>11.1639</v>
      </c>
    </row>
    <row r="593" spans="1:2" x14ac:dyDescent="0.25">
      <c r="A593" s="75">
        <v>45925.666666666701</v>
      </c>
      <c r="B593" s="60">
        <v>10.277758620689699</v>
      </c>
    </row>
    <row r="594" spans="1:2" x14ac:dyDescent="0.25">
      <c r="A594" s="75">
        <v>45925.708333333299</v>
      </c>
      <c r="B594" s="60">
        <v>4.8742731666666703</v>
      </c>
    </row>
    <row r="595" spans="1:2" x14ac:dyDescent="0.25">
      <c r="A595" s="75">
        <v>45925.75</v>
      </c>
      <c r="B595" s="60">
        <v>4.9322241379310396</v>
      </c>
    </row>
    <row r="596" spans="1:2" x14ac:dyDescent="0.25">
      <c r="A596" s="75">
        <v>45925.791666666701</v>
      </c>
      <c r="B596" s="60">
        <v>3.4225771666666698</v>
      </c>
    </row>
    <row r="597" spans="1:2" x14ac:dyDescent="0.25">
      <c r="A597" s="75">
        <v>45925.833333333299</v>
      </c>
      <c r="B597" s="60">
        <v>3.2851034482758599</v>
      </c>
    </row>
    <row r="598" spans="1:2" x14ac:dyDescent="0.25">
      <c r="A598" s="75">
        <v>45925.875</v>
      </c>
      <c r="B598" s="60">
        <v>3.0249579999999998</v>
      </c>
    </row>
    <row r="599" spans="1:2" x14ac:dyDescent="0.25">
      <c r="A599" s="75">
        <v>45925.916666666701</v>
      </c>
      <c r="B599" s="60">
        <v>3.02025862068965</v>
      </c>
    </row>
    <row r="600" spans="1:2" x14ac:dyDescent="0.25">
      <c r="A600" s="75">
        <v>45925.958333333299</v>
      </c>
      <c r="B600" s="60">
        <v>3.42553316666667</v>
      </c>
    </row>
    <row r="601" spans="1:2" x14ac:dyDescent="0.25">
      <c r="A601" s="75">
        <v>45926</v>
      </c>
      <c r="B601" s="60">
        <v>3.7943243103448299</v>
      </c>
    </row>
    <row r="602" spans="1:2" x14ac:dyDescent="0.25">
      <c r="A602" s="75">
        <v>45926.041666666701</v>
      </c>
      <c r="B602" s="60">
        <v>4.4200333333333397</v>
      </c>
    </row>
    <row r="603" spans="1:2" x14ac:dyDescent="0.25">
      <c r="A603" s="75">
        <v>45926.083333333299</v>
      </c>
      <c r="B603" s="60">
        <v>4.7248793103448303</v>
      </c>
    </row>
    <row r="604" spans="1:2" x14ac:dyDescent="0.25">
      <c r="A604" s="75">
        <v>45926.125</v>
      </c>
      <c r="B604" s="60">
        <v>6.1114833333333296</v>
      </c>
    </row>
    <row r="605" spans="1:2" x14ac:dyDescent="0.25">
      <c r="A605" s="75">
        <v>45926.166666666701</v>
      </c>
      <c r="B605" s="60">
        <v>6.4597241379310404</v>
      </c>
    </row>
    <row r="606" spans="1:2" x14ac:dyDescent="0.25">
      <c r="A606" s="75">
        <v>45926.208333333299</v>
      </c>
      <c r="B606" s="60">
        <v>3.9498500000000001</v>
      </c>
    </row>
    <row r="607" spans="1:2" x14ac:dyDescent="0.25">
      <c r="A607" s="75">
        <v>45926.25</v>
      </c>
      <c r="B607" s="60">
        <v>3.4528793103448301</v>
      </c>
    </row>
    <row r="608" spans="1:2" x14ac:dyDescent="0.25">
      <c r="A608" s="75">
        <v>45926.291666666701</v>
      </c>
      <c r="B608" s="60">
        <v>6.8317845000000004</v>
      </c>
    </row>
    <row r="609" spans="1:2" x14ac:dyDescent="0.25">
      <c r="A609" s="75">
        <v>45926.333333333299</v>
      </c>
      <c r="B609" s="60">
        <v>11.5274827586207</v>
      </c>
    </row>
    <row r="610" spans="1:2" x14ac:dyDescent="0.25">
      <c r="A610" s="75">
        <v>45926.375</v>
      </c>
      <c r="B610" s="60">
        <v>9.9607711666666603</v>
      </c>
    </row>
    <row r="611" spans="1:2" x14ac:dyDescent="0.25">
      <c r="A611" s="75">
        <v>45926.416666666701</v>
      </c>
      <c r="B611" s="60">
        <v>17.362896551724099</v>
      </c>
    </row>
    <row r="612" spans="1:2" x14ac:dyDescent="0.25">
      <c r="A612" s="75">
        <v>45926.458333333299</v>
      </c>
      <c r="B612" s="60">
        <v>16.8222733333333</v>
      </c>
    </row>
    <row r="613" spans="1:2" x14ac:dyDescent="0.25">
      <c r="A613" s="75">
        <v>45926.5</v>
      </c>
      <c r="B613" s="60">
        <v>11.1015</v>
      </c>
    </row>
    <row r="614" spans="1:2" x14ac:dyDescent="0.25">
      <c r="A614" s="75">
        <v>45926.541666666701</v>
      </c>
      <c r="B614" s="60">
        <v>8.6553808333333304</v>
      </c>
    </row>
    <row r="615" spans="1:2" x14ac:dyDescent="0.25">
      <c r="A615" s="75">
        <v>45926.583333333299</v>
      </c>
      <c r="B615" s="60">
        <v>9.7264482758620705</v>
      </c>
    </row>
    <row r="616" spans="1:2" x14ac:dyDescent="0.25">
      <c r="A616" s="75">
        <v>45926.625</v>
      </c>
      <c r="B616" s="60">
        <v>12.471078</v>
      </c>
    </row>
    <row r="617" spans="1:2" x14ac:dyDescent="0.25">
      <c r="A617" s="75">
        <v>45926.666666666701</v>
      </c>
      <c r="B617" s="60">
        <v>11.4004655172414</v>
      </c>
    </row>
    <row r="618" spans="1:2" x14ac:dyDescent="0.25">
      <c r="A618" s="75">
        <v>45926.708333333299</v>
      </c>
      <c r="B618" s="60">
        <v>11.703416666666699</v>
      </c>
    </row>
    <row r="619" spans="1:2" x14ac:dyDescent="0.25">
      <c r="A619" s="75">
        <v>45926.75</v>
      </c>
      <c r="B619" s="60">
        <v>11.274413793103401</v>
      </c>
    </row>
    <row r="620" spans="1:2" x14ac:dyDescent="0.25">
      <c r="A620" s="75">
        <v>45926.791666666701</v>
      </c>
      <c r="B620" s="60">
        <v>7.3324333333333298</v>
      </c>
    </row>
    <row r="621" spans="1:2" x14ac:dyDescent="0.25">
      <c r="A621" s="75">
        <v>45926.833333333299</v>
      </c>
      <c r="B621" s="60">
        <v>7.58277586206896</v>
      </c>
    </row>
    <row r="622" spans="1:2" x14ac:dyDescent="0.25">
      <c r="A622" s="75">
        <v>45926.875</v>
      </c>
      <c r="B622" s="60">
        <v>10.9481571666667</v>
      </c>
    </row>
    <row r="623" spans="1:2" x14ac:dyDescent="0.25">
      <c r="A623" s="75">
        <v>45926.916666666701</v>
      </c>
      <c r="B623" s="60">
        <v>14.1907413793103</v>
      </c>
    </row>
    <row r="624" spans="1:2" x14ac:dyDescent="0.25">
      <c r="A624" s="75">
        <v>45926.958333333299</v>
      </c>
      <c r="B624" s="60">
        <v>10.7363</v>
      </c>
    </row>
    <row r="625" spans="1:2" x14ac:dyDescent="0.25">
      <c r="A625" s="75">
        <v>45927</v>
      </c>
      <c r="B625" s="60">
        <v>10.728103448275901</v>
      </c>
    </row>
    <row r="626" spans="1:2" x14ac:dyDescent="0.25">
      <c r="A626" s="75">
        <v>45927.041666666701</v>
      </c>
      <c r="B626" s="60">
        <v>9.9868500000000004</v>
      </c>
    </row>
    <row r="627" spans="1:2" x14ac:dyDescent="0.25">
      <c r="A627" s="75">
        <v>45927.083333333299</v>
      </c>
      <c r="B627" s="60">
        <v>11.506482758620701</v>
      </c>
    </row>
    <row r="628" spans="1:2" x14ac:dyDescent="0.25">
      <c r="A628" s="75">
        <v>45927.125</v>
      </c>
      <c r="B628" s="60">
        <v>12.644311666666701</v>
      </c>
    </row>
    <row r="629" spans="1:2" x14ac:dyDescent="0.25">
      <c r="A629" s="75">
        <v>45927.166666666701</v>
      </c>
      <c r="B629" s="60">
        <v>13.203329310344801</v>
      </c>
    </row>
    <row r="630" spans="1:2" x14ac:dyDescent="0.25">
      <c r="A630" s="75">
        <v>45927.208333333299</v>
      </c>
      <c r="B630" s="60">
        <v>15.27515</v>
      </c>
    </row>
    <row r="631" spans="1:2" x14ac:dyDescent="0.25">
      <c r="A631" s="75">
        <v>45927.25</v>
      </c>
      <c r="B631" s="60">
        <v>17.302465517241401</v>
      </c>
    </row>
    <row r="632" spans="1:2" x14ac:dyDescent="0.25">
      <c r="A632" s="75">
        <v>45927.291666666701</v>
      </c>
      <c r="B632" s="60">
        <v>18.737216666666701</v>
      </c>
    </row>
    <row r="633" spans="1:2" x14ac:dyDescent="0.25">
      <c r="A633" s="75">
        <v>45927.333333333299</v>
      </c>
      <c r="B633" s="60">
        <v>20.0932465517241</v>
      </c>
    </row>
    <row r="634" spans="1:2" x14ac:dyDescent="0.25">
      <c r="A634" s="75">
        <v>45927.375</v>
      </c>
      <c r="B634" s="60">
        <v>23.093916666666701</v>
      </c>
    </row>
    <row r="635" spans="1:2" x14ac:dyDescent="0.25">
      <c r="A635" s="75">
        <v>45927.416666666701</v>
      </c>
      <c r="B635" s="60">
        <v>21.104113793103402</v>
      </c>
    </row>
    <row r="636" spans="1:2" x14ac:dyDescent="0.25">
      <c r="A636" s="75">
        <v>45927.458333333299</v>
      </c>
      <c r="B636" s="60">
        <v>15.7369166666667</v>
      </c>
    </row>
    <row r="637" spans="1:2" x14ac:dyDescent="0.25">
      <c r="A637" s="75">
        <v>45927.5</v>
      </c>
      <c r="B637" s="60">
        <v>12.688499999999999</v>
      </c>
    </row>
    <row r="638" spans="1:2" x14ac:dyDescent="0.25">
      <c r="A638" s="75">
        <v>45927.541666666701</v>
      </c>
      <c r="B638" s="60">
        <v>12.2358833333333</v>
      </c>
    </row>
    <row r="639" spans="1:2" x14ac:dyDescent="0.25">
      <c r="A639" s="75">
        <v>45927.583333333299</v>
      </c>
      <c r="B639" s="60">
        <v>16.053172413793099</v>
      </c>
    </row>
    <row r="640" spans="1:2" x14ac:dyDescent="0.25">
      <c r="A640" s="75">
        <v>45927.625</v>
      </c>
      <c r="B640" s="60">
        <v>17.315833333333298</v>
      </c>
    </row>
    <row r="641" spans="1:2" x14ac:dyDescent="0.25">
      <c r="A641" s="75">
        <v>45927.666666666701</v>
      </c>
      <c r="B641" s="60">
        <v>10.8060862068966</v>
      </c>
    </row>
    <row r="642" spans="1:2" x14ac:dyDescent="0.25">
      <c r="A642" s="75">
        <v>45927.708333333299</v>
      </c>
      <c r="B642" s="60">
        <v>10.847676833333299</v>
      </c>
    </row>
    <row r="643" spans="1:2" x14ac:dyDescent="0.25">
      <c r="A643" s="75">
        <v>45927.75</v>
      </c>
      <c r="B643" s="60">
        <v>11.806586206896601</v>
      </c>
    </row>
    <row r="644" spans="1:2" x14ac:dyDescent="0.25">
      <c r="A644" s="75">
        <v>45927.791666666701</v>
      </c>
      <c r="B644" s="60">
        <v>8.4026333333333394</v>
      </c>
    </row>
    <row r="645" spans="1:2" x14ac:dyDescent="0.25">
      <c r="A645" s="75">
        <v>45927.833333333299</v>
      </c>
      <c r="B645" s="60">
        <v>13.216620689655199</v>
      </c>
    </row>
    <row r="646" spans="1:2" x14ac:dyDescent="0.25">
      <c r="A646" s="75">
        <v>45927.875</v>
      </c>
      <c r="B646" s="60">
        <v>13.9475833333333</v>
      </c>
    </row>
    <row r="647" spans="1:2" x14ac:dyDescent="0.25">
      <c r="A647" s="75">
        <v>45927.916666666701</v>
      </c>
      <c r="B647" s="60">
        <v>12.9168275862069</v>
      </c>
    </row>
    <row r="648" spans="1:2" x14ac:dyDescent="0.25">
      <c r="A648" s="75">
        <v>45927.958333333299</v>
      </c>
      <c r="B648" s="60">
        <v>14.69882</v>
      </c>
    </row>
    <row r="649" spans="1:2" x14ac:dyDescent="0.25">
      <c r="A649" s="75">
        <v>45928</v>
      </c>
      <c r="B649" s="60">
        <v>15.0776413793103</v>
      </c>
    </row>
    <row r="650" spans="1:2" x14ac:dyDescent="0.25">
      <c r="A650" s="75">
        <v>45928.041666666701</v>
      </c>
      <c r="B650" s="60">
        <v>13.723850000000001</v>
      </c>
    </row>
    <row r="651" spans="1:2" x14ac:dyDescent="0.25">
      <c r="A651" s="75">
        <v>45928.083333333299</v>
      </c>
      <c r="B651" s="60">
        <v>11.6752745762712</v>
      </c>
    </row>
    <row r="652" spans="1:2" x14ac:dyDescent="0.25">
      <c r="A652" s="75">
        <v>45928.125</v>
      </c>
      <c r="B652" s="60">
        <v>10.612066666666699</v>
      </c>
    </row>
    <row r="653" spans="1:2" x14ac:dyDescent="0.25">
      <c r="A653" s="75">
        <v>45928.166666666701</v>
      </c>
      <c r="B653" s="60">
        <v>9.5896455172413795</v>
      </c>
    </row>
    <row r="654" spans="1:2" x14ac:dyDescent="0.25">
      <c r="A654" s="75">
        <v>45928.208333333299</v>
      </c>
      <c r="B654" s="60">
        <v>9.9359666666666708</v>
      </c>
    </row>
    <row r="655" spans="1:2" x14ac:dyDescent="0.25">
      <c r="A655" s="75">
        <v>45928.25</v>
      </c>
      <c r="B655" s="60">
        <v>11.4614310344828</v>
      </c>
    </row>
    <row r="656" spans="1:2" x14ac:dyDescent="0.25">
      <c r="A656" s="75">
        <v>45928.291666666701</v>
      </c>
      <c r="B656" s="60">
        <v>10.802784166666701</v>
      </c>
    </row>
    <row r="657" spans="1:2" x14ac:dyDescent="0.25">
      <c r="A657" s="75">
        <v>45928.333333333299</v>
      </c>
      <c r="B657" s="60">
        <v>10.116431034482799</v>
      </c>
    </row>
    <row r="658" spans="1:2" x14ac:dyDescent="0.25">
      <c r="A658" s="75">
        <v>45928.375</v>
      </c>
      <c r="B658" s="60">
        <v>9.3108333333333402</v>
      </c>
    </row>
    <row r="659" spans="1:2" x14ac:dyDescent="0.25">
      <c r="A659" s="75">
        <v>45928.416666666701</v>
      </c>
      <c r="B659" s="60">
        <v>7.8708620689655202</v>
      </c>
    </row>
    <row r="660" spans="1:2" x14ac:dyDescent="0.25">
      <c r="A660" s="75">
        <v>45928.458333333299</v>
      </c>
      <c r="B660" s="60">
        <v>6.0091000000000001</v>
      </c>
    </row>
    <row r="661" spans="1:2" x14ac:dyDescent="0.25">
      <c r="A661" s="75">
        <v>45928.5</v>
      </c>
      <c r="B661" s="60">
        <v>6.04584482758621</v>
      </c>
    </row>
    <row r="662" spans="1:2" x14ac:dyDescent="0.25">
      <c r="A662" s="75">
        <v>45928.541666666701</v>
      </c>
      <c r="B662" s="60">
        <v>4.0282644999999997</v>
      </c>
    </row>
    <row r="663" spans="1:2" x14ac:dyDescent="0.25">
      <c r="A663" s="75">
        <v>45928.583333333299</v>
      </c>
      <c r="B663" s="60">
        <v>3.9732586206896499</v>
      </c>
    </row>
    <row r="664" spans="1:2" x14ac:dyDescent="0.25">
      <c r="A664" s="75">
        <v>45928.625</v>
      </c>
      <c r="B664" s="60">
        <v>4.4917100000000003</v>
      </c>
    </row>
    <row r="665" spans="1:2" x14ac:dyDescent="0.25">
      <c r="A665" s="75">
        <v>45928.666666666701</v>
      </c>
      <c r="B665" s="60">
        <v>4.0697931034482799</v>
      </c>
    </row>
    <row r="666" spans="1:2" x14ac:dyDescent="0.25">
      <c r="A666" s="75">
        <v>45928.708333333299</v>
      </c>
      <c r="B666" s="60">
        <v>3.7984985</v>
      </c>
    </row>
    <row r="667" spans="1:2" x14ac:dyDescent="0.25">
      <c r="A667" s="75">
        <v>45928.75</v>
      </c>
      <c r="B667" s="60">
        <v>2.8980517241379302</v>
      </c>
    </row>
    <row r="668" spans="1:2" x14ac:dyDescent="0.25">
      <c r="A668" s="75">
        <v>45928.791666666701</v>
      </c>
      <c r="B668" s="60">
        <v>3.0103633333333302</v>
      </c>
    </row>
    <row r="669" spans="1:2" x14ac:dyDescent="0.25">
      <c r="A669" s="75">
        <v>45928.833333333299</v>
      </c>
      <c r="B669" s="60">
        <v>4.0752413793103397</v>
      </c>
    </row>
    <row r="670" spans="1:2" x14ac:dyDescent="0.25">
      <c r="A670" s="75">
        <v>45928.875</v>
      </c>
      <c r="B670" s="60">
        <v>5.0160666666666698</v>
      </c>
    </row>
    <row r="671" spans="1:2" x14ac:dyDescent="0.25">
      <c r="A671" s="75">
        <v>45928.916666666701</v>
      </c>
      <c r="B671" s="60">
        <v>7.9018448275862099</v>
      </c>
    </row>
    <row r="672" spans="1:2" x14ac:dyDescent="0.25">
      <c r="A672" s="75">
        <v>45928.958333333299</v>
      </c>
      <c r="B672" s="60">
        <v>7.7451666666666696</v>
      </c>
    </row>
    <row r="673" spans="1:2" x14ac:dyDescent="0.25">
      <c r="A673" s="75">
        <v>45929</v>
      </c>
      <c r="B673" s="60">
        <v>8.1083620689655191</v>
      </c>
    </row>
    <row r="674" spans="1:2" x14ac:dyDescent="0.25">
      <c r="A674" s="75">
        <v>45929.041666666701</v>
      </c>
      <c r="B674" s="60">
        <v>9.4832999999999998</v>
      </c>
    </row>
    <row r="675" spans="1:2" x14ac:dyDescent="0.25">
      <c r="A675" s="75">
        <v>45929.083333333299</v>
      </c>
      <c r="B675" s="60">
        <v>9.9864655172413794</v>
      </c>
    </row>
    <row r="676" spans="1:2" x14ac:dyDescent="0.25">
      <c r="A676" s="75">
        <v>45929.125</v>
      </c>
      <c r="B676" s="60">
        <v>9.06741666666667</v>
      </c>
    </row>
    <row r="677" spans="1:2" x14ac:dyDescent="0.25">
      <c r="A677" s="75">
        <v>45929.166666666701</v>
      </c>
      <c r="B677" s="60">
        <v>8.4713074137931095</v>
      </c>
    </row>
    <row r="678" spans="1:2" x14ac:dyDescent="0.25">
      <c r="A678" s="75">
        <v>45929.208333333299</v>
      </c>
      <c r="B678" s="60">
        <v>7.6447166666666604</v>
      </c>
    </row>
    <row r="679" spans="1:2" x14ac:dyDescent="0.25">
      <c r="A679" s="75">
        <v>45929.25</v>
      </c>
      <c r="B679" s="60">
        <v>8.3538643103448305</v>
      </c>
    </row>
    <row r="680" spans="1:2" x14ac:dyDescent="0.25">
      <c r="A680" s="75">
        <v>45929.291666666701</v>
      </c>
      <c r="B680" s="60">
        <v>9.0528999999999993</v>
      </c>
    </row>
    <row r="681" spans="1:2" x14ac:dyDescent="0.25">
      <c r="A681" s="75">
        <v>45929.333333333299</v>
      </c>
      <c r="B681" s="60">
        <v>12.372970689655199</v>
      </c>
    </row>
    <row r="682" spans="1:2" x14ac:dyDescent="0.25">
      <c r="A682" s="75">
        <v>45929.375</v>
      </c>
      <c r="B682" s="60">
        <v>19.952041666666702</v>
      </c>
    </row>
    <row r="683" spans="1:2" x14ac:dyDescent="0.25">
      <c r="A683" s="75">
        <v>45929.416666666701</v>
      </c>
      <c r="B683" s="60">
        <v>16.4218948275862</v>
      </c>
    </row>
    <row r="684" spans="1:2" x14ac:dyDescent="0.25">
      <c r="A684" s="75">
        <v>45929.458333333299</v>
      </c>
      <c r="B684" s="60">
        <v>15.0349</v>
      </c>
    </row>
    <row r="685" spans="1:2" x14ac:dyDescent="0.25">
      <c r="A685" s="75">
        <v>45929.5</v>
      </c>
      <c r="B685" s="60">
        <v>12.2988013793103</v>
      </c>
    </row>
    <row r="686" spans="1:2" x14ac:dyDescent="0.25">
      <c r="A686" s="75">
        <v>45929.541666666701</v>
      </c>
      <c r="B686" s="60">
        <v>8.2945166666666701</v>
      </c>
    </row>
    <row r="687" spans="1:2" x14ac:dyDescent="0.25">
      <c r="A687" s="75">
        <v>45929.583333333299</v>
      </c>
      <c r="B687" s="60">
        <v>10.883485862069</v>
      </c>
    </row>
    <row r="688" spans="1:2" x14ac:dyDescent="0.25">
      <c r="A688" s="75">
        <v>45929.625</v>
      </c>
      <c r="B688" s="60">
        <v>7.6693499999999997</v>
      </c>
    </row>
    <row r="689" spans="1:2" x14ac:dyDescent="0.25">
      <c r="A689" s="75">
        <v>45929.666666666701</v>
      </c>
      <c r="B689" s="60">
        <v>14.9955989655172</v>
      </c>
    </row>
    <row r="690" spans="1:2" x14ac:dyDescent="0.25">
      <c r="A690" s="75">
        <v>45929.708333333299</v>
      </c>
      <c r="B690" s="60">
        <v>8.7269833333333295</v>
      </c>
    </row>
    <row r="691" spans="1:2" x14ac:dyDescent="0.25">
      <c r="A691" s="75">
        <v>45929.75</v>
      </c>
      <c r="B691" s="60">
        <v>5.7898103448275897</v>
      </c>
    </row>
    <row r="692" spans="1:2" x14ac:dyDescent="0.25">
      <c r="A692" s="75">
        <v>45929.791666666701</v>
      </c>
      <c r="B692" s="60">
        <v>5.8310000000000004</v>
      </c>
    </row>
    <row r="693" spans="1:2" x14ac:dyDescent="0.25">
      <c r="A693" s="75">
        <v>45929.833333333299</v>
      </c>
      <c r="B693" s="60">
        <v>7.0637068965517198</v>
      </c>
    </row>
    <row r="694" spans="1:2" x14ac:dyDescent="0.25">
      <c r="A694" s="75">
        <v>45929.875</v>
      </c>
      <c r="B694" s="60">
        <v>7.7011833333333302</v>
      </c>
    </row>
    <row r="695" spans="1:2" x14ac:dyDescent="0.25">
      <c r="A695" s="75">
        <v>45929.916666666701</v>
      </c>
      <c r="B695" s="60">
        <v>12.1556637931034</v>
      </c>
    </row>
    <row r="696" spans="1:2" x14ac:dyDescent="0.25">
      <c r="A696" s="75">
        <v>45929.958333333299</v>
      </c>
      <c r="B696" s="60">
        <v>13.005466666666701</v>
      </c>
    </row>
    <row r="697" spans="1:2" x14ac:dyDescent="0.25">
      <c r="A697" s="75">
        <v>45930</v>
      </c>
      <c r="B697" s="60">
        <v>9.9899696551724109</v>
      </c>
    </row>
    <row r="698" spans="1:2" x14ac:dyDescent="0.25">
      <c r="A698" s="75">
        <v>45930.041666666701</v>
      </c>
      <c r="B698" s="60">
        <v>10.3118833333333</v>
      </c>
    </row>
    <row r="699" spans="1:2" x14ac:dyDescent="0.25">
      <c r="A699" s="75">
        <v>45930.083333333299</v>
      </c>
      <c r="B699" s="60">
        <v>10.4594731034483</v>
      </c>
    </row>
    <row r="700" spans="1:2" x14ac:dyDescent="0.25">
      <c r="A700" s="75">
        <v>45930.125</v>
      </c>
      <c r="B700" s="60">
        <v>10.428933333333299</v>
      </c>
    </row>
    <row r="701" spans="1:2" x14ac:dyDescent="0.25">
      <c r="A701" s="75">
        <v>45930.166666666701</v>
      </c>
      <c r="B701" s="60">
        <v>10.5426377586207</v>
      </c>
    </row>
    <row r="702" spans="1:2" x14ac:dyDescent="0.25">
      <c r="A702" s="75">
        <v>45930.208333333299</v>
      </c>
      <c r="B702" s="60">
        <v>9.8280316666666696</v>
      </c>
    </row>
    <row r="703" spans="1:2" x14ac:dyDescent="0.25">
      <c r="A703" s="75">
        <v>45930.25</v>
      </c>
      <c r="B703" s="60">
        <v>9.6197312068965495</v>
      </c>
    </row>
    <row r="704" spans="1:2" x14ac:dyDescent="0.25">
      <c r="A704" s="75">
        <v>45930.291666666701</v>
      </c>
      <c r="B704" s="60">
        <v>9.5563166666666692</v>
      </c>
    </row>
    <row r="705" spans="1:2" x14ac:dyDescent="0.25">
      <c r="A705" s="75">
        <v>45930.333333333299</v>
      </c>
      <c r="B705" s="60">
        <v>12.494298965517199</v>
      </c>
    </row>
    <row r="706" spans="1:2" x14ac:dyDescent="0.25">
      <c r="A706" s="75">
        <v>45930.375</v>
      </c>
      <c r="B706" s="60">
        <v>19.775766666666701</v>
      </c>
    </row>
    <row r="707" spans="1:2" x14ac:dyDescent="0.25">
      <c r="A707" s="75">
        <v>45930.416666666701</v>
      </c>
      <c r="B707" s="60">
        <v>17.590375344827599</v>
      </c>
    </row>
    <row r="708" spans="1:2" x14ac:dyDescent="0.25">
      <c r="A708" s="75">
        <v>45930.458333333299</v>
      </c>
      <c r="B708" s="60">
        <v>30.776433333333301</v>
      </c>
    </row>
    <row r="709" spans="1:2" x14ac:dyDescent="0.25">
      <c r="A709" s="75">
        <v>45930.5</v>
      </c>
      <c r="B709" s="60">
        <v>20.280676724137901</v>
      </c>
    </row>
    <row r="710" spans="1:2" x14ac:dyDescent="0.25">
      <c r="A710" s="75">
        <v>45930.541666666701</v>
      </c>
      <c r="B710" s="60">
        <v>19.825616666666701</v>
      </c>
    </row>
    <row r="711" spans="1:2" x14ac:dyDescent="0.25">
      <c r="A711" s="75">
        <v>45930.583333333299</v>
      </c>
      <c r="B711" s="60">
        <v>15.1577413793103</v>
      </c>
    </row>
    <row r="712" spans="1:2" x14ac:dyDescent="0.25">
      <c r="A712" s="75">
        <v>45930.625</v>
      </c>
      <c r="B712" s="60">
        <v>21.4378666666667</v>
      </c>
    </row>
    <row r="713" spans="1:2" x14ac:dyDescent="0.25">
      <c r="A713" s="75">
        <v>45930.666666666701</v>
      </c>
      <c r="B713" s="60">
        <v>12.546137931034499</v>
      </c>
    </row>
    <row r="714" spans="1:2" x14ac:dyDescent="0.25">
      <c r="A714" s="75">
        <v>45930.708333333299</v>
      </c>
      <c r="B714" s="60">
        <v>6.7681666666666702</v>
      </c>
    </row>
    <row r="715" spans="1:2" x14ac:dyDescent="0.25">
      <c r="A715" s="75">
        <v>45930.75</v>
      </c>
      <c r="B715" s="60">
        <v>5.7679475862069003</v>
      </c>
    </row>
    <row r="716" spans="1:2" x14ac:dyDescent="0.25">
      <c r="A716" s="75">
        <v>45930.791666666701</v>
      </c>
      <c r="B716" s="60">
        <v>6.7802333333333404</v>
      </c>
    </row>
    <row r="717" spans="1:2" x14ac:dyDescent="0.25">
      <c r="A717" s="75">
        <v>45930.833333333299</v>
      </c>
      <c r="B717" s="60">
        <v>12.6262796551724</v>
      </c>
    </row>
    <row r="718" spans="1:2" x14ac:dyDescent="0.25">
      <c r="A718" s="75">
        <v>45930.875</v>
      </c>
      <c r="B718" s="60">
        <v>8.0602666666666707</v>
      </c>
    </row>
    <row r="719" spans="1:2" x14ac:dyDescent="0.25">
      <c r="A719" s="75">
        <v>45930.916666666701</v>
      </c>
      <c r="B719" s="60">
        <v>7.3743298275862097</v>
      </c>
    </row>
    <row r="720" spans="1:2" x14ac:dyDescent="0.25">
      <c r="A720" s="75">
        <v>45930.958333333299</v>
      </c>
      <c r="B720" s="60">
        <v>8.5976166666666707</v>
      </c>
    </row>
    <row r="721" spans="1:2" x14ac:dyDescent="0.25">
      <c r="A721" s="75">
        <v>45931</v>
      </c>
      <c r="B721" s="60">
        <v>7.5638277586206897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0C67C-C462-4EF3-AF63-6C61823D6821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2.2096701666666698</v>
      </c>
      <c r="D2" s="60" t="s">
        <v>220</v>
      </c>
      <c r="E2" s="60" t="s">
        <v>286</v>
      </c>
      <c r="F2" s="75">
        <v>45901.041666666701</v>
      </c>
      <c r="G2" s="75">
        <v>45931</v>
      </c>
      <c r="H2" s="60">
        <v>3.84</v>
      </c>
      <c r="I2" s="60">
        <v>0.05</v>
      </c>
      <c r="J2" s="60">
        <v>28.15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2.3419327586206902</v>
      </c>
    </row>
    <row r="4" spans="1:12" x14ac:dyDescent="0.25">
      <c r="A4" s="75">
        <v>45901.125</v>
      </c>
      <c r="B4" s="60">
        <v>2.2763736666666698</v>
      </c>
    </row>
    <row r="5" spans="1:12" x14ac:dyDescent="0.25">
      <c r="A5" s="75">
        <v>45901.166666666701</v>
      </c>
      <c r="B5" s="60">
        <v>2.3030625862069001</v>
      </c>
    </row>
    <row r="6" spans="1:12" x14ac:dyDescent="0.25">
      <c r="A6" s="75">
        <v>45901.208333333299</v>
      </c>
      <c r="B6" s="60">
        <v>2.2341945000000001</v>
      </c>
    </row>
    <row r="7" spans="1:12" x14ac:dyDescent="0.25">
      <c r="A7" s="75">
        <v>45901.25</v>
      </c>
      <c r="B7" s="60">
        <v>2.1796048275862101</v>
      </c>
    </row>
    <row r="8" spans="1:12" x14ac:dyDescent="0.25">
      <c r="A8" s="75">
        <v>45901.291666666701</v>
      </c>
      <c r="B8" s="60">
        <v>2.32720816666667</v>
      </c>
    </row>
    <row r="9" spans="1:12" x14ac:dyDescent="0.25">
      <c r="A9" s="75">
        <v>45901.333333333299</v>
      </c>
      <c r="B9" s="60">
        <v>2.39990482758621</v>
      </c>
    </row>
    <row r="10" spans="1:12" x14ac:dyDescent="0.25">
      <c r="A10" s="75">
        <v>45901.375</v>
      </c>
      <c r="B10" s="60">
        <v>4.0467519999999997</v>
      </c>
    </row>
    <row r="11" spans="1:12" x14ac:dyDescent="0.25">
      <c r="A11" s="75">
        <v>45901.416666666701</v>
      </c>
      <c r="B11" s="60">
        <v>10.1433577586207</v>
      </c>
    </row>
    <row r="12" spans="1:12" x14ac:dyDescent="0.25">
      <c r="A12" s="75">
        <v>45901.458333333299</v>
      </c>
      <c r="B12" s="60">
        <v>28.1476443333333</v>
      </c>
    </row>
    <row r="13" spans="1:12" x14ac:dyDescent="0.25">
      <c r="A13" s="75">
        <v>45901.5</v>
      </c>
      <c r="B13" s="60">
        <v>6.1944575862068998</v>
      </c>
    </row>
    <row r="14" spans="1:12" x14ac:dyDescent="0.25">
      <c r="A14" s="75">
        <v>45901.541666666701</v>
      </c>
      <c r="B14" s="60">
        <v>20.654568000000001</v>
      </c>
    </row>
    <row r="15" spans="1:12" x14ac:dyDescent="0.25">
      <c r="A15" s="75">
        <v>45901.583333333299</v>
      </c>
      <c r="B15" s="60">
        <v>18.8110853448276</v>
      </c>
    </row>
    <row r="16" spans="1:12" x14ac:dyDescent="0.25">
      <c r="A16" s="75">
        <v>45901.625</v>
      </c>
      <c r="B16" s="60">
        <v>14.7194898333333</v>
      </c>
    </row>
    <row r="17" spans="1:2" x14ac:dyDescent="0.25">
      <c r="A17" s="75">
        <v>45901.666666666701</v>
      </c>
      <c r="B17" s="60">
        <v>6.7362737931034502</v>
      </c>
    </row>
    <row r="18" spans="1:2" x14ac:dyDescent="0.25">
      <c r="A18" s="75">
        <v>45901.708333333299</v>
      </c>
      <c r="B18" s="60">
        <v>15.7518095</v>
      </c>
    </row>
    <row r="19" spans="1:2" x14ac:dyDescent="0.25">
      <c r="A19" s="75">
        <v>45901.75</v>
      </c>
      <c r="B19" s="60">
        <v>10.2241893103448</v>
      </c>
    </row>
    <row r="20" spans="1:2" x14ac:dyDescent="0.25">
      <c r="A20" s="75">
        <v>45901.791666666701</v>
      </c>
      <c r="B20" s="60">
        <v>2.3394003333333302</v>
      </c>
    </row>
    <row r="21" spans="1:2" x14ac:dyDescent="0.25">
      <c r="A21" s="75">
        <v>45901.833333333299</v>
      </c>
      <c r="B21" s="60">
        <v>2.1815186206896602</v>
      </c>
    </row>
    <row r="22" spans="1:2" x14ac:dyDescent="0.25">
      <c r="A22" s="75">
        <v>45901.875</v>
      </c>
      <c r="B22" s="60">
        <v>2.9028253333333298</v>
      </c>
    </row>
    <row r="23" spans="1:2" x14ac:dyDescent="0.25">
      <c r="A23" s="75">
        <v>45901.916666666701</v>
      </c>
      <c r="B23" s="60">
        <v>2.85411706896552</v>
      </c>
    </row>
    <row r="24" spans="1:2" x14ac:dyDescent="0.25">
      <c r="A24" s="75">
        <v>45901.958333333299</v>
      </c>
      <c r="B24" s="60">
        <v>2.9633741666666702</v>
      </c>
    </row>
    <row r="25" spans="1:2" x14ac:dyDescent="0.25">
      <c r="A25" s="75">
        <v>45902</v>
      </c>
      <c r="B25" s="60">
        <v>3.0069556896551699</v>
      </c>
    </row>
    <row r="26" spans="1:2" x14ac:dyDescent="0.25">
      <c r="A26" s="75">
        <v>45902.041666666701</v>
      </c>
      <c r="B26" s="60">
        <v>2.6184254999999999</v>
      </c>
    </row>
    <row r="27" spans="1:2" x14ac:dyDescent="0.25">
      <c r="A27" s="75">
        <v>45902.083333333299</v>
      </c>
      <c r="B27" s="60">
        <v>2.6960382758620698</v>
      </c>
    </row>
    <row r="28" spans="1:2" x14ac:dyDescent="0.25">
      <c r="A28" s="75">
        <v>45902.125</v>
      </c>
      <c r="B28" s="60">
        <v>2.4900706666666701</v>
      </c>
    </row>
    <row r="29" spans="1:2" x14ac:dyDescent="0.25">
      <c r="A29" s="75">
        <v>45902.166666666701</v>
      </c>
      <c r="B29" s="60">
        <v>2.1943593103448298</v>
      </c>
    </row>
    <row r="30" spans="1:2" x14ac:dyDescent="0.25">
      <c r="A30" s="75">
        <v>45902.208333333299</v>
      </c>
      <c r="B30" s="60">
        <v>2.1154753333333298</v>
      </c>
    </row>
    <row r="31" spans="1:2" x14ac:dyDescent="0.25">
      <c r="A31" s="75">
        <v>45902.25</v>
      </c>
      <c r="B31" s="60">
        <v>2.1813065517241399</v>
      </c>
    </row>
    <row r="32" spans="1:2" x14ac:dyDescent="0.25">
      <c r="A32" s="75">
        <v>45902.291666666701</v>
      </c>
      <c r="B32" s="60">
        <v>2.30474933333333</v>
      </c>
    </row>
    <row r="33" spans="1:2" x14ac:dyDescent="0.25">
      <c r="A33" s="75">
        <v>45902.333333333299</v>
      </c>
      <c r="B33" s="60">
        <v>2.7507577586206899</v>
      </c>
    </row>
    <row r="34" spans="1:2" x14ac:dyDescent="0.25">
      <c r="A34" s="75">
        <v>45902.375</v>
      </c>
      <c r="B34" s="60">
        <v>4.3823204999999996</v>
      </c>
    </row>
    <row r="35" spans="1:2" x14ac:dyDescent="0.25">
      <c r="A35" s="75">
        <v>45902.416666666701</v>
      </c>
      <c r="B35" s="60">
        <v>3.98578396551724</v>
      </c>
    </row>
    <row r="36" spans="1:2" x14ac:dyDescent="0.25">
      <c r="A36" s="75">
        <v>45902.458333333299</v>
      </c>
      <c r="B36" s="60">
        <v>3.5544306666666698</v>
      </c>
    </row>
    <row r="37" spans="1:2" x14ac:dyDescent="0.25">
      <c r="A37" s="75">
        <v>45902.5</v>
      </c>
      <c r="B37" s="60">
        <v>4.7778934482758597</v>
      </c>
    </row>
    <row r="38" spans="1:2" x14ac:dyDescent="0.25">
      <c r="A38" s="75">
        <v>45902.541666666701</v>
      </c>
      <c r="B38" s="60">
        <v>2.40853933333333</v>
      </c>
    </row>
    <row r="39" spans="1:2" x14ac:dyDescent="0.25">
      <c r="A39" s="75">
        <v>45902.583333333299</v>
      </c>
      <c r="B39" s="60">
        <v>4.21885086206896</v>
      </c>
    </row>
    <row r="40" spans="1:2" x14ac:dyDescent="0.25">
      <c r="A40" s="75">
        <v>45902.625</v>
      </c>
      <c r="B40" s="60">
        <v>2.3787796666666701</v>
      </c>
    </row>
    <row r="41" spans="1:2" x14ac:dyDescent="0.25">
      <c r="A41" s="75">
        <v>45902.666666666701</v>
      </c>
      <c r="B41" s="60">
        <v>2.74128189655173</v>
      </c>
    </row>
    <row r="42" spans="1:2" x14ac:dyDescent="0.25">
      <c r="A42" s="75">
        <v>45902.708333333299</v>
      </c>
      <c r="B42" s="60">
        <v>2.3101815000000001</v>
      </c>
    </row>
    <row r="43" spans="1:2" x14ac:dyDescent="0.25">
      <c r="A43" s="75">
        <v>45902.75</v>
      </c>
      <c r="B43" s="60">
        <v>1.74981775862069</v>
      </c>
    </row>
    <row r="44" spans="1:2" x14ac:dyDescent="0.25">
      <c r="A44" s="75">
        <v>45902.791666666701</v>
      </c>
      <c r="B44" s="60">
        <v>1.6897135000000001</v>
      </c>
    </row>
    <row r="45" spans="1:2" x14ac:dyDescent="0.25">
      <c r="A45" s="75">
        <v>45902.833333333299</v>
      </c>
      <c r="B45" s="60">
        <v>2.0659703448275901</v>
      </c>
    </row>
    <row r="46" spans="1:2" x14ac:dyDescent="0.25">
      <c r="A46" s="75">
        <v>45902.875</v>
      </c>
      <c r="B46" s="60">
        <v>3.0734784999999998</v>
      </c>
    </row>
    <row r="47" spans="1:2" x14ac:dyDescent="0.25">
      <c r="A47" s="75">
        <v>45902.916666666701</v>
      </c>
      <c r="B47" s="60">
        <v>3.6778755172413802</v>
      </c>
    </row>
    <row r="48" spans="1:2" x14ac:dyDescent="0.25">
      <c r="A48" s="75">
        <v>45902.958333333299</v>
      </c>
      <c r="B48" s="60">
        <v>2.837558</v>
      </c>
    </row>
    <row r="49" spans="1:2" x14ac:dyDescent="0.25">
      <c r="A49" s="75">
        <v>45903</v>
      </c>
      <c r="B49" s="60">
        <v>2.14999137931034</v>
      </c>
    </row>
    <row r="50" spans="1:2" x14ac:dyDescent="0.25">
      <c r="A50" s="75">
        <v>45903.041666666701</v>
      </c>
      <c r="B50" s="60">
        <v>2.399143</v>
      </c>
    </row>
    <row r="51" spans="1:2" x14ac:dyDescent="0.25">
      <c r="A51" s="75">
        <v>45903.083333333299</v>
      </c>
      <c r="B51" s="60">
        <v>3.0814055172413801</v>
      </c>
    </row>
    <row r="52" spans="1:2" x14ac:dyDescent="0.25">
      <c r="A52" s="75">
        <v>45903.125</v>
      </c>
      <c r="B52" s="60">
        <v>2.7748171666666699</v>
      </c>
    </row>
    <row r="53" spans="1:2" x14ac:dyDescent="0.25">
      <c r="A53" s="75">
        <v>45903.166666666701</v>
      </c>
      <c r="B53" s="60">
        <v>1.32787482758621</v>
      </c>
    </row>
    <row r="54" spans="1:2" x14ac:dyDescent="0.25">
      <c r="A54" s="75">
        <v>45903.208333333299</v>
      </c>
      <c r="B54" s="60">
        <v>1.4415780499999999</v>
      </c>
    </row>
    <row r="55" spans="1:2" x14ac:dyDescent="0.25">
      <c r="A55" s="75">
        <v>45903.25</v>
      </c>
      <c r="B55" s="60">
        <v>1.1313584482758601</v>
      </c>
    </row>
    <row r="56" spans="1:2" x14ac:dyDescent="0.25">
      <c r="A56" s="75">
        <v>45903.291666666701</v>
      </c>
      <c r="B56" s="60">
        <v>0.61515195</v>
      </c>
    </row>
    <row r="57" spans="1:2" x14ac:dyDescent="0.25">
      <c r="A57" s="75">
        <v>45903.333333333299</v>
      </c>
      <c r="B57" s="60">
        <v>0.51845052758620702</v>
      </c>
    </row>
    <row r="58" spans="1:2" x14ac:dyDescent="0.25">
      <c r="A58" s="75">
        <v>45903.375</v>
      </c>
      <c r="B58" s="60">
        <v>1.2926421666666701</v>
      </c>
    </row>
    <row r="59" spans="1:2" x14ac:dyDescent="0.25">
      <c r="A59" s="75">
        <v>45903.416666666701</v>
      </c>
      <c r="B59" s="60">
        <v>1.1795661896551699</v>
      </c>
    </row>
    <row r="60" spans="1:2" x14ac:dyDescent="0.25">
      <c r="A60" s="75">
        <v>45903.458333333299</v>
      </c>
      <c r="B60" s="60">
        <v>1.53750233333333</v>
      </c>
    </row>
    <row r="61" spans="1:2" x14ac:dyDescent="0.25">
      <c r="A61" s="75">
        <v>45903.5</v>
      </c>
      <c r="B61" s="60">
        <v>1.1823811379310301</v>
      </c>
    </row>
    <row r="62" spans="1:2" x14ac:dyDescent="0.25">
      <c r="A62" s="75">
        <v>45903.541666666701</v>
      </c>
      <c r="B62" s="60">
        <v>1.53576536666667</v>
      </c>
    </row>
    <row r="63" spans="1:2" x14ac:dyDescent="0.25">
      <c r="A63" s="75">
        <v>45903.583333333299</v>
      </c>
      <c r="B63" s="60">
        <v>3.4458782758620701</v>
      </c>
    </row>
    <row r="64" spans="1:2" x14ac:dyDescent="0.25">
      <c r="A64" s="75">
        <v>45903.625</v>
      </c>
      <c r="B64" s="60">
        <v>1.09957485</v>
      </c>
    </row>
    <row r="65" spans="1:2" x14ac:dyDescent="0.25">
      <c r="A65" s="75">
        <v>45903.666666666701</v>
      </c>
      <c r="B65" s="60">
        <v>1.02745624137931</v>
      </c>
    </row>
    <row r="66" spans="1:2" x14ac:dyDescent="0.25">
      <c r="A66" s="75">
        <v>45903.708333333299</v>
      </c>
      <c r="B66" s="60">
        <v>2.37200913333333</v>
      </c>
    </row>
    <row r="67" spans="1:2" x14ac:dyDescent="0.25">
      <c r="A67" s="75">
        <v>45903.75</v>
      </c>
      <c r="B67" s="60">
        <v>1.88270363793104</v>
      </c>
    </row>
    <row r="68" spans="1:2" x14ac:dyDescent="0.25">
      <c r="A68" s="75">
        <v>45903.791666666701</v>
      </c>
      <c r="B68" s="60">
        <v>1.08339481666667</v>
      </c>
    </row>
    <row r="69" spans="1:2" x14ac:dyDescent="0.25">
      <c r="A69" s="75">
        <v>45903.833333333299</v>
      </c>
      <c r="B69" s="60">
        <v>0.91159665517241395</v>
      </c>
    </row>
    <row r="70" spans="1:2" x14ac:dyDescent="0.25">
      <c r="A70" s="75">
        <v>45903.875</v>
      </c>
      <c r="B70" s="60">
        <v>1.29635383333333</v>
      </c>
    </row>
    <row r="71" spans="1:2" x14ac:dyDescent="0.25">
      <c r="A71" s="75">
        <v>45903.916666666701</v>
      </c>
      <c r="B71" s="60">
        <v>1.4404105172413799</v>
      </c>
    </row>
    <row r="72" spans="1:2" x14ac:dyDescent="0.25">
      <c r="A72" s="75">
        <v>45903.958333333299</v>
      </c>
      <c r="B72" s="60">
        <v>1.48917416666667</v>
      </c>
    </row>
    <row r="73" spans="1:2" x14ac:dyDescent="0.25">
      <c r="A73" s="75">
        <v>45904</v>
      </c>
      <c r="B73" s="60">
        <v>1.74916689655172</v>
      </c>
    </row>
    <row r="74" spans="1:2" x14ac:dyDescent="0.25">
      <c r="A74" s="75">
        <v>45904.041666666701</v>
      </c>
      <c r="B74" s="60">
        <v>2.33680016666667</v>
      </c>
    </row>
    <row r="75" spans="1:2" x14ac:dyDescent="0.25">
      <c r="A75" s="75">
        <v>45904.083333333299</v>
      </c>
      <c r="B75" s="60">
        <v>2.2822020689655198</v>
      </c>
    </row>
    <row r="76" spans="1:2" x14ac:dyDescent="0.25">
      <c r="A76" s="75">
        <v>45904.125</v>
      </c>
      <c r="B76" s="60">
        <v>2.7256258333333299</v>
      </c>
    </row>
    <row r="77" spans="1:2" x14ac:dyDescent="0.25">
      <c r="A77" s="75">
        <v>45904.166666666701</v>
      </c>
      <c r="B77" s="60">
        <v>2.3617370689655202</v>
      </c>
    </row>
    <row r="78" spans="1:2" x14ac:dyDescent="0.25">
      <c r="A78" s="75">
        <v>45904.208333333299</v>
      </c>
      <c r="B78" s="60">
        <v>3.6194108333333301</v>
      </c>
    </row>
    <row r="79" spans="1:2" x14ac:dyDescent="0.25">
      <c r="A79" s="75">
        <v>45904.25</v>
      </c>
      <c r="B79" s="60">
        <v>1.8483132758620699</v>
      </c>
    </row>
    <row r="80" spans="1:2" x14ac:dyDescent="0.25">
      <c r="A80" s="75">
        <v>45904.291666666701</v>
      </c>
      <c r="B80" s="60">
        <v>1.90375466666667</v>
      </c>
    </row>
    <row r="81" spans="1:2" x14ac:dyDescent="0.25">
      <c r="A81" s="75">
        <v>45904.333333333299</v>
      </c>
      <c r="B81" s="60">
        <v>2.0838901724137902</v>
      </c>
    </row>
    <row r="82" spans="1:2" x14ac:dyDescent="0.25">
      <c r="A82" s="75">
        <v>45904.375</v>
      </c>
      <c r="B82" s="60">
        <v>1.8660193333333299</v>
      </c>
    </row>
    <row r="83" spans="1:2" x14ac:dyDescent="0.25">
      <c r="A83" s="75">
        <v>45904.416666666701</v>
      </c>
      <c r="B83" s="60">
        <v>1.34296436206897</v>
      </c>
    </row>
    <row r="84" spans="1:2" x14ac:dyDescent="0.25">
      <c r="A84" s="75">
        <v>45904.458333333299</v>
      </c>
      <c r="B84" s="60">
        <v>1.8646985</v>
      </c>
    </row>
    <row r="85" spans="1:2" x14ac:dyDescent="0.25">
      <c r="A85" s="75">
        <v>45904.5</v>
      </c>
      <c r="B85" s="60">
        <v>1.6641029310344799</v>
      </c>
    </row>
    <row r="86" spans="1:2" x14ac:dyDescent="0.25">
      <c r="A86" s="75">
        <v>45904.541666666701</v>
      </c>
      <c r="B86" s="60">
        <v>1.87293055</v>
      </c>
    </row>
    <row r="87" spans="1:2" x14ac:dyDescent="0.25">
      <c r="A87" s="75">
        <v>45904.583333333299</v>
      </c>
      <c r="B87" s="60">
        <v>1.6647222413793099</v>
      </c>
    </row>
    <row r="88" spans="1:2" x14ac:dyDescent="0.25">
      <c r="A88" s="75">
        <v>45904.625</v>
      </c>
      <c r="B88" s="60">
        <v>1.3777530333333301</v>
      </c>
    </row>
    <row r="89" spans="1:2" x14ac:dyDescent="0.25">
      <c r="A89" s="75">
        <v>45904.666666666701</v>
      </c>
      <c r="B89" s="60">
        <v>1.5174771724137901</v>
      </c>
    </row>
    <row r="90" spans="1:2" x14ac:dyDescent="0.25">
      <c r="A90" s="75">
        <v>45904.708333333299</v>
      </c>
      <c r="B90" s="60">
        <v>1.10969045</v>
      </c>
    </row>
    <row r="91" spans="1:2" x14ac:dyDescent="0.25">
      <c r="A91" s="75">
        <v>45904.75</v>
      </c>
      <c r="B91" s="60">
        <v>1.4420051724137899</v>
      </c>
    </row>
    <row r="92" spans="1:2" x14ac:dyDescent="0.25">
      <c r="A92" s="75">
        <v>45904.791666666701</v>
      </c>
      <c r="B92" s="60">
        <v>1.6818699500000001</v>
      </c>
    </row>
    <row r="93" spans="1:2" x14ac:dyDescent="0.25">
      <c r="A93" s="75">
        <v>45904.833333333299</v>
      </c>
      <c r="B93" s="60">
        <v>1.5716175862069</v>
      </c>
    </row>
    <row r="94" spans="1:2" x14ac:dyDescent="0.25">
      <c r="A94" s="75">
        <v>45904.875</v>
      </c>
      <c r="B94" s="60">
        <v>1.56538016666667</v>
      </c>
    </row>
    <row r="95" spans="1:2" x14ac:dyDescent="0.25">
      <c r="A95" s="75">
        <v>45904.916666666701</v>
      </c>
      <c r="B95" s="60">
        <v>2.6649250000000002</v>
      </c>
    </row>
    <row r="96" spans="1:2" x14ac:dyDescent="0.25">
      <c r="A96" s="75">
        <v>45904.958333333299</v>
      </c>
      <c r="B96" s="60">
        <v>2.1988789999999998</v>
      </c>
    </row>
    <row r="97" spans="1:2" x14ac:dyDescent="0.25">
      <c r="A97" s="75">
        <v>45905</v>
      </c>
      <c r="B97" s="60">
        <v>1.74282603448276</v>
      </c>
    </row>
    <row r="98" spans="1:2" x14ac:dyDescent="0.25">
      <c r="A98" s="75">
        <v>45905.041666666701</v>
      </c>
      <c r="B98" s="60">
        <v>1.76403966666667</v>
      </c>
    </row>
    <row r="99" spans="1:2" x14ac:dyDescent="0.25">
      <c r="A99" s="75">
        <v>45905.083333333299</v>
      </c>
      <c r="B99" s="60">
        <v>1.9953746551724101</v>
      </c>
    </row>
    <row r="100" spans="1:2" x14ac:dyDescent="0.25">
      <c r="A100" s="75">
        <v>45905.125</v>
      </c>
      <c r="B100" s="60">
        <v>2.1267416666666699</v>
      </c>
    </row>
    <row r="101" spans="1:2" x14ac:dyDescent="0.25">
      <c r="A101" s="75">
        <v>45905.166666666701</v>
      </c>
      <c r="B101" s="60">
        <v>2.17559396551724</v>
      </c>
    </row>
    <row r="102" spans="1:2" x14ac:dyDescent="0.25">
      <c r="A102" s="75">
        <v>45905.208333333299</v>
      </c>
      <c r="B102" s="60">
        <v>2.2120783333333298</v>
      </c>
    </row>
    <row r="103" spans="1:2" x14ac:dyDescent="0.25">
      <c r="A103" s="75">
        <v>45905.25</v>
      </c>
      <c r="B103" s="60">
        <v>2.1393027586206901</v>
      </c>
    </row>
    <row r="104" spans="1:2" x14ac:dyDescent="0.25">
      <c r="A104" s="75">
        <v>45905.291666666701</v>
      </c>
      <c r="B104" s="60">
        <v>2.3881998333333301</v>
      </c>
    </row>
    <row r="105" spans="1:2" x14ac:dyDescent="0.25">
      <c r="A105" s="75">
        <v>45905.333333333299</v>
      </c>
      <c r="B105" s="60">
        <v>2.84108137931034</v>
      </c>
    </row>
    <row r="106" spans="1:2" x14ac:dyDescent="0.25">
      <c r="A106" s="75">
        <v>45905.375</v>
      </c>
      <c r="B106" s="60">
        <v>3.2239856666666702</v>
      </c>
    </row>
    <row r="107" spans="1:2" x14ac:dyDescent="0.25">
      <c r="A107" s="75">
        <v>45905.416666666701</v>
      </c>
      <c r="B107" s="60">
        <v>2.72245465517241</v>
      </c>
    </row>
    <row r="108" spans="1:2" x14ac:dyDescent="0.25">
      <c r="A108" s="75">
        <v>45905.458333333299</v>
      </c>
      <c r="B108" s="60">
        <v>2.6174958333333298</v>
      </c>
    </row>
    <row r="109" spans="1:2" x14ac:dyDescent="0.25">
      <c r="A109" s="75">
        <v>45905.5</v>
      </c>
      <c r="B109" s="60">
        <v>2.6589884615384598</v>
      </c>
    </row>
    <row r="110" spans="1:2" x14ac:dyDescent="0.25">
      <c r="A110" s="75">
        <v>45905.541666666701</v>
      </c>
      <c r="B110" s="60">
        <v>3.660498</v>
      </c>
    </row>
    <row r="111" spans="1:2" x14ac:dyDescent="0.25">
      <c r="A111" s="75">
        <v>45905.583333333299</v>
      </c>
      <c r="B111" s="60">
        <v>3.8365718965517202</v>
      </c>
    </row>
    <row r="112" spans="1:2" x14ac:dyDescent="0.25">
      <c r="A112" s="75">
        <v>45905.625</v>
      </c>
      <c r="B112" s="60">
        <v>2.16016233333333</v>
      </c>
    </row>
    <row r="113" spans="1:2" x14ac:dyDescent="0.25">
      <c r="A113" s="75">
        <v>45905.666666666701</v>
      </c>
      <c r="B113" s="60">
        <v>1.9044991379310301</v>
      </c>
    </row>
    <row r="114" spans="1:2" x14ac:dyDescent="0.25">
      <c r="A114" s="75">
        <v>45905.708333333299</v>
      </c>
      <c r="B114" s="60">
        <v>2.2371513333333302</v>
      </c>
    </row>
    <row r="115" spans="1:2" x14ac:dyDescent="0.25">
      <c r="A115" s="75">
        <v>45905.75</v>
      </c>
      <c r="B115" s="60">
        <v>2.1970975862069002</v>
      </c>
    </row>
    <row r="116" spans="1:2" x14ac:dyDescent="0.25">
      <c r="A116" s="75">
        <v>45905.791666666701</v>
      </c>
      <c r="B116" s="60">
        <v>2.1027288333333298</v>
      </c>
    </row>
    <row r="117" spans="1:2" x14ac:dyDescent="0.25">
      <c r="A117" s="75">
        <v>45905.833333333299</v>
      </c>
      <c r="B117" s="60">
        <v>2.3816046551724099</v>
      </c>
    </row>
    <row r="118" spans="1:2" x14ac:dyDescent="0.25">
      <c r="A118" s="75">
        <v>45905.875</v>
      </c>
      <c r="B118" s="60">
        <v>3.0346264999999999</v>
      </c>
    </row>
    <row r="119" spans="1:2" x14ac:dyDescent="0.25">
      <c r="A119" s="75">
        <v>45905.916666666701</v>
      </c>
      <c r="B119" s="60">
        <v>3.29632448275862</v>
      </c>
    </row>
    <row r="120" spans="1:2" x14ac:dyDescent="0.25">
      <c r="A120" s="75">
        <v>45905.958333333299</v>
      </c>
      <c r="B120" s="60">
        <v>2.9415265000000002</v>
      </c>
    </row>
    <row r="121" spans="1:2" x14ac:dyDescent="0.25">
      <c r="A121" s="75">
        <v>45906</v>
      </c>
      <c r="B121" s="60">
        <v>2.86885448275862</v>
      </c>
    </row>
    <row r="122" spans="1:2" x14ac:dyDescent="0.25">
      <c r="A122" s="75">
        <v>45906.041666666701</v>
      </c>
      <c r="B122" s="60">
        <v>3.1218998333333299</v>
      </c>
    </row>
    <row r="123" spans="1:2" x14ac:dyDescent="0.25">
      <c r="A123" s="75">
        <v>45906.083333333299</v>
      </c>
      <c r="B123" s="60">
        <v>3.3367434482758598</v>
      </c>
    </row>
    <row r="124" spans="1:2" x14ac:dyDescent="0.25">
      <c r="A124" s="75">
        <v>45906.125</v>
      </c>
      <c r="B124" s="60">
        <v>3.14656783333333</v>
      </c>
    </row>
    <row r="125" spans="1:2" x14ac:dyDescent="0.25">
      <c r="A125" s="75">
        <v>45906.166666666701</v>
      </c>
      <c r="B125" s="60">
        <v>3.9390656896551701</v>
      </c>
    </row>
    <row r="126" spans="1:2" x14ac:dyDescent="0.25">
      <c r="A126" s="75">
        <v>45906.208333333299</v>
      </c>
      <c r="B126" s="60">
        <v>6.1424636666666697</v>
      </c>
    </row>
    <row r="127" spans="1:2" x14ac:dyDescent="0.25">
      <c r="A127" s="75">
        <v>45906.25</v>
      </c>
      <c r="B127" s="60">
        <v>6.1388562068965502</v>
      </c>
    </row>
    <row r="128" spans="1:2" x14ac:dyDescent="0.25">
      <c r="A128" s="75">
        <v>45906.291666666701</v>
      </c>
      <c r="B128" s="60">
        <v>3.9329896666666699</v>
      </c>
    </row>
    <row r="129" spans="1:2" x14ac:dyDescent="0.25">
      <c r="A129" s="75">
        <v>45906.333333333299</v>
      </c>
      <c r="B129" s="60">
        <v>3.5632425862069002</v>
      </c>
    </row>
    <row r="130" spans="1:2" x14ac:dyDescent="0.25">
      <c r="A130" s="75">
        <v>45906.375</v>
      </c>
      <c r="B130" s="60">
        <v>4.1818543333333302</v>
      </c>
    </row>
    <row r="131" spans="1:2" x14ac:dyDescent="0.25">
      <c r="A131" s="75">
        <v>45906.416666666701</v>
      </c>
      <c r="B131" s="60">
        <v>4.8593556896551702</v>
      </c>
    </row>
    <row r="132" spans="1:2" x14ac:dyDescent="0.25">
      <c r="A132" s="75">
        <v>45906.458333333299</v>
      </c>
      <c r="B132" s="60">
        <v>5.8934491666666702</v>
      </c>
    </row>
    <row r="133" spans="1:2" x14ac:dyDescent="0.25">
      <c r="A133" s="75">
        <v>45906.5</v>
      </c>
      <c r="B133" s="60">
        <v>3.8334379310344802</v>
      </c>
    </row>
    <row r="134" spans="1:2" x14ac:dyDescent="0.25">
      <c r="A134" s="75">
        <v>45906.541666666701</v>
      </c>
      <c r="B134" s="60">
        <v>4.8039888333333298</v>
      </c>
    </row>
    <row r="135" spans="1:2" x14ac:dyDescent="0.25">
      <c r="A135" s="75">
        <v>45906.583333333299</v>
      </c>
      <c r="B135" s="60">
        <v>4.3380963793103504</v>
      </c>
    </row>
    <row r="136" spans="1:2" x14ac:dyDescent="0.25">
      <c r="A136" s="75">
        <v>45906.625</v>
      </c>
      <c r="B136" s="60">
        <v>3.3111013333333301</v>
      </c>
    </row>
    <row r="137" spans="1:2" x14ac:dyDescent="0.25">
      <c r="A137" s="75">
        <v>45906.666666666701</v>
      </c>
      <c r="B137" s="60">
        <v>2.8776789655172399</v>
      </c>
    </row>
    <row r="138" spans="1:2" x14ac:dyDescent="0.25">
      <c r="A138" s="75">
        <v>45906.708333333299</v>
      </c>
      <c r="B138" s="60">
        <v>2.98413183333333</v>
      </c>
    </row>
    <row r="139" spans="1:2" x14ac:dyDescent="0.25">
      <c r="A139" s="75">
        <v>45906.75</v>
      </c>
      <c r="B139" s="60">
        <v>2.6330208620689701</v>
      </c>
    </row>
    <row r="140" spans="1:2" x14ac:dyDescent="0.25">
      <c r="A140" s="75">
        <v>45906.791666666701</v>
      </c>
      <c r="B140" s="60">
        <v>2.0005130000000002</v>
      </c>
    </row>
    <row r="141" spans="1:2" x14ac:dyDescent="0.25">
      <c r="A141" s="75">
        <v>45906.833333333299</v>
      </c>
      <c r="B141" s="60">
        <v>2.0390510344827599</v>
      </c>
    </row>
    <row r="142" spans="1:2" x14ac:dyDescent="0.25">
      <c r="A142" s="75">
        <v>45906.875</v>
      </c>
      <c r="B142" s="60">
        <v>2.5136901666666698</v>
      </c>
    </row>
    <row r="143" spans="1:2" x14ac:dyDescent="0.25">
      <c r="A143" s="75">
        <v>45906.916666666701</v>
      </c>
      <c r="B143" s="60">
        <v>2.7541936206896498</v>
      </c>
    </row>
    <row r="144" spans="1:2" x14ac:dyDescent="0.25">
      <c r="A144" s="75">
        <v>45906.958333333299</v>
      </c>
      <c r="B144" s="60">
        <v>4.1785544999999997</v>
      </c>
    </row>
    <row r="145" spans="1:2" x14ac:dyDescent="0.25">
      <c r="A145" s="75">
        <v>45907</v>
      </c>
      <c r="B145" s="60">
        <v>4.0344124137930999</v>
      </c>
    </row>
    <row r="146" spans="1:2" x14ac:dyDescent="0.25">
      <c r="A146" s="75">
        <v>45907.041666666701</v>
      </c>
      <c r="B146" s="60">
        <v>3.8568656666666699</v>
      </c>
    </row>
    <row r="147" spans="1:2" x14ac:dyDescent="0.25">
      <c r="A147" s="75">
        <v>45907.083333333299</v>
      </c>
      <c r="B147" s="60">
        <v>3.5293781355932201</v>
      </c>
    </row>
    <row r="148" spans="1:2" x14ac:dyDescent="0.25">
      <c r="A148" s="75">
        <v>45907.125</v>
      </c>
      <c r="B148" s="60">
        <v>3.2124278333333298</v>
      </c>
    </row>
    <row r="149" spans="1:2" x14ac:dyDescent="0.25">
      <c r="A149" s="75">
        <v>45907.166666666701</v>
      </c>
      <c r="B149" s="60">
        <v>2.8016089655172398</v>
      </c>
    </row>
    <row r="150" spans="1:2" x14ac:dyDescent="0.25">
      <c r="A150" s="75">
        <v>45907.208333333299</v>
      </c>
      <c r="B150" s="60">
        <v>2.7176515000000001</v>
      </c>
    </row>
    <row r="151" spans="1:2" x14ac:dyDescent="0.25">
      <c r="A151" s="75">
        <v>45907.25</v>
      </c>
      <c r="B151" s="60">
        <v>2.691395</v>
      </c>
    </row>
    <row r="152" spans="1:2" x14ac:dyDescent="0.25">
      <c r="A152" s="75">
        <v>45907.291666666701</v>
      </c>
      <c r="B152" s="60">
        <v>2.6813131666666701</v>
      </c>
    </row>
    <row r="153" spans="1:2" x14ac:dyDescent="0.25">
      <c r="A153" s="75">
        <v>45907.333333333299</v>
      </c>
      <c r="B153" s="60">
        <v>2.5856120689655202</v>
      </c>
    </row>
    <row r="154" spans="1:2" x14ac:dyDescent="0.25">
      <c r="A154" s="75">
        <v>45907.375</v>
      </c>
      <c r="B154" s="60">
        <v>2.661842</v>
      </c>
    </row>
    <row r="155" spans="1:2" x14ac:dyDescent="0.25">
      <c r="A155" s="75">
        <v>45907.416666666701</v>
      </c>
      <c r="B155" s="60">
        <v>2.8578734482758601</v>
      </c>
    </row>
    <row r="156" spans="1:2" x14ac:dyDescent="0.25">
      <c r="A156" s="75">
        <v>45907.458333333299</v>
      </c>
      <c r="B156" s="60">
        <v>3.3234221666666701</v>
      </c>
    </row>
    <row r="157" spans="1:2" x14ac:dyDescent="0.25">
      <c r="A157" s="75">
        <v>45907.5</v>
      </c>
      <c r="B157" s="60">
        <v>3.8914917241379299</v>
      </c>
    </row>
    <row r="158" spans="1:2" x14ac:dyDescent="0.25">
      <c r="A158" s="75">
        <v>45907.541666666701</v>
      </c>
      <c r="B158" s="60">
        <v>4.4690269999999996</v>
      </c>
    </row>
    <row r="159" spans="1:2" x14ac:dyDescent="0.25">
      <c r="A159" s="75">
        <v>45907.583333333299</v>
      </c>
      <c r="B159" s="60">
        <v>4.1813274137930998</v>
      </c>
    </row>
    <row r="160" spans="1:2" x14ac:dyDescent="0.25">
      <c r="A160" s="75">
        <v>45907.625</v>
      </c>
      <c r="B160" s="60">
        <v>4.4909216666666696</v>
      </c>
    </row>
    <row r="161" spans="1:2" x14ac:dyDescent="0.25">
      <c r="A161" s="75">
        <v>45907.666666666701</v>
      </c>
      <c r="B161" s="60">
        <v>5.6344886206896598</v>
      </c>
    </row>
    <row r="162" spans="1:2" x14ac:dyDescent="0.25">
      <c r="A162" s="75">
        <v>45907.708333333299</v>
      </c>
      <c r="B162" s="60">
        <v>6.7057996666666702</v>
      </c>
    </row>
    <row r="163" spans="1:2" x14ac:dyDescent="0.25">
      <c r="A163" s="75">
        <v>45907.75</v>
      </c>
      <c r="B163" s="60">
        <v>5.62680982758621</v>
      </c>
    </row>
    <row r="164" spans="1:2" x14ac:dyDescent="0.25">
      <c r="A164" s="75">
        <v>45907.791666666701</v>
      </c>
      <c r="B164" s="60">
        <v>2.7367093333333301</v>
      </c>
    </row>
    <row r="165" spans="1:2" x14ac:dyDescent="0.25">
      <c r="A165" s="75">
        <v>45907.833333333299</v>
      </c>
      <c r="B165" s="60">
        <v>1.1322277931034499</v>
      </c>
    </row>
    <row r="166" spans="1:2" x14ac:dyDescent="0.25">
      <c r="A166" s="75">
        <v>45907.875</v>
      </c>
      <c r="B166" s="60">
        <v>1.1146349666666699</v>
      </c>
    </row>
    <row r="167" spans="1:2" x14ac:dyDescent="0.25">
      <c r="A167" s="75">
        <v>45907.916666666701</v>
      </c>
      <c r="B167" s="60">
        <v>1.4683999999999999</v>
      </c>
    </row>
    <row r="168" spans="1:2" x14ac:dyDescent="0.25">
      <c r="A168" s="75">
        <v>45907.958333333299</v>
      </c>
      <c r="B168" s="60">
        <v>1.9961168333333299</v>
      </c>
    </row>
    <row r="169" spans="1:2" x14ac:dyDescent="0.25">
      <c r="A169" s="75">
        <v>45908</v>
      </c>
      <c r="B169" s="60">
        <v>1.77816293103448</v>
      </c>
    </row>
    <row r="170" spans="1:2" x14ac:dyDescent="0.25">
      <c r="A170" s="75">
        <v>45908.041666666701</v>
      </c>
      <c r="B170" s="60">
        <v>1.4735125</v>
      </c>
    </row>
    <row r="171" spans="1:2" x14ac:dyDescent="0.25">
      <c r="A171" s="75">
        <v>45908.083333333299</v>
      </c>
      <c r="B171" s="60">
        <v>1.4134870689655199</v>
      </c>
    </row>
    <row r="172" spans="1:2" x14ac:dyDescent="0.25">
      <c r="A172" s="75">
        <v>45908.125</v>
      </c>
      <c r="B172" s="60">
        <v>1.49606333333333</v>
      </c>
    </row>
    <row r="173" spans="1:2" x14ac:dyDescent="0.25">
      <c r="A173" s="75">
        <v>45908.166666666701</v>
      </c>
      <c r="B173" s="60">
        <v>1.7698174137931</v>
      </c>
    </row>
    <row r="174" spans="1:2" x14ac:dyDescent="0.25">
      <c r="A174" s="75">
        <v>45908.208333333299</v>
      </c>
      <c r="B174" s="60">
        <v>1.1908861666666699</v>
      </c>
    </row>
    <row r="175" spans="1:2" x14ac:dyDescent="0.25">
      <c r="A175" s="75">
        <v>45908.25</v>
      </c>
      <c r="B175" s="60">
        <v>1.1784878275862101</v>
      </c>
    </row>
    <row r="176" spans="1:2" x14ac:dyDescent="0.25">
      <c r="A176" s="75">
        <v>45908.291666666701</v>
      </c>
      <c r="B176" s="60">
        <v>1.54295916666667</v>
      </c>
    </row>
    <row r="177" spans="1:2" x14ac:dyDescent="0.25">
      <c r="A177" s="75">
        <v>45908.333333333299</v>
      </c>
      <c r="B177" s="60">
        <v>2.1119443103448301</v>
      </c>
    </row>
    <row r="178" spans="1:2" x14ac:dyDescent="0.25">
      <c r="A178" s="75">
        <v>45908.375</v>
      </c>
      <c r="B178" s="60">
        <v>3.0060901666666702</v>
      </c>
    </row>
    <row r="179" spans="1:2" x14ac:dyDescent="0.25">
      <c r="A179" s="75">
        <v>45908.416666666701</v>
      </c>
      <c r="B179" s="60">
        <v>5.7932220689655196</v>
      </c>
    </row>
    <row r="180" spans="1:2" x14ac:dyDescent="0.25">
      <c r="A180" s="75">
        <v>45908.458333333299</v>
      </c>
      <c r="B180" s="60">
        <v>6.3672878333333296</v>
      </c>
    </row>
    <row r="181" spans="1:2" x14ac:dyDescent="0.25">
      <c r="A181" s="75">
        <v>45908.5</v>
      </c>
      <c r="B181" s="60">
        <v>9.0032158620689593</v>
      </c>
    </row>
    <row r="182" spans="1:2" x14ac:dyDescent="0.25">
      <c r="A182" s="75">
        <v>45908.541666666701</v>
      </c>
      <c r="B182" s="60">
        <v>8.9730771666666609</v>
      </c>
    </row>
    <row r="183" spans="1:2" x14ac:dyDescent="0.25">
      <c r="A183" s="75">
        <v>45908.583333333299</v>
      </c>
      <c r="B183" s="60">
        <v>15.075936379310299</v>
      </c>
    </row>
    <row r="184" spans="1:2" x14ac:dyDescent="0.25">
      <c r="A184" s="75">
        <v>45908.625</v>
      </c>
      <c r="B184" s="60">
        <v>7.9497090000000004</v>
      </c>
    </row>
    <row r="185" spans="1:2" x14ac:dyDescent="0.25">
      <c r="A185" s="75">
        <v>45908.666666666701</v>
      </c>
      <c r="B185" s="60">
        <v>13.5917996551724</v>
      </c>
    </row>
    <row r="186" spans="1:2" x14ac:dyDescent="0.25">
      <c r="A186" s="75">
        <v>45908.708333333299</v>
      </c>
      <c r="B186" s="60">
        <v>12.8029286666667</v>
      </c>
    </row>
    <row r="187" spans="1:2" x14ac:dyDescent="0.25">
      <c r="A187" s="75">
        <v>45908.75</v>
      </c>
      <c r="B187" s="60">
        <v>2.79269913793103</v>
      </c>
    </row>
    <row r="188" spans="1:2" x14ac:dyDescent="0.25">
      <c r="A188" s="75">
        <v>45908.791666666701</v>
      </c>
      <c r="B188" s="60">
        <v>1.66672366666667</v>
      </c>
    </row>
    <row r="189" spans="1:2" x14ac:dyDescent="0.25">
      <c r="A189" s="75">
        <v>45908.833333333299</v>
      </c>
      <c r="B189" s="60">
        <v>2.0078234482758601</v>
      </c>
    </row>
    <row r="190" spans="1:2" x14ac:dyDescent="0.25">
      <c r="A190" s="75">
        <v>45908.875</v>
      </c>
      <c r="B190" s="60">
        <v>2.1607799999999999</v>
      </c>
    </row>
    <row r="191" spans="1:2" x14ac:dyDescent="0.25">
      <c r="A191" s="75">
        <v>45908.916666666701</v>
      </c>
      <c r="B191" s="60">
        <v>1.96088</v>
      </c>
    </row>
    <row r="192" spans="1:2" x14ac:dyDescent="0.25">
      <c r="A192" s="75">
        <v>45908.958333333299</v>
      </c>
      <c r="B192" s="60">
        <v>1.6108389999999999</v>
      </c>
    </row>
    <row r="193" spans="1:2" x14ac:dyDescent="0.25">
      <c r="A193" s="75">
        <v>45909</v>
      </c>
      <c r="B193" s="60">
        <v>1.8235084482758599</v>
      </c>
    </row>
    <row r="194" spans="1:2" x14ac:dyDescent="0.25">
      <c r="A194" s="75">
        <v>45909.041666666701</v>
      </c>
      <c r="B194" s="60">
        <v>1.8603924999999999</v>
      </c>
    </row>
    <row r="195" spans="1:2" x14ac:dyDescent="0.25">
      <c r="A195" s="75">
        <v>45909.083333333299</v>
      </c>
      <c r="B195" s="60">
        <v>1.9457182758620699</v>
      </c>
    </row>
    <row r="196" spans="1:2" x14ac:dyDescent="0.25">
      <c r="A196" s="75">
        <v>45909.125</v>
      </c>
      <c r="B196" s="60">
        <v>2.2142814999999998</v>
      </c>
    </row>
    <row r="197" spans="1:2" x14ac:dyDescent="0.25">
      <c r="A197" s="75">
        <v>45909.166666666701</v>
      </c>
      <c r="B197" s="60">
        <v>2.2914625862069</v>
      </c>
    </row>
    <row r="198" spans="1:2" x14ac:dyDescent="0.25">
      <c r="A198" s="75">
        <v>45909.208333333299</v>
      </c>
      <c r="B198" s="60">
        <v>2.61983916666667</v>
      </c>
    </row>
    <row r="199" spans="1:2" x14ac:dyDescent="0.25">
      <c r="A199" s="75">
        <v>45909.25</v>
      </c>
      <c r="B199" s="60">
        <v>2.7356593103448299</v>
      </c>
    </row>
    <row r="200" spans="1:2" x14ac:dyDescent="0.25">
      <c r="A200" s="75">
        <v>45909.291666666701</v>
      </c>
      <c r="B200" s="60">
        <v>2.9166428333333299</v>
      </c>
    </row>
    <row r="201" spans="1:2" x14ac:dyDescent="0.25">
      <c r="A201" s="75">
        <v>45909.333333333299</v>
      </c>
      <c r="B201" s="60">
        <v>3.4555053448275901</v>
      </c>
    </row>
    <row r="202" spans="1:2" x14ac:dyDescent="0.25">
      <c r="A202" s="75">
        <v>45909.375</v>
      </c>
      <c r="B202" s="60">
        <v>3.7102738333333298</v>
      </c>
    </row>
    <row r="203" spans="1:2" x14ac:dyDescent="0.25">
      <c r="A203" s="75">
        <v>45909.416666666701</v>
      </c>
      <c r="B203" s="60">
        <v>3.49106344827586</v>
      </c>
    </row>
    <row r="204" spans="1:2" x14ac:dyDescent="0.25">
      <c r="A204" s="75">
        <v>45909.458333333299</v>
      </c>
      <c r="B204" s="60">
        <v>2.8212966666666701</v>
      </c>
    </row>
    <row r="205" spans="1:2" x14ac:dyDescent="0.25">
      <c r="A205" s="75">
        <v>45909.5</v>
      </c>
      <c r="B205" s="60">
        <v>4.4737327586206899</v>
      </c>
    </row>
    <row r="206" spans="1:2" x14ac:dyDescent="0.25">
      <c r="A206" s="75">
        <v>45909.541666666701</v>
      </c>
      <c r="B206" s="60">
        <v>4.2009261666666697</v>
      </c>
    </row>
    <row r="207" spans="1:2" x14ac:dyDescent="0.25">
      <c r="A207" s="75">
        <v>45909.583333333299</v>
      </c>
      <c r="B207" s="60">
        <v>7.1715587931034497</v>
      </c>
    </row>
    <row r="208" spans="1:2" x14ac:dyDescent="0.25">
      <c r="A208" s="75">
        <v>45909.625</v>
      </c>
      <c r="B208" s="60">
        <v>7.9189965000000004</v>
      </c>
    </row>
    <row r="209" spans="1:2" x14ac:dyDescent="0.25">
      <c r="A209" s="75">
        <v>45909.666666666701</v>
      </c>
      <c r="B209" s="60">
        <v>11.718298448275901</v>
      </c>
    </row>
    <row r="210" spans="1:2" x14ac:dyDescent="0.25">
      <c r="A210" s="75">
        <v>45909.708333333299</v>
      </c>
      <c r="B210" s="60">
        <v>9.9229196666666599</v>
      </c>
    </row>
    <row r="211" spans="1:2" x14ac:dyDescent="0.25">
      <c r="A211" s="75">
        <v>45909.75</v>
      </c>
      <c r="B211" s="60">
        <v>3.61586431034483</v>
      </c>
    </row>
    <row r="212" spans="1:2" x14ac:dyDescent="0.25">
      <c r="A212" s="75">
        <v>45909.791666666701</v>
      </c>
      <c r="B212" s="60">
        <v>1.57980916666667</v>
      </c>
    </row>
    <row r="213" spans="1:2" x14ac:dyDescent="0.25">
      <c r="A213" s="75">
        <v>45909.833333333299</v>
      </c>
      <c r="B213" s="60">
        <v>1.83777155172414</v>
      </c>
    </row>
    <row r="214" spans="1:2" x14ac:dyDescent="0.25">
      <c r="A214" s="75">
        <v>45909.875</v>
      </c>
      <c r="B214" s="60">
        <v>2.28118516666667</v>
      </c>
    </row>
    <row r="215" spans="1:2" x14ac:dyDescent="0.25">
      <c r="A215" s="75">
        <v>45909.916666666701</v>
      </c>
      <c r="B215" s="60">
        <v>2.46981948275862</v>
      </c>
    </row>
    <row r="216" spans="1:2" x14ac:dyDescent="0.25">
      <c r="A216" s="75">
        <v>45909.958333333299</v>
      </c>
      <c r="B216" s="60">
        <v>2.61474916666667</v>
      </c>
    </row>
    <row r="217" spans="1:2" x14ac:dyDescent="0.25">
      <c r="A217" s="75">
        <v>45910</v>
      </c>
      <c r="B217" s="60">
        <v>2.65474189655172</v>
      </c>
    </row>
    <row r="218" spans="1:2" x14ac:dyDescent="0.25">
      <c r="A218" s="75">
        <v>45910.041666666701</v>
      </c>
      <c r="B218" s="60">
        <v>2.6021943333333302</v>
      </c>
    </row>
    <row r="219" spans="1:2" x14ac:dyDescent="0.25">
      <c r="A219" s="75">
        <v>45910.083333333299</v>
      </c>
      <c r="B219" s="60">
        <v>2.9253758620689698</v>
      </c>
    </row>
    <row r="220" spans="1:2" x14ac:dyDescent="0.25">
      <c r="A220" s="75">
        <v>45910.125</v>
      </c>
      <c r="B220" s="60">
        <v>3.1791223333333298</v>
      </c>
    </row>
    <row r="221" spans="1:2" x14ac:dyDescent="0.25">
      <c r="A221" s="75">
        <v>45910.166666666701</v>
      </c>
      <c r="B221" s="60">
        <v>3.3207103448275901</v>
      </c>
    </row>
    <row r="222" spans="1:2" x14ac:dyDescent="0.25">
      <c r="A222" s="75">
        <v>45910.208333333299</v>
      </c>
      <c r="B222" s="60">
        <v>3.0611899999999999</v>
      </c>
    </row>
    <row r="223" spans="1:2" x14ac:dyDescent="0.25">
      <c r="A223" s="75">
        <v>45910.25</v>
      </c>
      <c r="B223" s="60">
        <v>2.65846310344828</v>
      </c>
    </row>
    <row r="224" spans="1:2" x14ac:dyDescent="0.25">
      <c r="A224" s="75">
        <v>45910.291666666701</v>
      </c>
      <c r="B224" s="60">
        <v>2.3138031666666699</v>
      </c>
    </row>
    <row r="225" spans="1:2" x14ac:dyDescent="0.25">
      <c r="A225" s="75">
        <v>45910.333333333299</v>
      </c>
      <c r="B225" s="60">
        <v>2.1327989655172401</v>
      </c>
    </row>
    <row r="226" spans="1:2" x14ac:dyDescent="0.25">
      <c r="A226" s="75">
        <v>45910.375</v>
      </c>
      <c r="B226" s="60">
        <v>2.2362004999999998</v>
      </c>
    </row>
    <row r="227" spans="1:2" x14ac:dyDescent="0.25">
      <c r="A227" s="75">
        <v>45910.416666666701</v>
      </c>
      <c r="B227" s="60">
        <v>1.77869218965517</v>
      </c>
    </row>
    <row r="228" spans="1:2" x14ac:dyDescent="0.25">
      <c r="A228" s="75">
        <v>45910.458333333299</v>
      </c>
      <c r="B228" s="60">
        <v>1.29250373333333</v>
      </c>
    </row>
    <row r="229" spans="1:2" x14ac:dyDescent="0.25">
      <c r="A229" s="75">
        <v>45910.5</v>
      </c>
      <c r="B229" s="60">
        <v>2.48927362068966</v>
      </c>
    </row>
    <row r="230" spans="1:2" x14ac:dyDescent="0.25">
      <c r="A230" s="75">
        <v>45910.541666666701</v>
      </c>
      <c r="B230" s="60">
        <v>3.7591511666666699</v>
      </c>
    </row>
    <row r="231" spans="1:2" x14ac:dyDescent="0.25">
      <c r="A231" s="75">
        <v>45910.583333333299</v>
      </c>
      <c r="B231" s="60">
        <v>3.8432955172413799</v>
      </c>
    </row>
    <row r="232" spans="1:2" x14ac:dyDescent="0.25">
      <c r="A232" s="75">
        <v>45910.625</v>
      </c>
      <c r="B232" s="60">
        <v>1.23301341666667</v>
      </c>
    </row>
    <row r="233" spans="1:2" x14ac:dyDescent="0.25">
      <c r="A233" s="75">
        <v>45910.666666666701</v>
      </c>
      <c r="B233" s="60">
        <v>3.8728422413793102</v>
      </c>
    </row>
    <row r="234" spans="1:2" x14ac:dyDescent="0.25">
      <c r="A234" s="75">
        <v>45910.708333333299</v>
      </c>
      <c r="B234" s="60">
        <v>1.3819568333333301</v>
      </c>
    </row>
    <row r="235" spans="1:2" x14ac:dyDescent="0.25">
      <c r="A235" s="75">
        <v>45910.75</v>
      </c>
      <c r="B235" s="60">
        <v>0.60010719482758601</v>
      </c>
    </row>
    <row r="236" spans="1:2" x14ac:dyDescent="0.25">
      <c r="A236" s="75">
        <v>45910.791666666701</v>
      </c>
      <c r="B236" s="60">
        <v>1.0785506333333299</v>
      </c>
    </row>
    <row r="237" spans="1:2" x14ac:dyDescent="0.25">
      <c r="A237" s="75">
        <v>45910.833333333299</v>
      </c>
      <c r="B237" s="60">
        <v>0.65345274137930998</v>
      </c>
    </row>
    <row r="238" spans="1:2" x14ac:dyDescent="0.25">
      <c r="A238" s="75">
        <v>45910.875</v>
      </c>
      <c r="B238" s="60">
        <v>1.45657516666667</v>
      </c>
    </row>
    <row r="239" spans="1:2" x14ac:dyDescent="0.25">
      <c r="A239" s="75">
        <v>45910.916666666701</v>
      </c>
      <c r="B239" s="60">
        <v>1.3404710344827599</v>
      </c>
    </row>
    <row r="240" spans="1:2" x14ac:dyDescent="0.25">
      <c r="A240" s="75">
        <v>45910.958333333299</v>
      </c>
      <c r="B240" s="60">
        <v>1.18919216666667</v>
      </c>
    </row>
    <row r="241" spans="1:2" x14ac:dyDescent="0.25">
      <c r="A241" s="75">
        <v>45911</v>
      </c>
      <c r="B241" s="60">
        <v>1.6190798275862099</v>
      </c>
    </row>
    <row r="242" spans="1:2" x14ac:dyDescent="0.25">
      <c r="A242" s="75">
        <v>45911.041666666701</v>
      </c>
      <c r="B242" s="60">
        <v>1.9500845</v>
      </c>
    </row>
    <row r="243" spans="1:2" x14ac:dyDescent="0.25">
      <c r="A243" s="75">
        <v>45911.083333333299</v>
      </c>
      <c r="B243" s="60">
        <v>2.1194315517241402</v>
      </c>
    </row>
    <row r="244" spans="1:2" x14ac:dyDescent="0.25">
      <c r="A244" s="75">
        <v>45911.125</v>
      </c>
      <c r="B244" s="60">
        <v>2.1189965000000002</v>
      </c>
    </row>
    <row r="245" spans="1:2" x14ac:dyDescent="0.25">
      <c r="A245" s="75">
        <v>45911.166666666701</v>
      </c>
      <c r="B245" s="60">
        <v>2.29420672413793</v>
      </c>
    </row>
    <row r="246" spans="1:2" x14ac:dyDescent="0.25">
      <c r="A246" s="75">
        <v>45911.208333333299</v>
      </c>
      <c r="B246" s="60">
        <v>2.3200854999999998</v>
      </c>
    </row>
    <row r="247" spans="1:2" x14ac:dyDescent="0.25">
      <c r="A247" s="75">
        <v>45911.25</v>
      </c>
      <c r="B247" s="60">
        <v>2.51170862068965</v>
      </c>
    </row>
    <row r="248" spans="1:2" x14ac:dyDescent="0.25">
      <c r="A248" s="75">
        <v>45911.291666666701</v>
      </c>
      <c r="B248" s="60">
        <v>2.3897165</v>
      </c>
    </row>
    <row r="249" spans="1:2" x14ac:dyDescent="0.25">
      <c r="A249" s="75">
        <v>45911.333333333299</v>
      </c>
      <c r="B249" s="60">
        <v>2.52114706896552</v>
      </c>
    </row>
    <row r="250" spans="1:2" x14ac:dyDescent="0.25">
      <c r="A250" s="75">
        <v>45911.375</v>
      </c>
      <c r="B250" s="60">
        <v>3.736936</v>
      </c>
    </row>
    <row r="251" spans="1:2" x14ac:dyDescent="0.25">
      <c r="A251" s="75">
        <v>45911.416666666701</v>
      </c>
      <c r="B251" s="60">
        <v>3.9374403448275799</v>
      </c>
    </row>
    <row r="252" spans="1:2" x14ac:dyDescent="0.25">
      <c r="A252" s="75">
        <v>45911.458333333299</v>
      </c>
      <c r="B252" s="60">
        <v>3.8431326666666701</v>
      </c>
    </row>
    <row r="253" spans="1:2" x14ac:dyDescent="0.25">
      <c r="A253" s="75">
        <v>45911.5</v>
      </c>
      <c r="B253" s="60">
        <v>3.9529534482758599</v>
      </c>
    </row>
    <row r="254" spans="1:2" x14ac:dyDescent="0.25">
      <c r="A254" s="75">
        <v>45911.541666666701</v>
      </c>
      <c r="B254" s="60">
        <v>4.2457973333333303</v>
      </c>
    </row>
    <row r="255" spans="1:2" x14ac:dyDescent="0.25">
      <c r="A255" s="75">
        <v>45911.583333333299</v>
      </c>
      <c r="B255" s="60">
        <v>4.77722172413793</v>
      </c>
    </row>
    <row r="256" spans="1:2" x14ac:dyDescent="0.25">
      <c r="A256" s="75">
        <v>45911.625</v>
      </c>
      <c r="B256" s="60">
        <v>12.9319558333333</v>
      </c>
    </row>
    <row r="257" spans="1:2" x14ac:dyDescent="0.25">
      <c r="A257" s="75">
        <v>45911.666666666701</v>
      </c>
      <c r="B257" s="60">
        <v>7.6371786206896504</v>
      </c>
    </row>
    <row r="258" spans="1:2" x14ac:dyDescent="0.25">
      <c r="A258" s="75">
        <v>45911.708333333299</v>
      </c>
      <c r="B258" s="60">
        <v>3.2268703333333302</v>
      </c>
    </row>
    <row r="259" spans="1:2" x14ac:dyDescent="0.25">
      <c r="A259" s="75">
        <v>45911.75</v>
      </c>
      <c r="B259" s="60">
        <v>3.7948701724137899</v>
      </c>
    </row>
    <row r="260" spans="1:2" x14ac:dyDescent="0.25">
      <c r="A260" s="75">
        <v>45911.791666666701</v>
      </c>
      <c r="B260" s="60">
        <v>2.94353466666667</v>
      </c>
    </row>
    <row r="261" spans="1:2" x14ac:dyDescent="0.25">
      <c r="A261" s="75">
        <v>45911.833333333299</v>
      </c>
      <c r="B261" s="60">
        <v>1.7447089655172401</v>
      </c>
    </row>
    <row r="262" spans="1:2" x14ac:dyDescent="0.25">
      <c r="A262" s="75">
        <v>45911.875</v>
      </c>
      <c r="B262" s="60">
        <v>1.6606141666666701</v>
      </c>
    </row>
    <row r="263" spans="1:2" x14ac:dyDescent="0.25">
      <c r="A263" s="75">
        <v>45911.916666666701</v>
      </c>
      <c r="B263" s="60">
        <v>1.7190210344827599</v>
      </c>
    </row>
    <row r="264" spans="1:2" x14ac:dyDescent="0.25">
      <c r="A264" s="75">
        <v>45911.958333333299</v>
      </c>
      <c r="B264" s="60">
        <v>2.0506073333333301</v>
      </c>
    </row>
    <row r="265" spans="1:2" x14ac:dyDescent="0.25">
      <c r="A265" s="75">
        <v>45912</v>
      </c>
      <c r="B265" s="60">
        <v>2.0919901724137899</v>
      </c>
    </row>
    <row r="266" spans="1:2" x14ac:dyDescent="0.25">
      <c r="A266" s="75">
        <v>45912.041666666701</v>
      </c>
      <c r="B266" s="60">
        <v>2.1171938333333302</v>
      </c>
    </row>
    <row r="267" spans="1:2" x14ac:dyDescent="0.25">
      <c r="A267" s="75">
        <v>45912.083333333299</v>
      </c>
      <c r="B267" s="60">
        <v>1.0529272586206899</v>
      </c>
    </row>
    <row r="268" spans="1:2" x14ac:dyDescent="0.25">
      <c r="A268" s="75">
        <v>45912.125</v>
      </c>
      <c r="B268" s="60">
        <v>0.97179041666666699</v>
      </c>
    </row>
    <row r="269" spans="1:2" x14ac:dyDescent="0.25">
      <c r="A269" s="75">
        <v>45912.166666666701</v>
      </c>
      <c r="B269" s="60">
        <v>1.13068575862069</v>
      </c>
    </row>
    <row r="270" spans="1:2" x14ac:dyDescent="0.25">
      <c r="A270" s="75">
        <v>45912.208333333299</v>
      </c>
      <c r="B270" s="60">
        <v>1.2666059999999999</v>
      </c>
    </row>
    <row r="271" spans="1:2" x14ac:dyDescent="0.25">
      <c r="A271" s="75">
        <v>45912.25</v>
      </c>
      <c r="B271" s="60">
        <v>1.5284677586206901</v>
      </c>
    </row>
    <row r="272" spans="1:2" x14ac:dyDescent="0.25">
      <c r="A272" s="75">
        <v>45912.291666666701</v>
      </c>
      <c r="B272" s="60">
        <v>1.7961185</v>
      </c>
    </row>
    <row r="273" spans="1:2" x14ac:dyDescent="0.25">
      <c r="A273" s="75">
        <v>45912.333333333299</v>
      </c>
      <c r="B273" s="60">
        <v>2.0927317241379302</v>
      </c>
    </row>
    <row r="274" spans="1:2" x14ac:dyDescent="0.25">
      <c r="A274" s="75">
        <v>45912.375</v>
      </c>
      <c r="B274" s="60">
        <v>2.5326773333333299</v>
      </c>
    </row>
    <row r="275" spans="1:2" x14ac:dyDescent="0.25">
      <c r="A275" s="75">
        <v>45912.416666666701</v>
      </c>
      <c r="B275" s="60">
        <v>4.3419836206896596</v>
      </c>
    </row>
    <row r="276" spans="1:2" x14ac:dyDescent="0.25">
      <c r="A276" s="75">
        <v>45912.458333333299</v>
      </c>
      <c r="B276" s="60">
        <v>2.1417848333333298</v>
      </c>
    </row>
    <row r="277" spans="1:2" x14ac:dyDescent="0.25">
      <c r="A277" s="75">
        <v>45912.5</v>
      </c>
      <c r="B277" s="60">
        <v>3.9586043103448301</v>
      </c>
    </row>
    <row r="278" spans="1:2" x14ac:dyDescent="0.25">
      <c r="A278" s="75">
        <v>45912.541666666701</v>
      </c>
      <c r="B278" s="60">
        <v>3.7991725000000001</v>
      </c>
    </row>
    <row r="279" spans="1:2" x14ac:dyDescent="0.25">
      <c r="A279" s="75">
        <v>45912.583333333299</v>
      </c>
      <c r="B279" s="60">
        <v>3.1177962068965499</v>
      </c>
    </row>
    <row r="280" spans="1:2" x14ac:dyDescent="0.25">
      <c r="A280" s="75">
        <v>45912.625</v>
      </c>
      <c r="B280" s="60">
        <v>1.1891409666666699</v>
      </c>
    </row>
    <row r="281" spans="1:2" x14ac:dyDescent="0.25">
      <c r="A281" s="75">
        <v>45912.666666666701</v>
      </c>
      <c r="B281" s="60">
        <v>2.0094331551724101</v>
      </c>
    </row>
    <row r="282" spans="1:2" x14ac:dyDescent="0.25">
      <c r="A282" s="75">
        <v>45912.708333333299</v>
      </c>
      <c r="B282" s="60">
        <v>2.1708478333333301</v>
      </c>
    </row>
    <row r="283" spans="1:2" x14ac:dyDescent="0.25">
      <c r="A283" s="75">
        <v>45912.75</v>
      </c>
      <c r="B283" s="60">
        <v>1.73501162068966</v>
      </c>
    </row>
    <row r="284" spans="1:2" x14ac:dyDescent="0.25">
      <c r="A284" s="75">
        <v>45912.791666666701</v>
      </c>
      <c r="B284" s="60">
        <v>1.2108055</v>
      </c>
    </row>
    <row r="285" spans="1:2" x14ac:dyDescent="0.25">
      <c r="A285" s="75">
        <v>45912.833333333299</v>
      </c>
      <c r="B285" s="60">
        <v>1.93379275862069</v>
      </c>
    </row>
    <row r="286" spans="1:2" x14ac:dyDescent="0.25">
      <c r="A286" s="75">
        <v>45912.875</v>
      </c>
      <c r="B286" s="60">
        <v>1.7435273333333301</v>
      </c>
    </row>
    <row r="287" spans="1:2" x14ac:dyDescent="0.25">
      <c r="A287" s="75">
        <v>45912.916666666701</v>
      </c>
      <c r="B287" s="60">
        <v>1.59415155172414</v>
      </c>
    </row>
    <row r="288" spans="1:2" x14ac:dyDescent="0.25">
      <c r="A288" s="75">
        <v>45912.958333333299</v>
      </c>
      <c r="B288" s="60">
        <v>1.4003888333333301</v>
      </c>
    </row>
    <row r="289" spans="1:2" x14ac:dyDescent="0.25">
      <c r="A289" s="75">
        <v>45913</v>
      </c>
      <c r="B289" s="60">
        <v>1.2129243103448299</v>
      </c>
    </row>
    <row r="290" spans="1:2" x14ac:dyDescent="0.25">
      <c r="A290" s="75">
        <v>45913.041666666701</v>
      </c>
      <c r="B290" s="60">
        <v>1.4091579999999999</v>
      </c>
    </row>
    <row r="291" spans="1:2" x14ac:dyDescent="0.25">
      <c r="A291" s="75">
        <v>45913.083333333299</v>
      </c>
      <c r="B291" s="60">
        <v>1.87772637931034</v>
      </c>
    </row>
    <row r="292" spans="1:2" x14ac:dyDescent="0.25">
      <c r="A292" s="75">
        <v>45913.125</v>
      </c>
      <c r="B292" s="60">
        <v>2.1047855000000002</v>
      </c>
    </row>
    <row r="293" spans="1:2" x14ac:dyDescent="0.25">
      <c r="A293" s="75">
        <v>45913.166666666701</v>
      </c>
      <c r="B293" s="60">
        <v>1.8823206896551701</v>
      </c>
    </row>
    <row r="294" spans="1:2" x14ac:dyDescent="0.25">
      <c r="A294" s="75">
        <v>45913.208333333299</v>
      </c>
      <c r="B294" s="60">
        <v>1.7356834999999999</v>
      </c>
    </row>
    <row r="295" spans="1:2" x14ac:dyDescent="0.25">
      <c r="A295" s="75">
        <v>45913.25</v>
      </c>
      <c r="B295" s="60">
        <v>1.14713901724138</v>
      </c>
    </row>
    <row r="296" spans="1:2" x14ac:dyDescent="0.25">
      <c r="A296" s="75">
        <v>45913.291666666701</v>
      </c>
      <c r="B296" s="60">
        <v>1.16865926666667</v>
      </c>
    </row>
    <row r="297" spans="1:2" x14ac:dyDescent="0.25">
      <c r="A297" s="75">
        <v>45913.333333333299</v>
      </c>
      <c r="B297" s="60">
        <v>1.0585880344827601</v>
      </c>
    </row>
    <row r="298" spans="1:2" x14ac:dyDescent="0.25">
      <c r="A298" s="75">
        <v>45913.375</v>
      </c>
      <c r="B298" s="60">
        <v>1.21492283333333</v>
      </c>
    </row>
    <row r="299" spans="1:2" x14ac:dyDescent="0.25">
      <c r="A299" s="75">
        <v>45913.416666666701</v>
      </c>
      <c r="B299" s="60">
        <v>1.53586</v>
      </c>
    </row>
    <row r="300" spans="1:2" x14ac:dyDescent="0.25">
      <c r="A300" s="75">
        <v>45913.458333333299</v>
      </c>
      <c r="B300" s="60">
        <v>2.2436196666666701</v>
      </c>
    </row>
    <row r="301" spans="1:2" x14ac:dyDescent="0.25">
      <c r="A301" s="75">
        <v>45913.5</v>
      </c>
      <c r="B301" s="60">
        <v>1.55534913793103</v>
      </c>
    </row>
    <row r="302" spans="1:2" x14ac:dyDescent="0.25">
      <c r="A302" s="75">
        <v>45913.541666666701</v>
      </c>
      <c r="B302" s="60">
        <v>1.5199813333333301</v>
      </c>
    </row>
    <row r="303" spans="1:2" x14ac:dyDescent="0.25">
      <c r="A303" s="75">
        <v>45913.583333333299</v>
      </c>
      <c r="B303" s="60">
        <v>0.98436208620689603</v>
      </c>
    </row>
    <row r="304" spans="1:2" x14ac:dyDescent="0.25">
      <c r="A304" s="75">
        <v>45913.625</v>
      </c>
      <c r="B304" s="60">
        <v>2.051577</v>
      </c>
    </row>
    <row r="305" spans="1:2" x14ac:dyDescent="0.25">
      <c r="A305" s="75">
        <v>45913.666666666701</v>
      </c>
      <c r="B305" s="60">
        <v>1.6961200000000001</v>
      </c>
    </row>
    <row r="306" spans="1:2" x14ac:dyDescent="0.25">
      <c r="A306" s="75">
        <v>45913.708333333299</v>
      </c>
      <c r="B306" s="60">
        <v>1.9111801666666699</v>
      </c>
    </row>
    <row r="307" spans="1:2" x14ac:dyDescent="0.25">
      <c r="A307" s="75">
        <v>45913.75</v>
      </c>
      <c r="B307" s="60">
        <v>2.14649379310345</v>
      </c>
    </row>
    <row r="308" spans="1:2" x14ac:dyDescent="0.25">
      <c r="A308" s="75">
        <v>45913.791666666701</v>
      </c>
      <c r="B308" s="60">
        <v>2.1091713333333302</v>
      </c>
    </row>
    <row r="309" spans="1:2" x14ac:dyDescent="0.25">
      <c r="A309" s="75">
        <v>45913.833333333299</v>
      </c>
      <c r="B309" s="60">
        <v>3.8914200000000001</v>
      </c>
    </row>
    <row r="310" spans="1:2" x14ac:dyDescent="0.25">
      <c r="A310" s="75">
        <v>45913.875</v>
      </c>
      <c r="B310" s="60">
        <v>2.1172985</v>
      </c>
    </row>
    <row r="311" spans="1:2" x14ac:dyDescent="0.25">
      <c r="A311" s="75">
        <v>45913.916666666701</v>
      </c>
      <c r="B311" s="60">
        <v>2.0310000000000001</v>
      </c>
    </row>
    <row r="312" spans="1:2" x14ac:dyDescent="0.25">
      <c r="A312" s="75">
        <v>45913.958333333299</v>
      </c>
      <c r="B312" s="60">
        <v>2.0394001666666699</v>
      </c>
    </row>
    <row r="313" spans="1:2" x14ac:dyDescent="0.25">
      <c r="A313" s="75">
        <v>45914</v>
      </c>
      <c r="B313" s="60">
        <v>2.2528094827586198</v>
      </c>
    </row>
    <row r="314" spans="1:2" x14ac:dyDescent="0.25">
      <c r="A314" s="75">
        <v>45914.041666666701</v>
      </c>
      <c r="B314" s="60">
        <v>2.2933346666666701</v>
      </c>
    </row>
    <row r="315" spans="1:2" x14ac:dyDescent="0.25">
      <c r="A315" s="75">
        <v>45914.083333333299</v>
      </c>
      <c r="B315" s="60">
        <v>2.2238484745762701</v>
      </c>
    </row>
    <row r="316" spans="1:2" x14ac:dyDescent="0.25">
      <c r="A316" s="75">
        <v>45914.125</v>
      </c>
      <c r="B316" s="60">
        <v>2.29294333333333</v>
      </c>
    </row>
    <row r="317" spans="1:2" x14ac:dyDescent="0.25">
      <c r="A317" s="75">
        <v>45914.166666666701</v>
      </c>
      <c r="B317" s="60">
        <v>2.3349350000000002</v>
      </c>
    </row>
    <row r="318" spans="1:2" x14ac:dyDescent="0.25">
      <c r="A318" s="75">
        <v>45914.208333333299</v>
      </c>
      <c r="B318" s="60">
        <v>2.3012623333333302</v>
      </c>
    </row>
    <row r="319" spans="1:2" x14ac:dyDescent="0.25">
      <c r="A319" s="75">
        <v>45914.25</v>
      </c>
      <c r="B319" s="60">
        <v>2.2058160344827602</v>
      </c>
    </row>
    <row r="320" spans="1:2" x14ac:dyDescent="0.25">
      <c r="A320" s="75">
        <v>45914.291666666701</v>
      </c>
      <c r="B320" s="60">
        <v>2.15212466666667</v>
      </c>
    </row>
    <row r="321" spans="1:2" x14ac:dyDescent="0.25">
      <c r="A321" s="75">
        <v>45914.333333333299</v>
      </c>
      <c r="B321" s="60">
        <v>2.3245627586206901</v>
      </c>
    </row>
    <row r="322" spans="1:2" x14ac:dyDescent="0.25">
      <c r="A322" s="75">
        <v>45914.375</v>
      </c>
      <c r="B322" s="60">
        <v>2.35775016666667</v>
      </c>
    </row>
    <row r="323" spans="1:2" x14ac:dyDescent="0.25">
      <c r="A323" s="75">
        <v>45914.416666666701</v>
      </c>
      <c r="B323" s="60">
        <v>2.5934508620689698</v>
      </c>
    </row>
    <row r="324" spans="1:2" x14ac:dyDescent="0.25">
      <c r="A324" s="75">
        <v>45914.458333333299</v>
      </c>
      <c r="B324" s="60">
        <v>2.540565</v>
      </c>
    </row>
    <row r="325" spans="1:2" x14ac:dyDescent="0.25">
      <c r="A325" s="75">
        <v>45914.5</v>
      </c>
      <c r="B325" s="60">
        <v>2.4383510344827601</v>
      </c>
    </row>
    <row r="326" spans="1:2" x14ac:dyDescent="0.25">
      <c r="A326" s="75">
        <v>45914.541666666701</v>
      </c>
      <c r="B326" s="60">
        <v>2.5415081666666701</v>
      </c>
    </row>
    <row r="327" spans="1:2" x14ac:dyDescent="0.25">
      <c r="A327" s="75">
        <v>45914.583333333299</v>
      </c>
      <c r="B327" s="60">
        <v>2.5813801724137901</v>
      </c>
    </row>
    <row r="328" spans="1:2" x14ac:dyDescent="0.25">
      <c r="A328" s="75">
        <v>45914.625</v>
      </c>
      <c r="B328" s="60">
        <v>2.7867261666666701</v>
      </c>
    </row>
    <row r="329" spans="1:2" x14ac:dyDescent="0.25">
      <c r="A329" s="75">
        <v>45914.666666666701</v>
      </c>
      <c r="B329" s="60">
        <v>2.7652320689655201</v>
      </c>
    </row>
    <row r="330" spans="1:2" x14ac:dyDescent="0.25">
      <c r="A330" s="75">
        <v>45914.708333333299</v>
      </c>
      <c r="B330" s="60">
        <v>1.9285380000000001</v>
      </c>
    </row>
    <row r="331" spans="1:2" x14ac:dyDescent="0.25">
      <c r="A331" s="75">
        <v>45914.75</v>
      </c>
      <c r="B331" s="60">
        <v>1.07506410344828</v>
      </c>
    </row>
    <row r="332" spans="1:2" x14ac:dyDescent="0.25">
      <c r="A332" s="75">
        <v>45914.791666666701</v>
      </c>
      <c r="B332" s="60">
        <v>1.67645122166667</v>
      </c>
    </row>
    <row r="333" spans="1:2" x14ac:dyDescent="0.25">
      <c r="A333" s="75">
        <v>45914.833333333299</v>
      </c>
      <c r="B333" s="60">
        <v>6.6259264310344799</v>
      </c>
    </row>
    <row r="334" spans="1:2" x14ac:dyDescent="0.25">
      <c r="A334" s="75">
        <v>45914.875</v>
      </c>
      <c r="B334" s="60">
        <v>0.54534706166666702</v>
      </c>
    </row>
    <row r="335" spans="1:2" x14ac:dyDescent="0.25">
      <c r="A335" s="75">
        <v>45914.916666666701</v>
      </c>
      <c r="B335" s="60">
        <v>2.8299139655172398</v>
      </c>
    </row>
    <row r="336" spans="1:2" x14ac:dyDescent="0.25">
      <c r="A336" s="75">
        <v>45914.958333333299</v>
      </c>
      <c r="B336" s="60">
        <v>3.0202784999999999</v>
      </c>
    </row>
    <row r="337" spans="1:2" x14ac:dyDescent="0.25">
      <c r="A337" s="75">
        <v>45915</v>
      </c>
      <c r="B337" s="60">
        <v>2.85261982758621</v>
      </c>
    </row>
    <row r="338" spans="1:2" x14ac:dyDescent="0.25">
      <c r="A338" s="75">
        <v>45915.041666666701</v>
      </c>
      <c r="B338" s="60">
        <v>2.8096603333333299</v>
      </c>
    </row>
    <row r="339" spans="1:2" x14ac:dyDescent="0.25">
      <c r="A339" s="75">
        <v>45915.083333333299</v>
      </c>
      <c r="B339" s="60">
        <v>2.1679443103448301</v>
      </c>
    </row>
    <row r="340" spans="1:2" x14ac:dyDescent="0.25">
      <c r="A340" s="75">
        <v>45915.125</v>
      </c>
      <c r="B340" s="60">
        <v>2.8349739999999999</v>
      </c>
    </row>
    <row r="341" spans="1:2" x14ac:dyDescent="0.25">
      <c r="A341" s="75">
        <v>45915.166666666701</v>
      </c>
      <c r="B341" s="60">
        <v>2.42412896551724</v>
      </c>
    </row>
    <row r="342" spans="1:2" x14ac:dyDescent="0.25">
      <c r="A342" s="75">
        <v>45915.208333333299</v>
      </c>
      <c r="B342" s="60">
        <v>2.51557566666667</v>
      </c>
    </row>
    <row r="343" spans="1:2" x14ac:dyDescent="0.25">
      <c r="A343" s="75">
        <v>45915.25</v>
      </c>
      <c r="B343" s="60">
        <v>2.69691534482758</v>
      </c>
    </row>
    <row r="344" spans="1:2" x14ac:dyDescent="0.25">
      <c r="A344" s="75">
        <v>45915.291666666701</v>
      </c>
      <c r="B344" s="60">
        <v>2.4974201666666702</v>
      </c>
    </row>
    <row r="345" spans="1:2" x14ac:dyDescent="0.25">
      <c r="A345" s="75">
        <v>45915.333333333299</v>
      </c>
      <c r="B345" s="60">
        <v>2.98952068965517</v>
      </c>
    </row>
    <row r="346" spans="1:2" x14ac:dyDescent="0.25">
      <c r="A346" s="75">
        <v>45915.375</v>
      </c>
      <c r="B346" s="60">
        <v>3.8901746666666699</v>
      </c>
    </row>
    <row r="347" spans="1:2" x14ac:dyDescent="0.25">
      <c r="A347" s="75">
        <v>45915.416666666701</v>
      </c>
      <c r="B347" s="60">
        <v>4.4966574137931001</v>
      </c>
    </row>
    <row r="348" spans="1:2" x14ac:dyDescent="0.25">
      <c r="A348" s="75">
        <v>45915.458333333299</v>
      </c>
      <c r="B348" s="60">
        <v>4.2778436666666702</v>
      </c>
    </row>
    <row r="349" spans="1:2" x14ac:dyDescent="0.25">
      <c r="A349" s="75">
        <v>45915.5</v>
      </c>
      <c r="B349" s="60">
        <v>3.9237887931034501</v>
      </c>
    </row>
    <row r="350" spans="1:2" x14ac:dyDescent="0.25">
      <c r="A350" s="75">
        <v>45915.541666666701</v>
      </c>
      <c r="B350" s="60">
        <v>4.7613291666666697</v>
      </c>
    </row>
    <row r="351" spans="1:2" x14ac:dyDescent="0.25">
      <c r="A351" s="75">
        <v>45915.583333333299</v>
      </c>
      <c r="B351" s="60">
        <v>5.2779989655172397</v>
      </c>
    </row>
    <row r="352" spans="1:2" x14ac:dyDescent="0.25">
      <c r="A352" s="75">
        <v>45915.625</v>
      </c>
      <c r="B352" s="60">
        <v>2.4995426666666698</v>
      </c>
    </row>
    <row r="353" spans="1:2" x14ac:dyDescent="0.25">
      <c r="A353" s="75">
        <v>45915.666666666701</v>
      </c>
      <c r="B353" s="60">
        <v>5.8124627586206898</v>
      </c>
    </row>
    <row r="354" spans="1:2" x14ac:dyDescent="0.25">
      <c r="A354" s="75">
        <v>45915.708333333299</v>
      </c>
      <c r="B354" s="60">
        <v>3.7577673333333301</v>
      </c>
    </row>
    <row r="355" spans="1:2" x14ac:dyDescent="0.25">
      <c r="A355" s="75">
        <v>45915.75</v>
      </c>
      <c r="B355" s="60">
        <v>3.2031887931034499</v>
      </c>
    </row>
    <row r="356" spans="1:2" x14ac:dyDescent="0.25">
      <c r="A356" s="75">
        <v>45915.791666666701</v>
      </c>
      <c r="B356" s="60">
        <v>2.1006088333333301</v>
      </c>
    </row>
    <row r="357" spans="1:2" x14ac:dyDescent="0.25">
      <c r="A357" s="75">
        <v>45915.833333333299</v>
      </c>
      <c r="B357" s="60">
        <v>1.9556465517241399</v>
      </c>
    </row>
    <row r="358" spans="1:2" x14ac:dyDescent="0.25">
      <c r="A358" s="75">
        <v>45915.875</v>
      </c>
      <c r="B358" s="60">
        <v>2.1422165</v>
      </c>
    </row>
    <row r="359" spans="1:2" x14ac:dyDescent="0.25">
      <c r="A359" s="75">
        <v>45915.916666666701</v>
      </c>
      <c r="B359" s="60">
        <v>1.96494827586207</v>
      </c>
    </row>
    <row r="360" spans="1:2" x14ac:dyDescent="0.25">
      <c r="A360" s="75">
        <v>45915.958333333299</v>
      </c>
      <c r="B360" s="60">
        <v>1.8496705</v>
      </c>
    </row>
    <row r="361" spans="1:2" x14ac:dyDescent="0.25">
      <c r="A361" s="75">
        <v>45916</v>
      </c>
      <c r="B361" s="60">
        <v>1.6570674137931001</v>
      </c>
    </row>
    <row r="362" spans="1:2" x14ac:dyDescent="0.25">
      <c r="A362" s="75">
        <v>45916.041666666701</v>
      </c>
      <c r="B362" s="60">
        <v>1.4725684999999999</v>
      </c>
    </row>
    <row r="363" spans="1:2" x14ac:dyDescent="0.25">
      <c r="A363" s="75">
        <v>45916.083333333299</v>
      </c>
      <c r="B363" s="60">
        <v>1.33490293103448</v>
      </c>
    </row>
    <row r="364" spans="1:2" x14ac:dyDescent="0.25">
      <c r="A364" s="75">
        <v>45916.125</v>
      </c>
      <c r="B364" s="60">
        <v>1.60455883333333</v>
      </c>
    </row>
    <row r="365" spans="1:2" x14ac:dyDescent="0.25">
      <c r="A365" s="75">
        <v>45916.166666666701</v>
      </c>
      <c r="B365" s="60">
        <v>1.9424612068965501</v>
      </c>
    </row>
    <row r="366" spans="1:2" x14ac:dyDescent="0.25">
      <c r="A366" s="75">
        <v>45916.208333333299</v>
      </c>
      <c r="B366" s="60">
        <v>1.8595470000000001</v>
      </c>
    </row>
    <row r="367" spans="1:2" x14ac:dyDescent="0.25">
      <c r="A367" s="75">
        <v>45916.25</v>
      </c>
      <c r="B367" s="60">
        <v>1.74814551724138</v>
      </c>
    </row>
    <row r="368" spans="1:2" x14ac:dyDescent="0.25">
      <c r="A368" s="75">
        <v>45916.291666666701</v>
      </c>
      <c r="B368" s="60">
        <v>1.920633</v>
      </c>
    </row>
    <row r="369" spans="1:2" x14ac:dyDescent="0.25">
      <c r="A369" s="75">
        <v>45916.333333333299</v>
      </c>
      <c r="B369" s="60">
        <v>2.02407689655172</v>
      </c>
    </row>
    <row r="370" spans="1:2" x14ac:dyDescent="0.25">
      <c r="A370" s="75">
        <v>45916.375</v>
      </c>
      <c r="B370" s="60">
        <v>2.2970595</v>
      </c>
    </row>
    <row r="371" spans="1:2" x14ac:dyDescent="0.25">
      <c r="A371" s="75">
        <v>45916.416666666701</v>
      </c>
      <c r="B371" s="60">
        <v>3.2744481034482802</v>
      </c>
    </row>
    <row r="372" spans="1:2" x14ac:dyDescent="0.25">
      <c r="A372" s="75">
        <v>45916.458333333299</v>
      </c>
      <c r="B372" s="60">
        <v>3.3872828333333298</v>
      </c>
    </row>
    <row r="373" spans="1:2" x14ac:dyDescent="0.25">
      <c r="A373" s="75">
        <v>45916.5</v>
      </c>
      <c r="B373" s="60">
        <v>3.64212896551724</v>
      </c>
    </row>
    <row r="374" spans="1:2" x14ac:dyDescent="0.25">
      <c r="A374" s="75">
        <v>45916.541666666701</v>
      </c>
      <c r="B374" s="60">
        <v>4.3919868333333296</v>
      </c>
    </row>
    <row r="375" spans="1:2" x14ac:dyDescent="0.25">
      <c r="A375" s="75">
        <v>45916.583333333299</v>
      </c>
      <c r="B375" s="60">
        <v>6.7029206896551701</v>
      </c>
    </row>
    <row r="376" spans="1:2" x14ac:dyDescent="0.25">
      <c r="A376" s="75">
        <v>45916.625</v>
      </c>
      <c r="B376" s="60">
        <v>6.8938741666666701</v>
      </c>
    </row>
    <row r="377" spans="1:2" x14ac:dyDescent="0.25">
      <c r="A377" s="75">
        <v>45916.666666666701</v>
      </c>
      <c r="B377" s="60">
        <v>4.9735263793103499</v>
      </c>
    </row>
    <row r="378" spans="1:2" x14ac:dyDescent="0.25">
      <c r="A378" s="75">
        <v>45916.708333333299</v>
      </c>
      <c r="B378" s="60">
        <v>5.4055084999999998</v>
      </c>
    </row>
    <row r="379" spans="1:2" x14ac:dyDescent="0.25">
      <c r="A379" s="75">
        <v>45916.75</v>
      </c>
      <c r="B379" s="60">
        <v>3.3672660344827601</v>
      </c>
    </row>
    <row r="380" spans="1:2" x14ac:dyDescent="0.25">
      <c r="A380" s="75">
        <v>45916.791666666701</v>
      </c>
      <c r="B380" s="60">
        <v>2.1982311666666701</v>
      </c>
    </row>
    <row r="381" spans="1:2" x14ac:dyDescent="0.25">
      <c r="A381" s="75">
        <v>45916.833333333299</v>
      </c>
      <c r="B381" s="60">
        <v>1.83275068965517</v>
      </c>
    </row>
    <row r="382" spans="1:2" x14ac:dyDescent="0.25">
      <c r="A382" s="75">
        <v>45916.875</v>
      </c>
      <c r="B382" s="60">
        <v>1.8225623333333301</v>
      </c>
    </row>
    <row r="383" spans="1:2" x14ac:dyDescent="0.25">
      <c r="A383" s="75">
        <v>45916.916666666701</v>
      </c>
      <c r="B383" s="60">
        <v>2.08416896551724</v>
      </c>
    </row>
    <row r="384" spans="1:2" x14ac:dyDescent="0.25">
      <c r="A384" s="75">
        <v>45916.958333333299</v>
      </c>
      <c r="B384" s="60">
        <v>3.67231816666667</v>
      </c>
    </row>
    <row r="385" spans="1:2" x14ac:dyDescent="0.25">
      <c r="A385" s="75">
        <v>45917</v>
      </c>
      <c r="B385" s="60">
        <v>2.4591882758620698</v>
      </c>
    </row>
    <row r="386" spans="1:2" x14ac:dyDescent="0.25">
      <c r="A386" s="75">
        <v>45917.041666666701</v>
      </c>
      <c r="B386" s="60">
        <v>2.3597813333333302</v>
      </c>
    </row>
    <row r="387" spans="1:2" x14ac:dyDescent="0.25">
      <c r="A387" s="75">
        <v>45917.083333333299</v>
      </c>
      <c r="B387" s="60">
        <v>2.7201020689655202</v>
      </c>
    </row>
    <row r="388" spans="1:2" x14ac:dyDescent="0.25">
      <c r="A388" s="75">
        <v>45917.125</v>
      </c>
      <c r="B388" s="60">
        <v>2.198232</v>
      </c>
    </row>
    <row r="389" spans="1:2" x14ac:dyDescent="0.25">
      <c r="A389" s="75">
        <v>45917.166666666701</v>
      </c>
      <c r="B389" s="60">
        <v>1.98004344827586</v>
      </c>
    </row>
    <row r="390" spans="1:2" x14ac:dyDescent="0.25">
      <c r="A390" s="75">
        <v>45917.208333333299</v>
      </c>
      <c r="B390" s="60">
        <v>1.96297583333333</v>
      </c>
    </row>
    <row r="391" spans="1:2" x14ac:dyDescent="0.25">
      <c r="A391" s="75">
        <v>45917.25</v>
      </c>
      <c r="B391" s="60">
        <v>1.1925378793103401</v>
      </c>
    </row>
    <row r="392" spans="1:2" x14ac:dyDescent="0.25">
      <c r="A392" s="75">
        <v>45917.291666666701</v>
      </c>
      <c r="B392" s="60">
        <v>0.93101528333333405</v>
      </c>
    </row>
    <row r="393" spans="1:2" x14ac:dyDescent="0.25">
      <c r="A393" s="75">
        <v>45917.333333333299</v>
      </c>
      <c r="B393" s="60">
        <v>0.98784060344827596</v>
      </c>
    </row>
    <row r="394" spans="1:2" x14ac:dyDescent="0.25">
      <c r="A394" s="75">
        <v>45917.375</v>
      </c>
      <c r="B394" s="60">
        <v>0.43356071666666701</v>
      </c>
    </row>
    <row r="395" spans="1:2" x14ac:dyDescent="0.25">
      <c r="A395" s="75">
        <v>45917.416666666701</v>
      </c>
      <c r="B395" s="60">
        <v>0.231681475862069</v>
      </c>
    </row>
    <row r="396" spans="1:2" x14ac:dyDescent="0.25">
      <c r="A396" s="75">
        <v>45917.458333333299</v>
      </c>
      <c r="B396" s="60">
        <v>0.214561151666667</v>
      </c>
    </row>
    <row r="397" spans="1:2" x14ac:dyDescent="0.25">
      <c r="A397" s="75">
        <v>45917.5</v>
      </c>
      <c r="B397" s="60">
        <v>0.555645948275862</v>
      </c>
    </row>
    <row r="398" spans="1:2" x14ac:dyDescent="0.25">
      <c r="A398" s="75">
        <v>45917.541666666701</v>
      </c>
      <c r="B398" s="60">
        <v>0.57699165333333302</v>
      </c>
    </row>
    <row r="399" spans="1:2" x14ac:dyDescent="0.25">
      <c r="A399" s="75">
        <v>45917.583333333299</v>
      </c>
      <c r="B399" s="60">
        <v>0.66186853448275895</v>
      </c>
    </row>
    <row r="400" spans="1:2" x14ac:dyDescent="0.25">
      <c r="A400" s="75">
        <v>45917.625</v>
      </c>
      <c r="B400" s="60">
        <v>0.34723448833333298</v>
      </c>
    </row>
    <row r="401" spans="1:2" x14ac:dyDescent="0.25">
      <c r="A401" s="75">
        <v>45917.666666666701</v>
      </c>
      <c r="B401" s="60">
        <v>0.25086072758620698</v>
      </c>
    </row>
    <row r="402" spans="1:2" x14ac:dyDescent="0.25">
      <c r="A402" s="75">
        <v>45917.708333333299</v>
      </c>
      <c r="B402" s="60">
        <v>0.312250796666667</v>
      </c>
    </row>
    <row r="403" spans="1:2" x14ac:dyDescent="0.25">
      <c r="A403" s="75">
        <v>45917.75</v>
      </c>
      <c r="B403" s="60">
        <v>0.173816106896552</v>
      </c>
    </row>
    <row r="404" spans="1:2" x14ac:dyDescent="0.25">
      <c r="A404" s="75">
        <v>45917.791666666701</v>
      </c>
      <c r="B404" s="60">
        <v>9.3945526666666598E-2</v>
      </c>
    </row>
    <row r="405" spans="1:2" x14ac:dyDescent="0.25">
      <c r="A405" s="75">
        <v>45917.833333333299</v>
      </c>
      <c r="B405" s="60">
        <v>0.14740634655172399</v>
      </c>
    </row>
    <row r="406" spans="1:2" x14ac:dyDescent="0.25">
      <c r="A406" s="75">
        <v>45917.875</v>
      </c>
      <c r="B406" s="60">
        <v>0.147841308333333</v>
      </c>
    </row>
    <row r="407" spans="1:2" x14ac:dyDescent="0.25">
      <c r="A407" s="75">
        <v>45917.916666666701</v>
      </c>
      <c r="B407" s="60">
        <v>5.0634141379310403E-2</v>
      </c>
    </row>
    <row r="408" spans="1:2" x14ac:dyDescent="0.25">
      <c r="A408" s="75">
        <v>45917.958333333299</v>
      </c>
      <c r="B408" s="60">
        <v>5.8679725000000002E-2</v>
      </c>
    </row>
    <row r="409" spans="1:2" x14ac:dyDescent="0.25">
      <c r="A409" s="75">
        <v>45918</v>
      </c>
      <c r="B409" s="60">
        <v>9.4551098275862097E-2</v>
      </c>
    </row>
    <row r="410" spans="1:2" x14ac:dyDescent="0.25">
      <c r="A410" s="75">
        <v>45918.041666666701</v>
      </c>
      <c r="B410" s="60">
        <v>0.10091929333333299</v>
      </c>
    </row>
    <row r="411" spans="1:2" x14ac:dyDescent="0.25">
      <c r="A411" s="75">
        <v>45918.083333333299</v>
      </c>
      <c r="B411" s="60">
        <v>8.07872172413793E-2</v>
      </c>
    </row>
    <row r="412" spans="1:2" x14ac:dyDescent="0.25">
      <c r="A412" s="75">
        <v>45918.125</v>
      </c>
      <c r="B412" s="60">
        <v>8.7528746666666699E-2</v>
      </c>
    </row>
    <row r="413" spans="1:2" x14ac:dyDescent="0.25">
      <c r="A413" s="75">
        <v>45918.166666666701</v>
      </c>
      <c r="B413" s="60">
        <v>0.11264002413793101</v>
      </c>
    </row>
    <row r="414" spans="1:2" x14ac:dyDescent="0.25">
      <c r="A414" s="75">
        <v>45918.208333333299</v>
      </c>
      <c r="B414" s="60">
        <v>0.12797421</v>
      </c>
    </row>
    <row r="415" spans="1:2" x14ac:dyDescent="0.25">
      <c r="A415" s="75">
        <v>45918.25</v>
      </c>
      <c r="B415" s="60">
        <v>0.105549243103448</v>
      </c>
    </row>
    <row r="416" spans="1:2" x14ac:dyDescent="0.25">
      <c r="A416" s="75">
        <v>45918.291666666701</v>
      </c>
      <c r="B416" s="60">
        <v>7.6656793333333306E-2</v>
      </c>
    </row>
    <row r="417" spans="1:2" x14ac:dyDescent="0.25">
      <c r="A417" s="75">
        <v>45918.333333333299</v>
      </c>
      <c r="B417" s="60">
        <v>0.154839065517241</v>
      </c>
    </row>
    <row r="418" spans="1:2" x14ac:dyDescent="0.25">
      <c r="A418" s="75">
        <v>45918.375</v>
      </c>
      <c r="B418" s="60">
        <v>0.91234048333333295</v>
      </c>
    </row>
    <row r="419" spans="1:2" x14ac:dyDescent="0.25">
      <c r="A419" s="75">
        <v>45918.416666666701</v>
      </c>
      <c r="B419" s="60">
        <v>1.04027717241379</v>
      </c>
    </row>
    <row r="420" spans="1:2" x14ac:dyDescent="0.25">
      <c r="A420" s="75">
        <v>45918.458333333299</v>
      </c>
      <c r="B420" s="60">
        <v>1.84900896666667</v>
      </c>
    </row>
    <row r="421" spans="1:2" x14ac:dyDescent="0.25">
      <c r="A421" s="75">
        <v>45918.5</v>
      </c>
      <c r="B421" s="60">
        <v>1.3365199482758601</v>
      </c>
    </row>
    <row r="422" spans="1:2" x14ac:dyDescent="0.25">
      <c r="A422" s="75">
        <v>45918.541666666701</v>
      </c>
      <c r="B422" s="60">
        <v>1.1928856166666699</v>
      </c>
    </row>
    <row r="423" spans="1:2" x14ac:dyDescent="0.25">
      <c r="A423" s="75">
        <v>45918.583333333299</v>
      </c>
      <c r="B423" s="60">
        <v>2.01904356896552</v>
      </c>
    </row>
    <row r="424" spans="1:2" x14ac:dyDescent="0.25">
      <c r="A424" s="75">
        <v>45918.625</v>
      </c>
      <c r="B424" s="60">
        <v>2.6141654999999999</v>
      </c>
    </row>
    <row r="425" spans="1:2" x14ac:dyDescent="0.25">
      <c r="A425" s="75">
        <v>45918.666666666701</v>
      </c>
      <c r="B425" s="60">
        <v>6.2190077586206902</v>
      </c>
    </row>
    <row r="426" spans="1:2" x14ac:dyDescent="0.25">
      <c r="A426" s="75">
        <v>45918.708333333299</v>
      </c>
      <c r="B426" s="60">
        <v>8.5913531666666607</v>
      </c>
    </row>
    <row r="427" spans="1:2" x14ac:dyDescent="0.25">
      <c r="A427" s="75">
        <v>45918.75</v>
      </c>
      <c r="B427" s="60">
        <v>3.8202358620689698</v>
      </c>
    </row>
    <row r="428" spans="1:2" x14ac:dyDescent="0.25">
      <c r="A428" s="75">
        <v>45918.791666666701</v>
      </c>
      <c r="B428" s="60">
        <v>2.0100326666666701</v>
      </c>
    </row>
    <row r="429" spans="1:2" x14ac:dyDescent="0.25">
      <c r="A429" s="75">
        <v>45918.833333333299</v>
      </c>
      <c r="B429" s="60">
        <v>1.99493948275862</v>
      </c>
    </row>
    <row r="430" spans="1:2" x14ac:dyDescent="0.25">
      <c r="A430" s="75">
        <v>45918.875</v>
      </c>
      <c r="B430" s="60">
        <v>2.1273163333333298</v>
      </c>
    </row>
    <row r="431" spans="1:2" x14ac:dyDescent="0.25">
      <c r="A431" s="75">
        <v>45918.916666666701</v>
      </c>
      <c r="B431" s="60">
        <v>2.7610658620689699</v>
      </c>
    </row>
    <row r="432" spans="1:2" x14ac:dyDescent="0.25">
      <c r="A432" s="75">
        <v>45918.958333333299</v>
      </c>
      <c r="B432" s="60">
        <v>3.201886</v>
      </c>
    </row>
    <row r="433" spans="1:2" x14ac:dyDescent="0.25">
      <c r="A433" s="75">
        <v>45919</v>
      </c>
      <c r="B433" s="60">
        <v>3.4201558620689698</v>
      </c>
    </row>
    <row r="434" spans="1:2" x14ac:dyDescent="0.25">
      <c r="A434" s="75">
        <v>45919.041666666701</v>
      </c>
      <c r="B434" s="60">
        <v>3.4848731666666701</v>
      </c>
    </row>
    <row r="435" spans="1:2" x14ac:dyDescent="0.25">
      <c r="A435" s="75">
        <v>45919.083333333299</v>
      </c>
      <c r="B435" s="60">
        <v>3.5667317241379299</v>
      </c>
    </row>
    <row r="436" spans="1:2" x14ac:dyDescent="0.25">
      <c r="A436" s="75">
        <v>45919.125</v>
      </c>
      <c r="B436" s="60">
        <v>3.24628133333333</v>
      </c>
    </row>
    <row r="437" spans="1:2" x14ac:dyDescent="0.25">
      <c r="A437" s="75">
        <v>45919.166666666701</v>
      </c>
      <c r="B437" s="60">
        <v>2.8568803448275899</v>
      </c>
    </row>
    <row r="438" spans="1:2" x14ac:dyDescent="0.25">
      <c r="A438" s="75">
        <v>45919.208333333299</v>
      </c>
      <c r="B438" s="60">
        <v>2.6020476666666701</v>
      </c>
    </row>
    <row r="439" spans="1:2" x14ac:dyDescent="0.25">
      <c r="A439" s="75">
        <v>45919.25</v>
      </c>
      <c r="B439" s="60">
        <v>2.7140596551724099</v>
      </c>
    </row>
    <row r="440" spans="1:2" x14ac:dyDescent="0.25">
      <c r="A440" s="75">
        <v>45919.291666666701</v>
      </c>
      <c r="B440" s="60">
        <v>2.3221181666666699</v>
      </c>
    </row>
    <row r="441" spans="1:2" x14ac:dyDescent="0.25">
      <c r="A441" s="75">
        <v>45919.333333333299</v>
      </c>
      <c r="B441" s="60">
        <v>2.5243187931034501</v>
      </c>
    </row>
    <row r="442" spans="1:2" x14ac:dyDescent="0.25">
      <c r="A442" s="75">
        <v>45919.375</v>
      </c>
      <c r="B442" s="60">
        <v>2.5686816666666701</v>
      </c>
    </row>
    <row r="443" spans="1:2" x14ac:dyDescent="0.25">
      <c r="A443" s="75">
        <v>45919.416666666701</v>
      </c>
      <c r="B443" s="60">
        <v>3.1821679310344799</v>
      </c>
    </row>
    <row r="444" spans="1:2" x14ac:dyDescent="0.25">
      <c r="A444" s="75">
        <v>45919.458333333299</v>
      </c>
      <c r="B444" s="60">
        <v>3.9207386666666699</v>
      </c>
    </row>
    <row r="445" spans="1:2" x14ac:dyDescent="0.25">
      <c r="A445" s="75">
        <v>45919.5</v>
      </c>
      <c r="B445" s="60">
        <v>3.9898556896551698</v>
      </c>
    </row>
    <row r="446" spans="1:2" x14ac:dyDescent="0.25">
      <c r="A446" s="75">
        <v>45919.541666666701</v>
      </c>
      <c r="B446" s="60">
        <v>6.5154283333333298</v>
      </c>
    </row>
    <row r="447" spans="1:2" x14ac:dyDescent="0.25">
      <c r="A447" s="75">
        <v>45919.583333333299</v>
      </c>
      <c r="B447" s="60">
        <v>14.413342413793099</v>
      </c>
    </row>
    <row r="448" spans="1:2" x14ac:dyDescent="0.25">
      <c r="A448" s="75">
        <v>45919.625</v>
      </c>
      <c r="B448" s="60">
        <v>7.9274941666666701</v>
      </c>
    </row>
    <row r="449" spans="1:2" x14ac:dyDescent="0.25">
      <c r="A449" s="75">
        <v>45919.666666666701</v>
      </c>
      <c r="B449" s="60">
        <v>8.7055127586206904</v>
      </c>
    </row>
    <row r="450" spans="1:2" x14ac:dyDescent="0.25">
      <c r="A450" s="75">
        <v>45919.708333333299</v>
      </c>
      <c r="B450" s="60">
        <v>6.1649789999999998</v>
      </c>
    </row>
    <row r="451" spans="1:2" x14ac:dyDescent="0.25">
      <c r="A451" s="75">
        <v>45919.75</v>
      </c>
      <c r="B451" s="60">
        <v>5.74054120689655</v>
      </c>
    </row>
    <row r="452" spans="1:2" x14ac:dyDescent="0.25">
      <c r="A452" s="75">
        <v>45919.791666666701</v>
      </c>
      <c r="B452" s="60">
        <v>6.0071318333333297</v>
      </c>
    </row>
    <row r="453" spans="1:2" x14ac:dyDescent="0.25">
      <c r="A453" s="75">
        <v>45919.833333333299</v>
      </c>
      <c r="B453" s="60">
        <v>5.8878996551724097</v>
      </c>
    </row>
    <row r="454" spans="1:2" x14ac:dyDescent="0.25">
      <c r="A454" s="75">
        <v>45919.875</v>
      </c>
      <c r="B454" s="60">
        <v>5.7073546666666699</v>
      </c>
    </row>
    <row r="455" spans="1:2" x14ac:dyDescent="0.25">
      <c r="A455" s="75">
        <v>45919.916666666701</v>
      </c>
      <c r="B455" s="60">
        <v>6.5285144827586201</v>
      </c>
    </row>
    <row r="456" spans="1:2" x14ac:dyDescent="0.25">
      <c r="A456" s="75">
        <v>45919.958333333299</v>
      </c>
      <c r="B456" s="60">
        <v>6.3604598333333398</v>
      </c>
    </row>
    <row r="457" spans="1:2" x14ac:dyDescent="0.25">
      <c r="A457" s="75">
        <v>45920</v>
      </c>
      <c r="B457" s="60">
        <v>5.8720708620689699</v>
      </c>
    </row>
    <row r="458" spans="1:2" x14ac:dyDescent="0.25">
      <c r="A458" s="75">
        <v>45920.041666666701</v>
      </c>
      <c r="B458" s="60">
        <v>4.7035289999999996</v>
      </c>
    </row>
    <row r="459" spans="1:2" x14ac:dyDescent="0.25">
      <c r="A459" s="75">
        <v>45920.083333333299</v>
      </c>
      <c r="B459" s="60">
        <v>4.4435579310344799</v>
      </c>
    </row>
    <row r="460" spans="1:2" x14ac:dyDescent="0.25">
      <c r="A460" s="75">
        <v>45920.125</v>
      </c>
      <c r="B460" s="60">
        <v>5.5357363333333298</v>
      </c>
    </row>
    <row r="461" spans="1:2" x14ac:dyDescent="0.25">
      <c r="A461" s="75">
        <v>45920.166666666701</v>
      </c>
      <c r="B461" s="60">
        <v>6.6873039655172404</v>
      </c>
    </row>
    <row r="462" spans="1:2" x14ac:dyDescent="0.25">
      <c r="A462" s="75">
        <v>45920.208333333299</v>
      </c>
      <c r="B462" s="60">
        <v>7.6969626666666704</v>
      </c>
    </row>
    <row r="463" spans="1:2" x14ac:dyDescent="0.25">
      <c r="A463" s="75">
        <v>45920.25</v>
      </c>
      <c r="B463" s="60">
        <v>7.2355763793103396</v>
      </c>
    </row>
    <row r="464" spans="1:2" x14ac:dyDescent="0.25">
      <c r="A464" s="75">
        <v>45920.291666666701</v>
      </c>
      <c r="B464" s="60">
        <v>7.8381986666666696</v>
      </c>
    </row>
    <row r="465" spans="1:2" x14ac:dyDescent="0.25">
      <c r="A465" s="75">
        <v>45920.333333333299</v>
      </c>
      <c r="B465" s="60">
        <v>7.0783732758620701</v>
      </c>
    </row>
    <row r="466" spans="1:2" x14ac:dyDescent="0.25">
      <c r="A466" s="75">
        <v>45920.375</v>
      </c>
      <c r="B466" s="60">
        <v>7.2425878333333404</v>
      </c>
    </row>
    <row r="467" spans="1:2" x14ac:dyDescent="0.25">
      <c r="A467" s="75">
        <v>45920.416666666701</v>
      </c>
      <c r="B467" s="60">
        <v>6.9617625862069001</v>
      </c>
    </row>
    <row r="468" spans="1:2" x14ac:dyDescent="0.25">
      <c r="A468" s="75">
        <v>45920.458333333299</v>
      </c>
      <c r="B468" s="60">
        <v>6.6248364999999998</v>
      </c>
    </row>
    <row r="469" spans="1:2" x14ac:dyDescent="0.25">
      <c r="A469" s="75">
        <v>45920.5</v>
      </c>
      <c r="B469" s="60">
        <v>6.4464439655172399</v>
      </c>
    </row>
    <row r="470" spans="1:2" x14ac:dyDescent="0.25">
      <c r="A470" s="75">
        <v>45920.541666666701</v>
      </c>
      <c r="B470" s="60">
        <v>5.0536808333333303</v>
      </c>
    </row>
    <row r="471" spans="1:2" x14ac:dyDescent="0.25">
      <c r="A471" s="75">
        <v>45920.583333333299</v>
      </c>
      <c r="B471" s="60">
        <v>5.3166782758620696</v>
      </c>
    </row>
    <row r="472" spans="1:2" x14ac:dyDescent="0.25">
      <c r="A472" s="75">
        <v>45920.625</v>
      </c>
      <c r="B472" s="60">
        <v>5.2239358333333303</v>
      </c>
    </row>
    <row r="473" spans="1:2" x14ac:dyDescent="0.25">
      <c r="A473" s="75">
        <v>45920.666666666701</v>
      </c>
      <c r="B473" s="60">
        <v>4.743525</v>
      </c>
    </row>
    <row r="474" spans="1:2" x14ac:dyDescent="0.25">
      <c r="A474" s="75">
        <v>45920.708333333299</v>
      </c>
      <c r="B474" s="60">
        <v>4.6113875000000002</v>
      </c>
    </row>
    <row r="475" spans="1:2" x14ac:dyDescent="0.25">
      <c r="A475" s="75">
        <v>45920.75</v>
      </c>
      <c r="B475" s="60">
        <v>2.26221137931035</v>
      </c>
    </row>
    <row r="476" spans="1:2" x14ac:dyDescent="0.25">
      <c r="A476" s="75">
        <v>45920.791666666701</v>
      </c>
      <c r="B476" s="60">
        <v>2.42594666666667</v>
      </c>
    </row>
    <row r="477" spans="1:2" x14ac:dyDescent="0.25">
      <c r="A477" s="75">
        <v>45920.833333333299</v>
      </c>
      <c r="B477" s="60">
        <v>1.58823379310345</v>
      </c>
    </row>
    <row r="478" spans="1:2" x14ac:dyDescent="0.25">
      <c r="A478" s="75">
        <v>45920.875</v>
      </c>
      <c r="B478" s="60">
        <v>1.39224983333333</v>
      </c>
    </row>
    <row r="479" spans="1:2" x14ac:dyDescent="0.25">
      <c r="A479" s="75">
        <v>45920.916666666701</v>
      </c>
      <c r="B479" s="60">
        <v>1.2596449999999999</v>
      </c>
    </row>
    <row r="480" spans="1:2" x14ac:dyDescent="0.25">
      <c r="A480" s="75">
        <v>45920.958333333299</v>
      </c>
      <c r="B480" s="60">
        <v>1.12217725</v>
      </c>
    </row>
    <row r="481" spans="1:2" x14ac:dyDescent="0.25">
      <c r="A481" s="75">
        <v>45921</v>
      </c>
      <c r="B481" s="60">
        <v>9.7469265517241402E-2</v>
      </c>
    </row>
    <row r="482" spans="1:2" x14ac:dyDescent="0.25">
      <c r="A482" s="75">
        <v>45921.041666666701</v>
      </c>
      <c r="B482" s="60">
        <v>0.163321038333333</v>
      </c>
    </row>
    <row r="483" spans="1:2" x14ac:dyDescent="0.25">
      <c r="A483" s="75">
        <v>45921.083333333299</v>
      </c>
      <c r="B483" s="60">
        <v>0.17118384406779699</v>
      </c>
    </row>
    <row r="484" spans="1:2" x14ac:dyDescent="0.25">
      <c r="A484" s="75">
        <v>45921.125</v>
      </c>
      <c r="B484" s="60">
        <v>0.65170483333333395</v>
      </c>
    </row>
    <row r="485" spans="1:2" x14ac:dyDescent="0.25">
      <c r="A485" s="75">
        <v>45921.166666666701</v>
      </c>
      <c r="B485" s="60">
        <v>0.91556784482758602</v>
      </c>
    </row>
    <row r="486" spans="1:2" x14ac:dyDescent="0.25">
      <c r="A486" s="75">
        <v>45921.208333333299</v>
      </c>
      <c r="B486" s="60">
        <v>0.67540733333333303</v>
      </c>
    </row>
    <row r="487" spans="1:2" x14ac:dyDescent="0.25">
      <c r="A487" s="75">
        <v>45921.25</v>
      </c>
      <c r="B487" s="60">
        <v>0.370070551724138</v>
      </c>
    </row>
    <row r="488" spans="1:2" x14ac:dyDescent="0.25">
      <c r="A488" s="75">
        <v>45921.291666666701</v>
      </c>
      <c r="B488" s="60">
        <v>0.57807744999999999</v>
      </c>
    </row>
    <row r="489" spans="1:2" x14ac:dyDescent="0.25">
      <c r="A489" s="75">
        <v>45921.333333333299</v>
      </c>
      <c r="B489" s="60">
        <v>0.94444300000000003</v>
      </c>
    </row>
    <row r="490" spans="1:2" x14ac:dyDescent="0.25">
      <c r="A490" s="75">
        <v>45921.375</v>
      </c>
      <c r="B490" s="60">
        <v>1.69399533333333</v>
      </c>
    </row>
    <row r="491" spans="1:2" x14ac:dyDescent="0.25">
      <c r="A491" s="75">
        <v>45921.416666666701</v>
      </c>
      <c r="B491" s="60">
        <v>2.22504275862069</v>
      </c>
    </row>
    <row r="492" spans="1:2" x14ac:dyDescent="0.25">
      <c r="A492" s="75">
        <v>45921.458333333299</v>
      </c>
      <c r="B492" s="60">
        <v>2.64740033333333</v>
      </c>
    </row>
    <row r="493" spans="1:2" x14ac:dyDescent="0.25">
      <c r="A493" s="75">
        <v>45921.5</v>
      </c>
      <c r="B493" s="60">
        <v>2.3784481034482798</v>
      </c>
    </row>
    <row r="494" spans="1:2" x14ac:dyDescent="0.25">
      <c r="A494" s="75">
        <v>45921.541666666701</v>
      </c>
      <c r="B494" s="60">
        <v>2.0214351666666701</v>
      </c>
    </row>
    <row r="495" spans="1:2" x14ac:dyDescent="0.25">
      <c r="A495" s="75">
        <v>45921.583333333299</v>
      </c>
      <c r="B495" s="60">
        <v>1.9803670689655199</v>
      </c>
    </row>
    <row r="496" spans="1:2" x14ac:dyDescent="0.25">
      <c r="A496" s="75">
        <v>45921.625</v>
      </c>
      <c r="B496" s="60">
        <v>1.5562848333333299</v>
      </c>
    </row>
    <row r="497" spans="1:2" x14ac:dyDescent="0.25">
      <c r="A497" s="75">
        <v>45921.666666666701</v>
      </c>
      <c r="B497" s="60">
        <v>1.3272550000000001</v>
      </c>
    </row>
    <row r="498" spans="1:2" x14ac:dyDescent="0.25">
      <c r="A498" s="75">
        <v>45921.708333333299</v>
      </c>
      <c r="B498" s="60">
        <v>2.7035466666666701</v>
      </c>
    </row>
    <row r="499" spans="1:2" x14ac:dyDescent="0.25">
      <c r="A499" s="75">
        <v>45921.75</v>
      </c>
      <c r="B499" s="60">
        <v>1.9301675862069001</v>
      </c>
    </row>
    <row r="500" spans="1:2" x14ac:dyDescent="0.25">
      <c r="A500" s="75">
        <v>45921.791666666701</v>
      </c>
      <c r="B500" s="60">
        <v>1.98214133333333</v>
      </c>
    </row>
    <row r="501" spans="1:2" x14ac:dyDescent="0.25">
      <c r="A501" s="75">
        <v>45921.833333333299</v>
      </c>
      <c r="B501" s="60">
        <v>2.4505041379310302</v>
      </c>
    </row>
    <row r="502" spans="1:2" x14ac:dyDescent="0.25">
      <c r="A502" s="75">
        <v>45921.875</v>
      </c>
      <c r="B502" s="60">
        <v>2.911314</v>
      </c>
    </row>
    <row r="503" spans="1:2" x14ac:dyDescent="0.25">
      <c r="A503" s="75">
        <v>45921.916666666701</v>
      </c>
      <c r="B503" s="60">
        <v>3.38821620689655</v>
      </c>
    </row>
    <row r="504" spans="1:2" x14ac:dyDescent="0.25">
      <c r="A504" s="75">
        <v>45921.958333333299</v>
      </c>
      <c r="B504" s="60">
        <v>3.9357449999999998</v>
      </c>
    </row>
    <row r="505" spans="1:2" x14ac:dyDescent="0.25">
      <c r="A505" s="75">
        <v>45922</v>
      </c>
      <c r="B505" s="60">
        <v>4.4958467241379303</v>
      </c>
    </row>
    <row r="506" spans="1:2" x14ac:dyDescent="0.25">
      <c r="A506" s="75">
        <v>45922.041666666701</v>
      </c>
      <c r="B506" s="60">
        <v>4.1923606666666702</v>
      </c>
    </row>
    <row r="507" spans="1:2" x14ac:dyDescent="0.25">
      <c r="A507" s="75">
        <v>45922.083333333299</v>
      </c>
      <c r="B507" s="60">
        <v>4.3653105172413804</v>
      </c>
    </row>
    <row r="508" spans="1:2" x14ac:dyDescent="0.25">
      <c r="A508" s="75">
        <v>45922.125</v>
      </c>
      <c r="B508" s="60">
        <v>4.3245661666666697</v>
      </c>
    </row>
    <row r="509" spans="1:2" x14ac:dyDescent="0.25">
      <c r="A509" s="75">
        <v>45922.166666666701</v>
      </c>
      <c r="B509" s="60">
        <v>4.5799589655172399</v>
      </c>
    </row>
    <row r="510" spans="1:2" x14ac:dyDescent="0.25">
      <c r="A510" s="75">
        <v>45922.208333333299</v>
      </c>
      <c r="B510" s="60">
        <v>4.4520633333333297</v>
      </c>
    </row>
    <row r="511" spans="1:2" x14ac:dyDescent="0.25">
      <c r="A511" s="75">
        <v>45922.25</v>
      </c>
      <c r="B511" s="60">
        <v>4.7968181034482802</v>
      </c>
    </row>
    <row r="512" spans="1:2" x14ac:dyDescent="0.25">
      <c r="A512" s="75">
        <v>45922.291666666701</v>
      </c>
      <c r="B512" s="60">
        <v>6.1157313333333398</v>
      </c>
    </row>
    <row r="513" spans="1:2" x14ac:dyDescent="0.25">
      <c r="A513" s="75">
        <v>45922.333333333299</v>
      </c>
      <c r="B513" s="60">
        <v>6.0779874137930996</v>
      </c>
    </row>
    <row r="514" spans="1:2" x14ac:dyDescent="0.25">
      <c r="A514" s="75">
        <v>45922.375</v>
      </c>
      <c r="B514" s="60">
        <v>4.8802306666666704</v>
      </c>
    </row>
    <row r="515" spans="1:2" x14ac:dyDescent="0.25">
      <c r="A515" s="75">
        <v>45922.416666666701</v>
      </c>
      <c r="B515" s="60">
        <v>4.63406637931035</v>
      </c>
    </row>
    <row r="516" spans="1:2" x14ac:dyDescent="0.25">
      <c r="A516" s="75">
        <v>45922.458333333299</v>
      </c>
      <c r="B516" s="60">
        <v>6.4950049999999999</v>
      </c>
    </row>
    <row r="517" spans="1:2" x14ac:dyDescent="0.25">
      <c r="A517" s="75">
        <v>45922.5</v>
      </c>
      <c r="B517" s="60">
        <v>3.3570234482758599</v>
      </c>
    </row>
    <row r="518" spans="1:2" x14ac:dyDescent="0.25">
      <c r="A518" s="75">
        <v>45922.541666666701</v>
      </c>
      <c r="B518" s="60">
        <v>3.1675513333333298</v>
      </c>
    </row>
    <row r="519" spans="1:2" x14ac:dyDescent="0.25">
      <c r="A519" s="75">
        <v>45922.583333333299</v>
      </c>
      <c r="B519" s="60">
        <v>2.6581860344827599</v>
      </c>
    </row>
    <row r="520" spans="1:2" x14ac:dyDescent="0.25">
      <c r="A520" s="75">
        <v>45922.625</v>
      </c>
      <c r="B520" s="60">
        <v>2.3371426666666699</v>
      </c>
    </row>
    <row r="521" spans="1:2" x14ac:dyDescent="0.25">
      <c r="A521" s="75">
        <v>45922.666666666701</v>
      </c>
      <c r="B521" s="60">
        <v>4.2319129310344801</v>
      </c>
    </row>
    <row r="522" spans="1:2" x14ac:dyDescent="0.25">
      <c r="A522" s="75">
        <v>45922.708333333299</v>
      </c>
      <c r="B522" s="60">
        <v>2.5859471666666698</v>
      </c>
    </row>
    <row r="523" spans="1:2" x14ac:dyDescent="0.25">
      <c r="A523" s="75">
        <v>45922.75</v>
      </c>
      <c r="B523" s="60">
        <v>2.15831362068965</v>
      </c>
    </row>
    <row r="524" spans="1:2" x14ac:dyDescent="0.25">
      <c r="A524" s="75">
        <v>45922.791666666701</v>
      </c>
      <c r="B524" s="60">
        <v>2.2572739999999998</v>
      </c>
    </row>
    <row r="525" spans="1:2" x14ac:dyDescent="0.25">
      <c r="A525" s="75">
        <v>45922.833333333299</v>
      </c>
      <c r="B525" s="60">
        <v>2.7478881034482798</v>
      </c>
    </row>
    <row r="526" spans="1:2" x14ac:dyDescent="0.25">
      <c r="A526" s="75">
        <v>45922.875</v>
      </c>
      <c r="B526" s="60">
        <v>3.4246235</v>
      </c>
    </row>
    <row r="527" spans="1:2" x14ac:dyDescent="0.25">
      <c r="A527" s="75">
        <v>45922.916666666701</v>
      </c>
      <c r="B527" s="60">
        <v>4.1649737931034503</v>
      </c>
    </row>
    <row r="528" spans="1:2" x14ac:dyDescent="0.25">
      <c r="A528" s="75">
        <v>45922.958333333299</v>
      </c>
      <c r="B528" s="60">
        <v>4.3765130000000001</v>
      </c>
    </row>
    <row r="529" spans="1:2" x14ac:dyDescent="0.25">
      <c r="A529" s="75">
        <v>45923</v>
      </c>
      <c r="B529" s="60">
        <v>4.7478355172413798</v>
      </c>
    </row>
    <row r="530" spans="1:2" x14ac:dyDescent="0.25">
      <c r="A530" s="75">
        <v>45923.041666666701</v>
      </c>
      <c r="B530" s="60">
        <v>4.4357278333333303</v>
      </c>
    </row>
    <row r="531" spans="1:2" x14ac:dyDescent="0.25">
      <c r="A531" s="75">
        <v>45923.083333333299</v>
      </c>
      <c r="B531" s="60">
        <v>4.3395341379310297</v>
      </c>
    </row>
    <row r="532" spans="1:2" x14ac:dyDescent="0.25">
      <c r="A532" s="75">
        <v>45923.125</v>
      </c>
      <c r="B532" s="60">
        <v>4.3063883333333299</v>
      </c>
    </row>
    <row r="533" spans="1:2" x14ac:dyDescent="0.25">
      <c r="A533" s="75">
        <v>45923.166666666701</v>
      </c>
      <c r="B533" s="60">
        <v>4.6489862068965504</v>
      </c>
    </row>
    <row r="534" spans="1:2" x14ac:dyDescent="0.25">
      <c r="A534" s="75">
        <v>45923.208333333299</v>
      </c>
      <c r="B534" s="60">
        <v>4.6604774999999998</v>
      </c>
    </row>
    <row r="535" spans="1:2" x14ac:dyDescent="0.25">
      <c r="A535" s="75">
        <v>45923.25</v>
      </c>
      <c r="B535" s="60">
        <v>5.4872522413793101</v>
      </c>
    </row>
    <row r="536" spans="1:2" x14ac:dyDescent="0.25">
      <c r="A536" s="75">
        <v>45923.291666666701</v>
      </c>
      <c r="B536" s="60">
        <v>4.7055639999999999</v>
      </c>
    </row>
    <row r="537" spans="1:2" x14ac:dyDescent="0.25">
      <c r="A537" s="75">
        <v>45923.333333333299</v>
      </c>
      <c r="B537" s="60">
        <v>5.6379767241379302</v>
      </c>
    </row>
    <row r="538" spans="1:2" x14ac:dyDescent="0.25">
      <c r="A538" s="75">
        <v>45923.375</v>
      </c>
      <c r="B538" s="60">
        <v>8.4620308333333405</v>
      </c>
    </row>
    <row r="539" spans="1:2" x14ac:dyDescent="0.25">
      <c r="A539" s="75">
        <v>45923.416666666701</v>
      </c>
      <c r="B539" s="60">
        <v>9.07171034482759</v>
      </c>
    </row>
    <row r="540" spans="1:2" x14ac:dyDescent="0.25">
      <c r="A540" s="75">
        <v>45923.458333333299</v>
      </c>
      <c r="B540" s="60">
        <v>7.55418066666667</v>
      </c>
    </row>
    <row r="541" spans="1:2" x14ac:dyDescent="0.25">
      <c r="A541" s="75">
        <v>45923.5</v>
      </c>
      <c r="B541" s="60">
        <v>4.6389248275862096</v>
      </c>
    </row>
    <row r="542" spans="1:2" x14ac:dyDescent="0.25">
      <c r="A542" s="75">
        <v>45923.541666666701</v>
      </c>
      <c r="B542" s="60">
        <v>3.2518125000000002</v>
      </c>
    </row>
    <row r="543" spans="1:2" x14ac:dyDescent="0.25">
      <c r="A543" s="75">
        <v>45923.583333333299</v>
      </c>
      <c r="B543" s="60">
        <v>2.98942965517241</v>
      </c>
    </row>
    <row r="544" spans="1:2" x14ac:dyDescent="0.25">
      <c r="A544" s="75">
        <v>45923.625</v>
      </c>
      <c r="B544" s="60">
        <v>2.8036578333333302</v>
      </c>
    </row>
    <row r="545" spans="1:2" x14ac:dyDescent="0.25">
      <c r="A545" s="75">
        <v>45923.666666666701</v>
      </c>
      <c r="B545" s="60">
        <v>2.6222220689655198</v>
      </c>
    </row>
    <row r="546" spans="1:2" x14ac:dyDescent="0.25">
      <c r="A546" s="75">
        <v>45923.708333333299</v>
      </c>
      <c r="B546" s="60">
        <v>2.47887683333333</v>
      </c>
    </row>
    <row r="547" spans="1:2" x14ac:dyDescent="0.25">
      <c r="A547" s="75">
        <v>45923.75</v>
      </c>
      <c r="B547" s="60">
        <v>2.5492949999999999</v>
      </c>
    </row>
    <row r="548" spans="1:2" x14ac:dyDescent="0.25">
      <c r="A548" s="75">
        <v>45923.791666666701</v>
      </c>
      <c r="B548" s="60">
        <v>2.6052786666666701</v>
      </c>
    </row>
    <row r="549" spans="1:2" x14ac:dyDescent="0.25">
      <c r="A549" s="75">
        <v>45923.833333333299</v>
      </c>
      <c r="B549" s="60">
        <v>3.3175425862068999</v>
      </c>
    </row>
    <row r="550" spans="1:2" x14ac:dyDescent="0.25">
      <c r="A550" s="75">
        <v>45923.875</v>
      </c>
      <c r="B550" s="60">
        <v>3.34330366666667</v>
      </c>
    </row>
    <row r="551" spans="1:2" x14ac:dyDescent="0.25">
      <c r="A551" s="75">
        <v>45923.916666666701</v>
      </c>
      <c r="B551" s="60">
        <v>3.9829856896551701</v>
      </c>
    </row>
    <row r="552" spans="1:2" x14ac:dyDescent="0.25">
      <c r="A552" s="75">
        <v>45923.958333333299</v>
      </c>
      <c r="B552" s="60">
        <v>4.1236573333333304</v>
      </c>
    </row>
    <row r="553" spans="1:2" x14ac:dyDescent="0.25">
      <c r="A553" s="75">
        <v>45924</v>
      </c>
      <c r="B553" s="60">
        <v>3.8666644827586198</v>
      </c>
    </row>
    <row r="554" spans="1:2" x14ac:dyDescent="0.25">
      <c r="A554" s="75">
        <v>45924.041666666701</v>
      </c>
      <c r="B554" s="60">
        <v>3.6952734999999999</v>
      </c>
    </row>
    <row r="555" spans="1:2" x14ac:dyDescent="0.25">
      <c r="A555" s="75">
        <v>45924.083333333299</v>
      </c>
      <c r="B555" s="60">
        <v>4.2098913793103501</v>
      </c>
    </row>
    <row r="556" spans="1:2" x14ac:dyDescent="0.25">
      <c r="A556" s="75">
        <v>45924.125</v>
      </c>
      <c r="B556" s="60">
        <v>5.0559623333333397</v>
      </c>
    </row>
    <row r="557" spans="1:2" x14ac:dyDescent="0.25">
      <c r="A557" s="75">
        <v>45924.166666666701</v>
      </c>
      <c r="B557" s="60">
        <v>5.4358329310344802</v>
      </c>
    </row>
    <row r="558" spans="1:2" x14ac:dyDescent="0.25">
      <c r="A558" s="75">
        <v>45924.208333333299</v>
      </c>
      <c r="B558" s="60">
        <v>7.1600113333333297</v>
      </c>
    </row>
    <row r="559" spans="1:2" x14ac:dyDescent="0.25">
      <c r="A559" s="75">
        <v>45924.25</v>
      </c>
      <c r="B559" s="60">
        <v>8.2439994827586194</v>
      </c>
    </row>
    <row r="560" spans="1:2" x14ac:dyDescent="0.25">
      <c r="A560" s="75">
        <v>45924.291666666701</v>
      </c>
      <c r="B560" s="60">
        <v>5.5410386666666698</v>
      </c>
    </row>
    <row r="561" spans="1:2" x14ac:dyDescent="0.25">
      <c r="A561" s="75">
        <v>45924.333333333299</v>
      </c>
      <c r="B561" s="60">
        <v>6.9272284482758604</v>
      </c>
    </row>
    <row r="562" spans="1:2" x14ac:dyDescent="0.25">
      <c r="A562" s="75">
        <v>45924.375</v>
      </c>
      <c r="B562" s="60">
        <v>7.8625288333333296</v>
      </c>
    </row>
    <row r="563" spans="1:2" x14ac:dyDescent="0.25">
      <c r="A563" s="75">
        <v>45924.416666666701</v>
      </c>
      <c r="B563" s="60">
        <v>7.1060594827586199</v>
      </c>
    </row>
    <row r="564" spans="1:2" x14ac:dyDescent="0.25">
      <c r="A564" s="75">
        <v>45924.458333333299</v>
      </c>
      <c r="B564" s="60">
        <v>5.8054490000000003</v>
      </c>
    </row>
    <row r="565" spans="1:2" x14ac:dyDescent="0.25">
      <c r="A565" s="75">
        <v>45924.5</v>
      </c>
      <c r="B565" s="60">
        <v>3.3198991379310301</v>
      </c>
    </row>
    <row r="566" spans="1:2" x14ac:dyDescent="0.25">
      <c r="A566" s="75">
        <v>45924.541666666701</v>
      </c>
      <c r="B566" s="60">
        <v>2.4524968333333299</v>
      </c>
    </row>
    <row r="567" spans="1:2" x14ac:dyDescent="0.25">
      <c r="A567" s="75">
        <v>45924.583333333299</v>
      </c>
      <c r="B567" s="60">
        <v>1.7167662068965499</v>
      </c>
    </row>
    <row r="568" spans="1:2" x14ac:dyDescent="0.25">
      <c r="A568" s="75">
        <v>45924.625</v>
      </c>
      <c r="B568" s="60">
        <v>1.7980528333333301</v>
      </c>
    </row>
    <row r="569" spans="1:2" x14ac:dyDescent="0.25">
      <c r="A569" s="75">
        <v>45924.666666666701</v>
      </c>
      <c r="B569" s="60">
        <v>2.6615799999999998</v>
      </c>
    </row>
    <row r="570" spans="1:2" x14ac:dyDescent="0.25">
      <c r="A570" s="75">
        <v>45924.708333333299</v>
      </c>
      <c r="B570" s="60">
        <v>2.4965160000000002</v>
      </c>
    </row>
    <row r="571" spans="1:2" x14ac:dyDescent="0.25">
      <c r="A571" s="75">
        <v>45924.75</v>
      </c>
      <c r="B571" s="60">
        <v>2.3163960344827599</v>
      </c>
    </row>
    <row r="572" spans="1:2" x14ac:dyDescent="0.25">
      <c r="A572" s="75">
        <v>45924.791666666701</v>
      </c>
      <c r="B572" s="60">
        <v>2.0678448333333299</v>
      </c>
    </row>
    <row r="573" spans="1:2" x14ac:dyDescent="0.25">
      <c r="A573" s="75">
        <v>45924.833333333299</v>
      </c>
      <c r="B573" s="60">
        <v>1.4810732758620699</v>
      </c>
    </row>
    <row r="574" spans="1:2" x14ac:dyDescent="0.25">
      <c r="A574" s="75">
        <v>45924.875</v>
      </c>
      <c r="B574" s="60">
        <v>1.25569166666667</v>
      </c>
    </row>
    <row r="575" spans="1:2" x14ac:dyDescent="0.25">
      <c r="A575" s="75">
        <v>45924.916666666701</v>
      </c>
      <c r="B575" s="60">
        <v>2.20431637931034</v>
      </c>
    </row>
    <row r="576" spans="1:2" x14ac:dyDescent="0.25">
      <c r="A576" s="75">
        <v>45924.958333333299</v>
      </c>
      <c r="B576" s="60">
        <v>2.0536361666666698</v>
      </c>
    </row>
    <row r="577" spans="1:2" x14ac:dyDescent="0.25">
      <c r="A577" s="75">
        <v>45925</v>
      </c>
      <c r="B577" s="60">
        <v>2.2297489655172398</v>
      </c>
    </row>
    <row r="578" spans="1:2" x14ac:dyDescent="0.25">
      <c r="A578" s="75">
        <v>45925.041666666701</v>
      </c>
      <c r="B578" s="60">
        <v>2.6145420000000001</v>
      </c>
    </row>
    <row r="579" spans="1:2" x14ac:dyDescent="0.25">
      <c r="A579" s="75">
        <v>45925.083333333299</v>
      </c>
      <c r="B579" s="60">
        <v>3.0832479310344798</v>
      </c>
    </row>
    <row r="580" spans="1:2" x14ac:dyDescent="0.25">
      <c r="A580" s="75">
        <v>45925.125</v>
      </c>
      <c r="B580" s="60">
        <v>3.04332433333333</v>
      </c>
    </row>
    <row r="581" spans="1:2" x14ac:dyDescent="0.25">
      <c r="A581" s="75">
        <v>45925.166666666701</v>
      </c>
      <c r="B581" s="60">
        <v>3.07053172413793</v>
      </c>
    </row>
    <row r="582" spans="1:2" x14ac:dyDescent="0.25">
      <c r="A582" s="75">
        <v>45925.208333333299</v>
      </c>
      <c r="B582" s="60">
        <v>3.8134445000000001</v>
      </c>
    </row>
    <row r="583" spans="1:2" x14ac:dyDescent="0.25">
      <c r="A583" s="75">
        <v>45925.25</v>
      </c>
      <c r="B583" s="60">
        <v>4.4782143103448302</v>
      </c>
    </row>
    <row r="584" spans="1:2" x14ac:dyDescent="0.25">
      <c r="A584" s="75">
        <v>45925.291666666701</v>
      </c>
      <c r="B584" s="60">
        <v>4.8036368333333304</v>
      </c>
    </row>
    <row r="585" spans="1:2" x14ac:dyDescent="0.25">
      <c r="A585" s="75">
        <v>45925.333333333299</v>
      </c>
      <c r="B585" s="60">
        <v>5.3856443103448299</v>
      </c>
    </row>
    <row r="586" spans="1:2" x14ac:dyDescent="0.25">
      <c r="A586" s="75">
        <v>45925.375</v>
      </c>
      <c r="B586" s="60">
        <v>6.2782586666666704</v>
      </c>
    </row>
    <row r="587" spans="1:2" x14ac:dyDescent="0.25">
      <c r="A587" s="75">
        <v>45925.416666666701</v>
      </c>
      <c r="B587" s="60">
        <v>4.7962643103448297</v>
      </c>
    </row>
    <row r="588" spans="1:2" x14ac:dyDescent="0.25">
      <c r="A588" s="75">
        <v>45925.458333333299</v>
      </c>
      <c r="B588" s="60">
        <v>4.2710398333333304</v>
      </c>
    </row>
    <row r="589" spans="1:2" x14ac:dyDescent="0.25">
      <c r="A589" s="75">
        <v>45925.5</v>
      </c>
      <c r="B589" s="60">
        <v>3.27281637931035</v>
      </c>
    </row>
    <row r="590" spans="1:2" x14ac:dyDescent="0.25">
      <c r="A590" s="75">
        <v>45925.541666666701</v>
      </c>
      <c r="B590" s="60">
        <v>3.0487540000000002</v>
      </c>
    </row>
    <row r="591" spans="1:2" x14ac:dyDescent="0.25">
      <c r="A591" s="75">
        <v>45925.583333333299</v>
      </c>
      <c r="B591" s="60">
        <v>2.5041805172413798</v>
      </c>
    </row>
    <row r="592" spans="1:2" x14ac:dyDescent="0.25">
      <c r="A592" s="75">
        <v>45925.625</v>
      </c>
      <c r="B592" s="60">
        <v>2.5722591666666701</v>
      </c>
    </row>
    <row r="593" spans="1:2" x14ac:dyDescent="0.25">
      <c r="A593" s="75">
        <v>45925.666666666701</v>
      </c>
      <c r="B593" s="60">
        <v>2.7276206896551698</v>
      </c>
    </row>
    <row r="594" spans="1:2" x14ac:dyDescent="0.25">
      <c r="A594" s="75">
        <v>45925.708333333299</v>
      </c>
      <c r="B594" s="60">
        <v>2.6213685</v>
      </c>
    </row>
    <row r="595" spans="1:2" x14ac:dyDescent="0.25">
      <c r="A595" s="75">
        <v>45925.75</v>
      </c>
      <c r="B595" s="60">
        <v>2.4149774137931002</v>
      </c>
    </row>
    <row r="596" spans="1:2" x14ac:dyDescent="0.25">
      <c r="A596" s="75">
        <v>45925.791666666701</v>
      </c>
      <c r="B596" s="60">
        <v>2.3823979999999998</v>
      </c>
    </row>
    <row r="597" spans="1:2" x14ac:dyDescent="0.25">
      <c r="A597" s="75">
        <v>45925.833333333299</v>
      </c>
      <c r="B597" s="60">
        <v>2.2025208620689698</v>
      </c>
    </row>
    <row r="598" spans="1:2" x14ac:dyDescent="0.25">
      <c r="A598" s="75">
        <v>45925.875</v>
      </c>
      <c r="B598" s="60">
        <v>1.7578130000000001</v>
      </c>
    </row>
    <row r="599" spans="1:2" x14ac:dyDescent="0.25">
      <c r="A599" s="75">
        <v>45925.916666666701</v>
      </c>
      <c r="B599" s="60">
        <v>2.1590594827586198</v>
      </c>
    </row>
    <row r="600" spans="1:2" x14ac:dyDescent="0.25">
      <c r="A600" s="75">
        <v>45925.958333333299</v>
      </c>
      <c r="B600" s="60">
        <v>2.1418895</v>
      </c>
    </row>
    <row r="601" spans="1:2" x14ac:dyDescent="0.25">
      <c r="A601" s="75">
        <v>45926</v>
      </c>
      <c r="B601" s="60">
        <v>2.0859325862069</v>
      </c>
    </row>
    <row r="602" spans="1:2" x14ac:dyDescent="0.25">
      <c r="A602" s="75">
        <v>45926.041666666701</v>
      </c>
      <c r="B602" s="60">
        <v>2.3283701666666698</v>
      </c>
    </row>
    <row r="603" spans="1:2" x14ac:dyDescent="0.25">
      <c r="A603" s="75">
        <v>45926.083333333299</v>
      </c>
      <c r="B603" s="60">
        <v>2.9059644827586202</v>
      </c>
    </row>
    <row r="604" spans="1:2" x14ac:dyDescent="0.25">
      <c r="A604" s="75">
        <v>45926.125</v>
      </c>
      <c r="B604" s="60">
        <v>3.7458706666666699</v>
      </c>
    </row>
    <row r="605" spans="1:2" x14ac:dyDescent="0.25">
      <c r="A605" s="75">
        <v>45926.166666666701</v>
      </c>
      <c r="B605" s="60">
        <v>3.8424391379310299</v>
      </c>
    </row>
    <row r="606" spans="1:2" x14ac:dyDescent="0.25">
      <c r="A606" s="75">
        <v>45926.208333333299</v>
      </c>
      <c r="B606" s="60">
        <v>3.4780574999999998</v>
      </c>
    </row>
    <row r="607" spans="1:2" x14ac:dyDescent="0.25">
      <c r="A607" s="75">
        <v>45926.25</v>
      </c>
      <c r="B607" s="60">
        <v>3.3089413793103399</v>
      </c>
    </row>
    <row r="608" spans="1:2" x14ac:dyDescent="0.25">
      <c r="A608" s="75">
        <v>45926.291666666701</v>
      </c>
      <c r="B608" s="60">
        <v>3.5149736666666702</v>
      </c>
    </row>
    <row r="609" spans="1:2" x14ac:dyDescent="0.25">
      <c r="A609" s="75">
        <v>45926.333333333299</v>
      </c>
      <c r="B609" s="60">
        <v>4.4838027586206897</v>
      </c>
    </row>
    <row r="610" spans="1:2" x14ac:dyDescent="0.25">
      <c r="A610" s="75">
        <v>45926.375</v>
      </c>
      <c r="B610" s="60">
        <v>6.8717800000000002</v>
      </c>
    </row>
    <row r="611" spans="1:2" x14ac:dyDescent="0.25">
      <c r="A611" s="75">
        <v>45926.416666666701</v>
      </c>
      <c r="B611" s="60">
        <v>7.9544162068965498</v>
      </c>
    </row>
    <row r="612" spans="1:2" x14ac:dyDescent="0.25">
      <c r="A612" s="75">
        <v>45926.458333333299</v>
      </c>
      <c r="B612" s="60">
        <v>7.5305506666666702</v>
      </c>
    </row>
    <row r="613" spans="1:2" x14ac:dyDescent="0.25">
      <c r="A613" s="75">
        <v>45926.5</v>
      </c>
      <c r="B613" s="60">
        <v>6.6709777586206904</v>
      </c>
    </row>
    <row r="614" spans="1:2" x14ac:dyDescent="0.25">
      <c r="A614" s="75">
        <v>45926.541666666701</v>
      </c>
      <c r="B614" s="60">
        <v>5.3201654999999999</v>
      </c>
    </row>
    <row r="615" spans="1:2" x14ac:dyDescent="0.25">
      <c r="A615" s="75">
        <v>45926.583333333299</v>
      </c>
      <c r="B615" s="60">
        <v>3.7614037931034501</v>
      </c>
    </row>
    <row r="616" spans="1:2" x14ac:dyDescent="0.25">
      <c r="A616" s="75">
        <v>45926.625</v>
      </c>
      <c r="B616" s="60">
        <v>3.8698640000000002</v>
      </c>
    </row>
    <row r="617" spans="1:2" x14ac:dyDescent="0.25">
      <c r="A617" s="75">
        <v>45926.666666666701</v>
      </c>
      <c r="B617" s="60">
        <v>4.1289062068965503</v>
      </c>
    </row>
    <row r="618" spans="1:2" x14ac:dyDescent="0.25">
      <c r="A618" s="75">
        <v>45926.708333333299</v>
      </c>
      <c r="B618" s="60">
        <v>4.2017040000000003</v>
      </c>
    </row>
    <row r="619" spans="1:2" x14ac:dyDescent="0.25">
      <c r="A619" s="75">
        <v>45926.75</v>
      </c>
      <c r="B619" s="60">
        <v>4.3229167241379303</v>
      </c>
    </row>
    <row r="620" spans="1:2" x14ac:dyDescent="0.25">
      <c r="A620" s="75">
        <v>45926.791666666701</v>
      </c>
      <c r="B620" s="60">
        <v>18.597118333333299</v>
      </c>
    </row>
    <row r="621" spans="1:2" x14ac:dyDescent="0.25">
      <c r="A621" s="75">
        <v>45926.833333333299</v>
      </c>
      <c r="B621" s="60">
        <v>6.7175679310344796</v>
      </c>
    </row>
    <row r="622" spans="1:2" x14ac:dyDescent="0.25">
      <c r="A622" s="75">
        <v>45926.875</v>
      </c>
      <c r="B622" s="60">
        <v>8.5747634999999995</v>
      </c>
    </row>
    <row r="623" spans="1:2" x14ac:dyDescent="0.25">
      <c r="A623" s="75">
        <v>45926.916666666701</v>
      </c>
      <c r="B623" s="60">
        <v>8.5780436206896606</v>
      </c>
    </row>
    <row r="624" spans="1:2" x14ac:dyDescent="0.25">
      <c r="A624" s="75">
        <v>45926.958333333299</v>
      </c>
      <c r="B624" s="60">
        <v>8.2232614999999996</v>
      </c>
    </row>
    <row r="625" spans="1:2" x14ac:dyDescent="0.25">
      <c r="A625" s="75">
        <v>45927</v>
      </c>
      <c r="B625" s="60">
        <v>7.8824222413793104</v>
      </c>
    </row>
    <row r="626" spans="1:2" x14ac:dyDescent="0.25">
      <c r="A626" s="75">
        <v>45927.041666666701</v>
      </c>
      <c r="B626" s="60">
        <v>8.5903533333333293</v>
      </c>
    </row>
    <row r="627" spans="1:2" x14ac:dyDescent="0.25">
      <c r="A627" s="75">
        <v>45927.083333333299</v>
      </c>
      <c r="B627" s="60">
        <v>10.3172779310345</v>
      </c>
    </row>
    <row r="628" spans="1:2" x14ac:dyDescent="0.25">
      <c r="A628" s="75">
        <v>45927.125</v>
      </c>
      <c r="B628" s="60">
        <v>11.119</v>
      </c>
    </row>
    <row r="629" spans="1:2" x14ac:dyDescent="0.25">
      <c r="A629" s="75">
        <v>45927.166666666701</v>
      </c>
      <c r="B629" s="60">
        <v>12.2369620689655</v>
      </c>
    </row>
    <row r="630" spans="1:2" x14ac:dyDescent="0.25">
      <c r="A630" s="75">
        <v>45927.208333333299</v>
      </c>
      <c r="B630" s="60">
        <v>14.5981283333333</v>
      </c>
    </row>
    <row r="631" spans="1:2" x14ac:dyDescent="0.25">
      <c r="A631" s="75">
        <v>45927.25</v>
      </c>
      <c r="B631" s="60">
        <v>16.682803448275902</v>
      </c>
    </row>
    <row r="632" spans="1:2" x14ac:dyDescent="0.25">
      <c r="A632" s="75">
        <v>45927.291666666701</v>
      </c>
      <c r="B632" s="60">
        <v>16.9114966666667</v>
      </c>
    </row>
    <row r="633" spans="1:2" x14ac:dyDescent="0.25">
      <c r="A633" s="75">
        <v>45927.333333333299</v>
      </c>
      <c r="B633" s="60">
        <v>19.600546551724101</v>
      </c>
    </row>
    <row r="634" spans="1:2" x14ac:dyDescent="0.25">
      <c r="A634" s="75">
        <v>45927.375</v>
      </c>
      <c r="B634" s="60">
        <v>19.456505</v>
      </c>
    </row>
    <row r="635" spans="1:2" x14ac:dyDescent="0.25">
      <c r="A635" s="75">
        <v>45927.416666666701</v>
      </c>
      <c r="B635" s="60">
        <v>21.213527586206901</v>
      </c>
    </row>
    <row r="636" spans="1:2" x14ac:dyDescent="0.25">
      <c r="A636" s="75">
        <v>45927.458333333299</v>
      </c>
      <c r="B636" s="60">
        <v>15.833423833333301</v>
      </c>
    </row>
    <row r="637" spans="1:2" x14ac:dyDescent="0.25">
      <c r="A637" s="75">
        <v>45927.5</v>
      </c>
      <c r="B637" s="60">
        <v>8.8949136206896604</v>
      </c>
    </row>
    <row r="638" spans="1:2" x14ac:dyDescent="0.25">
      <c r="A638" s="75">
        <v>45927.541666666701</v>
      </c>
      <c r="B638" s="60">
        <v>9.8074174999999997</v>
      </c>
    </row>
    <row r="639" spans="1:2" x14ac:dyDescent="0.25">
      <c r="A639" s="75">
        <v>45927.583333333299</v>
      </c>
      <c r="B639" s="60">
        <v>11.957318965517199</v>
      </c>
    </row>
    <row r="640" spans="1:2" x14ac:dyDescent="0.25">
      <c r="A640" s="75">
        <v>45927.625</v>
      </c>
      <c r="B640" s="60">
        <v>11.153791666666701</v>
      </c>
    </row>
    <row r="641" spans="1:2" x14ac:dyDescent="0.25">
      <c r="A641" s="75">
        <v>45927.666666666701</v>
      </c>
      <c r="B641" s="60">
        <v>10.751291896551701</v>
      </c>
    </row>
    <row r="642" spans="1:2" x14ac:dyDescent="0.25">
      <c r="A642" s="75">
        <v>45927.708333333299</v>
      </c>
      <c r="B642" s="60">
        <v>12.1866016666667</v>
      </c>
    </row>
    <row r="643" spans="1:2" x14ac:dyDescent="0.25">
      <c r="A643" s="75">
        <v>45927.75</v>
      </c>
      <c r="B643" s="60">
        <v>8.8740460344827596</v>
      </c>
    </row>
    <row r="644" spans="1:2" x14ac:dyDescent="0.25">
      <c r="A644" s="75">
        <v>45927.791666666701</v>
      </c>
      <c r="B644" s="60">
        <v>8.2346201666666694</v>
      </c>
    </row>
    <row r="645" spans="1:2" x14ac:dyDescent="0.25">
      <c r="A645" s="75">
        <v>45927.833333333299</v>
      </c>
      <c r="B645" s="60">
        <v>9.2968862068965503</v>
      </c>
    </row>
    <row r="646" spans="1:2" x14ac:dyDescent="0.25">
      <c r="A646" s="75">
        <v>45927.875</v>
      </c>
      <c r="B646" s="60">
        <v>9.84061433333334</v>
      </c>
    </row>
    <row r="647" spans="1:2" x14ac:dyDescent="0.25">
      <c r="A647" s="75">
        <v>45927.916666666701</v>
      </c>
      <c r="B647" s="60">
        <v>11.642825862068999</v>
      </c>
    </row>
    <row r="648" spans="1:2" x14ac:dyDescent="0.25">
      <c r="A648" s="75">
        <v>45927.958333333299</v>
      </c>
      <c r="B648" s="60">
        <v>11.72078</v>
      </c>
    </row>
    <row r="649" spans="1:2" x14ac:dyDescent="0.25">
      <c r="A649" s="75">
        <v>45928</v>
      </c>
      <c r="B649" s="60">
        <v>10.15873</v>
      </c>
    </row>
    <row r="650" spans="1:2" x14ac:dyDescent="0.25">
      <c r="A650" s="75">
        <v>45928.041666666701</v>
      </c>
      <c r="B650" s="60">
        <v>9.5771906666666702</v>
      </c>
    </row>
    <row r="651" spans="1:2" x14ac:dyDescent="0.25">
      <c r="A651" s="75">
        <v>45928.083333333299</v>
      </c>
      <c r="B651" s="60">
        <v>8.9589998305084801</v>
      </c>
    </row>
    <row r="652" spans="1:2" x14ac:dyDescent="0.25">
      <c r="A652" s="75">
        <v>45928.125</v>
      </c>
      <c r="B652" s="60">
        <v>7.6262530000000002</v>
      </c>
    </row>
    <row r="653" spans="1:2" x14ac:dyDescent="0.25">
      <c r="A653" s="75">
        <v>45928.166666666701</v>
      </c>
      <c r="B653" s="60">
        <v>8.3921143103448301</v>
      </c>
    </row>
    <row r="654" spans="1:2" x14ac:dyDescent="0.25">
      <c r="A654" s="75">
        <v>45928.208333333299</v>
      </c>
      <c r="B654" s="60">
        <v>10.8558133333333</v>
      </c>
    </row>
    <row r="655" spans="1:2" x14ac:dyDescent="0.25">
      <c r="A655" s="75">
        <v>45928.25</v>
      </c>
      <c r="B655" s="60">
        <v>10.592354310344801</v>
      </c>
    </row>
    <row r="656" spans="1:2" x14ac:dyDescent="0.25">
      <c r="A656" s="75">
        <v>45928.291666666701</v>
      </c>
      <c r="B656" s="60">
        <v>10.1588298333333</v>
      </c>
    </row>
    <row r="657" spans="1:2" x14ac:dyDescent="0.25">
      <c r="A657" s="75">
        <v>45928.333333333299</v>
      </c>
      <c r="B657" s="60">
        <v>9.3644456896551702</v>
      </c>
    </row>
    <row r="658" spans="1:2" x14ac:dyDescent="0.25">
      <c r="A658" s="75">
        <v>45928.375</v>
      </c>
      <c r="B658" s="60">
        <v>6.2490226666666704</v>
      </c>
    </row>
    <row r="659" spans="1:2" x14ac:dyDescent="0.25">
      <c r="A659" s="75">
        <v>45928.416666666701</v>
      </c>
      <c r="B659" s="60">
        <v>6.6308555172413799</v>
      </c>
    </row>
    <row r="660" spans="1:2" x14ac:dyDescent="0.25">
      <c r="A660" s="75">
        <v>45928.458333333299</v>
      </c>
      <c r="B660" s="60">
        <v>6.8693730000000004</v>
      </c>
    </row>
    <row r="661" spans="1:2" x14ac:dyDescent="0.25">
      <c r="A661" s="75">
        <v>45928.5</v>
      </c>
      <c r="B661" s="60">
        <v>5.8275605172413796</v>
      </c>
    </row>
    <row r="662" spans="1:2" x14ac:dyDescent="0.25">
      <c r="A662" s="75">
        <v>45928.541666666701</v>
      </c>
      <c r="B662" s="60">
        <v>4.1004726666666702</v>
      </c>
    </row>
    <row r="663" spans="1:2" x14ac:dyDescent="0.25">
      <c r="A663" s="75">
        <v>45928.583333333299</v>
      </c>
      <c r="B663" s="60">
        <v>2.32086413793103</v>
      </c>
    </row>
    <row r="664" spans="1:2" x14ac:dyDescent="0.25">
      <c r="A664" s="75">
        <v>45928.625</v>
      </c>
      <c r="B664" s="60">
        <v>2.9956675000000001</v>
      </c>
    </row>
    <row r="665" spans="1:2" x14ac:dyDescent="0.25">
      <c r="A665" s="75">
        <v>45928.666666666701</v>
      </c>
      <c r="B665" s="60">
        <v>3.1992255172413802</v>
      </c>
    </row>
    <row r="666" spans="1:2" x14ac:dyDescent="0.25">
      <c r="A666" s="75">
        <v>45928.708333333299</v>
      </c>
      <c r="B666" s="60">
        <v>3.4534790000000002</v>
      </c>
    </row>
    <row r="667" spans="1:2" x14ac:dyDescent="0.25">
      <c r="A667" s="75">
        <v>45928.75</v>
      </c>
      <c r="B667" s="60">
        <v>3.40535896551724</v>
      </c>
    </row>
    <row r="668" spans="1:2" x14ac:dyDescent="0.25">
      <c r="A668" s="75">
        <v>45928.791666666701</v>
      </c>
      <c r="B668" s="60">
        <v>3.3975483333333298</v>
      </c>
    </row>
    <row r="669" spans="1:2" x14ac:dyDescent="0.25">
      <c r="A669" s="75">
        <v>45928.833333333299</v>
      </c>
      <c r="B669" s="60">
        <v>3.6078644827586199</v>
      </c>
    </row>
    <row r="670" spans="1:2" x14ac:dyDescent="0.25">
      <c r="A670" s="75">
        <v>45928.875</v>
      </c>
      <c r="B670" s="60">
        <v>3.4744858333333299</v>
      </c>
    </row>
    <row r="671" spans="1:2" x14ac:dyDescent="0.25">
      <c r="A671" s="75">
        <v>45928.916666666701</v>
      </c>
      <c r="B671" s="60">
        <v>3.9273953448275898</v>
      </c>
    </row>
    <row r="672" spans="1:2" x14ac:dyDescent="0.25">
      <c r="A672" s="75">
        <v>45928.958333333299</v>
      </c>
      <c r="B672" s="60">
        <v>4.2661083333333298</v>
      </c>
    </row>
    <row r="673" spans="1:2" x14ac:dyDescent="0.25">
      <c r="A673" s="75">
        <v>45929</v>
      </c>
      <c r="B673" s="60">
        <v>5.1080281034482704</v>
      </c>
    </row>
    <row r="674" spans="1:2" x14ac:dyDescent="0.25">
      <c r="A674" s="75">
        <v>45929.041666666701</v>
      </c>
      <c r="B674" s="60">
        <v>5.1789354999999997</v>
      </c>
    </row>
    <row r="675" spans="1:2" x14ac:dyDescent="0.25">
      <c r="A675" s="75">
        <v>45929.083333333299</v>
      </c>
      <c r="B675" s="60">
        <v>5.06205879310345</v>
      </c>
    </row>
    <row r="676" spans="1:2" x14ac:dyDescent="0.25">
      <c r="A676" s="75">
        <v>45929.125</v>
      </c>
      <c r="B676" s="60">
        <v>4.6555763333333298</v>
      </c>
    </row>
    <row r="677" spans="1:2" x14ac:dyDescent="0.25">
      <c r="A677" s="75">
        <v>45929.166666666701</v>
      </c>
      <c r="B677" s="60">
        <v>4.2873727586206902</v>
      </c>
    </row>
    <row r="678" spans="1:2" x14ac:dyDescent="0.25">
      <c r="A678" s="75">
        <v>45929.208333333299</v>
      </c>
      <c r="B678" s="60">
        <v>4.7874369999999997</v>
      </c>
    </row>
    <row r="679" spans="1:2" x14ac:dyDescent="0.25">
      <c r="A679" s="75">
        <v>45929.25</v>
      </c>
      <c r="B679" s="60">
        <v>5.551355</v>
      </c>
    </row>
    <row r="680" spans="1:2" x14ac:dyDescent="0.25">
      <c r="A680" s="75">
        <v>45929.291666666701</v>
      </c>
      <c r="B680" s="60">
        <v>6.3536083333333302</v>
      </c>
    </row>
    <row r="681" spans="1:2" x14ac:dyDescent="0.25">
      <c r="A681" s="75">
        <v>45929.333333333299</v>
      </c>
      <c r="B681" s="60">
        <v>6.8262094827586202</v>
      </c>
    </row>
    <row r="682" spans="1:2" x14ac:dyDescent="0.25">
      <c r="A682" s="75">
        <v>45929.375</v>
      </c>
      <c r="B682" s="60">
        <v>8.8599248333333307</v>
      </c>
    </row>
    <row r="683" spans="1:2" x14ac:dyDescent="0.25">
      <c r="A683" s="75">
        <v>45929.416666666701</v>
      </c>
      <c r="B683" s="60">
        <v>12.6031517241379</v>
      </c>
    </row>
    <row r="684" spans="1:2" x14ac:dyDescent="0.25">
      <c r="A684" s="75">
        <v>45929.458333333299</v>
      </c>
      <c r="B684" s="60">
        <v>12.1260833333333</v>
      </c>
    </row>
    <row r="685" spans="1:2" x14ac:dyDescent="0.25">
      <c r="A685" s="75">
        <v>45929.5</v>
      </c>
      <c r="B685" s="60">
        <v>7.9671053448275897</v>
      </c>
    </row>
    <row r="686" spans="1:2" x14ac:dyDescent="0.25">
      <c r="A686" s="75">
        <v>45929.541666666701</v>
      </c>
      <c r="B686" s="60">
        <v>3.2708699999999999</v>
      </c>
    </row>
    <row r="687" spans="1:2" x14ac:dyDescent="0.25">
      <c r="A687" s="75">
        <v>45929.583333333299</v>
      </c>
      <c r="B687" s="60">
        <v>2.5809217241379301</v>
      </c>
    </row>
    <row r="688" spans="1:2" x14ac:dyDescent="0.25">
      <c r="A688" s="75">
        <v>45929.625</v>
      </c>
      <c r="B688" s="60">
        <v>5.6187161666666698</v>
      </c>
    </row>
    <row r="689" spans="1:2" x14ac:dyDescent="0.25">
      <c r="A689" s="75">
        <v>45929.666666666701</v>
      </c>
      <c r="B689" s="60">
        <v>3.9299001724137899</v>
      </c>
    </row>
    <row r="690" spans="1:2" x14ac:dyDescent="0.25">
      <c r="A690" s="75">
        <v>45929.708333333299</v>
      </c>
      <c r="B690" s="60">
        <v>3.7491935000000001</v>
      </c>
    </row>
    <row r="691" spans="1:2" x14ac:dyDescent="0.25">
      <c r="A691" s="75">
        <v>45929.75</v>
      </c>
      <c r="B691" s="60">
        <v>4.3400420689655199</v>
      </c>
    </row>
    <row r="692" spans="1:2" x14ac:dyDescent="0.25">
      <c r="A692" s="75">
        <v>45929.791666666701</v>
      </c>
      <c r="B692" s="60">
        <v>3.3260026666666702</v>
      </c>
    </row>
    <row r="693" spans="1:2" x14ac:dyDescent="0.25">
      <c r="A693" s="75">
        <v>45929.833333333299</v>
      </c>
      <c r="B693" s="60">
        <v>3.32439844827586</v>
      </c>
    </row>
    <row r="694" spans="1:2" x14ac:dyDescent="0.25">
      <c r="A694" s="75">
        <v>45929.875</v>
      </c>
      <c r="B694" s="60">
        <v>3.0400999999999998</v>
      </c>
    </row>
    <row r="695" spans="1:2" x14ac:dyDescent="0.25">
      <c r="A695" s="75">
        <v>45929.916666666701</v>
      </c>
      <c r="B695" s="60">
        <v>3.6189534482758599</v>
      </c>
    </row>
    <row r="696" spans="1:2" x14ac:dyDescent="0.25">
      <c r="A696" s="75">
        <v>45929.958333333299</v>
      </c>
      <c r="B696" s="60">
        <v>4.0017283333333298</v>
      </c>
    </row>
    <row r="697" spans="1:2" x14ac:dyDescent="0.25">
      <c r="A697" s="75">
        <v>45930</v>
      </c>
      <c r="B697" s="60">
        <v>4.5152306896551702</v>
      </c>
    </row>
    <row r="698" spans="1:2" x14ac:dyDescent="0.25">
      <c r="A698" s="75">
        <v>45930.041666666701</v>
      </c>
      <c r="B698" s="60">
        <v>6.3060654999999999</v>
      </c>
    </row>
    <row r="699" spans="1:2" x14ac:dyDescent="0.25">
      <c r="A699" s="75">
        <v>45930.083333333299</v>
      </c>
      <c r="B699" s="60">
        <v>5.7339282758620698</v>
      </c>
    </row>
    <row r="700" spans="1:2" x14ac:dyDescent="0.25">
      <c r="A700" s="75">
        <v>45930.125</v>
      </c>
      <c r="B700" s="60">
        <v>4.7848734999999998</v>
      </c>
    </row>
    <row r="701" spans="1:2" x14ac:dyDescent="0.25">
      <c r="A701" s="75">
        <v>45930.166666666701</v>
      </c>
      <c r="B701" s="60">
        <v>4.1297691379310297</v>
      </c>
    </row>
    <row r="702" spans="1:2" x14ac:dyDescent="0.25">
      <c r="A702" s="75">
        <v>45930.208333333299</v>
      </c>
      <c r="B702" s="60">
        <v>5.3181141666666596</v>
      </c>
    </row>
    <row r="703" spans="1:2" x14ac:dyDescent="0.25">
      <c r="A703" s="75">
        <v>45930.25</v>
      </c>
      <c r="B703" s="60">
        <v>6.3260779310344804</v>
      </c>
    </row>
    <row r="704" spans="1:2" x14ac:dyDescent="0.25">
      <c r="A704" s="75">
        <v>45930.291666666701</v>
      </c>
      <c r="B704" s="60">
        <v>6.8224254999999996</v>
      </c>
    </row>
    <row r="705" spans="1:2" x14ac:dyDescent="0.25">
      <c r="A705" s="75">
        <v>45930.333333333299</v>
      </c>
      <c r="B705" s="60">
        <v>7.0011189655172403</v>
      </c>
    </row>
    <row r="706" spans="1:2" x14ac:dyDescent="0.25">
      <c r="A706" s="75">
        <v>45930.375</v>
      </c>
      <c r="B706" s="60">
        <v>8.2084033333333295</v>
      </c>
    </row>
    <row r="707" spans="1:2" x14ac:dyDescent="0.25">
      <c r="A707" s="75">
        <v>45930.416666666701</v>
      </c>
      <c r="B707" s="60">
        <v>9.8795151724138002</v>
      </c>
    </row>
    <row r="708" spans="1:2" x14ac:dyDescent="0.25">
      <c r="A708" s="75">
        <v>45930.458333333299</v>
      </c>
      <c r="B708" s="60">
        <v>8.7682920000000006</v>
      </c>
    </row>
    <row r="709" spans="1:2" x14ac:dyDescent="0.25">
      <c r="A709" s="75">
        <v>45930.5</v>
      </c>
      <c r="B709" s="60">
        <v>5.7379991379310296</v>
      </c>
    </row>
    <row r="710" spans="1:2" x14ac:dyDescent="0.25">
      <c r="A710" s="75">
        <v>45930.541666666701</v>
      </c>
      <c r="B710" s="60">
        <v>4.1367341666666704</v>
      </c>
    </row>
    <row r="711" spans="1:2" x14ac:dyDescent="0.25">
      <c r="A711" s="75">
        <v>45930.583333333299</v>
      </c>
      <c r="B711" s="60">
        <v>4.9229427586206898</v>
      </c>
    </row>
    <row r="712" spans="1:2" x14ac:dyDescent="0.25">
      <c r="A712" s="75">
        <v>45930.625</v>
      </c>
      <c r="B712" s="60">
        <v>4.4136178333333298</v>
      </c>
    </row>
    <row r="713" spans="1:2" x14ac:dyDescent="0.25">
      <c r="A713" s="75">
        <v>45930.666666666701</v>
      </c>
      <c r="B713" s="60">
        <v>8.5878765517241291</v>
      </c>
    </row>
    <row r="714" spans="1:2" x14ac:dyDescent="0.25">
      <c r="A714" s="75">
        <v>45930.708333333299</v>
      </c>
      <c r="B714" s="60">
        <v>6.8651735</v>
      </c>
    </row>
    <row r="715" spans="1:2" x14ac:dyDescent="0.25">
      <c r="A715" s="75">
        <v>45930.75</v>
      </c>
      <c r="B715" s="60">
        <v>5.9884753448275898</v>
      </c>
    </row>
    <row r="716" spans="1:2" x14ac:dyDescent="0.25">
      <c r="A716" s="75">
        <v>45930.791666666701</v>
      </c>
      <c r="B716" s="60">
        <v>4.8228664999999999</v>
      </c>
    </row>
    <row r="717" spans="1:2" x14ac:dyDescent="0.25">
      <c r="A717" s="75">
        <v>45930.833333333299</v>
      </c>
      <c r="B717" s="60">
        <v>4.0291584482758598</v>
      </c>
    </row>
    <row r="718" spans="1:2" x14ac:dyDescent="0.25">
      <c r="A718" s="75">
        <v>45930.875</v>
      </c>
      <c r="B718" s="60">
        <v>4.1943681666666697</v>
      </c>
    </row>
    <row r="719" spans="1:2" x14ac:dyDescent="0.25">
      <c r="A719" s="75">
        <v>45930.916666666701</v>
      </c>
      <c r="B719" s="60">
        <v>4.1157827586206901</v>
      </c>
    </row>
    <row r="720" spans="1:2" x14ac:dyDescent="0.25">
      <c r="A720" s="75">
        <v>45930.958333333299</v>
      </c>
      <c r="B720" s="60">
        <v>5.3203564999999999</v>
      </c>
    </row>
    <row r="721" spans="1:2" x14ac:dyDescent="0.25">
      <c r="A721" s="75">
        <v>45931</v>
      </c>
      <c r="B721" s="60">
        <v>5.8725618965517299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8A9B3-2E70-4E3C-8065-83219FF1827E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6.0048475862068997</v>
      </c>
      <c r="D2" s="60" t="s">
        <v>227</v>
      </c>
      <c r="E2" s="60" t="s">
        <v>287</v>
      </c>
      <c r="F2" s="75">
        <v>45901.041666666701</v>
      </c>
      <c r="G2" s="75">
        <v>45931</v>
      </c>
      <c r="H2" s="60">
        <v>7.83</v>
      </c>
      <c r="I2" s="60">
        <v>0.14000000000000001</v>
      </c>
      <c r="J2" s="60">
        <v>255.89</v>
      </c>
      <c r="K2" s="60">
        <v>1</v>
      </c>
      <c r="L2" s="60">
        <v>100</v>
      </c>
    </row>
    <row r="3" spans="1:12" x14ac:dyDescent="0.25">
      <c r="A3" s="75">
        <v>45901.083333333299</v>
      </c>
      <c r="B3" s="60">
        <v>5.7567098333333302</v>
      </c>
    </row>
    <row r="4" spans="1:12" x14ac:dyDescent="0.25">
      <c r="A4" s="75">
        <v>45901.125</v>
      </c>
      <c r="B4" s="60">
        <v>5.4731077586206904</v>
      </c>
    </row>
    <row r="5" spans="1:12" x14ac:dyDescent="0.25">
      <c r="A5" s="75">
        <v>45901.166666666701</v>
      </c>
      <c r="B5" s="60">
        <v>5.5388865000000003</v>
      </c>
    </row>
    <row r="6" spans="1:12" x14ac:dyDescent="0.25">
      <c r="A6" s="75">
        <v>45901.208333333299</v>
      </c>
      <c r="B6" s="60">
        <v>5.4848858620689596</v>
      </c>
    </row>
    <row r="7" spans="1:12" x14ac:dyDescent="0.25">
      <c r="A7" s="75">
        <v>45901.25</v>
      </c>
      <c r="B7" s="60">
        <v>5.9736963333333302</v>
      </c>
    </row>
    <row r="8" spans="1:12" x14ac:dyDescent="0.25">
      <c r="A8" s="75">
        <v>45901.291666666701</v>
      </c>
      <c r="B8" s="60">
        <v>7.1921141379310303</v>
      </c>
    </row>
    <row r="9" spans="1:12" x14ac:dyDescent="0.25">
      <c r="A9" s="75">
        <v>45901.333333333299</v>
      </c>
      <c r="B9" s="60">
        <v>10.2097053333333</v>
      </c>
    </row>
    <row r="10" spans="1:12" x14ac:dyDescent="0.25">
      <c r="A10" s="75">
        <v>45901.375</v>
      </c>
      <c r="B10" s="60">
        <v>10.2609705172414</v>
      </c>
    </row>
    <row r="11" spans="1:12" x14ac:dyDescent="0.25">
      <c r="A11" s="75">
        <v>45901.416666666701</v>
      </c>
      <c r="B11" s="60">
        <v>7.3663303333333303</v>
      </c>
    </row>
    <row r="12" spans="1:12" x14ac:dyDescent="0.25">
      <c r="A12" s="75">
        <v>45901.458333333299</v>
      </c>
      <c r="B12" s="60">
        <v>7.4302860344827604</v>
      </c>
    </row>
    <row r="13" spans="1:12" x14ac:dyDescent="0.25">
      <c r="A13" s="75">
        <v>45901.5</v>
      </c>
      <c r="B13" s="60">
        <v>8.8595424999999999</v>
      </c>
    </row>
    <row r="14" spans="1:12" x14ac:dyDescent="0.25">
      <c r="A14" s="75">
        <v>45901.541666666701</v>
      </c>
      <c r="B14" s="60">
        <v>7.1583008620689696</v>
      </c>
    </row>
    <row r="15" spans="1:12" x14ac:dyDescent="0.25">
      <c r="A15" s="75">
        <v>45901.583333333299</v>
      </c>
      <c r="B15" s="60">
        <v>13.788653500000001</v>
      </c>
    </row>
    <row r="16" spans="1:12" x14ac:dyDescent="0.25">
      <c r="A16" s="75">
        <v>45901.625</v>
      </c>
      <c r="B16" s="60">
        <v>6.2595069137930999</v>
      </c>
    </row>
    <row r="17" spans="1:2" x14ac:dyDescent="0.25">
      <c r="A17" s="75">
        <v>45901.666666666701</v>
      </c>
      <c r="B17" s="60">
        <v>3.2870816166666699</v>
      </c>
    </row>
    <row r="18" spans="1:2" x14ac:dyDescent="0.25">
      <c r="A18" s="75">
        <v>45901.708333333299</v>
      </c>
      <c r="B18" s="60">
        <v>4.4064937931034498</v>
      </c>
    </row>
    <row r="19" spans="1:2" x14ac:dyDescent="0.25">
      <c r="A19" s="75">
        <v>45901.75</v>
      </c>
      <c r="B19" s="60">
        <v>5.08170066666667</v>
      </c>
    </row>
    <row r="20" spans="1:2" x14ac:dyDescent="0.25">
      <c r="A20" s="75">
        <v>45901.791666666701</v>
      </c>
      <c r="B20" s="60">
        <v>2.5333300344827601</v>
      </c>
    </row>
    <row r="21" spans="1:2" x14ac:dyDescent="0.25">
      <c r="A21" s="75">
        <v>45901.833333333299</v>
      </c>
      <c r="B21" s="60">
        <v>1.8657843166666701</v>
      </c>
    </row>
    <row r="22" spans="1:2" x14ac:dyDescent="0.25">
      <c r="A22" s="75">
        <v>45901.875</v>
      </c>
      <c r="B22" s="60">
        <v>3.3102479827586202</v>
      </c>
    </row>
    <row r="23" spans="1:2" x14ac:dyDescent="0.25">
      <c r="A23" s="75">
        <v>45901.916666666701</v>
      </c>
      <c r="B23" s="60">
        <v>5.1632751666666703</v>
      </c>
    </row>
    <row r="24" spans="1:2" x14ac:dyDescent="0.25">
      <c r="A24" s="75">
        <v>45901.958333333299</v>
      </c>
      <c r="B24" s="60">
        <v>5.7011529310344802</v>
      </c>
    </row>
    <row r="25" spans="1:2" x14ac:dyDescent="0.25">
      <c r="A25" s="75">
        <v>45902</v>
      </c>
      <c r="B25" s="60">
        <v>5.09250283333333</v>
      </c>
    </row>
    <row r="26" spans="1:2" x14ac:dyDescent="0.25">
      <c r="A26" s="75">
        <v>45902.041666666701</v>
      </c>
      <c r="B26" s="60">
        <v>5.2518691379310303</v>
      </c>
    </row>
    <row r="27" spans="1:2" x14ac:dyDescent="0.25">
      <c r="A27" s="75">
        <v>45902.083333333299</v>
      </c>
      <c r="B27" s="60">
        <v>5.3366094999999998</v>
      </c>
    </row>
    <row r="28" spans="1:2" x14ac:dyDescent="0.25">
      <c r="A28" s="75">
        <v>45902.125</v>
      </c>
      <c r="B28" s="60">
        <v>4.4894979310344798</v>
      </c>
    </row>
    <row r="29" spans="1:2" x14ac:dyDescent="0.25">
      <c r="A29" s="75">
        <v>45902.166666666701</v>
      </c>
      <c r="B29" s="60">
        <v>3.3214113333333302</v>
      </c>
    </row>
    <row r="30" spans="1:2" x14ac:dyDescent="0.25">
      <c r="A30" s="75">
        <v>45902.208333333299</v>
      </c>
      <c r="B30" s="60">
        <v>3.47474534482759</v>
      </c>
    </row>
    <row r="31" spans="1:2" x14ac:dyDescent="0.25">
      <c r="A31" s="75">
        <v>45902.25</v>
      </c>
      <c r="B31" s="60">
        <v>3.5115966666666698</v>
      </c>
    </row>
    <row r="32" spans="1:2" x14ac:dyDescent="0.25">
      <c r="A32" s="75">
        <v>45902.291666666701</v>
      </c>
      <c r="B32" s="60">
        <v>4.4464777586206896</v>
      </c>
    </row>
    <row r="33" spans="1:2" x14ac:dyDescent="0.25">
      <c r="A33" s="75">
        <v>45902.333333333299</v>
      </c>
      <c r="B33" s="60">
        <v>5.3546589999999998</v>
      </c>
    </row>
    <row r="34" spans="1:2" x14ac:dyDescent="0.25">
      <c r="A34" s="75">
        <v>45902.375</v>
      </c>
      <c r="B34" s="60">
        <v>6.0351448275862101</v>
      </c>
    </row>
    <row r="35" spans="1:2" x14ac:dyDescent="0.25">
      <c r="A35" s="75">
        <v>45902.416666666701</v>
      </c>
      <c r="B35" s="60">
        <v>6.6591786666666701</v>
      </c>
    </row>
    <row r="36" spans="1:2" x14ac:dyDescent="0.25">
      <c r="A36" s="75">
        <v>45902.458333333299</v>
      </c>
      <c r="B36" s="60">
        <v>5.9179275862068996</v>
      </c>
    </row>
    <row r="37" spans="1:2" x14ac:dyDescent="0.25">
      <c r="A37" s="75">
        <v>45902.5</v>
      </c>
      <c r="B37" s="60">
        <v>5.3152113333333304</v>
      </c>
    </row>
    <row r="38" spans="1:2" x14ac:dyDescent="0.25">
      <c r="A38" s="75">
        <v>45902.541666666701</v>
      </c>
      <c r="B38" s="60">
        <v>5.0437831034482796</v>
      </c>
    </row>
    <row r="39" spans="1:2" x14ac:dyDescent="0.25">
      <c r="A39" s="75">
        <v>45902.583333333299</v>
      </c>
      <c r="B39" s="60">
        <v>7.582376</v>
      </c>
    </row>
    <row r="40" spans="1:2" x14ac:dyDescent="0.25">
      <c r="A40" s="75">
        <v>45902.625</v>
      </c>
      <c r="B40" s="60">
        <v>5.1784781034482803</v>
      </c>
    </row>
    <row r="41" spans="1:2" x14ac:dyDescent="0.25">
      <c r="A41" s="75">
        <v>45902.666666666701</v>
      </c>
      <c r="B41" s="60">
        <v>6.67966016666667</v>
      </c>
    </row>
    <row r="42" spans="1:2" x14ac:dyDescent="0.25">
      <c r="A42" s="75">
        <v>45902.708333333299</v>
      </c>
      <c r="B42" s="60">
        <v>4.4962296551724101</v>
      </c>
    </row>
    <row r="43" spans="1:2" x14ac:dyDescent="0.25">
      <c r="A43" s="75">
        <v>45902.75</v>
      </c>
      <c r="B43" s="60">
        <v>4.2337048333333298</v>
      </c>
    </row>
    <row r="44" spans="1:2" x14ac:dyDescent="0.25">
      <c r="A44" s="75">
        <v>45902.791666666701</v>
      </c>
      <c r="B44" s="60">
        <v>4.0808237931034501</v>
      </c>
    </row>
    <row r="45" spans="1:2" x14ac:dyDescent="0.25">
      <c r="A45" s="75">
        <v>45902.833333333299</v>
      </c>
      <c r="B45" s="60">
        <v>2.56191716666667</v>
      </c>
    </row>
    <row r="46" spans="1:2" x14ac:dyDescent="0.25">
      <c r="A46" s="75">
        <v>45902.875</v>
      </c>
      <c r="B46" s="60">
        <v>3.7265248275862102</v>
      </c>
    </row>
    <row r="47" spans="1:2" x14ac:dyDescent="0.25">
      <c r="A47" s="75">
        <v>45902.916666666701</v>
      </c>
      <c r="B47" s="60">
        <v>5.4970784999999998</v>
      </c>
    </row>
    <row r="48" spans="1:2" x14ac:dyDescent="0.25">
      <c r="A48" s="75">
        <v>45902.958333333299</v>
      </c>
      <c r="B48" s="60">
        <v>6.3466536206896604</v>
      </c>
    </row>
    <row r="49" spans="1:2" x14ac:dyDescent="0.25">
      <c r="A49" s="75">
        <v>45903</v>
      </c>
      <c r="B49" s="60">
        <v>4.7645315000000004</v>
      </c>
    </row>
    <row r="50" spans="1:2" x14ac:dyDescent="0.25">
      <c r="A50" s="75">
        <v>45903.041666666701</v>
      </c>
      <c r="B50" s="60">
        <v>4.6123272413793099</v>
      </c>
    </row>
    <row r="51" spans="1:2" x14ac:dyDescent="0.25">
      <c r="A51" s="75">
        <v>45903.083333333299</v>
      </c>
      <c r="B51" s="60">
        <v>4.56270166666667</v>
      </c>
    </row>
    <row r="52" spans="1:2" x14ac:dyDescent="0.25">
      <c r="A52" s="75">
        <v>45903.125</v>
      </c>
      <c r="B52" s="60">
        <v>5.4278558620689603</v>
      </c>
    </row>
    <row r="53" spans="1:2" x14ac:dyDescent="0.25">
      <c r="A53" s="75">
        <v>45903.166666666701</v>
      </c>
      <c r="B53" s="60">
        <v>5.2342184999999999</v>
      </c>
    </row>
    <row r="54" spans="1:2" x14ac:dyDescent="0.25">
      <c r="A54" s="75">
        <v>45903.208333333299</v>
      </c>
      <c r="B54" s="60">
        <v>5.1091705172413802</v>
      </c>
    </row>
    <row r="55" spans="1:2" x14ac:dyDescent="0.25">
      <c r="A55" s="75">
        <v>45903.25</v>
      </c>
      <c r="B55" s="60">
        <v>3.2803309999999999</v>
      </c>
    </row>
    <row r="56" spans="1:2" x14ac:dyDescent="0.25">
      <c r="A56" s="75">
        <v>45903.291666666701</v>
      </c>
      <c r="B56" s="60">
        <v>4.1891968965517199</v>
      </c>
    </row>
    <row r="57" spans="1:2" x14ac:dyDescent="0.25">
      <c r="A57" s="75">
        <v>45903.333333333299</v>
      </c>
      <c r="B57" s="60">
        <v>5.04087216666667</v>
      </c>
    </row>
    <row r="58" spans="1:2" x14ac:dyDescent="0.25">
      <c r="A58" s="75">
        <v>45903.375</v>
      </c>
      <c r="B58" s="60">
        <v>4.4016594827586202</v>
      </c>
    </row>
    <row r="59" spans="1:2" x14ac:dyDescent="0.25">
      <c r="A59" s="75">
        <v>45903.416666666701</v>
      </c>
      <c r="B59" s="60">
        <v>5.7934175000000003</v>
      </c>
    </row>
    <row r="60" spans="1:2" x14ac:dyDescent="0.25">
      <c r="A60" s="75">
        <v>45903.458333333299</v>
      </c>
      <c r="B60" s="60">
        <v>2.7734289655172399</v>
      </c>
    </row>
    <row r="61" spans="1:2" x14ac:dyDescent="0.25">
      <c r="A61" s="75">
        <v>45903.5</v>
      </c>
      <c r="B61" s="60">
        <v>2.1754004999999998</v>
      </c>
    </row>
    <row r="62" spans="1:2" x14ac:dyDescent="0.25">
      <c r="A62" s="75">
        <v>45903.541666666701</v>
      </c>
      <c r="B62" s="60">
        <v>2.3983518965517199</v>
      </c>
    </row>
    <row r="63" spans="1:2" x14ac:dyDescent="0.25">
      <c r="A63" s="75">
        <v>45903.583333333299</v>
      </c>
      <c r="B63" s="60">
        <v>2.79665733333333</v>
      </c>
    </row>
    <row r="64" spans="1:2" x14ac:dyDescent="0.25">
      <c r="A64" s="75">
        <v>45903.625</v>
      </c>
      <c r="B64" s="60">
        <v>4.9861803448275896</v>
      </c>
    </row>
    <row r="65" spans="1:2" x14ac:dyDescent="0.25">
      <c r="A65" s="75">
        <v>45903.666666666701</v>
      </c>
      <c r="B65" s="60">
        <v>16.497076549999999</v>
      </c>
    </row>
    <row r="66" spans="1:2" x14ac:dyDescent="0.25">
      <c r="A66" s="75">
        <v>45903.708333333299</v>
      </c>
      <c r="B66" s="60">
        <v>2.6078767758620698</v>
      </c>
    </row>
    <row r="67" spans="1:2" x14ac:dyDescent="0.25">
      <c r="A67" s="75">
        <v>45903.75</v>
      </c>
      <c r="B67" s="60">
        <v>2.9047733333333299</v>
      </c>
    </row>
    <row r="68" spans="1:2" x14ac:dyDescent="0.25">
      <c r="A68" s="75">
        <v>45903.791666666701</v>
      </c>
      <c r="B68" s="60">
        <v>1.6323573379310301</v>
      </c>
    </row>
    <row r="69" spans="1:2" x14ac:dyDescent="0.25">
      <c r="A69" s="75">
        <v>45903.833333333299</v>
      </c>
      <c r="B69" s="60">
        <v>1.47511121666667</v>
      </c>
    </row>
    <row r="70" spans="1:2" x14ac:dyDescent="0.25">
      <c r="A70" s="75">
        <v>45903.875</v>
      </c>
      <c r="B70" s="60">
        <v>1.4008722241379301</v>
      </c>
    </row>
    <row r="71" spans="1:2" x14ac:dyDescent="0.25">
      <c r="A71" s="75">
        <v>45903.916666666701</v>
      </c>
      <c r="B71" s="60">
        <v>1.0733401</v>
      </c>
    </row>
    <row r="72" spans="1:2" x14ac:dyDescent="0.25">
      <c r="A72" s="75">
        <v>45903.958333333299</v>
      </c>
      <c r="B72" s="60">
        <v>1.9431636206896601</v>
      </c>
    </row>
    <row r="73" spans="1:2" x14ac:dyDescent="0.25">
      <c r="A73" s="75">
        <v>45904</v>
      </c>
      <c r="B73" s="60">
        <v>2.4423951666666701</v>
      </c>
    </row>
    <row r="74" spans="1:2" x14ac:dyDescent="0.25">
      <c r="A74" s="75">
        <v>45904.041666666701</v>
      </c>
      <c r="B74" s="60">
        <v>3.0052931034482802</v>
      </c>
    </row>
    <row r="75" spans="1:2" x14ac:dyDescent="0.25">
      <c r="A75" s="75">
        <v>45904.083333333299</v>
      </c>
      <c r="B75" s="60">
        <v>3.3792666666666702</v>
      </c>
    </row>
    <row r="76" spans="1:2" x14ac:dyDescent="0.25">
      <c r="A76" s="75">
        <v>45904.125</v>
      </c>
      <c r="B76" s="60">
        <v>3.9649620689655198</v>
      </c>
    </row>
    <row r="77" spans="1:2" x14ac:dyDescent="0.25">
      <c r="A77" s="75">
        <v>45904.166666666701</v>
      </c>
      <c r="B77" s="60">
        <v>3.4014166666666701</v>
      </c>
    </row>
    <row r="78" spans="1:2" x14ac:dyDescent="0.25">
      <c r="A78" s="75">
        <v>45904.208333333299</v>
      </c>
      <c r="B78" s="60">
        <v>3.4353103448275899</v>
      </c>
    </row>
    <row r="79" spans="1:2" x14ac:dyDescent="0.25">
      <c r="A79" s="75">
        <v>45904.25</v>
      </c>
      <c r="B79" s="60">
        <v>3.3774500000000001</v>
      </c>
    </row>
    <row r="80" spans="1:2" x14ac:dyDescent="0.25">
      <c r="A80" s="75">
        <v>45904.291666666701</v>
      </c>
      <c r="B80" s="60">
        <v>4.0780517241379304</v>
      </c>
    </row>
    <row r="81" spans="1:2" x14ac:dyDescent="0.25">
      <c r="A81" s="75">
        <v>45904.333333333299</v>
      </c>
      <c r="B81" s="60">
        <v>4.5676833333333304</v>
      </c>
    </row>
    <row r="82" spans="1:2" x14ac:dyDescent="0.25">
      <c r="A82" s="75">
        <v>45904.375</v>
      </c>
      <c r="B82" s="60">
        <v>4.1894687931034502</v>
      </c>
    </row>
    <row r="83" spans="1:2" x14ac:dyDescent="0.25">
      <c r="A83" s="75">
        <v>45904.416666666701</v>
      </c>
      <c r="B83" s="60">
        <v>4.8351255000000002</v>
      </c>
    </row>
    <row r="84" spans="1:2" x14ac:dyDescent="0.25">
      <c r="A84" s="75">
        <v>45904.458333333299</v>
      </c>
      <c r="B84" s="60">
        <v>3.52903448275862</v>
      </c>
    </row>
    <row r="85" spans="1:2" x14ac:dyDescent="0.25">
      <c r="A85" s="75">
        <v>45904.5</v>
      </c>
      <c r="B85" s="60">
        <v>2.6103621666666701</v>
      </c>
    </row>
    <row r="86" spans="1:2" x14ac:dyDescent="0.25">
      <c r="A86" s="75">
        <v>45904.541666666701</v>
      </c>
      <c r="B86" s="60">
        <v>4.2769655172413801</v>
      </c>
    </row>
    <row r="87" spans="1:2" x14ac:dyDescent="0.25">
      <c r="A87" s="75">
        <v>45904.583333333299</v>
      </c>
      <c r="B87" s="60">
        <v>2.64599616666667</v>
      </c>
    </row>
    <row r="88" spans="1:2" x14ac:dyDescent="0.25">
      <c r="A88" s="75">
        <v>45904.625</v>
      </c>
      <c r="B88" s="60">
        <v>2.2618793103448298</v>
      </c>
    </row>
    <row r="89" spans="1:2" x14ac:dyDescent="0.25">
      <c r="A89" s="75">
        <v>45904.666666666701</v>
      </c>
      <c r="B89" s="60">
        <v>5.4566353333333302</v>
      </c>
    </row>
    <row r="90" spans="1:2" x14ac:dyDescent="0.25">
      <c r="A90" s="75">
        <v>45904.708333333299</v>
      </c>
      <c r="B90" s="60">
        <v>3.0652955172413798</v>
      </c>
    </row>
    <row r="91" spans="1:2" x14ac:dyDescent="0.25">
      <c r="A91" s="75">
        <v>45904.75</v>
      </c>
      <c r="B91" s="60">
        <v>4.2417333333333298</v>
      </c>
    </row>
    <row r="92" spans="1:2" x14ac:dyDescent="0.25">
      <c r="A92" s="75">
        <v>45904.791666666701</v>
      </c>
      <c r="B92" s="60">
        <v>2.6918103448275899</v>
      </c>
    </row>
    <row r="93" spans="1:2" x14ac:dyDescent="0.25">
      <c r="A93" s="75">
        <v>45904.833333333299</v>
      </c>
      <c r="B93" s="60">
        <v>2.7969166666666698</v>
      </c>
    </row>
    <row r="94" spans="1:2" x14ac:dyDescent="0.25">
      <c r="A94" s="75">
        <v>45904.875</v>
      </c>
      <c r="B94" s="60">
        <v>4.2854482758620698</v>
      </c>
    </row>
    <row r="95" spans="1:2" x14ac:dyDescent="0.25">
      <c r="A95" s="75">
        <v>45904.916666666701</v>
      </c>
      <c r="B95" s="60">
        <v>6.8342000000000001</v>
      </c>
    </row>
    <row r="96" spans="1:2" x14ac:dyDescent="0.25">
      <c r="A96" s="75">
        <v>45904.958333333299</v>
      </c>
      <c r="B96" s="60">
        <v>5.6632858620689701</v>
      </c>
    </row>
    <row r="97" spans="1:2" x14ac:dyDescent="0.25">
      <c r="A97" s="75">
        <v>45905</v>
      </c>
      <c r="B97" s="60">
        <v>3.8946999999999998</v>
      </c>
    </row>
    <row r="98" spans="1:2" x14ac:dyDescent="0.25">
      <c r="A98" s="75">
        <v>45905.041666666701</v>
      </c>
      <c r="B98" s="60">
        <v>3.6593103448275901</v>
      </c>
    </row>
    <row r="99" spans="1:2" x14ac:dyDescent="0.25">
      <c r="A99" s="75">
        <v>45905.083333333299</v>
      </c>
      <c r="B99" s="60">
        <v>3.8416333333333301</v>
      </c>
    </row>
    <row r="100" spans="1:2" x14ac:dyDescent="0.25">
      <c r="A100" s="75">
        <v>45905.125</v>
      </c>
      <c r="B100" s="60">
        <v>3.87924137931034</v>
      </c>
    </row>
    <row r="101" spans="1:2" x14ac:dyDescent="0.25">
      <c r="A101" s="75">
        <v>45905.166666666701</v>
      </c>
      <c r="B101" s="60">
        <v>3.6950166666666702</v>
      </c>
    </row>
    <row r="102" spans="1:2" x14ac:dyDescent="0.25">
      <c r="A102" s="75">
        <v>45905.208333333299</v>
      </c>
      <c r="B102" s="60">
        <v>3.50895</v>
      </c>
    </row>
    <row r="103" spans="1:2" x14ac:dyDescent="0.25">
      <c r="A103" s="75">
        <v>45905.25</v>
      </c>
      <c r="B103" s="60">
        <v>3.7157228333333299</v>
      </c>
    </row>
    <row r="104" spans="1:2" x14ac:dyDescent="0.25">
      <c r="A104" s="75">
        <v>45905.291666666701</v>
      </c>
      <c r="B104" s="60">
        <v>3.79906896551724</v>
      </c>
    </row>
    <row r="105" spans="1:2" x14ac:dyDescent="0.25">
      <c r="A105" s="75">
        <v>45905.333333333299</v>
      </c>
      <c r="B105" s="60">
        <v>6.3352556666666704</v>
      </c>
    </row>
    <row r="106" spans="1:2" x14ac:dyDescent="0.25">
      <c r="A106" s="75">
        <v>45905.375</v>
      </c>
      <c r="B106" s="60">
        <v>36.861879310344797</v>
      </c>
    </row>
    <row r="107" spans="1:2" x14ac:dyDescent="0.25">
      <c r="A107" s="75">
        <v>45905.416666666701</v>
      </c>
      <c r="B107" s="60">
        <v>6.0769623333333298</v>
      </c>
    </row>
    <row r="108" spans="1:2" x14ac:dyDescent="0.25">
      <c r="A108" s="75">
        <v>45905.458333333299</v>
      </c>
      <c r="B108" s="60">
        <v>5.0116724137931001</v>
      </c>
    </row>
    <row r="109" spans="1:2" x14ac:dyDescent="0.25">
      <c r="A109" s="75">
        <v>45905.5</v>
      </c>
      <c r="B109" s="60">
        <v>3.678471</v>
      </c>
    </row>
    <row r="110" spans="1:2" x14ac:dyDescent="0.25">
      <c r="A110" s="75">
        <v>45905.541666666701</v>
      </c>
      <c r="B110" s="60">
        <v>4.4750698275862097</v>
      </c>
    </row>
    <row r="111" spans="1:2" x14ac:dyDescent="0.25">
      <c r="A111" s="75">
        <v>45905.583333333299</v>
      </c>
      <c r="B111" s="60">
        <v>12.153866666666699</v>
      </c>
    </row>
    <row r="112" spans="1:2" x14ac:dyDescent="0.25">
      <c r="A112" s="75">
        <v>45905.625</v>
      </c>
      <c r="B112" s="60">
        <v>12.3978793103448</v>
      </c>
    </row>
    <row r="113" spans="1:2" x14ac:dyDescent="0.25">
      <c r="A113" s="75">
        <v>45905.666666666701</v>
      </c>
      <c r="B113" s="60">
        <v>9.1140666666666696</v>
      </c>
    </row>
    <row r="114" spans="1:2" x14ac:dyDescent="0.25">
      <c r="A114" s="75">
        <v>45905.708333333299</v>
      </c>
      <c r="B114" s="60">
        <v>11.251534482758601</v>
      </c>
    </row>
    <row r="115" spans="1:2" x14ac:dyDescent="0.25">
      <c r="A115" s="75">
        <v>45905.75</v>
      </c>
      <c r="B115" s="60">
        <v>17.788</v>
      </c>
    </row>
    <row r="116" spans="1:2" x14ac:dyDescent="0.25">
      <c r="A116" s="75">
        <v>45905.791666666701</v>
      </c>
      <c r="B116" s="60">
        <v>12.928639637930999</v>
      </c>
    </row>
    <row r="117" spans="1:2" x14ac:dyDescent="0.25">
      <c r="A117" s="75">
        <v>45905.833333333299</v>
      </c>
      <c r="B117" s="60">
        <v>1.65706666666667</v>
      </c>
    </row>
    <row r="118" spans="1:2" x14ac:dyDescent="0.25">
      <c r="A118" s="75">
        <v>45905.875</v>
      </c>
      <c r="B118" s="60">
        <v>3.7825821206896499</v>
      </c>
    </row>
    <row r="119" spans="1:2" x14ac:dyDescent="0.25">
      <c r="A119" s="75">
        <v>45905.916666666701</v>
      </c>
      <c r="B119" s="60">
        <v>5.7306999999999997</v>
      </c>
    </row>
    <row r="120" spans="1:2" x14ac:dyDescent="0.25">
      <c r="A120" s="75">
        <v>45905.958333333299</v>
      </c>
      <c r="B120" s="60">
        <v>7.9293953448275802</v>
      </c>
    </row>
    <row r="121" spans="1:2" x14ac:dyDescent="0.25">
      <c r="A121" s="75">
        <v>45906</v>
      </c>
      <c r="B121" s="60">
        <v>7.5503</v>
      </c>
    </row>
    <row r="122" spans="1:2" x14ac:dyDescent="0.25">
      <c r="A122" s="75">
        <v>45906.041666666701</v>
      </c>
      <c r="B122" s="60">
        <v>8.4044175862069004</v>
      </c>
    </row>
    <row r="123" spans="1:2" x14ac:dyDescent="0.25">
      <c r="A123" s="75">
        <v>45906.083333333299</v>
      </c>
      <c r="B123" s="60">
        <v>7.4399499999999996</v>
      </c>
    </row>
    <row r="124" spans="1:2" x14ac:dyDescent="0.25">
      <c r="A124" s="75">
        <v>45906.125</v>
      </c>
      <c r="B124" s="60">
        <v>6.53556896551724</v>
      </c>
    </row>
    <row r="125" spans="1:2" x14ac:dyDescent="0.25">
      <c r="A125" s="75">
        <v>45906.166666666701</v>
      </c>
      <c r="B125" s="60">
        <v>6.7551666666666703</v>
      </c>
    </row>
    <row r="126" spans="1:2" x14ac:dyDescent="0.25">
      <c r="A126" s="75">
        <v>45906.208333333299</v>
      </c>
      <c r="B126" s="60">
        <v>5.6622586206896504</v>
      </c>
    </row>
    <row r="127" spans="1:2" x14ac:dyDescent="0.25">
      <c r="A127" s="75">
        <v>45906.25</v>
      </c>
      <c r="B127" s="60">
        <v>5.6799499999999998</v>
      </c>
    </row>
    <row r="128" spans="1:2" x14ac:dyDescent="0.25">
      <c r="A128" s="75">
        <v>45906.291666666701</v>
      </c>
      <c r="B128" s="60">
        <v>7.67003448275862</v>
      </c>
    </row>
    <row r="129" spans="1:2" x14ac:dyDescent="0.25">
      <c r="A129" s="75">
        <v>45906.333333333299</v>
      </c>
      <c r="B129" s="60">
        <v>7.5602999999999998</v>
      </c>
    </row>
    <row r="130" spans="1:2" x14ac:dyDescent="0.25">
      <c r="A130" s="75">
        <v>45906.375</v>
      </c>
      <c r="B130" s="60">
        <v>8.5589482758620701</v>
      </c>
    </row>
    <row r="131" spans="1:2" x14ac:dyDescent="0.25">
      <c r="A131" s="75">
        <v>45906.416666666701</v>
      </c>
      <c r="B131" s="60">
        <v>10.2356498333333</v>
      </c>
    </row>
    <row r="132" spans="1:2" x14ac:dyDescent="0.25">
      <c r="A132" s="75">
        <v>45906.458333333299</v>
      </c>
      <c r="B132" s="60">
        <v>14.901999999999999</v>
      </c>
    </row>
    <row r="133" spans="1:2" x14ac:dyDescent="0.25">
      <c r="A133" s="75">
        <v>45906.5</v>
      </c>
      <c r="B133" s="60">
        <v>26.106788333333299</v>
      </c>
    </row>
    <row r="134" spans="1:2" x14ac:dyDescent="0.25">
      <c r="A134" s="75">
        <v>45906.541666666701</v>
      </c>
      <c r="B134" s="60">
        <v>20.0675344827586</v>
      </c>
    </row>
    <row r="135" spans="1:2" x14ac:dyDescent="0.25">
      <c r="A135" s="75">
        <v>45906.583333333299</v>
      </c>
      <c r="B135" s="60">
        <v>69.302296666666706</v>
      </c>
    </row>
    <row r="136" spans="1:2" x14ac:dyDescent="0.25">
      <c r="A136" s="75">
        <v>45906.625</v>
      </c>
      <c r="B136" s="60">
        <v>19.909661641379301</v>
      </c>
    </row>
    <row r="137" spans="1:2" x14ac:dyDescent="0.25">
      <c r="A137" s="75">
        <v>45906.666666666701</v>
      </c>
      <c r="B137" s="60">
        <v>88.547845749999993</v>
      </c>
    </row>
    <row r="138" spans="1:2" x14ac:dyDescent="0.25">
      <c r="A138" s="75">
        <v>45906.708333333299</v>
      </c>
      <c r="B138" s="60">
        <v>62.713224137931</v>
      </c>
    </row>
    <row r="139" spans="1:2" x14ac:dyDescent="0.25">
      <c r="A139" s="75">
        <v>45906.75</v>
      </c>
      <c r="B139" s="60">
        <v>255.8916605</v>
      </c>
    </row>
    <row r="140" spans="1:2" x14ac:dyDescent="0.25">
      <c r="A140" s="75">
        <v>45906.791666666701</v>
      </c>
      <c r="B140" s="60">
        <v>171.838396551724</v>
      </c>
    </row>
    <row r="141" spans="1:2" x14ac:dyDescent="0.25">
      <c r="A141" s="75">
        <v>45906.833333333299</v>
      </c>
      <c r="B141" s="60">
        <v>13.538843444999999</v>
      </c>
    </row>
    <row r="142" spans="1:2" x14ac:dyDescent="0.25">
      <c r="A142" s="75">
        <v>45906.875</v>
      </c>
      <c r="B142" s="60">
        <v>15.2012586206897</v>
      </c>
    </row>
    <row r="143" spans="1:2" x14ac:dyDescent="0.25">
      <c r="A143" s="75">
        <v>45906.916666666701</v>
      </c>
      <c r="B143" s="60">
        <v>0.13620045</v>
      </c>
    </row>
    <row r="144" spans="1:2" x14ac:dyDescent="0.25">
      <c r="A144" s="75">
        <v>45906.958333333299</v>
      </c>
      <c r="B144" s="60">
        <v>1.17060344827586</v>
      </c>
    </row>
    <row r="145" spans="1:2" x14ac:dyDescent="0.25">
      <c r="A145" s="75">
        <v>45907</v>
      </c>
      <c r="B145" s="60">
        <v>0.61801666666666699</v>
      </c>
    </row>
    <row r="146" spans="1:2" x14ac:dyDescent="0.25">
      <c r="A146" s="75">
        <v>45907.041666666701</v>
      </c>
      <c r="B146" s="60">
        <v>3.4619827586206902</v>
      </c>
    </row>
    <row r="147" spans="1:2" x14ac:dyDescent="0.25">
      <c r="A147" s="75">
        <v>45907.083333333299</v>
      </c>
      <c r="B147" s="60">
        <v>2.7922500000000001</v>
      </c>
    </row>
    <row r="148" spans="1:2" x14ac:dyDescent="0.25">
      <c r="A148" s="75">
        <v>45907.125</v>
      </c>
      <c r="B148" s="60">
        <v>2.13896610169492</v>
      </c>
    </row>
    <row r="149" spans="1:2" x14ac:dyDescent="0.25">
      <c r="A149" s="75">
        <v>45907.166666666701</v>
      </c>
      <c r="B149" s="60">
        <v>1.8248483333333301</v>
      </c>
    </row>
    <row r="150" spans="1:2" x14ac:dyDescent="0.25">
      <c r="A150" s="75">
        <v>45907.208333333299</v>
      </c>
      <c r="B150" s="60">
        <v>3.3679310344827602</v>
      </c>
    </row>
    <row r="151" spans="1:2" x14ac:dyDescent="0.25">
      <c r="A151" s="75">
        <v>45907.25</v>
      </c>
      <c r="B151" s="60">
        <v>3.3601431666666701</v>
      </c>
    </row>
    <row r="152" spans="1:2" x14ac:dyDescent="0.25">
      <c r="A152" s="75">
        <v>45907.291666666701</v>
      </c>
      <c r="B152" s="60">
        <v>4.5680689655172397</v>
      </c>
    </row>
    <row r="153" spans="1:2" x14ac:dyDescent="0.25">
      <c r="A153" s="75">
        <v>45907.333333333299</v>
      </c>
      <c r="B153" s="60">
        <v>5.8196688333333304</v>
      </c>
    </row>
    <row r="154" spans="1:2" x14ac:dyDescent="0.25">
      <c r="A154" s="75">
        <v>45907.375</v>
      </c>
      <c r="B154" s="60">
        <v>0.419810344827586</v>
      </c>
    </row>
    <row r="155" spans="1:2" x14ac:dyDescent="0.25">
      <c r="A155" s="75">
        <v>45907.416666666701</v>
      </c>
      <c r="B155" s="60">
        <v>0.558240188333333</v>
      </c>
    </row>
    <row r="156" spans="1:2" x14ac:dyDescent="0.25">
      <c r="A156" s="75">
        <v>45907.458333333299</v>
      </c>
      <c r="B156" s="60">
        <v>11.5253113275862</v>
      </c>
    </row>
    <row r="157" spans="1:2" x14ac:dyDescent="0.25">
      <c r="A157" s="75">
        <v>45907.5</v>
      </c>
      <c r="B157" s="60">
        <v>5.5326571666666702</v>
      </c>
    </row>
    <row r="158" spans="1:2" x14ac:dyDescent="0.25">
      <c r="A158" s="75">
        <v>45907.541666666701</v>
      </c>
      <c r="B158" s="60">
        <v>5.8424310344827601</v>
      </c>
    </row>
    <row r="159" spans="1:2" x14ac:dyDescent="0.25">
      <c r="A159" s="75">
        <v>45907.583333333299</v>
      </c>
      <c r="B159" s="60">
        <v>6.0541489999999998</v>
      </c>
    </row>
    <row r="160" spans="1:2" x14ac:dyDescent="0.25">
      <c r="A160" s="75">
        <v>45907.625</v>
      </c>
      <c r="B160" s="60">
        <v>6.38513793103448</v>
      </c>
    </row>
    <row r="161" spans="1:2" x14ac:dyDescent="0.25">
      <c r="A161" s="75">
        <v>45907.666666666701</v>
      </c>
      <c r="B161" s="60">
        <v>7.6020655000000001</v>
      </c>
    </row>
    <row r="162" spans="1:2" x14ac:dyDescent="0.25">
      <c r="A162" s="75">
        <v>45907.708333333299</v>
      </c>
      <c r="B162" s="60">
        <v>8.4330172413793107</v>
      </c>
    </row>
    <row r="163" spans="1:2" x14ac:dyDescent="0.25">
      <c r="A163" s="75">
        <v>45907.75</v>
      </c>
      <c r="B163" s="60">
        <v>7.5747316666666702</v>
      </c>
    </row>
    <row r="164" spans="1:2" x14ac:dyDescent="0.25">
      <c r="A164" s="75">
        <v>45907.791666666701</v>
      </c>
      <c r="B164" s="60">
        <v>4.2059310344827603</v>
      </c>
    </row>
    <row r="165" spans="1:2" x14ac:dyDescent="0.25">
      <c r="A165" s="75">
        <v>45907.833333333299</v>
      </c>
      <c r="B165" s="60">
        <v>1.4737499999999999</v>
      </c>
    </row>
    <row r="166" spans="1:2" x14ac:dyDescent="0.25">
      <c r="A166" s="75">
        <v>45907.875</v>
      </c>
      <c r="B166" s="60">
        <v>2.3966206896551698</v>
      </c>
    </row>
    <row r="167" spans="1:2" x14ac:dyDescent="0.25">
      <c r="A167" s="75">
        <v>45907.916666666701</v>
      </c>
      <c r="B167" s="60">
        <v>2.26176666666667</v>
      </c>
    </row>
    <row r="168" spans="1:2" x14ac:dyDescent="0.25">
      <c r="A168" s="75">
        <v>45907.958333333299</v>
      </c>
      <c r="B168" s="60">
        <v>3.11884482758621</v>
      </c>
    </row>
    <row r="169" spans="1:2" x14ac:dyDescent="0.25">
      <c r="A169" s="75">
        <v>45908</v>
      </c>
      <c r="B169" s="60">
        <v>3.3229915000000001</v>
      </c>
    </row>
    <row r="170" spans="1:2" x14ac:dyDescent="0.25">
      <c r="A170" s="75">
        <v>45908.041666666701</v>
      </c>
      <c r="B170" s="60">
        <v>2.76681034482759</v>
      </c>
    </row>
    <row r="171" spans="1:2" x14ac:dyDescent="0.25">
      <c r="A171" s="75">
        <v>45908.083333333299</v>
      </c>
      <c r="B171" s="60">
        <v>2.2824356666666699</v>
      </c>
    </row>
    <row r="172" spans="1:2" x14ac:dyDescent="0.25">
      <c r="A172" s="75">
        <v>45908.125</v>
      </c>
      <c r="B172" s="60">
        <v>2.9318620689655202</v>
      </c>
    </row>
    <row r="173" spans="1:2" x14ac:dyDescent="0.25">
      <c r="A173" s="75">
        <v>45908.166666666701</v>
      </c>
      <c r="B173" s="60">
        <v>2.4633175</v>
      </c>
    </row>
    <row r="174" spans="1:2" x14ac:dyDescent="0.25">
      <c r="A174" s="75">
        <v>45908.208333333299</v>
      </c>
      <c r="B174" s="60">
        <v>1.4643275862069001</v>
      </c>
    </row>
    <row r="175" spans="1:2" x14ac:dyDescent="0.25">
      <c r="A175" s="75">
        <v>45908.25</v>
      </c>
      <c r="B175" s="60">
        <v>1.59161666666667</v>
      </c>
    </row>
    <row r="176" spans="1:2" x14ac:dyDescent="0.25">
      <c r="A176" s="75">
        <v>45908.291666666701</v>
      </c>
      <c r="B176" s="60">
        <v>3.13153448275862</v>
      </c>
    </row>
    <row r="177" spans="1:2" x14ac:dyDescent="0.25">
      <c r="A177" s="75">
        <v>45908.333333333299</v>
      </c>
      <c r="B177" s="60">
        <v>5.6277333333333299</v>
      </c>
    </row>
    <row r="178" spans="1:2" x14ac:dyDescent="0.25">
      <c r="A178" s="75">
        <v>45908.375</v>
      </c>
      <c r="B178" s="60">
        <v>8.7161379310344795</v>
      </c>
    </row>
    <row r="179" spans="1:2" x14ac:dyDescent="0.25">
      <c r="A179" s="75">
        <v>45908.416666666701</v>
      </c>
      <c r="B179" s="60">
        <v>7.7044833333333296</v>
      </c>
    </row>
    <row r="180" spans="1:2" x14ac:dyDescent="0.25">
      <c r="A180" s="75">
        <v>45908.458333333299</v>
      </c>
      <c r="B180" s="60">
        <v>6.8055862068965496</v>
      </c>
    </row>
    <row r="181" spans="1:2" x14ac:dyDescent="0.25">
      <c r="A181" s="75">
        <v>45908.5</v>
      </c>
      <c r="B181" s="60">
        <v>9.4116999999999997</v>
      </c>
    </row>
    <row r="182" spans="1:2" x14ac:dyDescent="0.25">
      <c r="A182" s="75">
        <v>45908.541666666701</v>
      </c>
      <c r="B182" s="60">
        <v>22.5807931034483</v>
      </c>
    </row>
    <row r="183" spans="1:2" x14ac:dyDescent="0.25">
      <c r="A183" s="75">
        <v>45908.583333333299</v>
      </c>
      <c r="B183" s="60">
        <v>11.524466666666701</v>
      </c>
    </row>
    <row r="184" spans="1:2" x14ac:dyDescent="0.25">
      <c r="A184" s="75">
        <v>45908.625</v>
      </c>
      <c r="B184" s="60">
        <v>19.170120689655199</v>
      </c>
    </row>
    <row r="185" spans="1:2" x14ac:dyDescent="0.25">
      <c r="A185" s="75">
        <v>45908.666666666701</v>
      </c>
      <c r="B185" s="60">
        <v>14.1810166666667</v>
      </c>
    </row>
    <row r="186" spans="1:2" x14ac:dyDescent="0.25">
      <c r="A186" s="75">
        <v>45908.708333333299</v>
      </c>
      <c r="B186" s="60">
        <v>3.2403793103448302</v>
      </c>
    </row>
    <row r="187" spans="1:2" x14ac:dyDescent="0.25">
      <c r="A187" s="75">
        <v>45908.75</v>
      </c>
      <c r="B187" s="60">
        <v>1.8733833333333301</v>
      </c>
    </row>
    <row r="188" spans="1:2" x14ac:dyDescent="0.25">
      <c r="A188" s="75">
        <v>45908.791666666701</v>
      </c>
      <c r="B188" s="60">
        <v>2.8704137931034501</v>
      </c>
    </row>
    <row r="189" spans="1:2" x14ac:dyDescent="0.25">
      <c r="A189" s="75">
        <v>45908.833333333299</v>
      </c>
      <c r="B189" s="60">
        <v>2.3013281666666701</v>
      </c>
    </row>
    <row r="190" spans="1:2" x14ac:dyDescent="0.25">
      <c r="A190" s="75">
        <v>45908.875</v>
      </c>
      <c r="B190" s="60">
        <v>3.5910268965517198</v>
      </c>
    </row>
    <row r="191" spans="1:2" x14ac:dyDescent="0.25">
      <c r="A191" s="75">
        <v>45908.916666666701</v>
      </c>
      <c r="B191" s="60">
        <v>4.5929500000000001</v>
      </c>
    </row>
    <row r="192" spans="1:2" x14ac:dyDescent="0.25">
      <c r="A192" s="75">
        <v>45908.958333333299</v>
      </c>
      <c r="B192" s="60">
        <v>4.4740099999999998</v>
      </c>
    </row>
    <row r="193" spans="1:2" x14ac:dyDescent="0.25">
      <c r="A193" s="75">
        <v>45909</v>
      </c>
      <c r="B193" s="60">
        <v>4.5747499999999999</v>
      </c>
    </row>
    <row r="194" spans="1:2" x14ac:dyDescent="0.25">
      <c r="A194" s="75">
        <v>45909.041666666701</v>
      </c>
      <c r="B194" s="60">
        <v>5.6913055172413802</v>
      </c>
    </row>
    <row r="195" spans="1:2" x14ac:dyDescent="0.25">
      <c r="A195" s="75">
        <v>45909.083333333299</v>
      </c>
      <c r="B195" s="60">
        <v>5.2965833333333299</v>
      </c>
    </row>
    <row r="196" spans="1:2" x14ac:dyDescent="0.25">
      <c r="A196" s="75">
        <v>45909.125</v>
      </c>
      <c r="B196" s="60">
        <v>2.5782986206896501</v>
      </c>
    </row>
    <row r="197" spans="1:2" x14ac:dyDescent="0.25">
      <c r="A197" s="75">
        <v>45909.166666666701</v>
      </c>
      <c r="B197" s="60">
        <v>2.2028581355932202</v>
      </c>
    </row>
    <row r="198" spans="1:2" x14ac:dyDescent="0.25">
      <c r="A198" s="75">
        <v>45909.208333333299</v>
      </c>
      <c r="B198" s="60">
        <v>2.8127</v>
      </c>
    </row>
    <row r="199" spans="1:2" x14ac:dyDescent="0.25">
      <c r="A199" s="75">
        <v>45909.25</v>
      </c>
      <c r="B199" s="60">
        <v>4.0625344827586201</v>
      </c>
    </row>
    <row r="200" spans="1:2" x14ac:dyDescent="0.25">
      <c r="A200" s="75">
        <v>45909.291666666701</v>
      </c>
      <c r="B200" s="60">
        <v>7.1078371666666698</v>
      </c>
    </row>
    <row r="201" spans="1:2" x14ac:dyDescent="0.25">
      <c r="A201" s="75">
        <v>45909.333333333299</v>
      </c>
      <c r="B201" s="60">
        <v>8.9217241379310295</v>
      </c>
    </row>
    <row r="202" spans="1:2" x14ac:dyDescent="0.25">
      <c r="A202" s="75">
        <v>45909.375</v>
      </c>
      <c r="B202" s="60">
        <v>9.8316885000000003</v>
      </c>
    </row>
    <row r="203" spans="1:2" x14ac:dyDescent="0.25">
      <c r="A203" s="75">
        <v>45909.416666666701</v>
      </c>
      <c r="B203" s="60">
        <v>7.5974482758620701</v>
      </c>
    </row>
    <row r="204" spans="1:2" x14ac:dyDescent="0.25">
      <c r="A204" s="75">
        <v>45909.458333333299</v>
      </c>
      <c r="B204" s="60">
        <v>7.2595698333333303</v>
      </c>
    </row>
    <row r="205" spans="1:2" x14ac:dyDescent="0.25">
      <c r="A205" s="75">
        <v>45909.5</v>
      </c>
      <c r="B205" s="60">
        <v>7.4655172413793096</v>
      </c>
    </row>
    <row r="206" spans="1:2" x14ac:dyDescent="0.25">
      <c r="A206" s="75">
        <v>45909.541666666701</v>
      </c>
      <c r="B206" s="60">
        <v>12.4411166666667</v>
      </c>
    </row>
    <row r="207" spans="1:2" x14ac:dyDescent="0.25">
      <c r="A207" s="75">
        <v>45909.583333333299</v>
      </c>
      <c r="B207" s="60">
        <v>18.144034482758599</v>
      </c>
    </row>
    <row r="208" spans="1:2" x14ac:dyDescent="0.25">
      <c r="A208" s="75">
        <v>45909.625</v>
      </c>
      <c r="B208" s="60">
        <v>10.717166666666699</v>
      </c>
    </row>
    <row r="209" spans="1:2" x14ac:dyDescent="0.25">
      <c r="A209" s="75">
        <v>45909.666666666701</v>
      </c>
      <c r="B209" s="60">
        <v>24.149586206896601</v>
      </c>
    </row>
    <row r="210" spans="1:2" x14ac:dyDescent="0.25">
      <c r="A210" s="75">
        <v>45909.708333333299</v>
      </c>
      <c r="B210" s="60">
        <v>20.4105231666667</v>
      </c>
    </row>
    <row r="211" spans="1:2" x14ac:dyDescent="0.25">
      <c r="A211" s="75">
        <v>45909.75</v>
      </c>
      <c r="B211" s="60">
        <v>10.764137931034499</v>
      </c>
    </row>
    <row r="212" spans="1:2" x14ac:dyDescent="0.25">
      <c r="A212" s="75">
        <v>45909.791666666701</v>
      </c>
      <c r="B212" s="60">
        <v>9.0854483633333292</v>
      </c>
    </row>
    <row r="213" spans="1:2" x14ac:dyDescent="0.25">
      <c r="A213" s="75">
        <v>45909.833333333299</v>
      </c>
      <c r="B213" s="60">
        <v>0.54541379310344795</v>
      </c>
    </row>
    <row r="214" spans="1:2" x14ac:dyDescent="0.25">
      <c r="A214" s="75">
        <v>45909.875</v>
      </c>
      <c r="B214" s="60">
        <v>1.0816120166666701</v>
      </c>
    </row>
    <row r="215" spans="1:2" x14ac:dyDescent="0.25">
      <c r="A215" s="75">
        <v>45909.916666666701</v>
      </c>
      <c r="B215" s="60">
        <v>1.0390862068965501</v>
      </c>
    </row>
    <row r="216" spans="1:2" x14ac:dyDescent="0.25">
      <c r="A216" s="75">
        <v>45909.958333333299</v>
      </c>
      <c r="B216" s="60">
        <v>3.5882005000000001</v>
      </c>
    </row>
    <row r="217" spans="1:2" x14ac:dyDescent="0.25">
      <c r="A217" s="75">
        <v>45910</v>
      </c>
      <c r="B217" s="60">
        <v>3.8236763793103501</v>
      </c>
    </row>
    <row r="218" spans="1:2" x14ac:dyDescent="0.25">
      <c r="A218" s="75">
        <v>45910.041666666701</v>
      </c>
      <c r="B218" s="60">
        <v>4.75462733333333</v>
      </c>
    </row>
    <row r="219" spans="1:2" x14ac:dyDescent="0.25">
      <c r="A219" s="75">
        <v>45910.083333333299</v>
      </c>
      <c r="B219" s="60">
        <v>5.0649827586206904</v>
      </c>
    </row>
    <row r="220" spans="1:2" x14ac:dyDescent="0.25">
      <c r="A220" s="75">
        <v>45910.125</v>
      </c>
      <c r="B220" s="60">
        <v>4.9343393333333303</v>
      </c>
    </row>
    <row r="221" spans="1:2" x14ac:dyDescent="0.25">
      <c r="A221" s="75">
        <v>45910.166666666701</v>
      </c>
      <c r="B221" s="60">
        <v>5.0481379310344803</v>
      </c>
    </row>
    <row r="222" spans="1:2" x14ac:dyDescent="0.25">
      <c r="A222" s="75">
        <v>45910.208333333299</v>
      </c>
      <c r="B222" s="60">
        <v>4.9072216666666701</v>
      </c>
    </row>
    <row r="223" spans="1:2" x14ac:dyDescent="0.25">
      <c r="A223" s="75">
        <v>45910.25</v>
      </c>
      <c r="B223" s="60">
        <v>4.7217241379310302</v>
      </c>
    </row>
    <row r="224" spans="1:2" x14ac:dyDescent="0.25">
      <c r="A224" s="75">
        <v>45910.291666666701</v>
      </c>
      <c r="B224" s="60">
        <v>5.0052006666666697</v>
      </c>
    </row>
    <row r="225" spans="1:2" x14ac:dyDescent="0.25">
      <c r="A225" s="75">
        <v>45910.333333333299</v>
      </c>
      <c r="B225" s="60">
        <v>3.83144827586207</v>
      </c>
    </row>
    <row r="226" spans="1:2" x14ac:dyDescent="0.25">
      <c r="A226" s="75">
        <v>45910.375</v>
      </c>
      <c r="B226" s="60">
        <v>4.1666499999999997</v>
      </c>
    </row>
    <row r="227" spans="1:2" x14ac:dyDescent="0.25">
      <c r="A227" s="75">
        <v>45910.416666666701</v>
      </c>
      <c r="B227" s="60">
        <v>5.4386206896551696</v>
      </c>
    </row>
    <row r="228" spans="1:2" x14ac:dyDescent="0.25">
      <c r="A228" s="75">
        <v>45910.458333333299</v>
      </c>
      <c r="B228" s="60">
        <v>7.7576000000000001</v>
      </c>
    </row>
    <row r="229" spans="1:2" x14ac:dyDescent="0.25">
      <c r="A229" s="75">
        <v>45910.5</v>
      </c>
      <c r="B229" s="60">
        <v>10.836499999999999</v>
      </c>
    </row>
    <row r="230" spans="1:2" x14ac:dyDescent="0.25">
      <c r="A230" s="75">
        <v>45910.541666666701</v>
      </c>
      <c r="B230" s="60">
        <v>10.6771778333333</v>
      </c>
    </row>
    <row r="231" spans="1:2" x14ac:dyDescent="0.25">
      <c r="A231" s="75">
        <v>45910.583333333299</v>
      </c>
      <c r="B231" s="60">
        <v>15.322293103448301</v>
      </c>
    </row>
    <row r="232" spans="1:2" x14ac:dyDescent="0.25">
      <c r="A232" s="75">
        <v>45910.625</v>
      </c>
      <c r="B232" s="60">
        <v>6.7073864499999996</v>
      </c>
    </row>
    <row r="233" spans="1:2" x14ac:dyDescent="0.25">
      <c r="A233" s="75">
        <v>45910.666666666701</v>
      </c>
      <c r="B233" s="60">
        <v>7.8486551724137898</v>
      </c>
    </row>
    <row r="234" spans="1:2" x14ac:dyDescent="0.25">
      <c r="A234" s="75">
        <v>45910.708333333299</v>
      </c>
      <c r="B234" s="60">
        <v>3.03865338333333</v>
      </c>
    </row>
    <row r="235" spans="1:2" x14ac:dyDescent="0.25">
      <c r="A235" s="75">
        <v>45910.75</v>
      </c>
      <c r="B235" s="60">
        <v>2.2424655172413801</v>
      </c>
    </row>
    <row r="236" spans="1:2" x14ac:dyDescent="0.25">
      <c r="A236" s="75">
        <v>45910.791666666701</v>
      </c>
      <c r="B236" s="60">
        <v>2.0021109333333298</v>
      </c>
    </row>
    <row r="237" spans="1:2" x14ac:dyDescent="0.25">
      <c r="A237" s="75">
        <v>45910.833333333299</v>
      </c>
      <c r="B237" s="60">
        <v>1.0710715224137899</v>
      </c>
    </row>
    <row r="238" spans="1:2" x14ac:dyDescent="0.25">
      <c r="A238" s="75">
        <v>45910.875</v>
      </c>
      <c r="B238" s="60">
        <v>2.2417166666666701</v>
      </c>
    </row>
    <row r="239" spans="1:2" x14ac:dyDescent="0.25">
      <c r="A239" s="75">
        <v>45910.916666666701</v>
      </c>
      <c r="B239" s="60">
        <v>1.9907068965517201</v>
      </c>
    </row>
    <row r="240" spans="1:2" x14ac:dyDescent="0.25">
      <c r="A240" s="75">
        <v>45910.958333333299</v>
      </c>
      <c r="B240" s="60">
        <v>1.9539500000000001</v>
      </c>
    </row>
    <row r="241" spans="1:2" x14ac:dyDescent="0.25">
      <c r="A241" s="75">
        <v>45911</v>
      </c>
      <c r="B241" s="60">
        <v>2.3787931034482801</v>
      </c>
    </row>
    <row r="242" spans="1:2" x14ac:dyDescent="0.25">
      <c r="A242" s="75">
        <v>45911.041666666701</v>
      </c>
      <c r="B242" s="60">
        <v>11.1780833333333</v>
      </c>
    </row>
    <row r="243" spans="1:2" x14ac:dyDescent="0.25">
      <c r="A243" s="75">
        <v>45911.083333333299</v>
      </c>
      <c r="B243" s="60">
        <v>19.093465517241398</v>
      </c>
    </row>
    <row r="244" spans="1:2" x14ac:dyDescent="0.25">
      <c r="A244" s="75">
        <v>45911.125</v>
      </c>
      <c r="B244" s="60">
        <v>5.1602304999999999</v>
      </c>
    </row>
    <row r="245" spans="1:2" x14ac:dyDescent="0.25">
      <c r="A245" s="75">
        <v>45911.166666666701</v>
      </c>
      <c r="B245" s="60">
        <v>4.2036724137931003</v>
      </c>
    </row>
    <row r="246" spans="1:2" x14ac:dyDescent="0.25">
      <c r="A246" s="75">
        <v>45911.208333333299</v>
      </c>
      <c r="B246" s="60">
        <v>4.5146154999999997</v>
      </c>
    </row>
    <row r="247" spans="1:2" x14ac:dyDescent="0.25">
      <c r="A247" s="75">
        <v>45911.25</v>
      </c>
      <c r="B247" s="60">
        <v>4.3791034482758597</v>
      </c>
    </row>
    <row r="248" spans="1:2" x14ac:dyDescent="0.25">
      <c r="A248" s="75">
        <v>45911.291666666701</v>
      </c>
      <c r="B248" s="60">
        <v>4.2894528333333302</v>
      </c>
    </row>
    <row r="249" spans="1:2" x14ac:dyDescent="0.25">
      <c r="A249" s="75">
        <v>45911.333333333299</v>
      </c>
      <c r="B249" s="60">
        <v>5.3388103448275901</v>
      </c>
    </row>
    <row r="250" spans="1:2" x14ac:dyDescent="0.25">
      <c r="A250" s="75">
        <v>45911.375</v>
      </c>
      <c r="B250" s="60">
        <v>5.3035411666666699</v>
      </c>
    </row>
    <row r="251" spans="1:2" x14ac:dyDescent="0.25">
      <c r="A251" s="75">
        <v>45911.416666666701</v>
      </c>
      <c r="B251" s="60">
        <v>6.1315862068965501</v>
      </c>
    </row>
    <row r="252" spans="1:2" x14ac:dyDescent="0.25">
      <c r="A252" s="75">
        <v>45911.458333333299</v>
      </c>
      <c r="B252" s="60">
        <v>6.35549883333334</v>
      </c>
    </row>
    <row r="253" spans="1:2" x14ac:dyDescent="0.25">
      <c r="A253" s="75">
        <v>45911.5</v>
      </c>
      <c r="B253" s="60">
        <v>12.127603448275901</v>
      </c>
    </row>
    <row r="254" spans="1:2" x14ac:dyDescent="0.25">
      <c r="A254" s="75">
        <v>45911.541666666701</v>
      </c>
      <c r="B254" s="60">
        <v>13.740349999999999</v>
      </c>
    </row>
    <row r="255" spans="1:2" x14ac:dyDescent="0.25">
      <c r="A255" s="75">
        <v>45911.583333333299</v>
      </c>
      <c r="B255" s="60">
        <v>9.2673793103448308</v>
      </c>
    </row>
    <row r="256" spans="1:2" x14ac:dyDescent="0.25">
      <c r="A256" s="75">
        <v>45911.625</v>
      </c>
      <c r="B256" s="60">
        <v>15.3083666666667</v>
      </c>
    </row>
    <row r="257" spans="1:2" x14ac:dyDescent="0.25">
      <c r="A257" s="75">
        <v>45911.666666666701</v>
      </c>
      <c r="B257" s="60">
        <v>3.7328620689655199</v>
      </c>
    </row>
    <row r="258" spans="1:2" x14ac:dyDescent="0.25">
      <c r="A258" s="75">
        <v>45911.708333333299</v>
      </c>
      <c r="B258" s="60">
        <v>26.5716911666667</v>
      </c>
    </row>
    <row r="259" spans="1:2" x14ac:dyDescent="0.25">
      <c r="A259" s="75">
        <v>45911.75</v>
      </c>
      <c r="B259" s="60">
        <v>16.9919482758621</v>
      </c>
    </row>
    <row r="260" spans="1:2" x14ac:dyDescent="0.25">
      <c r="A260" s="75">
        <v>45911.791666666701</v>
      </c>
      <c r="B260" s="60">
        <v>7.5157499999999997</v>
      </c>
    </row>
    <row r="261" spans="1:2" x14ac:dyDescent="0.25">
      <c r="A261" s="75">
        <v>45911.833333333299</v>
      </c>
      <c r="B261" s="60">
        <v>0.822293103448276</v>
      </c>
    </row>
    <row r="262" spans="1:2" x14ac:dyDescent="0.25">
      <c r="A262" s="75">
        <v>45911.875</v>
      </c>
      <c r="B262" s="60">
        <v>2.6624666666666701</v>
      </c>
    </row>
    <row r="263" spans="1:2" x14ac:dyDescent="0.25">
      <c r="A263" s="75">
        <v>45911.916666666701</v>
      </c>
      <c r="B263" s="60">
        <v>0.31331034482758602</v>
      </c>
    </row>
    <row r="264" spans="1:2" x14ac:dyDescent="0.25">
      <c r="A264" s="75">
        <v>45911.958333333299</v>
      </c>
      <c r="B264" s="60">
        <v>0.67735089999999998</v>
      </c>
    </row>
    <row r="265" spans="1:2" x14ac:dyDescent="0.25">
      <c r="A265" s="75">
        <v>45912</v>
      </c>
      <c r="B265" s="60">
        <v>1.4471409137930999</v>
      </c>
    </row>
    <row r="266" spans="1:2" x14ac:dyDescent="0.25">
      <c r="A266" s="75">
        <v>45912.041666666701</v>
      </c>
      <c r="B266" s="60">
        <v>7.92681666666667</v>
      </c>
    </row>
    <row r="267" spans="1:2" x14ac:dyDescent="0.25">
      <c r="A267" s="75">
        <v>45912.083333333299</v>
      </c>
      <c r="B267" s="60">
        <v>1.59484086206897</v>
      </c>
    </row>
    <row r="268" spans="1:2" x14ac:dyDescent="0.25">
      <c r="A268" s="75">
        <v>45912.125</v>
      </c>
      <c r="B268" s="60">
        <v>2.3007666666666702</v>
      </c>
    </row>
    <row r="269" spans="1:2" x14ac:dyDescent="0.25">
      <c r="A269" s="75">
        <v>45912.166666666701</v>
      </c>
      <c r="B269" s="60">
        <v>2.3604400000000001</v>
      </c>
    </row>
    <row r="270" spans="1:2" x14ac:dyDescent="0.25">
      <c r="A270" s="75">
        <v>45912.208333333299</v>
      </c>
      <c r="B270" s="60">
        <v>3.0709666666666702</v>
      </c>
    </row>
    <row r="271" spans="1:2" x14ac:dyDescent="0.25">
      <c r="A271" s="75">
        <v>45912.25</v>
      </c>
      <c r="B271" s="60">
        <v>3.4794231034482799</v>
      </c>
    </row>
    <row r="272" spans="1:2" x14ac:dyDescent="0.25">
      <c r="A272" s="75">
        <v>45912.291666666701</v>
      </c>
      <c r="B272" s="60">
        <v>4.2058165000000001</v>
      </c>
    </row>
    <row r="273" spans="1:2" x14ac:dyDescent="0.25">
      <c r="A273" s="75">
        <v>45912.333333333299</v>
      </c>
      <c r="B273" s="60">
        <v>4.6739310344827603</v>
      </c>
    </row>
    <row r="274" spans="1:2" x14ac:dyDescent="0.25">
      <c r="A274" s="75">
        <v>45912.375</v>
      </c>
      <c r="B274" s="60">
        <v>8.1969833333333302</v>
      </c>
    </row>
    <row r="275" spans="1:2" x14ac:dyDescent="0.25">
      <c r="A275" s="75">
        <v>45912.416666666701</v>
      </c>
      <c r="B275" s="60">
        <v>8.6363448275862105</v>
      </c>
    </row>
    <row r="276" spans="1:2" x14ac:dyDescent="0.25">
      <c r="A276" s="75">
        <v>45912.458333333299</v>
      </c>
      <c r="B276" s="60">
        <v>9.8671333333333298</v>
      </c>
    </row>
    <row r="277" spans="1:2" x14ac:dyDescent="0.25">
      <c r="A277" s="75">
        <v>45912.5</v>
      </c>
      <c r="B277" s="60">
        <v>18.631051724137901</v>
      </c>
    </row>
    <row r="278" spans="1:2" x14ac:dyDescent="0.25">
      <c r="A278" s="75">
        <v>45912.541666666701</v>
      </c>
      <c r="B278" s="60">
        <v>31.468586333333299</v>
      </c>
    </row>
    <row r="279" spans="1:2" x14ac:dyDescent="0.25">
      <c r="A279" s="75">
        <v>45912.583333333299</v>
      </c>
      <c r="B279" s="60">
        <v>27.67</v>
      </c>
    </row>
    <row r="280" spans="1:2" x14ac:dyDescent="0.25">
      <c r="A280" s="75">
        <v>45912.625</v>
      </c>
      <c r="B280" s="60">
        <v>5.4209833333333304</v>
      </c>
    </row>
    <row r="281" spans="1:2" x14ac:dyDescent="0.25">
      <c r="A281" s="75">
        <v>45912.666666666701</v>
      </c>
      <c r="B281" s="60">
        <v>21.396068965517198</v>
      </c>
    </row>
    <row r="282" spans="1:2" x14ac:dyDescent="0.25">
      <c r="A282" s="75">
        <v>45912.708333333299</v>
      </c>
      <c r="B282" s="60">
        <v>12.2283833333333</v>
      </c>
    </row>
    <row r="283" spans="1:2" x14ac:dyDescent="0.25">
      <c r="A283" s="75">
        <v>45912.75</v>
      </c>
      <c r="B283" s="60">
        <v>3.13781034482759</v>
      </c>
    </row>
    <row r="284" spans="1:2" x14ac:dyDescent="0.25">
      <c r="A284" s="75">
        <v>45912.791666666701</v>
      </c>
      <c r="B284" s="60">
        <v>1.0397714499999999</v>
      </c>
    </row>
    <row r="285" spans="1:2" x14ac:dyDescent="0.25">
      <c r="A285" s="75">
        <v>45912.833333333299</v>
      </c>
      <c r="B285" s="60">
        <v>1.3464666206896501</v>
      </c>
    </row>
    <row r="286" spans="1:2" x14ac:dyDescent="0.25">
      <c r="A286" s="75">
        <v>45912.875</v>
      </c>
      <c r="B286" s="60">
        <v>0.25041666666666701</v>
      </c>
    </row>
    <row r="287" spans="1:2" x14ac:dyDescent="0.25">
      <c r="A287" s="75">
        <v>45912.916666666701</v>
      </c>
      <c r="B287" s="60">
        <v>0.40768332068965502</v>
      </c>
    </row>
    <row r="288" spans="1:2" x14ac:dyDescent="0.25">
      <c r="A288" s="75">
        <v>45912.958333333299</v>
      </c>
      <c r="B288" s="60">
        <v>2.84201666666667</v>
      </c>
    </row>
    <row r="289" spans="1:2" x14ac:dyDescent="0.25">
      <c r="A289" s="75">
        <v>45913</v>
      </c>
      <c r="B289" s="60">
        <v>2.69260453448276</v>
      </c>
    </row>
    <row r="290" spans="1:2" x14ac:dyDescent="0.25">
      <c r="A290" s="75">
        <v>45913.041666666701</v>
      </c>
      <c r="B290" s="60">
        <v>1.27698333333333</v>
      </c>
    </row>
    <row r="291" spans="1:2" x14ac:dyDescent="0.25">
      <c r="A291" s="75">
        <v>45913.083333333299</v>
      </c>
      <c r="B291" s="60">
        <v>1.37657351724138</v>
      </c>
    </row>
    <row r="292" spans="1:2" x14ac:dyDescent="0.25">
      <c r="A292" s="75">
        <v>45913.125</v>
      </c>
      <c r="B292" s="60">
        <v>3.1795352783333302</v>
      </c>
    </row>
    <row r="293" spans="1:2" x14ac:dyDescent="0.25">
      <c r="A293" s="75">
        <v>45913.166666666701</v>
      </c>
      <c r="B293" s="60">
        <v>4.0917068965517203</v>
      </c>
    </row>
    <row r="294" spans="1:2" x14ac:dyDescent="0.25">
      <c r="A294" s="75">
        <v>45913.208333333299</v>
      </c>
      <c r="B294" s="60">
        <v>3.1243333333333401</v>
      </c>
    </row>
    <row r="295" spans="1:2" x14ac:dyDescent="0.25">
      <c r="A295" s="75">
        <v>45913.25</v>
      </c>
      <c r="B295" s="60">
        <v>1.9346206896551701</v>
      </c>
    </row>
    <row r="296" spans="1:2" x14ac:dyDescent="0.25">
      <c r="A296" s="75">
        <v>45913.291666666701</v>
      </c>
      <c r="B296" s="60">
        <v>1.92445</v>
      </c>
    </row>
    <row r="297" spans="1:2" x14ac:dyDescent="0.25">
      <c r="A297" s="75">
        <v>45913.333333333299</v>
      </c>
      <c r="B297" s="60">
        <v>3.28743103448276</v>
      </c>
    </row>
    <row r="298" spans="1:2" x14ac:dyDescent="0.25">
      <c r="A298" s="75">
        <v>45913.375</v>
      </c>
      <c r="B298" s="60">
        <v>4.5101416666666703</v>
      </c>
    </row>
    <row r="299" spans="1:2" x14ac:dyDescent="0.25">
      <c r="A299" s="75">
        <v>45913.416666666701</v>
      </c>
      <c r="B299" s="60">
        <v>3.3679482758620698</v>
      </c>
    </row>
    <row r="300" spans="1:2" x14ac:dyDescent="0.25">
      <c r="A300" s="75">
        <v>45913.458333333299</v>
      </c>
      <c r="B300" s="60">
        <v>5.3658351666666704</v>
      </c>
    </row>
    <row r="301" spans="1:2" x14ac:dyDescent="0.25">
      <c r="A301" s="75">
        <v>45913.5</v>
      </c>
      <c r="B301" s="60">
        <v>20.984689655172399</v>
      </c>
    </row>
    <row r="302" spans="1:2" x14ac:dyDescent="0.25">
      <c r="A302" s="75">
        <v>45913.541666666701</v>
      </c>
      <c r="B302" s="60">
        <v>8.0082831666666703</v>
      </c>
    </row>
    <row r="303" spans="1:2" x14ac:dyDescent="0.25">
      <c r="A303" s="75">
        <v>45913.583333333299</v>
      </c>
      <c r="B303" s="60">
        <v>8.3168275862068892</v>
      </c>
    </row>
    <row r="304" spans="1:2" x14ac:dyDescent="0.25">
      <c r="A304" s="75">
        <v>45913.625</v>
      </c>
      <c r="B304" s="60">
        <v>2.7587996499999998</v>
      </c>
    </row>
    <row r="305" spans="1:2" x14ac:dyDescent="0.25">
      <c r="A305" s="75">
        <v>45913.666666666701</v>
      </c>
      <c r="B305" s="60">
        <v>0.41568965517241402</v>
      </c>
    </row>
    <row r="306" spans="1:2" x14ac:dyDescent="0.25">
      <c r="A306" s="75">
        <v>45913.708333333299</v>
      </c>
      <c r="B306" s="60">
        <v>1.37726666666667</v>
      </c>
    </row>
    <row r="307" spans="1:2" x14ac:dyDescent="0.25">
      <c r="A307" s="75">
        <v>45913.75</v>
      </c>
      <c r="B307" s="60">
        <v>0.91598275862069001</v>
      </c>
    </row>
    <row r="308" spans="1:2" x14ac:dyDescent="0.25">
      <c r="A308" s="75">
        <v>45913.791666666701</v>
      </c>
      <c r="B308" s="60">
        <v>2.26311666666667</v>
      </c>
    </row>
    <row r="309" spans="1:2" x14ac:dyDescent="0.25">
      <c r="A309" s="75">
        <v>45913.833333333299</v>
      </c>
      <c r="B309" s="60">
        <v>2.9737931034482799</v>
      </c>
    </row>
    <row r="310" spans="1:2" x14ac:dyDescent="0.25">
      <c r="A310" s="75">
        <v>45913.875</v>
      </c>
      <c r="B310" s="60">
        <v>4.3962666666666701</v>
      </c>
    </row>
    <row r="311" spans="1:2" x14ac:dyDescent="0.25">
      <c r="A311" s="75">
        <v>45913.916666666701</v>
      </c>
      <c r="B311" s="60">
        <v>4.2800172413793103</v>
      </c>
    </row>
    <row r="312" spans="1:2" x14ac:dyDescent="0.25">
      <c r="A312" s="75">
        <v>45913.958333333299</v>
      </c>
      <c r="B312" s="60">
        <v>4.41845</v>
      </c>
    </row>
    <row r="313" spans="1:2" x14ac:dyDescent="0.25">
      <c r="A313" s="75">
        <v>45914</v>
      </c>
      <c r="B313" s="60">
        <v>10.211736379310301</v>
      </c>
    </row>
    <row r="314" spans="1:2" x14ac:dyDescent="0.25">
      <c r="A314" s="75">
        <v>45914.041666666701</v>
      </c>
      <c r="B314" s="60">
        <v>4.1570833333333299</v>
      </c>
    </row>
    <row r="315" spans="1:2" x14ac:dyDescent="0.25">
      <c r="A315" s="75">
        <v>45914.083333333299</v>
      </c>
      <c r="B315" s="60">
        <v>4.23420034482759</v>
      </c>
    </row>
    <row r="316" spans="1:2" x14ac:dyDescent="0.25">
      <c r="A316" s="75">
        <v>45914.125</v>
      </c>
      <c r="B316" s="60">
        <v>4.2484576271186398</v>
      </c>
    </row>
    <row r="317" spans="1:2" x14ac:dyDescent="0.25">
      <c r="A317" s="75">
        <v>45914.166666666701</v>
      </c>
      <c r="B317" s="60">
        <v>4.4998845000000003</v>
      </c>
    </row>
    <row r="318" spans="1:2" x14ac:dyDescent="0.25">
      <c r="A318" s="75">
        <v>45914.208333333299</v>
      </c>
      <c r="B318" s="60">
        <v>4.53232620689655</v>
      </c>
    </row>
    <row r="319" spans="1:2" x14ac:dyDescent="0.25">
      <c r="A319" s="75">
        <v>45914.25</v>
      </c>
      <c r="B319" s="60">
        <v>4.4087459999999998</v>
      </c>
    </row>
    <row r="320" spans="1:2" x14ac:dyDescent="0.25">
      <c r="A320" s="75">
        <v>45914.291666666701</v>
      </c>
      <c r="B320" s="60">
        <v>4.3143793103448296</v>
      </c>
    </row>
    <row r="321" spans="1:2" x14ac:dyDescent="0.25">
      <c r="A321" s="75">
        <v>45914.333333333299</v>
      </c>
      <c r="B321" s="60">
        <v>5.0883801666666697</v>
      </c>
    </row>
    <row r="322" spans="1:2" x14ac:dyDescent="0.25">
      <c r="A322" s="75">
        <v>45914.375</v>
      </c>
      <c r="B322" s="60">
        <v>5.97536206896552</v>
      </c>
    </row>
    <row r="323" spans="1:2" x14ac:dyDescent="0.25">
      <c r="A323" s="75">
        <v>45914.416666666701</v>
      </c>
      <c r="B323" s="60">
        <v>6.2302836666666597</v>
      </c>
    </row>
    <row r="324" spans="1:2" x14ac:dyDescent="0.25">
      <c r="A324" s="75">
        <v>45914.458333333299</v>
      </c>
      <c r="B324" s="60">
        <v>6.0070172413793097</v>
      </c>
    </row>
    <row r="325" spans="1:2" x14ac:dyDescent="0.25">
      <c r="A325" s="75">
        <v>45914.5</v>
      </c>
      <c r="B325" s="60">
        <v>5.5342471666666704</v>
      </c>
    </row>
    <row r="326" spans="1:2" x14ac:dyDescent="0.25">
      <c r="A326" s="75">
        <v>45914.541666666701</v>
      </c>
      <c r="B326" s="60">
        <v>5.1792586206896596</v>
      </c>
    </row>
    <row r="327" spans="1:2" x14ac:dyDescent="0.25">
      <c r="A327" s="75">
        <v>45914.583333333299</v>
      </c>
      <c r="B327" s="60">
        <v>5.3945499999999997</v>
      </c>
    </row>
    <row r="328" spans="1:2" x14ac:dyDescent="0.25">
      <c r="A328" s="75">
        <v>45914.625</v>
      </c>
      <c r="B328" s="60">
        <v>5.0695344827586197</v>
      </c>
    </row>
    <row r="329" spans="1:2" x14ac:dyDescent="0.25">
      <c r="A329" s="75">
        <v>45914.666666666701</v>
      </c>
      <c r="B329" s="60">
        <v>5.7204666666666704</v>
      </c>
    </row>
    <row r="330" spans="1:2" x14ac:dyDescent="0.25">
      <c r="A330" s="75">
        <v>45914.708333333299</v>
      </c>
      <c r="B330" s="60">
        <v>3.9931896551724102</v>
      </c>
    </row>
    <row r="331" spans="1:2" x14ac:dyDescent="0.25">
      <c r="A331" s="75">
        <v>45914.75</v>
      </c>
      <c r="B331" s="60">
        <v>1.53721905</v>
      </c>
    </row>
    <row r="332" spans="1:2" x14ac:dyDescent="0.25">
      <c r="A332" s="75">
        <v>45914.791666666701</v>
      </c>
      <c r="B332" s="60">
        <v>1.69389655172414</v>
      </c>
    </row>
    <row r="333" spans="1:2" x14ac:dyDescent="0.25">
      <c r="A333" s="75">
        <v>45914.833333333299</v>
      </c>
      <c r="B333" s="60">
        <v>1.9392484999999999</v>
      </c>
    </row>
    <row r="334" spans="1:2" x14ac:dyDescent="0.25">
      <c r="A334" s="75">
        <v>45914.875</v>
      </c>
      <c r="B334" s="60">
        <v>0.80877586206896501</v>
      </c>
    </row>
    <row r="335" spans="1:2" x14ac:dyDescent="0.25">
      <c r="A335" s="75">
        <v>45914.916666666701</v>
      </c>
      <c r="B335" s="60">
        <v>3.6981663333333299</v>
      </c>
    </row>
    <row r="336" spans="1:2" x14ac:dyDescent="0.25">
      <c r="A336" s="75">
        <v>45914.958333333299</v>
      </c>
      <c r="B336" s="60">
        <v>5.4606379310344799</v>
      </c>
    </row>
    <row r="337" spans="1:2" x14ac:dyDescent="0.25">
      <c r="A337" s="75">
        <v>45915</v>
      </c>
      <c r="B337" s="60">
        <v>4.9934715000000001</v>
      </c>
    </row>
    <row r="338" spans="1:2" x14ac:dyDescent="0.25">
      <c r="A338" s="75">
        <v>45915.041666666701</v>
      </c>
      <c r="B338" s="60">
        <v>5.5408627586206904</v>
      </c>
    </row>
    <row r="339" spans="1:2" x14ac:dyDescent="0.25">
      <c r="A339" s="75">
        <v>45915.083333333299</v>
      </c>
      <c r="B339" s="60">
        <v>3.58372766666667</v>
      </c>
    </row>
    <row r="340" spans="1:2" x14ac:dyDescent="0.25">
      <c r="A340" s="75">
        <v>45915.125</v>
      </c>
      <c r="B340" s="60">
        <v>3.7796379310344799</v>
      </c>
    </row>
    <row r="341" spans="1:2" x14ac:dyDescent="0.25">
      <c r="A341" s="75">
        <v>45915.166666666701</v>
      </c>
      <c r="B341" s="60">
        <v>4.5738513333333302</v>
      </c>
    </row>
    <row r="342" spans="1:2" x14ac:dyDescent="0.25">
      <c r="A342" s="75">
        <v>45915.208333333299</v>
      </c>
      <c r="B342" s="60">
        <v>5.4506896551724102</v>
      </c>
    </row>
    <row r="343" spans="1:2" x14ac:dyDescent="0.25">
      <c r="A343" s="75">
        <v>45915.25</v>
      </c>
      <c r="B343" s="60">
        <v>6.3498165000000002</v>
      </c>
    </row>
    <row r="344" spans="1:2" x14ac:dyDescent="0.25">
      <c r="A344" s="75">
        <v>45915.291666666701</v>
      </c>
      <c r="B344" s="60">
        <v>4.8083448275862102</v>
      </c>
    </row>
    <row r="345" spans="1:2" x14ac:dyDescent="0.25">
      <c r="A345" s="75">
        <v>45915.333333333299</v>
      </c>
      <c r="B345" s="60">
        <v>5.6220143333333299</v>
      </c>
    </row>
    <row r="346" spans="1:2" x14ac:dyDescent="0.25">
      <c r="A346" s="75">
        <v>45915.375</v>
      </c>
      <c r="B346" s="60">
        <v>20.491258620689699</v>
      </c>
    </row>
    <row r="347" spans="1:2" x14ac:dyDescent="0.25">
      <c r="A347" s="75">
        <v>45915.416666666701</v>
      </c>
      <c r="B347" s="60">
        <v>37.796583333333302</v>
      </c>
    </row>
    <row r="348" spans="1:2" x14ac:dyDescent="0.25">
      <c r="A348" s="75">
        <v>45915.458333333299</v>
      </c>
      <c r="B348" s="60">
        <v>9.92720689655172</v>
      </c>
    </row>
    <row r="349" spans="1:2" x14ac:dyDescent="0.25">
      <c r="A349" s="75">
        <v>45915.5</v>
      </c>
      <c r="B349" s="60">
        <v>6.1314833333333301</v>
      </c>
    </row>
    <row r="350" spans="1:2" x14ac:dyDescent="0.25">
      <c r="A350" s="75">
        <v>45915.541666666701</v>
      </c>
      <c r="B350" s="60">
        <v>5.2744310344827596</v>
      </c>
    </row>
    <row r="351" spans="1:2" x14ac:dyDescent="0.25">
      <c r="A351" s="75">
        <v>45915.583333333299</v>
      </c>
      <c r="B351" s="60">
        <v>4.2915858333333299</v>
      </c>
    </row>
    <row r="352" spans="1:2" x14ac:dyDescent="0.25">
      <c r="A352" s="75">
        <v>45915.625</v>
      </c>
      <c r="B352" s="60">
        <v>11.010534482758599</v>
      </c>
    </row>
    <row r="353" spans="1:2" x14ac:dyDescent="0.25">
      <c r="A353" s="75">
        <v>45915.666666666701</v>
      </c>
      <c r="B353" s="60">
        <v>20.289083333333298</v>
      </c>
    </row>
    <row r="354" spans="1:2" x14ac:dyDescent="0.25">
      <c r="A354" s="75">
        <v>45915.708333333299</v>
      </c>
      <c r="B354" s="60">
        <v>11.445724137931</v>
      </c>
    </row>
    <row r="355" spans="1:2" x14ac:dyDescent="0.25">
      <c r="A355" s="75">
        <v>45915.75</v>
      </c>
      <c r="B355" s="60">
        <v>5.04128183333333</v>
      </c>
    </row>
    <row r="356" spans="1:2" x14ac:dyDescent="0.25">
      <c r="A356" s="75">
        <v>45915.791666666701</v>
      </c>
      <c r="B356" s="60">
        <v>4.4732068965517202</v>
      </c>
    </row>
    <row r="357" spans="1:2" x14ac:dyDescent="0.25">
      <c r="A357" s="75">
        <v>45915.833333333299</v>
      </c>
      <c r="B357" s="60">
        <v>3.8790705000000001</v>
      </c>
    </row>
    <row r="358" spans="1:2" x14ac:dyDescent="0.25">
      <c r="A358" s="75">
        <v>45915.875</v>
      </c>
      <c r="B358" s="60">
        <v>4.3399827586206898</v>
      </c>
    </row>
    <row r="359" spans="1:2" x14ac:dyDescent="0.25">
      <c r="A359" s="75">
        <v>45915.916666666701</v>
      </c>
      <c r="B359" s="60">
        <v>4.0665666666666702</v>
      </c>
    </row>
    <row r="360" spans="1:2" x14ac:dyDescent="0.25">
      <c r="A360" s="75">
        <v>45915.958333333299</v>
      </c>
      <c r="B360" s="60">
        <v>4.0979827586206898</v>
      </c>
    </row>
    <row r="361" spans="1:2" x14ac:dyDescent="0.25">
      <c r="A361" s="75">
        <v>45916</v>
      </c>
      <c r="B361" s="60">
        <v>3.5861166666666699</v>
      </c>
    </row>
    <row r="362" spans="1:2" x14ac:dyDescent="0.25">
      <c r="A362" s="75">
        <v>45916.041666666701</v>
      </c>
      <c r="B362" s="60">
        <v>3.5205344827586198</v>
      </c>
    </row>
    <row r="363" spans="1:2" x14ac:dyDescent="0.25">
      <c r="A363" s="75">
        <v>45916.083333333299</v>
      </c>
      <c r="B363" s="60">
        <v>3.2308500000000002</v>
      </c>
    </row>
    <row r="364" spans="1:2" x14ac:dyDescent="0.25">
      <c r="A364" s="75">
        <v>45916.125</v>
      </c>
      <c r="B364" s="60">
        <v>3.57558620689655</v>
      </c>
    </row>
    <row r="365" spans="1:2" x14ac:dyDescent="0.25">
      <c r="A365" s="75">
        <v>45916.166666666701</v>
      </c>
      <c r="B365" s="60">
        <v>3.6537833333333301</v>
      </c>
    </row>
    <row r="366" spans="1:2" x14ac:dyDescent="0.25">
      <c r="A366" s="75">
        <v>45916.208333333299</v>
      </c>
      <c r="B366" s="60">
        <v>3.6204310344827602</v>
      </c>
    </row>
    <row r="367" spans="1:2" x14ac:dyDescent="0.25">
      <c r="A367" s="75">
        <v>45916.25</v>
      </c>
      <c r="B367" s="60">
        <v>3.6438999999999999</v>
      </c>
    </row>
    <row r="368" spans="1:2" x14ac:dyDescent="0.25">
      <c r="A368" s="75">
        <v>45916.291666666701</v>
      </c>
      <c r="B368" s="60">
        <v>4.0284310344827601</v>
      </c>
    </row>
    <row r="369" spans="1:2" x14ac:dyDescent="0.25">
      <c r="A369" s="75">
        <v>45916.333333333299</v>
      </c>
      <c r="B369" s="60">
        <v>6.7214</v>
      </c>
    </row>
    <row r="370" spans="1:2" x14ac:dyDescent="0.25">
      <c r="A370" s="75">
        <v>45916.375</v>
      </c>
      <c r="B370" s="60">
        <v>13.348017241379299</v>
      </c>
    </row>
    <row r="371" spans="1:2" x14ac:dyDescent="0.25">
      <c r="A371" s="75">
        <v>45916.416666666701</v>
      </c>
      <c r="B371" s="60">
        <v>10.407704666666699</v>
      </c>
    </row>
    <row r="372" spans="1:2" x14ac:dyDescent="0.25">
      <c r="A372" s="75">
        <v>45916.458333333299</v>
      </c>
      <c r="B372" s="60">
        <v>11.0468496551724</v>
      </c>
    </row>
    <row r="373" spans="1:2" x14ac:dyDescent="0.25">
      <c r="A373" s="75">
        <v>45916.5</v>
      </c>
      <c r="B373" s="60">
        <v>6.7431833333333397</v>
      </c>
    </row>
    <row r="374" spans="1:2" x14ac:dyDescent="0.25">
      <c r="A374" s="75">
        <v>45916.541666666701</v>
      </c>
      <c r="B374" s="60">
        <v>9.7572646551724098</v>
      </c>
    </row>
    <row r="375" spans="1:2" x14ac:dyDescent="0.25">
      <c r="A375" s="75">
        <v>45916.583333333299</v>
      </c>
      <c r="B375" s="60">
        <v>9.3533333333333299</v>
      </c>
    </row>
    <row r="376" spans="1:2" x14ac:dyDescent="0.25">
      <c r="A376" s="75">
        <v>45916.625</v>
      </c>
      <c r="B376" s="60">
        <v>30.093409999999999</v>
      </c>
    </row>
    <row r="377" spans="1:2" x14ac:dyDescent="0.25">
      <c r="A377" s="75">
        <v>45916.666666666701</v>
      </c>
      <c r="B377" s="60">
        <v>15.1992166666667</v>
      </c>
    </row>
    <row r="378" spans="1:2" x14ac:dyDescent="0.25">
      <c r="A378" s="75">
        <v>45916.708333333299</v>
      </c>
      <c r="B378" s="60">
        <v>4.2213573568965499</v>
      </c>
    </row>
    <row r="379" spans="1:2" x14ac:dyDescent="0.25">
      <c r="A379" s="75">
        <v>45916.75</v>
      </c>
      <c r="B379" s="60">
        <v>9.0035432166666691</v>
      </c>
    </row>
    <row r="380" spans="1:2" x14ac:dyDescent="0.25">
      <c r="A380" s="75">
        <v>45916.791666666701</v>
      </c>
      <c r="B380" s="60">
        <v>4.0066456724137902</v>
      </c>
    </row>
    <row r="381" spans="1:2" x14ac:dyDescent="0.25">
      <c r="A381" s="75">
        <v>45916.833333333299</v>
      </c>
      <c r="B381" s="60">
        <v>1.34155</v>
      </c>
    </row>
    <row r="382" spans="1:2" x14ac:dyDescent="0.25">
      <c r="A382" s="75">
        <v>45916.875</v>
      </c>
      <c r="B382" s="60">
        <v>2.8624878793103501</v>
      </c>
    </row>
    <row r="383" spans="1:2" x14ac:dyDescent="0.25">
      <c r="A383" s="75">
        <v>45916.916666666701</v>
      </c>
      <c r="B383" s="60">
        <v>3.4584333333333301</v>
      </c>
    </row>
    <row r="384" spans="1:2" x14ac:dyDescent="0.25">
      <c r="A384" s="75">
        <v>45916.958333333299</v>
      </c>
      <c r="B384" s="60">
        <v>4.5150696551724101</v>
      </c>
    </row>
    <row r="385" spans="1:2" x14ac:dyDescent="0.25">
      <c r="A385" s="75">
        <v>45917</v>
      </c>
      <c r="B385" s="60">
        <v>4.4520166666666698</v>
      </c>
    </row>
    <row r="386" spans="1:2" x14ac:dyDescent="0.25">
      <c r="A386" s="75">
        <v>45917.041666666701</v>
      </c>
      <c r="B386" s="60">
        <v>4.8507141379310301</v>
      </c>
    </row>
    <row r="387" spans="1:2" x14ac:dyDescent="0.25">
      <c r="A387" s="75">
        <v>45917.083333333299</v>
      </c>
      <c r="B387" s="60">
        <v>4.0293666666666699</v>
      </c>
    </row>
    <row r="388" spans="1:2" x14ac:dyDescent="0.25">
      <c r="A388" s="75">
        <v>45917.125</v>
      </c>
      <c r="B388" s="60">
        <v>3.58860344827586</v>
      </c>
    </row>
    <row r="389" spans="1:2" x14ac:dyDescent="0.25">
      <c r="A389" s="75">
        <v>45917.166666666701</v>
      </c>
      <c r="B389" s="60">
        <v>4.1386166666666702</v>
      </c>
    </row>
    <row r="390" spans="1:2" x14ac:dyDescent="0.25">
      <c r="A390" s="75">
        <v>45917.208333333299</v>
      </c>
      <c r="B390" s="60">
        <v>2.5088448275862101</v>
      </c>
    </row>
    <row r="391" spans="1:2" x14ac:dyDescent="0.25">
      <c r="A391" s="75">
        <v>45917.25</v>
      </c>
      <c r="B391" s="60">
        <v>2.5714666666666699</v>
      </c>
    </row>
    <row r="392" spans="1:2" x14ac:dyDescent="0.25">
      <c r="A392" s="75">
        <v>45917.291666666701</v>
      </c>
      <c r="B392" s="60">
        <v>2.21283189655172</v>
      </c>
    </row>
    <row r="393" spans="1:2" x14ac:dyDescent="0.25">
      <c r="A393" s="75">
        <v>45917.333333333299</v>
      </c>
      <c r="B393" s="60">
        <v>1.50121666666667</v>
      </c>
    </row>
    <row r="394" spans="1:2" x14ac:dyDescent="0.25">
      <c r="A394" s="75">
        <v>45917.375</v>
      </c>
      <c r="B394" s="60">
        <v>1.4847295862069001</v>
      </c>
    </row>
    <row r="395" spans="1:2" x14ac:dyDescent="0.25">
      <c r="A395" s="75">
        <v>45917.416666666701</v>
      </c>
      <c r="B395" s="60">
        <v>1.17583333333333</v>
      </c>
    </row>
    <row r="396" spans="1:2" x14ac:dyDescent="0.25">
      <c r="A396" s="75">
        <v>45917.458333333299</v>
      </c>
      <c r="B396" s="60">
        <v>1.8447150344827601</v>
      </c>
    </row>
    <row r="397" spans="1:2" x14ac:dyDescent="0.25">
      <c r="A397" s="75">
        <v>45917.5</v>
      </c>
      <c r="B397" s="60">
        <v>1.57988333333333</v>
      </c>
    </row>
    <row r="398" spans="1:2" x14ac:dyDescent="0.25">
      <c r="A398" s="75">
        <v>45917.541666666701</v>
      </c>
      <c r="B398" s="60">
        <v>2.0050987931034499</v>
      </c>
    </row>
    <row r="399" spans="1:2" x14ac:dyDescent="0.25">
      <c r="A399" s="75">
        <v>45917.583333333299</v>
      </c>
      <c r="B399" s="60">
        <v>1.5160388333333299</v>
      </c>
    </row>
    <row r="400" spans="1:2" x14ac:dyDescent="0.25">
      <c r="A400" s="75">
        <v>45917.625</v>
      </c>
      <c r="B400" s="60">
        <v>1.2186564655172401</v>
      </c>
    </row>
    <row r="401" spans="1:2" x14ac:dyDescent="0.25">
      <c r="A401" s="75">
        <v>45917.666666666701</v>
      </c>
      <c r="B401" s="60">
        <v>2.4693000000000001</v>
      </c>
    </row>
    <row r="402" spans="1:2" x14ac:dyDescent="0.25">
      <c r="A402" s="75">
        <v>45917.708333333299</v>
      </c>
      <c r="B402" s="60">
        <v>0.435652486206897</v>
      </c>
    </row>
    <row r="403" spans="1:2" x14ac:dyDescent="0.25">
      <c r="A403" s="75">
        <v>45917.75</v>
      </c>
      <c r="B403" s="60">
        <v>0.21529999999999999</v>
      </c>
    </row>
    <row r="404" spans="1:2" x14ac:dyDescent="0.25">
      <c r="A404" s="75">
        <v>45917.791666666701</v>
      </c>
      <c r="B404" s="60">
        <v>1.5031182120689699</v>
      </c>
    </row>
    <row r="405" spans="1:2" x14ac:dyDescent="0.25">
      <c r="A405" s="75">
        <v>45917.833333333299</v>
      </c>
      <c r="B405" s="60">
        <v>1.3946333333333301</v>
      </c>
    </row>
    <row r="406" spans="1:2" x14ac:dyDescent="0.25">
      <c r="A406" s="75">
        <v>45917.875</v>
      </c>
      <c r="B406" s="60">
        <v>1.4550413793103401</v>
      </c>
    </row>
    <row r="407" spans="1:2" x14ac:dyDescent="0.25">
      <c r="A407" s="75">
        <v>45917.916666666701</v>
      </c>
      <c r="B407" s="60">
        <v>1.5102833333333301</v>
      </c>
    </row>
    <row r="408" spans="1:2" x14ac:dyDescent="0.25">
      <c r="A408" s="75">
        <v>45917.958333333299</v>
      </c>
      <c r="B408" s="60">
        <v>1.3513448275862101</v>
      </c>
    </row>
    <row r="409" spans="1:2" x14ac:dyDescent="0.25">
      <c r="A409" s="75">
        <v>45918</v>
      </c>
      <c r="B409" s="60">
        <v>1.1398666666666699</v>
      </c>
    </row>
    <row r="410" spans="1:2" x14ac:dyDescent="0.25">
      <c r="A410" s="75">
        <v>45918.041666666701</v>
      </c>
      <c r="B410" s="60">
        <v>0.66458620689655201</v>
      </c>
    </row>
    <row r="411" spans="1:2" x14ac:dyDescent="0.25">
      <c r="A411" s="75">
        <v>45918.083333333299</v>
      </c>
      <c r="B411" s="60">
        <v>0.66290000000000004</v>
      </c>
    </row>
    <row r="412" spans="1:2" x14ac:dyDescent="0.25">
      <c r="A412" s="75">
        <v>45918.125</v>
      </c>
      <c r="B412" s="60">
        <v>0.62997187931034504</v>
      </c>
    </row>
    <row r="413" spans="1:2" x14ac:dyDescent="0.25">
      <c r="A413" s="75">
        <v>45918.166666666701</v>
      </c>
      <c r="B413" s="60">
        <v>0.65585000000000004</v>
      </c>
    </row>
    <row r="414" spans="1:2" x14ac:dyDescent="0.25">
      <c r="A414" s="75">
        <v>45918.208333333299</v>
      </c>
      <c r="B414" s="60">
        <v>0.67442651724137903</v>
      </c>
    </row>
    <row r="415" spans="1:2" x14ac:dyDescent="0.25">
      <c r="A415" s="75">
        <v>45918.25</v>
      </c>
      <c r="B415" s="60">
        <v>0.76886666666666603</v>
      </c>
    </row>
    <row r="416" spans="1:2" x14ac:dyDescent="0.25">
      <c r="A416" s="75">
        <v>45918.291666666701</v>
      </c>
      <c r="B416" s="60">
        <v>1.05527655172414</v>
      </c>
    </row>
    <row r="417" spans="1:2" x14ac:dyDescent="0.25">
      <c r="A417" s="75">
        <v>45918.333333333299</v>
      </c>
      <c r="B417" s="60">
        <v>2.1978833333333299</v>
      </c>
    </row>
    <row r="418" spans="1:2" x14ac:dyDescent="0.25">
      <c r="A418" s="75">
        <v>45918.375</v>
      </c>
      <c r="B418" s="60">
        <v>1.36696905172414</v>
      </c>
    </row>
    <row r="419" spans="1:2" x14ac:dyDescent="0.25">
      <c r="A419" s="75">
        <v>45918.416666666701</v>
      </c>
      <c r="B419" s="60">
        <v>1.7914465500000001</v>
      </c>
    </row>
    <row r="420" spans="1:2" x14ac:dyDescent="0.25">
      <c r="A420" s="75">
        <v>45918.458333333299</v>
      </c>
      <c r="B420" s="60">
        <v>1.1571724137931001</v>
      </c>
    </row>
    <row r="421" spans="1:2" x14ac:dyDescent="0.25">
      <c r="A421" s="75">
        <v>45918.5</v>
      </c>
      <c r="B421" s="60">
        <v>1.2642</v>
      </c>
    </row>
    <row r="422" spans="1:2" x14ac:dyDescent="0.25">
      <c r="A422" s="75">
        <v>45918.541666666701</v>
      </c>
      <c r="B422" s="60">
        <v>0.88</v>
      </c>
    </row>
    <row r="423" spans="1:2" x14ac:dyDescent="0.25">
      <c r="A423" s="75">
        <v>45918.583333333299</v>
      </c>
      <c r="B423" s="60">
        <v>6.0945</v>
      </c>
    </row>
    <row r="424" spans="1:2" x14ac:dyDescent="0.25">
      <c r="A424" s="75">
        <v>45918.625</v>
      </c>
      <c r="B424" s="60">
        <v>3.2740172413793101</v>
      </c>
    </row>
    <row r="425" spans="1:2" x14ac:dyDescent="0.25">
      <c r="A425" s="75">
        <v>45918.666666666701</v>
      </c>
      <c r="B425" s="60">
        <v>2.2126000000000001</v>
      </c>
    </row>
    <row r="426" spans="1:2" x14ac:dyDescent="0.25">
      <c r="A426" s="75">
        <v>45918.708333333299</v>
      </c>
      <c r="B426" s="60">
        <v>2.5604368965517201</v>
      </c>
    </row>
    <row r="427" spans="1:2" x14ac:dyDescent="0.25">
      <c r="A427" s="75">
        <v>45918.75</v>
      </c>
      <c r="B427" s="60">
        <v>2.0872000000000002</v>
      </c>
    </row>
    <row r="428" spans="1:2" x14ac:dyDescent="0.25">
      <c r="A428" s="75">
        <v>45918.791666666701</v>
      </c>
      <c r="B428" s="60">
        <v>3.3047462068965499</v>
      </c>
    </row>
    <row r="429" spans="1:2" x14ac:dyDescent="0.25">
      <c r="A429" s="75">
        <v>45918.833333333299</v>
      </c>
      <c r="B429" s="60">
        <v>3.3648833333333301</v>
      </c>
    </row>
    <row r="430" spans="1:2" x14ac:dyDescent="0.25">
      <c r="A430" s="75">
        <v>45918.875</v>
      </c>
      <c r="B430" s="60">
        <v>2.9516970689655202</v>
      </c>
    </row>
    <row r="431" spans="1:2" x14ac:dyDescent="0.25">
      <c r="A431" s="75">
        <v>45918.916666666701</v>
      </c>
      <c r="B431" s="60">
        <v>3.83991666666667</v>
      </c>
    </row>
    <row r="432" spans="1:2" x14ac:dyDescent="0.25">
      <c r="A432" s="75">
        <v>45918.958333333299</v>
      </c>
      <c r="B432" s="60">
        <v>5.1767101724137996</v>
      </c>
    </row>
    <row r="433" spans="1:2" x14ac:dyDescent="0.25">
      <c r="A433" s="75">
        <v>45919</v>
      </c>
      <c r="B433" s="60">
        <v>5.6013166666666603</v>
      </c>
    </row>
    <row r="434" spans="1:2" x14ac:dyDescent="0.25">
      <c r="A434" s="75">
        <v>45919.041666666701</v>
      </c>
      <c r="B434" s="60">
        <v>5.6753996551724102</v>
      </c>
    </row>
    <row r="435" spans="1:2" x14ac:dyDescent="0.25">
      <c r="A435" s="75">
        <v>45919.083333333299</v>
      </c>
      <c r="B435" s="60">
        <v>5.4016333333333302</v>
      </c>
    </row>
    <row r="436" spans="1:2" x14ac:dyDescent="0.25">
      <c r="A436" s="75">
        <v>45919.125</v>
      </c>
      <c r="B436" s="60">
        <v>4.7917068965517204</v>
      </c>
    </row>
    <row r="437" spans="1:2" x14ac:dyDescent="0.25">
      <c r="A437" s="75">
        <v>45919.166666666701</v>
      </c>
      <c r="B437" s="60">
        <v>4.0342500000000001</v>
      </c>
    </row>
    <row r="438" spans="1:2" x14ac:dyDescent="0.25">
      <c r="A438" s="75">
        <v>45919.208333333299</v>
      </c>
      <c r="B438" s="60">
        <v>4.1865517241379298</v>
      </c>
    </row>
    <row r="439" spans="1:2" x14ac:dyDescent="0.25">
      <c r="A439" s="75">
        <v>45919.25</v>
      </c>
      <c r="B439" s="60">
        <v>3.7931833333333298</v>
      </c>
    </row>
    <row r="440" spans="1:2" x14ac:dyDescent="0.25">
      <c r="A440" s="75">
        <v>45919.291666666701</v>
      </c>
      <c r="B440" s="60">
        <v>4.3003046551724102</v>
      </c>
    </row>
    <row r="441" spans="1:2" x14ac:dyDescent="0.25">
      <c r="A441" s="75">
        <v>45919.333333333299</v>
      </c>
      <c r="B441" s="60">
        <v>5.1580333333333304</v>
      </c>
    </row>
    <row r="442" spans="1:2" x14ac:dyDescent="0.25">
      <c r="A442" s="75">
        <v>45919.375</v>
      </c>
      <c r="B442" s="60">
        <v>7.1729137931034499</v>
      </c>
    </row>
    <row r="443" spans="1:2" x14ac:dyDescent="0.25">
      <c r="A443" s="75">
        <v>45919.416666666701</v>
      </c>
      <c r="B443" s="60">
        <v>6.9206333333333303</v>
      </c>
    </row>
    <row r="444" spans="1:2" x14ac:dyDescent="0.25">
      <c r="A444" s="75">
        <v>45919.458333333299</v>
      </c>
      <c r="B444" s="60">
        <v>5.2451896551724104</v>
      </c>
    </row>
    <row r="445" spans="1:2" x14ac:dyDescent="0.25">
      <c r="A445" s="75">
        <v>45919.5</v>
      </c>
      <c r="B445" s="60">
        <v>4.9923500000000001</v>
      </c>
    </row>
    <row r="446" spans="1:2" x14ac:dyDescent="0.25">
      <c r="A446" s="75">
        <v>45919.541666666701</v>
      </c>
      <c r="B446" s="60">
        <v>10.668539655172401</v>
      </c>
    </row>
    <row r="447" spans="1:2" x14ac:dyDescent="0.25">
      <c r="A447" s="75">
        <v>45919.583333333299</v>
      </c>
      <c r="B447" s="60">
        <v>10.1210563333333</v>
      </c>
    </row>
    <row r="448" spans="1:2" x14ac:dyDescent="0.25">
      <c r="A448" s="75">
        <v>45919.625</v>
      </c>
      <c r="B448" s="60">
        <v>11.5753275862069</v>
      </c>
    </row>
    <row r="449" spans="1:2" x14ac:dyDescent="0.25">
      <c r="A449" s="75">
        <v>45919.666666666701</v>
      </c>
      <c r="B449" s="60">
        <v>13.3794203333333</v>
      </c>
    </row>
    <row r="450" spans="1:2" x14ac:dyDescent="0.25">
      <c r="A450" s="75">
        <v>45919.708333333299</v>
      </c>
      <c r="B450" s="60">
        <v>10.3431724137931</v>
      </c>
    </row>
    <row r="451" spans="1:2" x14ac:dyDescent="0.25">
      <c r="A451" s="75">
        <v>45919.75</v>
      </c>
      <c r="B451" s="60">
        <v>9.4987255000000008</v>
      </c>
    </row>
    <row r="452" spans="1:2" x14ac:dyDescent="0.25">
      <c r="A452" s="75">
        <v>45919.791666666701</v>
      </c>
      <c r="B452" s="60">
        <v>10.4341896551724</v>
      </c>
    </row>
    <row r="453" spans="1:2" x14ac:dyDescent="0.25">
      <c r="A453" s="75">
        <v>45919.833333333299</v>
      </c>
      <c r="B453" s="60">
        <v>7.423559</v>
      </c>
    </row>
    <row r="454" spans="1:2" x14ac:dyDescent="0.25">
      <c r="A454" s="75">
        <v>45919.875</v>
      </c>
      <c r="B454" s="60">
        <v>7.7248062068965497</v>
      </c>
    </row>
    <row r="455" spans="1:2" x14ac:dyDescent="0.25">
      <c r="A455" s="75">
        <v>45919.916666666701</v>
      </c>
      <c r="B455" s="60">
        <v>8.6797500000000003</v>
      </c>
    </row>
    <row r="456" spans="1:2" x14ac:dyDescent="0.25">
      <c r="A456" s="75">
        <v>45919.958333333299</v>
      </c>
      <c r="B456" s="60">
        <v>9.7625689655172394</v>
      </c>
    </row>
    <row r="457" spans="1:2" x14ac:dyDescent="0.25">
      <c r="A457" s="75">
        <v>45920</v>
      </c>
      <c r="B457" s="60">
        <v>7.1026333333333298</v>
      </c>
    </row>
    <row r="458" spans="1:2" x14ac:dyDescent="0.25">
      <c r="A458" s="75">
        <v>45920.041666666701</v>
      </c>
      <c r="B458" s="60">
        <v>5.3939827586206901</v>
      </c>
    </row>
    <row r="459" spans="1:2" x14ac:dyDescent="0.25">
      <c r="A459" s="75">
        <v>45920.083333333299</v>
      </c>
      <c r="B459" s="60">
        <v>5.9640000000000004</v>
      </c>
    </row>
    <row r="460" spans="1:2" x14ac:dyDescent="0.25">
      <c r="A460" s="75">
        <v>45920.125</v>
      </c>
      <c r="B460" s="60">
        <v>9.5112793103448308</v>
      </c>
    </row>
    <row r="461" spans="1:2" x14ac:dyDescent="0.25">
      <c r="A461" s="75">
        <v>45920.166666666701</v>
      </c>
      <c r="B461" s="60">
        <v>10.5861</v>
      </c>
    </row>
    <row r="462" spans="1:2" x14ac:dyDescent="0.25">
      <c r="A462" s="75">
        <v>45920.208333333299</v>
      </c>
      <c r="B462" s="60">
        <v>9.58794827586207</v>
      </c>
    </row>
    <row r="463" spans="1:2" x14ac:dyDescent="0.25">
      <c r="A463" s="75">
        <v>45920.25</v>
      </c>
      <c r="B463" s="60">
        <v>10.4918666666667</v>
      </c>
    </row>
    <row r="464" spans="1:2" x14ac:dyDescent="0.25">
      <c r="A464" s="75">
        <v>45920.291666666701</v>
      </c>
      <c r="B464" s="60">
        <v>9.5849137931034498</v>
      </c>
    </row>
    <row r="465" spans="1:2" x14ac:dyDescent="0.25">
      <c r="A465" s="75">
        <v>45920.333333333299</v>
      </c>
      <c r="B465" s="60">
        <v>8.0602666666666707</v>
      </c>
    </row>
    <row r="466" spans="1:2" x14ac:dyDescent="0.25">
      <c r="A466" s="75">
        <v>45920.375</v>
      </c>
      <c r="B466" s="60">
        <v>8.8739275862069</v>
      </c>
    </row>
    <row r="467" spans="1:2" x14ac:dyDescent="0.25">
      <c r="A467" s="75">
        <v>45920.416666666701</v>
      </c>
      <c r="B467" s="60">
        <v>8.4056820000000005</v>
      </c>
    </row>
    <row r="468" spans="1:2" x14ac:dyDescent="0.25">
      <c r="A468" s="75">
        <v>45920.458333333299</v>
      </c>
      <c r="B468" s="60">
        <v>8.4576896551724197</v>
      </c>
    </row>
    <row r="469" spans="1:2" x14ac:dyDescent="0.25">
      <c r="A469" s="75">
        <v>45920.5</v>
      </c>
      <c r="B469" s="60">
        <v>8.8049370000000007</v>
      </c>
    </row>
    <row r="470" spans="1:2" x14ac:dyDescent="0.25">
      <c r="A470" s="75">
        <v>45920.541666666701</v>
      </c>
      <c r="B470" s="60">
        <v>8.4612586206896498</v>
      </c>
    </row>
    <row r="471" spans="1:2" x14ac:dyDescent="0.25">
      <c r="A471" s="75">
        <v>45920.583333333299</v>
      </c>
      <c r="B471" s="60">
        <v>6.9293678333333304</v>
      </c>
    </row>
    <row r="472" spans="1:2" x14ac:dyDescent="0.25">
      <c r="A472" s="75">
        <v>45920.625</v>
      </c>
      <c r="B472" s="60">
        <v>9.6571206896551693</v>
      </c>
    </row>
    <row r="473" spans="1:2" x14ac:dyDescent="0.25">
      <c r="A473" s="75">
        <v>45920.666666666701</v>
      </c>
      <c r="B473" s="60">
        <v>8.0700751666666708</v>
      </c>
    </row>
    <row r="474" spans="1:2" x14ac:dyDescent="0.25">
      <c r="A474" s="75">
        <v>45920.708333333299</v>
      </c>
      <c r="B474" s="60">
        <v>7.8204596551724102</v>
      </c>
    </row>
    <row r="475" spans="1:2" x14ac:dyDescent="0.25">
      <c r="A475" s="75">
        <v>45920.75</v>
      </c>
      <c r="B475" s="60">
        <v>5.6917833333333299</v>
      </c>
    </row>
    <row r="476" spans="1:2" x14ac:dyDescent="0.25">
      <c r="A476" s="75">
        <v>45920.791666666701</v>
      </c>
      <c r="B476" s="60">
        <v>4.0576034482758603</v>
      </c>
    </row>
    <row r="477" spans="1:2" x14ac:dyDescent="0.25">
      <c r="A477" s="75">
        <v>45920.833333333299</v>
      </c>
      <c r="B477" s="60">
        <v>4.0506000000000002</v>
      </c>
    </row>
    <row r="478" spans="1:2" x14ac:dyDescent="0.25">
      <c r="A478" s="75">
        <v>45920.875</v>
      </c>
      <c r="B478" s="60">
        <v>2.3611896551724101</v>
      </c>
    </row>
    <row r="479" spans="1:2" x14ac:dyDescent="0.25">
      <c r="A479" s="75">
        <v>45920.916666666701</v>
      </c>
      <c r="B479" s="60">
        <v>2.7835666666666699</v>
      </c>
    </row>
    <row r="480" spans="1:2" x14ac:dyDescent="0.25">
      <c r="A480" s="75">
        <v>45920.958333333299</v>
      </c>
      <c r="B480" s="60">
        <v>2.5815626379310301</v>
      </c>
    </row>
    <row r="481" spans="1:2" x14ac:dyDescent="0.25">
      <c r="A481" s="75">
        <v>45921</v>
      </c>
      <c r="B481" s="60">
        <v>0.42699999999999999</v>
      </c>
    </row>
    <row r="482" spans="1:2" x14ac:dyDescent="0.25">
      <c r="A482" s="75">
        <v>45921.041666666701</v>
      </c>
      <c r="B482" s="60">
        <v>0.50339060344827602</v>
      </c>
    </row>
    <row r="483" spans="1:2" x14ac:dyDescent="0.25">
      <c r="A483" s="75">
        <v>45921.083333333299</v>
      </c>
      <c r="B483" s="60">
        <v>0.59113333333333395</v>
      </c>
    </row>
    <row r="484" spans="1:2" x14ac:dyDescent="0.25">
      <c r="A484" s="75">
        <v>45921.125</v>
      </c>
      <c r="B484" s="60">
        <v>1.38782169491525</v>
      </c>
    </row>
    <row r="485" spans="1:2" x14ac:dyDescent="0.25">
      <c r="A485" s="75">
        <v>45921.166666666701</v>
      </c>
      <c r="B485" s="60">
        <v>1.1227</v>
      </c>
    </row>
    <row r="486" spans="1:2" x14ac:dyDescent="0.25">
      <c r="A486" s="75">
        <v>45921.208333333299</v>
      </c>
      <c r="B486" s="60">
        <v>0.68692287931034501</v>
      </c>
    </row>
    <row r="487" spans="1:2" x14ac:dyDescent="0.25">
      <c r="A487" s="75">
        <v>45921.25</v>
      </c>
      <c r="B487" s="60">
        <v>0.98640000000000005</v>
      </c>
    </row>
    <row r="488" spans="1:2" x14ac:dyDescent="0.25">
      <c r="A488" s="75">
        <v>45921.291666666701</v>
      </c>
      <c r="B488" s="60">
        <v>1.5415172413793099</v>
      </c>
    </row>
    <row r="489" spans="1:2" x14ac:dyDescent="0.25">
      <c r="A489" s="75">
        <v>45921.333333333299</v>
      </c>
      <c r="B489" s="60">
        <v>1.95126666666667</v>
      </c>
    </row>
    <row r="490" spans="1:2" x14ac:dyDescent="0.25">
      <c r="A490" s="75">
        <v>45921.375</v>
      </c>
      <c r="B490" s="60">
        <v>2.6525517241379299</v>
      </c>
    </row>
    <row r="491" spans="1:2" x14ac:dyDescent="0.25">
      <c r="A491" s="75">
        <v>45921.416666666701</v>
      </c>
      <c r="B491" s="60">
        <v>3.12768333333333</v>
      </c>
    </row>
    <row r="492" spans="1:2" x14ac:dyDescent="0.25">
      <c r="A492" s="75">
        <v>45921.458333333299</v>
      </c>
      <c r="B492" s="60">
        <v>3.2799137931034501</v>
      </c>
    </row>
    <row r="493" spans="1:2" x14ac:dyDescent="0.25">
      <c r="A493" s="75">
        <v>45921.5</v>
      </c>
      <c r="B493" s="60">
        <v>3.6433499999999999</v>
      </c>
    </row>
    <row r="494" spans="1:2" x14ac:dyDescent="0.25">
      <c r="A494" s="75">
        <v>45921.541666666701</v>
      </c>
      <c r="B494" s="60">
        <v>2.3829655172413799</v>
      </c>
    </row>
    <row r="495" spans="1:2" x14ac:dyDescent="0.25">
      <c r="A495" s="75">
        <v>45921.583333333299</v>
      </c>
      <c r="B495" s="60">
        <v>3.3019551666666702</v>
      </c>
    </row>
    <row r="496" spans="1:2" x14ac:dyDescent="0.25">
      <c r="A496" s="75">
        <v>45921.625</v>
      </c>
      <c r="B496" s="60">
        <v>1.8029999999999999</v>
      </c>
    </row>
    <row r="497" spans="1:2" x14ac:dyDescent="0.25">
      <c r="A497" s="75">
        <v>45921.666666666701</v>
      </c>
      <c r="B497" s="60">
        <v>2.2833357666666698</v>
      </c>
    </row>
    <row r="498" spans="1:2" x14ac:dyDescent="0.25">
      <c r="A498" s="75">
        <v>45921.708333333299</v>
      </c>
      <c r="B498" s="60">
        <v>2.9525862068965498</v>
      </c>
    </row>
    <row r="499" spans="1:2" x14ac:dyDescent="0.25">
      <c r="A499" s="75">
        <v>45921.75</v>
      </c>
      <c r="B499" s="60">
        <v>1.63525195</v>
      </c>
    </row>
    <row r="500" spans="1:2" x14ac:dyDescent="0.25">
      <c r="A500" s="75">
        <v>45921.791666666701</v>
      </c>
      <c r="B500" s="60">
        <v>2.5295229310344798</v>
      </c>
    </row>
    <row r="501" spans="1:2" x14ac:dyDescent="0.25">
      <c r="A501" s="75">
        <v>45921.833333333299</v>
      </c>
      <c r="B501" s="60">
        <v>2.4309841666666698</v>
      </c>
    </row>
    <row r="502" spans="1:2" x14ac:dyDescent="0.25">
      <c r="A502" s="75">
        <v>45921.875</v>
      </c>
      <c r="B502" s="60">
        <v>3.3756724137931</v>
      </c>
    </row>
    <row r="503" spans="1:2" x14ac:dyDescent="0.25">
      <c r="A503" s="75">
        <v>45921.916666666701</v>
      </c>
      <c r="B503" s="60">
        <v>3.26428583333333</v>
      </c>
    </row>
    <row r="504" spans="1:2" x14ac:dyDescent="0.25">
      <c r="A504" s="75">
        <v>45921.958333333299</v>
      </c>
      <c r="B504" s="60">
        <v>3.2448965517241399</v>
      </c>
    </row>
    <row r="505" spans="1:2" x14ac:dyDescent="0.25">
      <c r="A505" s="75">
        <v>45922</v>
      </c>
      <c r="B505" s="60">
        <v>3.66213866666667</v>
      </c>
    </row>
    <row r="506" spans="1:2" x14ac:dyDescent="0.25">
      <c r="A506" s="75">
        <v>45922.041666666701</v>
      </c>
      <c r="B506" s="60">
        <v>4.2220344827586196</v>
      </c>
    </row>
    <row r="507" spans="1:2" x14ac:dyDescent="0.25">
      <c r="A507" s="75">
        <v>45922.083333333299</v>
      </c>
      <c r="B507" s="60">
        <v>5.7262335000000002</v>
      </c>
    </row>
    <row r="508" spans="1:2" x14ac:dyDescent="0.25">
      <c r="A508" s="75">
        <v>45922.125</v>
      </c>
      <c r="B508" s="60">
        <v>4.52693103448276</v>
      </c>
    </row>
    <row r="509" spans="1:2" x14ac:dyDescent="0.25">
      <c r="A509" s="75">
        <v>45922.166666666701</v>
      </c>
      <c r="B509" s="60">
        <v>4.8671166666666696</v>
      </c>
    </row>
    <row r="510" spans="1:2" x14ac:dyDescent="0.25">
      <c r="A510" s="75">
        <v>45922.208333333299</v>
      </c>
      <c r="B510" s="60">
        <v>5.1655344827586198</v>
      </c>
    </row>
    <row r="511" spans="1:2" x14ac:dyDescent="0.25">
      <c r="A511" s="75">
        <v>45922.25</v>
      </c>
      <c r="B511" s="60">
        <v>5.84866666666667</v>
      </c>
    </row>
    <row r="512" spans="1:2" x14ac:dyDescent="0.25">
      <c r="A512" s="75">
        <v>45922.291666666701</v>
      </c>
      <c r="B512" s="60">
        <v>7.0670344827586202</v>
      </c>
    </row>
    <row r="513" spans="1:2" x14ac:dyDescent="0.25">
      <c r="A513" s="75">
        <v>45922.333333333299</v>
      </c>
      <c r="B513" s="60">
        <v>7.7910361666666699</v>
      </c>
    </row>
    <row r="514" spans="1:2" x14ac:dyDescent="0.25">
      <c r="A514" s="75">
        <v>45922.375</v>
      </c>
      <c r="B514" s="60">
        <v>5.4907931034482704</v>
      </c>
    </row>
    <row r="515" spans="1:2" x14ac:dyDescent="0.25">
      <c r="A515" s="75">
        <v>45922.416666666701</v>
      </c>
      <c r="B515" s="60">
        <v>5.1695671666666696</v>
      </c>
    </row>
    <row r="516" spans="1:2" x14ac:dyDescent="0.25">
      <c r="A516" s="75">
        <v>45922.458333333299</v>
      </c>
      <c r="B516" s="60">
        <v>5.50215517241379</v>
      </c>
    </row>
    <row r="517" spans="1:2" x14ac:dyDescent="0.25">
      <c r="A517" s="75">
        <v>45922.5</v>
      </c>
      <c r="B517" s="60">
        <v>8.7559158333333293</v>
      </c>
    </row>
    <row r="518" spans="1:2" x14ac:dyDescent="0.25">
      <c r="A518" s="75">
        <v>45922.541666666701</v>
      </c>
      <c r="B518" s="60">
        <v>8.8192241379310392</v>
      </c>
    </row>
    <row r="519" spans="1:2" x14ac:dyDescent="0.25">
      <c r="A519" s="75">
        <v>45922.583333333299</v>
      </c>
      <c r="B519" s="60">
        <v>3.6567048333333299</v>
      </c>
    </row>
    <row r="520" spans="1:2" x14ac:dyDescent="0.25">
      <c r="A520" s="75">
        <v>45922.625</v>
      </c>
      <c r="B520" s="60">
        <v>3.2050724137931002</v>
      </c>
    </row>
    <row r="521" spans="1:2" x14ac:dyDescent="0.25">
      <c r="A521" s="75">
        <v>45922.666666666701</v>
      </c>
      <c r="B521" s="60">
        <v>8.5354586666666705</v>
      </c>
    </row>
    <row r="522" spans="1:2" x14ac:dyDescent="0.25">
      <c r="A522" s="75">
        <v>45922.708333333299</v>
      </c>
      <c r="B522" s="60">
        <v>5.9247068965517196</v>
      </c>
    </row>
    <row r="523" spans="1:2" x14ac:dyDescent="0.25">
      <c r="A523" s="75">
        <v>45922.75</v>
      </c>
      <c r="B523" s="60">
        <v>3.8137611666666702</v>
      </c>
    </row>
    <row r="524" spans="1:2" x14ac:dyDescent="0.25">
      <c r="A524" s="75">
        <v>45922.791666666701</v>
      </c>
      <c r="B524" s="60">
        <v>3.7279655172413801</v>
      </c>
    </row>
    <row r="525" spans="1:2" x14ac:dyDescent="0.25">
      <c r="A525" s="75">
        <v>45922.833333333299</v>
      </c>
      <c r="B525" s="60">
        <v>3.8812626666666699</v>
      </c>
    </row>
    <row r="526" spans="1:2" x14ac:dyDescent="0.25">
      <c r="A526" s="75">
        <v>45922.875</v>
      </c>
      <c r="B526" s="60">
        <v>5.1993448275862102</v>
      </c>
    </row>
    <row r="527" spans="1:2" x14ac:dyDescent="0.25">
      <c r="A527" s="75">
        <v>45922.916666666701</v>
      </c>
      <c r="B527" s="60">
        <v>6.6993336666666696</v>
      </c>
    </row>
    <row r="528" spans="1:2" x14ac:dyDescent="0.25">
      <c r="A528" s="75">
        <v>45922.958333333299</v>
      </c>
      <c r="B528" s="60">
        <v>5.9881206896551804</v>
      </c>
    </row>
    <row r="529" spans="1:2" x14ac:dyDescent="0.25">
      <c r="A529" s="75">
        <v>45923</v>
      </c>
      <c r="B529" s="60">
        <v>5.42268333333333</v>
      </c>
    </row>
    <row r="530" spans="1:2" x14ac:dyDescent="0.25">
      <c r="A530" s="75">
        <v>45923.041666666701</v>
      </c>
      <c r="B530" s="60">
        <v>5.91870689655173</v>
      </c>
    </row>
    <row r="531" spans="1:2" x14ac:dyDescent="0.25">
      <c r="A531" s="75">
        <v>45923.083333333299</v>
      </c>
      <c r="B531" s="60">
        <v>6.3680166666666702</v>
      </c>
    </row>
    <row r="532" spans="1:2" x14ac:dyDescent="0.25">
      <c r="A532" s="75">
        <v>45923.125</v>
      </c>
      <c r="B532" s="60">
        <v>7.5966551724137998</v>
      </c>
    </row>
    <row r="533" spans="1:2" x14ac:dyDescent="0.25">
      <c r="A533" s="75">
        <v>45923.166666666701</v>
      </c>
      <c r="B533" s="60">
        <v>6.8505646666666697</v>
      </c>
    </row>
    <row r="534" spans="1:2" x14ac:dyDescent="0.25">
      <c r="A534" s="75">
        <v>45923.208333333299</v>
      </c>
      <c r="B534" s="60">
        <v>7.1939137931034498</v>
      </c>
    </row>
    <row r="535" spans="1:2" x14ac:dyDescent="0.25">
      <c r="A535" s="75">
        <v>45923.25</v>
      </c>
      <c r="B535" s="60">
        <v>9.2343489999999999</v>
      </c>
    </row>
    <row r="536" spans="1:2" x14ac:dyDescent="0.25">
      <c r="A536" s="75">
        <v>45923.291666666701</v>
      </c>
      <c r="B536" s="60">
        <v>11.7206896551724</v>
      </c>
    </row>
    <row r="537" spans="1:2" x14ac:dyDescent="0.25">
      <c r="A537" s="75">
        <v>45923.333333333299</v>
      </c>
      <c r="B537" s="60">
        <v>11.839501500000001</v>
      </c>
    </row>
    <row r="538" spans="1:2" x14ac:dyDescent="0.25">
      <c r="A538" s="75">
        <v>45923.375</v>
      </c>
      <c r="B538" s="60">
        <v>19.152310344827601</v>
      </c>
    </row>
    <row r="539" spans="1:2" x14ac:dyDescent="0.25">
      <c r="A539" s="75">
        <v>45923.416666666701</v>
      </c>
      <c r="B539" s="60">
        <v>13.1007173333333</v>
      </c>
    </row>
    <row r="540" spans="1:2" x14ac:dyDescent="0.25">
      <c r="A540" s="75">
        <v>45923.458333333299</v>
      </c>
      <c r="B540" s="60">
        <v>8.032</v>
      </c>
    </row>
    <row r="541" spans="1:2" x14ac:dyDescent="0.25">
      <c r="A541" s="75">
        <v>45923.5</v>
      </c>
      <c r="B541" s="60">
        <v>7.2755666666666698</v>
      </c>
    </row>
    <row r="542" spans="1:2" x14ac:dyDescent="0.25">
      <c r="A542" s="75">
        <v>45923.541666666701</v>
      </c>
      <c r="B542" s="60">
        <v>5.6806206896551696</v>
      </c>
    </row>
    <row r="543" spans="1:2" x14ac:dyDescent="0.25">
      <c r="A543" s="75">
        <v>45923.583333333299</v>
      </c>
      <c r="B543" s="60">
        <v>6.7459833333333297</v>
      </c>
    </row>
    <row r="544" spans="1:2" x14ac:dyDescent="0.25">
      <c r="A544" s="75">
        <v>45923.625</v>
      </c>
      <c r="B544" s="60">
        <v>5.3678448275862101</v>
      </c>
    </row>
    <row r="545" spans="1:2" x14ac:dyDescent="0.25">
      <c r="A545" s="75">
        <v>45923.666666666701</v>
      </c>
      <c r="B545" s="60">
        <v>5.9927333333333301</v>
      </c>
    </row>
    <row r="546" spans="1:2" x14ac:dyDescent="0.25">
      <c r="A546" s="75">
        <v>45923.708333333299</v>
      </c>
      <c r="B546" s="60">
        <v>4.8060172413793101</v>
      </c>
    </row>
    <row r="547" spans="1:2" x14ac:dyDescent="0.25">
      <c r="A547" s="75">
        <v>45923.75</v>
      </c>
      <c r="B547" s="60">
        <v>4.9062666666666699</v>
      </c>
    </row>
    <row r="548" spans="1:2" x14ac:dyDescent="0.25">
      <c r="A548" s="75">
        <v>45923.791666666701</v>
      </c>
      <c r="B548" s="60">
        <v>5.3724827586206896</v>
      </c>
    </row>
    <row r="549" spans="1:2" x14ac:dyDescent="0.25">
      <c r="A549" s="75">
        <v>45923.833333333299</v>
      </c>
      <c r="B549" s="60">
        <v>5.8889833333333304</v>
      </c>
    </row>
    <row r="550" spans="1:2" x14ac:dyDescent="0.25">
      <c r="A550" s="75">
        <v>45923.875</v>
      </c>
      <c r="B550" s="60">
        <v>6.6570862068965502</v>
      </c>
    </row>
    <row r="551" spans="1:2" x14ac:dyDescent="0.25">
      <c r="A551" s="75">
        <v>45923.916666666701</v>
      </c>
      <c r="B551" s="60">
        <v>8.6813000000000002</v>
      </c>
    </row>
    <row r="552" spans="1:2" x14ac:dyDescent="0.25">
      <c r="A552" s="75">
        <v>45923.958333333299</v>
      </c>
      <c r="B552" s="60">
        <v>11.501758620689699</v>
      </c>
    </row>
    <row r="553" spans="1:2" x14ac:dyDescent="0.25">
      <c r="A553" s="75">
        <v>45924</v>
      </c>
      <c r="B553" s="60">
        <v>11.2420823333333</v>
      </c>
    </row>
    <row r="554" spans="1:2" x14ac:dyDescent="0.25">
      <c r="A554" s="75">
        <v>45924.041666666701</v>
      </c>
      <c r="B554" s="60">
        <v>9.7420349999999996</v>
      </c>
    </row>
    <row r="555" spans="1:2" x14ac:dyDescent="0.25">
      <c r="A555" s="75">
        <v>45924.083333333299</v>
      </c>
      <c r="B555" s="60">
        <v>8.7552333333333401</v>
      </c>
    </row>
    <row r="556" spans="1:2" x14ac:dyDescent="0.25">
      <c r="A556" s="75">
        <v>45924.125</v>
      </c>
      <c r="B556" s="60">
        <v>9.7485281034482796</v>
      </c>
    </row>
    <row r="557" spans="1:2" x14ac:dyDescent="0.25">
      <c r="A557" s="75">
        <v>45924.166666666701</v>
      </c>
      <c r="B557" s="60">
        <v>11.3197333333333</v>
      </c>
    </row>
    <row r="558" spans="1:2" x14ac:dyDescent="0.25">
      <c r="A558" s="75">
        <v>45924.208333333299</v>
      </c>
      <c r="B558" s="60">
        <v>14.6059120689655</v>
      </c>
    </row>
    <row r="559" spans="1:2" x14ac:dyDescent="0.25">
      <c r="A559" s="75">
        <v>45924.25</v>
      </c>
      <c r="B559" s="60">
        <v>15.9155833333333</v>
      </c>
    </row>
    <row r="560" spans="1:2" x14ac:dyDescent="0.25">
      <c r="A560" s="75">
        <v>45924.291666666701</v>
      </c>
      <c r="B560" s="60">
        <v>13.713422413793101</v>
      </c>
    </row>
    <row r="561" spans="1:2" x14ac:dyDescent="0.25">
      <c r="A561" s="75">
        <v>45924.333333333299</v>
      </c>
      <c r="B561" s="60">
        <v>11.036431666666701</v>
      </c>
    </row>
    <row r="562" spans="1:2" x14ac:dyDescent="0.25">
      <c r="A562" s="75">
        <v>45924.375</v>
      </c>
      <c r="B562" s="60">
        <v>10.3956925862069</v>
      </c>
    </row>
    <row r="563" spans="1:2" x14ac:dyDescent="0.25">
      <c r="A563" s="75">
        <v>45924.416666666701</v>
      </c>
      <c r="B563" s="60">
        <v>11.054500000000001</v>
      </c>
    </row>
    <row r="564" spans="1:2" x14ac:dyDescent="0.25">
      <c r="A564" s="75">
        <v>45924.458333333299</v>
      </c>
      <c r="B564" s="60">
        <v>8.1354344827586207</v>
      </c>
    </row>
    <row r="565" spans="1:2" x14ac:dyDescent="0.25">
      <c r="A565" s="75">
        <v>45924.5</v>
      </c>
      <c r="B565" s="60">
        <v>5.8125</v>
      </c>
    </row>
    <row r="566" spans="1:2" x14ac:dyDescent="0.25">
      <c r="A566" s="75">
        <v>45924.541666666701</v>
      </c>
      <c r="B566" s="60">
        <v>7.5830806896551701</v>
      </c>
    </row>
    <row r="567" spans="1:2" x14ac:dyDescent="0.25">
      <c r="A567" s="75">
        <v>45924.583333333299</v>
      </c>
      <c r="B567" s="60">
        <v>4.6598666666666704</v>
      </c>
    </row>
    <row r="568" spans="1:2" x14ac:dyDescent="0.25">
      <c r="A568" s="75">
        <v>45924.625</v>
      </c>
      <c r="B568" s="60">
        <v>4.4772194827586196</v>
      </c>
    </row>
    <row r="569" spans="1:2" x14ac:dyDescent="0.25">
      <c r="A569" s="75">
        <v>45924.666666666701</v>
      </c>
      <c r="B569" s="60">
        <v>4.2599499999999999</v>
      </c>
    </row>
    <row r="570" spans="1:2" x14ac:dyDescent="0.25">
      <c r="A570" s="75">
        <v>45924.708333333299</v>
      </c>
      <c r="B570" s="60">
        <v>4.8406896551724099</v>
      </c>
    </row>
    <row r="571" spans="1:2" x14ac:dyDescent="0.25">
      <c r="A571" s="75">
        <v>45924.75</v>
      </c>
      <c r="B571" s="60">
        <v>4.5622833333333404</v>
      </c>
    </row>
    <row r="572" spans="1:2" x14ac:dyDescent="0.25">
      <c r="A572" s="75">
        <v>45924.791666666701</v>
      </c>
      <c r="B572" s="60">
        <v>4.2334827586206902</v>
      </c>
    </row>
    <row r="573" spans="1:2" x14ac:dyDescent="0.25">
      <c r="A573" s="75">
        <v>45924.833333333299</v>
      </c>
      <c r="B573" s="60">
        <v>4.4851666666666699</v>
      </c>
    </row>
    <row r="574" spans="1:2" x14ac:dyDescent="0.25">
      <c r="A574" s="75">
        <v>45924.875</v>
      </c>
      <c r="B574" s="60">
        <v>4.6641381034482796</v>
      </c>
    </row>
    <row r="575" spans="1:2" x14ac:dyDescent="0.25">
      <c r="A575" s="75">
        <v>45924.916666666701</v>
      </c>
      <c r="B575" s="60">
        <v>4.23515</v>
      </c>
    </row>
    <row r="576" spans="1:2" x14ac:dyDescent="0.25">
      <c r="A576" s="75">
        <v>45924.958333333299</v>
      </c>
      <c r="B576" s="60">
        <v>4.2980896551724097</v>
      </c>
    </row>
    <row r="577" spans="1:2" x14ac:dyDescent="0.25">
      <c r="A577" s="75">
        <v>45925</v>
      </c>
      <c r="B577" s="60">
        <v>4.8424833333333304</v>
      </c>
    </row>
    <row r="578" spans="1:2" x14ac:dyDescent="0.25">
      <c r="A578" s="75">
        <v>45925.041666666701</v>
      </c>
      <c r="B578" s="60">
        <v>5.8557455172413801</v>
      </c>
    </row>
    <row r="579" spans="1:2" x14ac:dyDescent="0.25">
      <c r="A579" s="75">
        <v>45925.083333333299</v>
      </c>
      <c r="B579" s="60">
        <v>5.9645999999999999</v>
      </c>
    </row>
    <row r="580" spans="1:2" x14ac:dyDescent="0.25">
      <c r="A580" s="75">
        <v>45925.125</v>
      </c>
      <c r="B580" s="60">
        <v>6.8083962068965498</v>
      </c>
    </row>
    <row r="581" spans="1:2" x14ac:dyDescent="0.25">
      <c r="A581" s="75">
        <v>45925.166666666701</v>
      </c>
      <c r="B581" s="60">
        <v>7.2954641666666697</v>
      </c>
    </row>
    <row r="582" spans="1:2" x14ac:dyDescent="0.25">
      <c r="A582" s="75">
        <v>45925.208333333299</v>
      </c>
      <c r="B582" s="60">
        <v>8.3879537931034491</v>
      </c>
    </row>
    <row r="583" spans="1:2" x14ac:dyDescent="0.25">
      <c r="A583" s="75">
        <v>45925.25</v>
      </c>
      <c r="B583" s="60">
        <v>9.1311999999999998</v>
      </c>
    </row>
    <row r="584" spans="1:2" x14ac:dyDescent="0.25">
      <c r="A584" s="75">
        <v>45925.291666666701</v>
      </c>
      <c r="B584" s="60">
        <v>10.833641379310301</v>
      </c>
    </row>
    <row r="585" spans="1:2" x14ac:dyDescent="0.25">
      <c r="A585" s="75">
        <v>45925.333333333299</v>
      </c>
      <c r="B585" s="60">
        <v>11.40685</v>
      </c>
    </row>
    <row r="586" spans="1:2" x14ac:dyDescent="0.25">
      <c r="A586" s="75">
        <v>45925.375</v>
      </c>
      <c r="B586" s="60">
        <v>12.1313310344828</v>
      </c>
    </row>
    <row r="587" spans="1:2" x14ac:dyDescent="0.25">
      <c r="A587" s="75">
        <v>45925.416666666701</v>
      </c>
      <c r="B587" s="60">
        <v>10.282349999999999</v>
      </c>
    </row>
    <row r="588" spans="1:2" x14ac:dyDescent="0.25">
      <c r="A588" s="75">
        <v>45925.458333333299</v>
      </c>
      <c r="B588" s="60">
        <v>9.19707482758621</v>
      </c>
    </row>
    <row r="589" spans="1:2" x14ac:dyDescent="0.25">
      <c r="A589" s="75">
        <v>45925.5</v>
      </c>
      <c r="B589" s="60">
        <v>8.9404500000000002</v>
      </c>
    </row>
    <row r="590" spans="1:2" x14ac:dyDescent="0.25">
      <c r="A590" s="75">
        <v>45925.541666666701</v>
      </c>
      <c r="B590" s="60">
        <v>10.4609137931034</v>
      </c>
    </row>
    <row r="591" spans="1:2" x14ac:dyDescent="0.25">
      <c r="A591" s="75">
        <v>45925.583333333299</v>
      </c>
      <c r="B591" s="60">
        <v>8.4035499999999992</v>
      </c>
    </row>
    <row r="592" spans="1:2" x14ac:dyDescent="0.25">
      <c r="A592" s="75">
        <v>45925.625</v>
      </c>
      <c r="B592" s="60">
        <v>7.3026551724137896</v>
      </c>
    </row>
    <row r="593" spans="1:2" x14ac:dyDescent="0.25">
      <c r="A593" s="75">
        <v>45925.666666666701</v>
      </c>
      <c r="B593" s="60">
        <v>8.1221499999999995</v>
      </c>
    </row>
    <row r="594" spans="1:2" x14ac:dyDescent="0.25">
      <c r="A594" s="75">
        <v>45925.708333333299</v>
      </c>
      <c r="B594" s="60">
        <v>8.6328727586206906</v>
      </c>
    </row>
    <row r="595" spans="1:2" x14ac:dyDescent="0.25">
      <c r="A595" s="75">
        <v>45925.75</v>
      </c>
      <c r="B595" s="60">
        <v>5.7877833333333299</v>
      </c>
    </row>
    <row r="596" spans="1:2" x14ac:dyDescent="0.25">
      <c r="A596" s="75">
        <v>45925.791666666701</v>
      </c>
      <c r="B596" s="60">
        <v>8.9409765517241393</v>
      </c>
    </row>
    <row r="597" spans="1:2" x14ac:dyDescent="0.25">
      <c r="A597" s="75">
        <v>45925.833333333299</v>
      </c>
      <c r="B597" s="60">
        <v>5.3063166666666701</v>
      </c>
    </row>
    <row r="598" spans="1:2" x14ac:dyDescent="0.25">
      <c r="A598" s="75">
        <v>45925.875</v>
      </c>
      <c r="B598" s="60">
        <v>5.1757855172413798</v>
      </c>
    </row>
    <row r="599" spans="1:2" x14ac:dyDescent="0.25">
      <c r="A599" s="75">
        <v>45925.916666666701</v>
      </c>
      <c r="B599" s="60">
        <v>6.0624166666666701</v>
      </c>
    </row>
    <row r="600" spans="1:2" x14ac:dyDescent="0.25">
      <c r="A600" s="75">
        <v>45925.958333333299</v>
      </c>
      <c r="B600" s="60">
        <v>6.05120827586207</v>
      </c>
    </row>
    <row r="601" spans="1:2" x14ac:dyDescent="0.25">
      <c r="A601" s="75">
        <v>45926</v>
      </c>
      <c r="B601" s="60">
        <v>6.69287383333333</v>
      </c>
    </row>
    <row r="602" spans="1:2" x14ac:dyDescent="0.25">
      <c r="A602" s="75">
        <v>45926.041666666701</v>
      </c>
      <c r="B602" s="60">
        <v>7.2294999999999998</v>
      </c>
    </row>
    <row r="603" spans="1:2" x14ac:dyDescent="0.25">
      <c r="A603" s="75">
        <v>45926.083333333299</v>
      </c>
      <c r="B603" s="60">
        <v>6.4716666666666702</v>
      </c>
    </row>
    <row r="604" spans="1:2" x14ac:dyDescent="0.25">
      <c r="A604" s="75">
        <v>45926.125</v>
      </c>
      <c r="B604" s="60">
        <v>6.7007586206896503</v>
      </c>
    </row>
    <row r="605" spans="1:2" x14ac:dyDescent="0.25">
      <c r="A605" s="75">
        <v>45926.166666666701</v>
      </c>
      <c r="B605" s="60">
        <v>7.64936666666667</v>
      </c>
    </row>
    <row r="606" spans="1:2" x14ac:dyDescent="0.25">
      <c r="A606" s="75">
        <v>45926.208333333299</v>
      </c>
      <c r="B606" s="60">
        <v>8.1795689655172392</v>
      </c>
    </row>
    <row r="607" spans="1:2" x14ac:dyDescent="0.25">
      <c r="A607" s="75">
        <v>45926.25</v>
      </c>
      <c r="B607" s="60">
        <v>7.7106166666666702</v>
      </c>
    </row>
    <row r="608" spans="1:2" x14ac:dyDescent="0.25">
      <c r="A608" s="75">
        <v>45926.291666666701</v>
      </c>
      <c r="B608" s="60">
        <v>8.0543903448275902</v>
      </c>
    </row>
    <row r="609" spans="1:2" x14ac:dyDescent="0.25">
      <c r="A609" s="75">
        <v>45926.333333333299</v>
      </c>
      <c r="B609" s="60">
        <v>13.6131833333333</v>
      </c>
    </row>
    <row r="610" spans="1:2" x14ac:dyDescent="0.25">
      <c r="A610" s="75">
        <v>45926.375</v>
      </c>
      <c r="B610" s="60">
        <v>9.8123112068965508</v>
      </c>
    </row>
    <row r="611" spans="1:2" x14ac:dyDescent="0.25">
      <c r="A611" s="75">
        <v>45926.416666666701</v>
      </c>
      <c r="B611" s="60">
        <v>11.7594666666667</v>
      </c>
    </row>
    <row r="612" spans="1:2" x14ac:dyDescent="0.25">
      <c r="A612" s="75">
        <v>45926.458333333299</v>
      </c>
      <c r="B612" s="60">
        <v>14.9649327586207</v>
      </c>
    </row>
    <row r="613" spans="1:2" x14ac:dyDescent="0.25">
      <c r="A613" s="75">
        <v>45926.5</v>
      </c>
      <c r="B613" s="60">
        <v>14.818949999999999</v>
      </c>
    </row>
    <row r="614" spans="1:2" x14ac:dyDescent="0.25">
      <c r="A614" s="75">
        <v>45926.541666666701</v>
      </c>
      <c r="B614" s="60">
        <v>11.060904137931001</v>
      </c>
    </row>
    <row r="615" spans="1:2" x14ac:dyDescent="0.25">
      <c r="A615" s="75">
        <v>45926.583333333299</v>
      </c>
      <c r="B615" s="60">
        <v>13.205249999999999</v>
      </c>
    </row>
    <row r="616" spans="1:2" x14ac:dyDescent="0.25">
      <c r="A616" s="75">
        <v>45926.625</v>
      </c>
      <c r="B616" s="60">
        <v>13.467173448275901</v>
      </c>
    </row>
    <row r="617" spans="1:2" x14ac:dyDescent="0.25">
      <c r="A617" s="75">
        <v>45926.666666666701</v>
      </c>
      <c r="B617" s="60">
        <v>8.3218499999999995</v>
      </c>
    </row>
    <row r="618" spans="1:2" x14ac:dyDescent="0.25">
      <c r="A618" s="75">
        <v>45926.708333333299</v>
      </c>
      <c r="B618" s="60">
        <v>9.9682068965517203</v>
      </c>
    </row>
    <row r="619" spans="1:2" x14ac:dyDescent="0.25">
      <c r="A619" s="75">
        <v>45926.75</v>
      </c>
      <c r="B619" s="60">
        <v>9.6935833333333399</v>
      </c>
    </row>
    <row r="620" spans="1:2" x14ac:dyDescent="0.25">
      <c r="A620" s="75">
        <v>45926.791666666701</v>
      </c>
      <c r="B620" s="60">
        <v>10.3796551724138</v>
      </c>
    </row>
    <row r="621" spans="1:2" x14ac:dyDescent="0.25">
      <c r="A621" s="75">
        <v>45926.833333333299</v>
      </c>
      <c r="B621" s="60">
        <v>10.7887166666667</v>
      </c>
    </row>
    <row r="622" spans="1:2" x14ac:dyDescent="0.25">
      <c r="A622" s="75">
        <v>45926.875</v>
      </c>
      <c r="B622" s="60">
        <v>11.5800362068965</v>
      </c>
    </row>
    <row r="623" spans="1:2" x14ac:dyDescent="0.25">
      <c r="A623" s="75">
        <v>45926.916666666701</v>
      </c>
      <c r="B623" s="60">
        <v>11.533899999999999</v>
      </c>
    </row>
    <row r="624" spans="1:2" x14ac:dyDescent="0.25">
      <c r="A624" s="75">
        <v>45926.958333333299</v>
      </c>
      <c r="B624" s="60">
        <v>11.9715862068966</v>
      </c>
    </row>
    <row r="625" spans="1:2" x14ac:dyDescent="0.25">
      <c r="A625" s="75">
        <v>45927</v>
      </c>
      <c r="B625" s="60">
        <v>11.87955</v>
      </c>
    </row>
    <row r="626" spans="1:2" x14ac:dyDescent="0.25">
      <c r="A626" s="75">
        <v>45927.041666666701</v>
      </c>
      <c r="B626" s="60">
        <v>11.8298448275862</v>
      </c>
    </row>
    <row r="627" spans="1:2" x14ac:dyDescent="0.25">
      <c r="A627" s="75">
        <v>45927.083333333299</v>
      </c>
      <c r="B627" s="60">
        <v>12.39805</v>
      </c>
    </row>
    <row r="628" spans="1:2" x14ac:dyDescent="0.25">
      <c r="A628" s="75">
        <v>45927.125</v>
      </c>
      <c r="B628" s="60">
        <v>14.7014724137931</v>
      </c>
    </row>
    <row r="629" spans="1:2" x14ac:dyDescent="0.25">
      <c r="A629" s="75">
        <v>45927.166666666701</v>
      </c>
      <c r="B629" s="60">
        <v>15.18694</v>
      </c>
    </row>
    <row r="630" spans="1:2" x14ac:dyDescent="0.25">
      <c r="A630" s="75">
        <v>45927.208333333299</v>
      </c>
      <c r="B630" s="60">
        <v>15.850103448275901</v>
      </c>
    </row>
    <row r="631" spans="1:2" x14ac:dyDescent="0.25">
      <c r="A631" s="75">
        <v>45927.25</v>
      </c>
      <c r="B631" s="60">
        <v>18.509225000000001</v>
      </c>
    </row>
    <row r="632" spans="1:2" x14ac:dyDescent="0.25">
      <c r="A632" s="75">
        <v>45927.291666666701</v>
      </c>
      <c r="B632" s="60">
        <v>20.910465517241398</v>
      </c>
    </row>
    <row r="633" spans="1:2" x14ac:dyDescent="0.25">
      <c r="A633" s="75">
        <v>45927.333333333299</v>
      </c>
      <c r="B633" s="60">
        <v>24.626193333333301</v>
      </c>
    </row>
    <row r="634" spans="1:2" x14ac:dyDescent="0.25">
      <c r="A634" s="75">
        <v>45927.375</v>
      </c>
      <c r="B634" s="60">
        <v>27.810500000000001</v>
      </c>
    </row>
    <row r="635" spans="1:2" x14ac:dyDescent="0.25">
      <c r="A635" s="75">
        <v>45927.416666666701</v>
      </c>
      <c r="B635" s="60">
        <v>22.704675000000002</v>
      </c>
    </row>
    <row r="636" spans="1:2" x14ac:dyDescent="0.25">
      <c r="A636" s="75">
        <v>45927.458333333299</v>
      </c>
      <c r="B636" s="60">
        <v>22.891484482758599</v>
      </c>
    </row>
    <row r="637" spans="1:2" x14ac:dyDescent="0.25">
      <c r="A637" s="75">
        <v>45927.5</v>
      </c>
      <c r="B637" s="60">
        <v>17.292566666666701</v>
      </c>
    </row>
    <row r="638" spans="1:2" x14ac:dyDescent="0.25">
      <c r="A638" s="75">
        <v>45927.541666666701</v>
      </c>
      <c r="B638" s="60">
        <v>17.790017241379299</v>
      </c>
    </row>
    <row r="639" spans="1:2" x14ac:dyDescent="0.25">
      <c r="A639" s="75">
        <v>45927.583333333299</v>
      </c>
      <c r="B639" s="60">
        <v>34.038550000000001</v>
      </c>
    </row>
    <row r="640" spans="1:2" x14ac:dyDescent="0.25">
      <c r="A640" s="75">
        <v>45927.625</v>
      </c>
      <c r="B640" s="60">
        <v>40.380879310344802</v>
      </c>
    </row>
    <row r="641" spans="1:2" x14ac:dyDescent="0.25">
      <c r="A641" s="75">
        <v>45927.666666666701</v>
      </c>
      <c r="B641" s="60">
        <v>24.6386</v>
      </c>
    </row>
    <row r="642" spans="1:2" x14ac:dyDescent="0.25">
      <c r="A642" s="75">
        <v>45927.708333333299</v>
      </c>
      <c r="B642" s="60">
        <v>10.096489482758599</v>
      </c>
    </row>
    <row r="643" spans="1:2" x14ac:dyDescent="0.25">
      <c r="A643" s="75">
        <v>45927.75</v>
      </c>
      <c r="B643" s="60">
        <v>12.57705</v>
      </c>
    </row>
    <row r="644" spans="1:2" x14ac:dyDescent="0.25">
      <c r="A644" s="75">
        <v>45927.791666666701</v>
      </c>
      <c r="B644" s="60">
        <v>10.5685</v>
      </c>
    </row>
    <row r="645" spans="1:2" x14ac:dyDescent="0.25">
      <c r="A645" s="75">
        <v>45927.833333333299</v>
      </c>
      <c r="B645" s="60">
        <v>10.863566666666699</v>
      </c>
    </row>
    <row r="646" spans="1:2" x14ac:dyDescent="0.25">
      <c r="A646" s="75">
        <v>45927.875</v>
      </c>
      <c r="B646" s="60">
        <v>13.8328620689655</v>
      </c>
    </row>
    <row r="647" spans="1:2" x14ac:dyDescent="0.25">
      <c r="A647" s="75">
        <v>45927.916666666701</v>
      </c>
      <c r="B647" s="60">
        <v>13.7504833333333</v>
      </c>
    </row>
    <row r="648" spans="1:2" x14ac:dyDescent="0.25">
      <c r="A648" s="75">
        <v>45927.958333333299</v>
      </c>
      <c r="B648" s="60">
        <v>15.6560534482759</v>
      </c>
    </row>
    <row r="649" spans="1:2" x14ac:dyDescent="0.25">
      <c r="A649" s="75">
        <v>45928</v>
      </c>
      <c r="B649" s="60">
        <v>16.606076666666699</v>
      </c>
    </row>
    <row r="650" spans="1:2" x14ac:dyDescent="0.25">
      <c r="A650" s="75">
        <v>45928.041666666701</v>
      </c>
      <c r="B650" s="60">
        <v>15.622827586206901</v>
      </c>
    </row>
    <row r="651" spans="1:2" x14ac:dyDescent="0.25">
      <c r="A651" s="75">
        <v>45928.083333333299</v>
      </c>
      <c r="B651" s="60">
        <v>14.5558383333333</v>
      </c>
    </row>
    <row r="652" spans="1:2" x14ac:dyDescent="0.25">
      <c r="A652" s="75">
        <v>45928.125</v>
      </c>
      <c r="B652" s="60">
        <v>12.729169491525401</v>
      </c>
    </row>
    <row r="653" spans="1:2" x14ac:dyDescent="0.25">
      <c r="A653" s="75">
        <v>45928.166666666701</v>
      </c>
      <c r="B653" s="60">
        <v>11.086648333333301</v>
      </c>
    </row>
    <row r="654" spans="1:2" x14ac:dyDescent="0.25">
      <c r="A654" s="75">
        <v>45928.208333333299</v>
      </c>
      <c r="B654" s="60">
        <v>11.099672413793099</v>
      </c>
    </row>
    <row r="655" spans="1:2" x14ac:dyDescent="0.25">
      <c r="A655" s="75">
        <v>45928.25</v>
      </c>
      <c r="B655" s="60">
        <v>10.955778333333299</v>
      </c>
    </row>
    <row r="656" spans="1:2" x14ac:dyDescent="0.25">
      <c r="A656" s="75">
        <v>45928.291666666701</v>
      </c>
      <c r="B656" s="60">
        <v>11.378605172413801</v>
      </c>
    </row>
    <row r="657" spans="1:2" x14ac:dyDescent="0.25">
      <c r="A657" s="75">
        <v>45928.333333333299</v>
      </c>
      <c r="B657" s="60">
        <v>10.81635</v>
      </c>
    </row>
    <row r="658" spans="1:2" x14ac:dyDescent="0.25">
      <c r="A658" s="75">
        <v>45928.375</v>
      </c>
      <c r="B658" s="60">
        <v>10.4424482758621</v>
      </c>
    </row>
    <row r="659" spans="1:2" x14ac:dyDescent="0.25">
      <c r="A659" s="75">
        <v>45928.416666666701</v>
      </c>
      <c r="B659" s="60">
        <v>7.0401166666666697</v>
      </c>
    </row>
    <row r="660" spans="1:2" x14ac:dyDescent="0.25">
      <c r="A660" s="75">
        <v>45928.458333333299</v>
      </c>
      <c r="B660" s="60">
        <v>6.9396379310344898</v>
      </c>
    </row>
    <row r="661" spans="1:2" x14ac:dyDescent="0.25">
      <c r="A661" s="75">
        <v>45928.5</v>
      </c>
      <c r="B661" s="60">
        <v>5.3994999999999997</v>
      </c>
    </row>
    <row r="662" spans="1:2" x14ac:dyDescent="0.25">
      <c r="A662" s="75">
        <v>45928.541666666701</v>
      </c>
      <c r="B662" s="60">
        <v>4.413875</v>
      </c>
    </row>
    <row r="663" spans="1:2" x14ac:dyDescent="0.25">
      <c r="A663" s="75">
        <v>45928.583333333299</v>
      </c>
      <c r="B663" s="60">
        <v>5.2467666666666704</v>
      </c>
    </row>
    <row r="664" spans="1:2" x14ac:dyDescent="0.25">
      <c r="A664" s="75">
        <v>45928.625</v>
      </c>
      <c r="B664" s="60">
        <v>5.2860882758620704</v>
      </c>
    </row>
    <row r="665" spans="1:2" x14ac:dyDescent="0.25">
      <c r="A665" s="75">
        <v>45928.666666666701</v>
      </c>
      <c r="B665" s="60">
        <v>5.2217166666666701</v>
      </c>
    </row>
    <row r="666" spans="1:2" x14ac:dyDescent="0.25">
      <c r="A666" s="75">
        <v>45928.708333333299</v>
      </c>
      <c r="B666" s="60">
        <v>3.4774348275862099</v>
      </c>
    </row>
    <row r="667" spans="1:2" x14ac:dyDescent="0.25">
      <c r="A667" s="75">
        <v>45928.75</v>
      </c>
      <c r="B667" s="60">
        <v>3.0639166666666702</v>
      </c>
    </row>
    <row r="668" spans="1:2" x14ac:dyDescent="0.25">
      <c r="A668" s="75">
        <v>45928.791666666701</v>
      </c>
      <c r="B668" s="60">
        <v>3.10904551724138</v>
      </c>
    </row>
    <row r="669" spans="1:2" x14ac:dyDescent="0.25">
      <c r="A669" s="75">
        <v>45928.833333333299</v>
      </c>
      <c r="B669" s="60">
        <v>4.00075</v>
      </c>
    </row>
    <row r="670" spans="1:2" x14ac:dyDescent="0.25">
      <c r="A670" s="75">
        <v>45928.875</v>
      </c>
      <c r="B670" s="60">
        <v>7.0033103448275904</v>
      </c>
    </row>
    <row r="671" spans="1:2" x14ac:dyDescent="0.25">
      <c r="A671" s="75">
        <v>45928.916666666701</v>
      </c>
      <c r="B671" s="60">
        <v>8.7153166666666593</v>
      </c>
    </row>
    <row r="672" spans="1:2" x14ac:dyDescent="0.25">
      <c r="A672" s="75">
        <v>45928.958333333299</v>
      </c>
      <c r="B672" s="60">
        <v>8.7872586206896504</v>
      </c>
    </row>
    <row r="673" spans="1:2" x14ac:dyDescent="0.25">
      <c r="A673" s="75">
        <v>45929</v>
      </c>
      <c r="B673" s="60">
        <v>8.1367333333333391</v>
      </c>
    </row>
    <row r="674" spans="1:2" x14ac:dyDescent="0.25">
      <c r="A674" s="75">
        <v>45929.041666666701</v>
      </c>
      <c r="B674" s="60">
        <v>9.3194137931034504</v>
      </c>
    </row>
    <row r="675" spans="1:2" x14ac:dyDescent="0.25">
      <c r="A675" s="75">
        <v>45929.083333333299</v>
      </c>
      <c r="B675" s="60">
        <v>8.7444166666666607</v>
      </c>
    </row>
    <row r="676" spans="1:2" x14ac:dyDescent="0.25">
      <c r="A676" s="75">
        <v>45929.125</v>
      </c>
      <c r="B676" s="60">
        <v>10.4527413793103</v>
      </c>
    </row>
    <row r="677" spans="1:2" x14ac:dyDescent="0.25">
      <c r="A677" s="75">
        <v>45929.166666666701</v>
      </c>
      <c r="B677" s="60">
        <v>10.0229348333333</v>
      </c>
    </row>
    <row r="678" spans="1:2" x14ac:dyDescent="0.25">
      <c r="A678" s="75">
        <v>45929.208333333299</v>
      </c>
      <c r="B678" s="60">
        <v>9.1612068965517306</v>
      </c>
    </row>
    <row r="679" spans="1:2" x14ac:dyDescent="0.25">
      <c r="A679" s="75">
        <v>45929.25</v>
      </c>
      <c r="B679" s="60">
        <v>10.78548</v>
      </c>
    </row>
    <row r="680" spans="1:2" x14ac:dyDescent="0.25">
      <c r="A680" s="75">
        <v>45929.291666666701</v>
      </c>
      <c r="B680" s="60">
        <v>20.169362068965501</v>
      </c>
    </row>
    <row r="681" spans="1:2" x14ac:dyDescent="0.25">
      <c r="A681" s="75">
        <v>45929.333333333299</v>
      </c>
      <c r="B681" s="60">
        <v>19.117615000000001</v>
      </c>
    </row>
    <row r="682" spans="1:2" x14ac:dyDescent="0.25">
      <c r="A682" s="75">
        <v>45929.375</v>
      </c>
      <c r="B682" s="60">
        <v>26.9122379310345</v>
      </c>
    </row>
    <row r="683" spans="1:2" x14ac:dyDescent="0.25">
      <c r="A683" s="75">
        <v>45929.416666666701</v>
      </c>
      <c r="B683" s="60">
        <v>19.6752483333333</v>
      </c>
    </row>
    <row r="684" spans="1:2" x14ac:dyDescent="0.25">
      <c r="A684" s="75">
        <v>45929.458333333299</v>
      </c>
      <c r="B684" s="60">
        <v>12.5597931034483</v>
      </c>
    </row>
    <row r="685" spans="1:2" x14ac:dyDescent="0.25">
      <c r="A685" s="75">
        <v>45929.5</v>
      </c>
      <c r="B685" s="60">
        <v>9.9616398333333294</v>
      </c>
    </row>
    <row r="686" spans="1:2" x14ac:dyDescent="0.25">
      <c r="A686" s="75">
        <v>45929.541666666701</v>
      </c>
      <c r="B686" s="60">
        <v>7.2217931034482801</v>
      </c>
    </row>
    <row r="687" spans="1:2" x14ac:dyDescent="0.25">
      <c r="A687" s="75">
        <v>45929.583333333299</v>
      </c>
      <c r="B687" s="60">
        <v>6.9738676666666697</v>
      </c>
    </row>
    <row r="688" spans="1:2" x14ac:dyDescent="0.25">
      <c r="A688" s="75">
        <v>45929.625</v>
      </c>
      <c r="B688" s="60">
        <v>8.0563620689655107</v>
      </c>
    </row>
    <row r="689" spans="1:2" x14ac:dyDescent="0.25">
      <c r="A689" s="75">
        <v>45929.666666666701</v>
      </c>
      <c r="B689" s="60">
        <v>7.2024925</v>
      </c>
    </row>
    <row r="690" spans="1:2" x14ac:dyDescent="0.25">
      <c r="A690" s="75">
        <v>45929.708333333299</v>
      </c>
      <c r="B690" s="60">
        <v>5.5093448275862098</v>
      </c>
    </row>
    <row r="691" spans="1:2" x14ac:dyDescent="0.25">
      <c r="A691" s="75">
        <v>45929.75</v>
      </c>
      <c r="B691" s="60">
        <v>4.8889333333333296</v>
      </c>
    </row>
    <row r="692" spans="1:2" x14ac:dyDescent="0.25">
      <c r="A692" s="75">
        <v>45929.791666666701</v>
      </c>
      <c r="B692" s="60">
        <v>6.4073965517241396</v>
      </c>
    </row>
    <row r="693" spans="1:2" x14ac:dyDescent="0.25">
      <c r="A693" s="75">
        <v>45929.833333333299</v>
      </c>
      <c r="B693" s="60">
        <v>8.0477166666666697</v>
      </c>
    </row>
    <row r="694" spans="1:2" x14ac:dyDescent="0.25">
      <c r="A694" s="75">
        <v>45929.875</v>
      </c>
      <c r="B694" s="60">
        <v>7.8483793103448303</v>
      </c>
    </row>
    <row r="695" spans="1:2" x14ac:dyDescent="0.25">
      <c r="A695" s="75">
        <v>45929.916666666701</v>
      </c>
      <c r="B695" s="60">
        <v>9.1206180000000003</v>
      </c>
    </row>
    <row r="696" spans="1:2" x14ac:dyDescent="0.25">
      <c r="A696" s="75">
        <v>45929.958333333299</v>
      </c>
      <c r="B696" s="60">
        <v>9.2552413793103394</v>
      </c>
    </row>
    <row r="697" spans="1:2" x14ac:dyDescent="0.25">
      <c r="A697" s="75">
        <v>45930</v>
      </c>
      <c r="B697" s="60">
        <v>9.5206133333333405</v>
      </c>
    </row>
    <row r="698" spans="1:2" x14ac:dyDescent="0.25">
      <c r="A698" s="75">
        <v>45930.041666666701</v>
      </c>
      <c r="B698" s="60">
        <v>9.8408103448275899</v>
      </c>
    </row>
    <row r="699" spans="1:2" x14ac:dyDescent="0.25">
      <c r="A699" s="75">
        <v>45930.083333333299</v>
      </c>
      <c r="B699" s="60">
        <v>10.724225166666701</v>
      </c>
    </row>
    <row r="700" spans="1:2" x14ac:dyDescent="0.25">
      <c r="A700" s="75">
        <v>45930.125</v>
      </c>
      <c r="B700" s="60">
        <v>13.169017241379301</v>
      </c>
    </row>
    <row r="701" spans="1:2" x14ac:dyDescent="0.25">
      <c r="A701" s="75">
        <v>45930.166666666701</v>
      </c>
      <c r="B701" s="60">
        <v>12.884498333333299</v>
      </c>
    </row>
    <row r="702" spans="1:2" x14ac:dyDescent="0.25">
      <c r="A702" s="75">
        <v>45930.208333333299</v>
      </c>
      <c r="B702" s="60">
        <v>12.888443103448299</v>
      </c>
    </row>
    <row r="703" spans="1:2" x14ac:dyDescent="0.25">
      <c r="A703" s="75">
        <v>45930.25</v>
      </c>
      <c r="B703" s="60">
        <v>14.221489999999999</v>
      </c>
    </row>
    <row r="704" spans="1:2" x14ac:dyDescent="0.25">
      <c r="A704" s="75">
        <v>45930.291666666701</v>
      </c>
      <c r="B704" s="60">
        <v>14.4355517241379</v>
      </c>
    </row>
    <row r="705" spans="1:2" x14ac:dyDescent="0.25">
      <c r="A705" s="75">
        <v>45930.333333333299</v>
      </c>
      <c r="B705" s="60">
        <v>17.032236666666702</v>
      </c>
    </row>
    <row r="706" spans="1:2" x14ac:dyDescent="0.25">
      <c r="A706" s="75">
        <v>45930.375</v>
      </c>
      <c r="B706" s="60">
        <v>17.5921379310345</v>
      </c>
    </row>
    <row r="707" spans="1:2" x14ac:dyDescent="0.25">
      <c r="A707" s="75">
        <v>45930.416666666701</v>
      </c>
      <c r="B707" s="60">
        <v>16.908438333333301</v>
      </c>
    </row>
    <row r="708" spans="1:2" x14ac:dyDescent="0.25">
      <c r="A708" s="75">
        <v>45930.458333333299</v>
      </c>
      <c r="B708" s="60">
        <v>9.9836551724137905</v>
      </c>
    </row>
    <row r="709" spans="1:2" x14ac:dyDescent="0.25">
      <c r="A709" s="75">
        <v>45930.5</v>
      </c>
      <c r="B709" s="60">
        <v>7.4994963333333304</v>
      </c>
    </row>
    <row r="710" spans="1:2" x14ac:dyDescent="0.25">
      <c r="A710" s="75">
        <v>45930.541666666701</v>
      </c>
      <c r="B710" s="60">
        <v>7.9886379310344902</v>
      </c>
    </row>
    <row r="711" spans="1:2" x14ac:dyDescent="0.25">
      <c r="A711" s="75">
        <v>45930.583333333299</v>
      </c>
      <c r="B711" s="60">
        <v>11.832316666666699</v>
      </c>
    </row>
    <row r="712" spans="1:2" x14ac:dyDescent="0.25">
      <c r="A712" s="75">
        <v>45930.625</v>
      </c>
      <c r="B712" s="60">
        <v>7.9742241379310403</v>
      </c>
    </row>
    <row r="713" spans="1:2" x14ac:dyDescent="0.25">
      <c r="A713" s="75">
        <v>45930.666666666701</v>
      </c>
      <c r="B713" s="60">
        <v>7.6229666666666702</v>
      </c>
    </row>
    <row r="714" spans="1:2" x14ac:dyDescent="0.25">
      <c r="A714" s="75">
        <v>45930.708333333299</v>
      </c>
      <c r="B714" s="60">
        <v>12.8391379310345</v>
      </c>
    </row>
    <row r="715" spans="1:2" x14ac:dyDescent="0.25">
      <c r="A715" s="75">
        <v>45930.75</v>
      </c>
      <c r="B715" s="60">
        <v>18.1791071666667</v>
      </c>
    </row>
    <row r="716" spans="1:2" x14ac:dyDescent="0.25">
      <c r="A716" s="75">
        <v>45930.791666666701</v>
      </c>
      <c r="B716" s="60">
        <v>7.0720862068965502</v>
      </c>
    </row>
    <row r="717" spans="1:2" x14ac:dyDescent="0.25">
      <c r="A717" s="75">
        <v>45930.833333333299</v>
      </c>
      <c r="B717" s="60">
        <v>6.5652974999999998</v>
      </c>
    </row>
    <row r="718" spans="1:2" x14ac:dyDescent="0.25">
      <c r="A718" s="75">
        <v>45930.875</v>
      </c>
      <c r="B718" s="60">
        <v>11.0896896551724</v>
      </c>
    </row>
    <row r="719" spans="1:2" x14ac:dyDescent="0.25">
      <c r="A719" s="75">
        <v>45930.916666666701</v>
      </c>
      <c r="B719" s="60">
        <v>11.534679000000001</v>
      </c>
    </row>
    <row r="720" spans="1:2" x14ac:dyDescent="0.25">
      <c r="A720" s="75">
        <v>45930.958333333299</v>
      </c>
      <c r="B720" s="60">
        <v>9.7460689655172406</v>
      </c>
    </row>
    <row r="721" spans="1:2" x14ac:dyDescent="0.25">
      <c r="A721" s="75">
        <v>45931</v>
      </c>
      <c r="B721" s="60">
        <v>10.2824648333333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C2B89-7C61-497E-AAF7-837E81C1D056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5.2426011666666703</v>
      </c>
      <c r="D2" s="60" t="s">
        <v>185</v>
      </c>
      <c r="E2" s="60" t="s">
        <v>288</v>
      </c>
      <c r="F2" s="75">
        <v>45901.041666666701</v>
      </c>
      <c r="G2" s="75">
        <v>45931</v>
      </c>
      <c r="H2" s="60">
        <v>7.57</v>
      </c>
      <c r="I2" s="60">
        <v>7.0000000000000007E-2</v>
      </c>
      <c r="J2" s="60">
        <v>49.35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6.89603534482759</v>
      </c>
    </row>
    <row r="4" spans="1:12" x14ac:dyDescent="0.25">
      <c r="A4" s="75">
        <v>45901.125</v>
      </c>
      <c r="B4" s="60">
        <v>6.6544191666666697</v>
      </c>
    </row>
    <row r="5" spans="1:12" x14ac:dyDescent="0.25">
      <c r="A5" s="75">
        <v>45901.166666666701</v>
      </c>
      <c r="B5" s="60">
        <v>6.8054084482758599</v>
      </c>
    </row>
    <row r="6" spans="1:12" x14ac:dyDescent="0.25">
      <c r="A6" s="75">
        <v>45901.208333333299</v>
      </c>
      <c r="B6" s="60">
        <v>7.3087491666666704</v>
      </c>
    </row>
    <row r="7" spans="1:12" x14ac:dyDescent="0.25">
      <c r="A7" s="75">
        <v>45901.25</v>
      </c>
      <c r="B7" s="60">
        <v>6.9510787931034503</v>
      </c>
    </row>
    <row r="8" spans="1:12" x14ac:dyDescent="0.25">
      <c r="A8" s="75">
        <v>45901.291666666701</v>
      </c>
      <c r="B8" s="60">
        <v>7.3868728333333298</v>
      </c>
    </row>
    <row r="9" spans="1:12" x14ac:dyDescent="0.25">
      <c r="A9" s="75">
        <v>45901.333333333299</v>
      </c>
      <c r="B9" s="60">
        <v>6.9851620689655203</v>
      </c>
    </row>
    <row r="10" spans="1:12" x14ac:dyDescent="0.25">
      <c r="A10" s="75">
        <v>45901.375</v>
      </c>
      <c r="B10" s="60">
        <v>7.6462918333333301</v>
      </c>
    </row>
    <row r="11" spans="1:12" x14ac:dyDescent="0.25">
      <c r="A11" s="75">
        <v>45901.416666666701</v>
      </c>
      <c r="B11" s="60">
        <v>5.5945098275862097</v>
      </c>
    </row>
    <row r="12" spans="1:12" x14ac:dyDescent="0.25">
      <c r="A12" s="75">
        <v>45901.458333333299</v>
      </c>
      <c r="B12" s="60">
        <v>4.7854330000000003</v>
      </c>
    </row>
    <row r="13" spans="1:12" x14ac:dyDescent="0.25">
      <c r="A13" s="75">
        <v>45901.5</v>
      </c>
      <c r="B13" s="60">
        <v>3.57458431034483</v>
      </c>
    </row>
    <row r="14" spans="1:12" x14ac:dyDescent="0.25">
      <c r="A14" s="75">
        <v>45901.541666666701</v>
      </c>
      <c r="B14" s="60">
        <v>3.2736070000000002</v>
      </c>
    </row>
    <row r="15" spans="1:12" x14ac:dyDescent="0.25">
      <c r="A15" s="75">
        <v>45901.583333333299</v>
      </c>
      <c r="B15" s="60">
        <v>2.0481508620689701</v>
      </c>
    </row>
    <row r="16" spans="1:12" x14ac:dyDescent="0.25">
      <c r="A16" s="75">
        <v>45901.625</v>
      </c>
      <c r="B16" s="60">
        <v>1.9621067666666701</v>
      </c>
    </row>
    <row r="17" spans="1:2" x14ac:dyDescent="0.25">
      <c r="A17" s="75">
        <v>45901.666666666701</v>
      </c>
      <c r="B17" s="60">
        <v>2.5463441379310301</v>
      </c>
    </row>
    <row r="18" spans="1:2" x14ac:dyDescent="0.25">
      <c r="A18" s="75">
        <v>45901.708333333299</v>
      </c>
      <c r="B18" s="60">
        <v>3.29244166666667</v>
      </c>
    </row>
    <row r="19" spans="1:2" x14ac:dyDescent="0.25">
      <c r="A19" s="75">
        <v>45901.75</v>
      </c>
      <c r="B19" s="60">
        <v>2.5355560344827599</v>
      </c>
    </row>
    <row r="20" spans="1:2" x14ac:dyDescent="0.25">
      <c r="A20" s="75">
        <v>45901.791666666701</v>
      </c>
      <c r="B20" s="60">
        <v>3.0109716666666699</v>
      </c>
    </row>
    <row r="21" spans="1:2" x14ac:dyDescent="0.25">
      <c r="A21" s="75">
        <v>45901.833333333299</v>
      </c>
      <c r="B21" s="60">
        <v>2.69610620689655</v>
      </c>
    </row>
    <row r="22" spans="1:2" x14ac:dyDescent="0.25">
      <c r="A22" s="75">
        <v>45901.875</v>
      </c>
      <c r="B22" s="60">
        <v>2.33319733333333</v>
      </c>
    </row>
    <row r="23" spans="1:2" x14ac:dyDescent="0.25">
      <c r="A23" s="75">
        <v>45901.916666666701</v>
      </c>
      <c r="B23" s="60">
        <v>6.6631929310344802</v>
      </c>
    </row>
    <row r="24" spans="1:2" x14ac:dyDescent="0.25">
      <c r="A24" s="75">
        <v>45901.958333333299</v>
      </c>
      <c r="B24" s="60">
        <v>7.4718821666666697</v>
      </c>
    </row>
    <row r="25" spans="1:2" x14ac:dyDescent="0.25">
      <c r="A25" s="75">
        <v>45902</v>
      </c>
      <c r="B25" s="60">
        <v>6.8055063793103496</v>
      </c>
    </row>
    <row r="26" spans="1:2" x14ac:dyDescent="0.25">
      <c r="A26" s="75">
        <v>45902.041666666701</v>
      </c>
      <c r="B26" s="60">
        <v>7.4540103333333398</v>
      </c>
    </row>
    <row r="27" spans="1:2" x14ac:dyDescent="0.25">
      <c r="A27" s="75">
        <v>45902.083333333299</v>
      </c>
      <c r="B27" s="60">
        <v>8.4917791379310295</v>
      </c>
    </row>
    <row r="28" spans="1:2" x14ac:dyDescent="0.25">
      <c r="A28" s="75">
        <v>45902.125</v>
      </c>
      <c r="B28" s="60">
        <v>7.693727</v>
      </c>
    </row>
    <row r="29" spans="1:2" x14ac:dyDescent="0.25">
      <c r="A29" s="75">
        <v>45902.166666666701</v>
      </c>
      <c r="B29" s="60">
        <v>6.6295431034482801</v>
      </c>
    </row>
    <row r="30" spans="1:2" x14ac:dyDescent="0.25">
      <c r="A30" s="75">
        <v>45902.208333333299</v>
      </c>
      <c r="B30" s="60">
        <v>6.8580201666666696</v>
      </c>
    </row>
    <row r="31" spans="1:2" x14ac:dyDescent="0.25">
      <c r="A31" s="75">
        <v>45902.25</v>
      </c>
      <c r="B31" s="60">
        <v>7.9197153448275897</v>
      </c>
    </row>
    <row r="32" spans="1:2" x14ac:dyDescent="0.25">
      <c r="A32" s="75">
        <v>45902.291666666701</v>
      </c>
      <c r="B32" s="60">
        <v>9.2015945000000006</v>
      </c>
    </row>
    <row r="33" spans="1:2" x14ac:dyDescent="0.25">
      <c r="A33" s="75">
        <v>45902.333333333299</v>
      </c>
      <c r="B33" s="60">
        <v>7.8995393103448297</v>
      </c>
    </row>
    <row r="34" spans="1:2" x14ac:dyDescent="0.25">
      <c r="A34" s="75">
        <v>45902.375</v>
      </c>
      <c r="B34" s="60">
        <v>7.43331083333333</v>
      </c>
    </row>
    <row r="35" spans="1:2" x14ac:dyDescent="0.25">
      <c r="A35" s="75">
        <v>45902.416666666701</v>
      </c>
      <c r="B35" s="60">
        <v>5.8636103448275803</v>
      </c>
    </row>
    <row r="36" spans="1:2" x14ac:dyDescent="0.25">
      <c r="A36" s="75">
        <v>45902.458333333299</v>
      </c>
      <c r="B36" s="60">
        <v>5.8267108333333297</v>
      </c>
    </row>
    <row r="37" spans="1:2" x14ac:dyDescent="0.25">
      <c r="A37" s="75">
        <v>45902.5</v>
      </c>
      <c r="B37" s="60">
        <v>5.3830686206896603</v>
      </c>
    </row>
    <row r="38" spans="1:2" x14ac:dyDescent="0.25">
      <c r="A38" s="75">
        <v>45902.541666666701</v>
      </c>
      <c r="B38" s="60">
        <v>3.7490698333333299</v>
      </c>
    </row>
    <row r="39" spans="1:2" x14ac:dyDescent="0.25">
      <c r="A39" s="75">
        <v>45902.583333333299</v>
      </c>
      <c r="B39" s="60">
        <v>3.5164049999999998</v>
      </c>
    </row>
    <row r="40" spans="1:2" x14ac:dyDescent="0.25">
      <c r="A40" s="75">
        <v>45902.625</v>
      </c>
      <c r="B40" s="60">
        <v>4.0005870000000003</v>
      </c>
    </row>
    <row r="41" spans="1:2" x14ac:dyDescent="0.25">
      <c r="A41" s="75">
        <v>45902.666666666701</v>
      </c>
      <c r="B41" s="60">
        <v>3.1040413793103498</v>
      </c>
    </row>
    <row r="42" spans="1:2" x14ac:dyDescent="0.25">
      <c r="A42" s="75">
        <v>45902.708333333299</v>
      </c>
      <c r="B42" s="60">
        <v>3.8031308333333298</v>
      </c>
    </row>
    <row r="43" spans="1:2" x14ac:dyDescent="0.25">
      <c r="A43" s="75">
        <v>45902.75</v>
      </c>
      <c r="B43" s="60">
        <v>4.6654244827586204</v>
      </c>
    </row>
    <row r="44" spans="1:2" x14ac:dyDescent="0.25">
      <c r="A44" s="75">
        <v>45902.791666666701</v>
      </c>
      <c r="B44" s="60">
        <v>3.65968433333334</v>
      </c>
    </row>
    <row r="45" spans="1:2" x14ac:dyDescent="0.25">
      <c r="A45" s="75">
        <v>45902.833333333299</v>
      </c>
      <c r="B45" s="60">
        <v>3.69481655172414</v>
      </c>
    </row>
    <row r="46" spans="1:2" x14ac:dyDescent="0.25">
      <c r="A46" s="75">
        <v>45902.875</v>
      </c>
      <c r="B46" s="60">
        <v>3.9562708333333299</v>
      </c>
    </row>
    <row r="47" spans="1:2" x14ac:dyDescent="0.25">
      <c r="A47" s="75">
        <v>45902.916666666701</v>
      </c>
      <c r="B47" s="60">
        <v>9.5196727586206897</v>
      </c>
    </row>
    <row r="48" spans="1:2" x14ac:dyDescent="0.25">
      <c r="A48" s="75">
        <v>45902.958333333299</v>
      </c>
      <c r="B48" s="60">
        <v>11.707962333333301</v>
      </c>
    </row>
    <row r="49" spans="1:2" x14ac:dyDescent="0.25">
      <c r="A49" s="75">
        <v>45903</v>
      </c>
      <c r="B49" s="60">
        <v>11.7404637931034</v>
      </c>
    </row>
    <row r="50" spans="1:2" x14ac:dyDescent="0.25">
      <c r="A50" s="75">
        <v>45903.041666666701</v>
      </c>
      <c r="B50" s="60">
        <v>11.8705416666667</v>
      </c>
    </row>
    <row r="51" spans="1:2" x14ac:dyDescent="0.25">
      <c r="A51" s="75">
        <v>45903.083333333299</v>
      </c>
      <c r="B51" s="60">
        <v>10.044504999999999</v>
      </c>
    </row>
    <row r="52" spans="1:2" x14ac:dyDescent="0.25">
      <c r="A52" s="75">
        <v>45903.125</v>
      </c>
      <c r="B52" s="60">
        <v>10.1805226666667</v>
      </c>
    </row>
    <row r="53" spans="1:2" x14ac:dyDescent="0.25">
      <c r="A53" s="75">
        <v>45903.166666666701</v>
      </c>
      <c r="B53" s="60">
        <v>11.220114137931001</v>
      </c>
    </row>
    <row r="54" spans="1:2" x14ac:dyDescent="0.25">
      <c r="A54" s="75">
        <v>45903.208333333299</v>
      </c>
      <c r="B54" s="60">
        <v>8.3899163333333302</v>
      </c>
    </row>
    <row r="55" spans="1:2" x14ac:dyDescent="0.25">
      <c r="A55" s="75">
        <v>45903.25</v>
      </c>
      <c r="B55" s="60">
        <v>3.9009274137931</v>
      </c>
    </row>
    <row r="56" spans="1:2" x14ac:dyDescent="0.25">
      <c r="A56" s="75">
        <v>45903.291666666701</v>
      </c>
      <c r="B56" s="60">
        <v>3.6599149999999998</v>
      </c>
    </row>
    <row r="57" spans="1:2" x14ac:dyDescent="0.25">
      <c r="A57" s="75">
        <v>45903.333333333299</v>
      </c>
      <c r="B57" s="60">
        <v>3.5141827586206902</v>
      </c>
    </row>
    <row r="58" spans="1:2" x14ac:dyDescent="0.25">
      <c r="A58" s="75">
        <v>45903.375</v>
      </c>
      <c r="B58" s="60">
        <v>6.6473630000000004</v>
      </c>
    </row>
    <row r="59" spans="1:2" x14ac:dyDescent="0.25">
      <c r="A59" s="75">
        <v>45903.416666666701</v>
      </c>
      <c r="B59" s="60">
        <v>6.9565612068965503</v>
      </c>
    </row>
    <row r="60" spans="1:2" x14ac:dyDescent="0.25">
      <c r="A60" s="75">
        <v>45903.458333333299</v>
      </c>
      <c r="B60" s="60">
        <v>3.0579873333333301</v>
      </c>
    </row>
    <row r="61" spans="1:2" x14ac:dyDescent="0.25">
      <c r="A61" s="75">
        <v>45903.5</v>
      </c>
      <c r="B61" s="60">
        <v>1.5836494827586201</v>
      </c>
    </row>
    <row r="62" spans="1:2" x14ac:dyDescent="0.25">
      <c r="A62" s="75">
        <v>45903.541666666701</v>
      </c>
      <c r="B62" s="60">
        <v>2.2428411666666701</v>
      </c>
    </row>
    <row r="63" spans="1:2" x14ac:dyDescent="0.25">
      <c r="A63" s="75">
        <v>45903.583333333299</v>
      </c>
      <c r="B63" s="60">
        <v>2.3427939655172398</v>
      </c>
    </row>
    <row r="64" spans="1:2" x14ac:dyDescent="0.25">
      <c r="A64" s="75">
        <v>45903.625</v>
      </c>
      <c r="B64" s="60">
        <v>1.9698393333333299</v>
      </c>
    </row>
    <row r="65" spans="1:2" x14ac:dyDescent="0.25">
      <c r="A65" s="75">
        <v>45903.666666666701</v>
      </c>
      <c r="B65" s="60">
        <v>2.0611284482758601</v>
      </c>
    </row>
    <row r="66" spans="1:2" x14ac:dyDescent="0.25">
      <c r="A66" s="75">
        <v>45903.708333333299</v>
      </c>
      <c r="B66" s="60">
        <v>2.5970080000000002</v>
      </c>
    </row>
    <row r="67" spans="1:2" x14ac:dyDescent="0.25">
      <c r="A67" s="75">
        <v>45903.75</v>
      </c>
      <c r="B67" s="60">
        <v>2.60759396551724</v>
      </c>
    </row>
    <row r="68" spans="1:2" x14ac:dyDescent="0.25">
      <c r="A68" s="75">
        <v>45903.791666666701</v>
      </c>
      <c r="B68" s="60">
        <v>2.6513258333333298</v>
      </c>
    </row>
    <row r="69" spans="1:2" x14ac:dyDescent="0.25">
      <c r="A69" s="75">
        <v>45903.833333333299</v>
      </c>
      <c r="B69" s="60">
        <v>1.09774665517241</v>
      </c>
    </row>
    <row r="70" spans="1:2" x14ac:dyDescent="0.25">
      <c r="A70" s="75">
        <v>45903.875</v>
      </c>
      <c r="B70" s="60">
        <v>0.42400105500000002</v>
      </c>
    </row>
    <row r="71" spans="1:2" x14ac:dyDescent="0.25">
      <c r="A71" s="75">
        <v>45903.916666666701</v>
      </c>
      <c r="B71" s="60">
        <v>1.2816906258620699</v>
      </c>
    </row>
    <row r="72" spans="1:2" x14ac:dyDescent="0.25">
      <c r="A72" s="75">
        <v>45903.958333333299</v>
      </c>
      <c r="B72" s="60">
        <v>1.1172346</v>
      </c>
    </row>
    <row r="73" spans="1:2" x14ac:dyDescent="0.25">
      <c r="A73" s="75">
        <v>45904</v>
      </c>
      <c r="B73" s="60">
        <v>2.27229275862069</v>
      </c>
    </row>
    <row r="74" spans="1:2" x14ac:dyDescent="0.25">
      <c r="A74" s="75">
        <v>45904.041666666701</v>
      </c>
      <c r="B74" s="60">
        <v>2.3989435000000001</v>
      </c>
    </row>
    <row r="75" spans="1:2" x14ac:dyDescent="0.25">
      <c r="A75" s="75">
        <v>45904.083333333299</v>
      </c>
      <c r="B75" s="60">
        <v>3.9945393103448299</v>
      </c>
    </row>
    <row r="76" spans="1:2" x14ac:dyDescent="0.25">
      <c r="A76" s="75">
        <v>45904.125</v>
      </c>
      <c r="B76" s="60">
        <v>5.64109716666667</v>
      </c>
    </row>
    <row r="77" spans="1:2" x14ac:dyDescent="0.25">
      <c r="A77" s="75">
        <v>45904.166666666701</v>
      </c>
      <c r="B77" s="60">
        <v>6.0221141379310303</v>
      </c>
    </row>
    <row r="78" spans="1:2" x14ac:dyDescent="0.25">
      <c r="A78" s="75">
        <v>45904.208333333299</v>
      </c>
      <c r="B78" s="60">
        <v>6.2584541666666702</v>
      </c>
    </row>
    <row r="79" spans="1:2" x14ac:dyDescent="0.25">
      <c r="A79" s="75">
        <v>45904.25</v>
      </c>
      <c r="B79" s="60">
        <v>5.2352174137930998</v>
      </c>
    </row>
    <row r="80" spans="1:2" x14ac:dyDescent="0.25">
      <c r="A80" s="75">
        <v>45904.291666666701</v>
      </c>
      <c r="B80" s="60">
        <v>5.0314271666666697</v>
      </c>
    </row>
    <row r="81" spans="1:2" x14ac:dyDescent="0.25">
      <c r="A81" s="75">
        <v>45904.333333333299</v>
      </c>
      <c r="B81" s="60">
        <v>4.76239862068965</v>
      </c>
    </row>
    <row r="82" spans="1:2" x14ac:dyDescent="0.25">
      <c r="A82" s="75">
        <v>45904.375</v>
      </c>
      <c r="B82" s="60">
        <v>5.3883621666666697</v>
      </c>
    </row>
    <row r="83" spans="1:2" x14ac:dyDescent="0.25">
      <c r="A83" s="75">
        <v>45904.416666666701</v>
      </c>
      <c r="B83" s="60">
        <v>4.5410624137931004</v>
      </c>
    </row>
    <row r="84" spans="1:2" x14ac:dyDescent="0.25">
      <c r="A84" s="75">
        <v>45904.458333333299</v>
      </c>
      <c r="B84" s="60">
        <v>4.543177</v>
      </c>
    </row>
    <row r="85" spans="1:2" x14ac:dyDescent="0.25">
      <c r="A85" s="75">
        <v>45904.5</v>
      </c>
      <c r="B85" s="60">
        <v>3.1248548275862098</v>
      </c>
    </row>
    <row r="86" spans="1:2" x14ac:dyDescent="0.25">
      <c r="A86" s="75">
        <v>45904.541666666701</v>
      </c>
      <c r="B86" s="60">
        <v>3.7120103333333301</v>
      </c>
    </row>
    <row r="87" spans="1:2" x14ac:dyDescent="0.25">
      <c r="A87" s="75">
        <v>45904.583333333299</v>
      </c>
      <c r="B87" s="60">
        <v>2.5607905172413798</v>
      </c>
    </row>
    <row r="88" spans="1:2" x14ac:dyDescent="0.25">
      <c r="A88" s="75">
        <v>45904.625</v>
      </c>
      <c r="B88" s="60">
        <v>2.9601581666666701</v>
      </c>
    </row>
    <row r="89" spans="1:2" x14ac:dyDescent="0.25">
      <c r="A89" s="75">
        <v>45904.666666666701</v>
      </c>
      <c r="B89" s="60">
        <v>1.90100844827586</v>
      </c>
    </row>
    <row r="90" spans="1:2" x14ac:dyDescent="0.25">
      <c r="A90" s="75">
        <v>45904.708333333299</v>
      </c>
      <c r="B90" s="60">
        <v>2.1763321666666702</v>
      </c>
    </row>
    <row r="91" spans="1:2" x14ac:dyDescent="0.25">
      <c r="A91" s="75">
        <v>45904.75</v>
      </c>
      <c r="B91" s="60">
        <v>1.5764893793103401</v>
      </c>
    </row>
    <row r="92" spans="1:2" x14ac:dyDescent="0.25">
      <c r="A92" s="75">
        <v>45904.791666666701</v>
      </c>
      <c r="B92" s="60">
        <v>1.350253505</v>
      </c>
    </row>
    <row r="93" spans="1:2" x14ac:dyDescent="0.25">
      <c r="A93" s="75">
        <v>45904.833333333299</v>
      </c>
      <c r="B93" s="60">
        <v>3.07081137931034</v>
      </c>
    </row>
    <row r="94" spans="1:2" x14ac:dyDescent="0.25">
      <c r="A94" s="75">
        <v>45904.875</v>
      </c>
      <c r="B94" s="60">
        <v>10.6950428333333</v>
      </c>
    </row>
    <row r="95" spans="1:2" x14ac:dyDescent="0.25">
      <c r="A95" s="75">
        <v>45904.916666666701</v>
      </c>
      <c r="B95" s="60">
        <v>9.5128891379310403</v>
      </c>
    </row>
    <row r="96" spans="1:2" x14ac:dyDescent="0.25">
      <c r="A96" s="75">
        <v>45904.958333333299</v>
      </c>
      <c r="B96" s="60">
        <v>7.4868406666666703</v>
      </c>
    </row>
    <row r="97" spans="1:2" x14ac:dyDescent="0.25">
      <c r="A97" s="75">
        <v>45905</v>
      </c>
      <c r="B97" s="60">
        <v>5.0727191379310304</v>
      </c>
    </row>
    <row r="98" spans="1:2" x14ac:dyDescent="0.25">
      <c r="A98" s="75">
        <v>45905.041666666701</v>
      </c>
      <c r="B98" s="60">
        <v>4.6702343333333403</v>
      </c>
    </row>
    <row r="99" spans="1:2" x14ac:dyDescent="0.25">
      <c r="A99" s="75">
        <v>45905.083333333299</v>
      </c>
      <c r="B99" s="60">
        <v>5.6922929310344799</v>
      </c>
    </row>
    <row r="100" spans="1:2" x14ac:dyDescent="0.25">
      <c r="A100" s="75">
        <v>45905.125</v>
      </c>
      <c r="B100" s="60">
        <v>6.6609313333333304</v>
      </c>
    </row>
    <row r="101" spans="1:2" x14ac:dyDescent="0.25">
      <c r="A101" s="75">
        <v>45905.166666666701</v>
      </c>
      <c r="B101" s="60">
        <v>7.3063565517241402</v>
      </c>
    </row>
    <row r="102" spans="1:2" x14ac:dyDescent="0.25">
      <c r="A102" s="75">
        <v>45905.208333333299</v>
      </c>
      <c r="B102" s="60">
        <v>6.9803680000000004</v>
      </c>
    </row>
    <row r="103" spans="1:2" x14ac:dyDescent="0.25">
      <c r="A103" s="75">
        <v>45905.25</v>
      </c>
      <c r="B103" s="60">
        <v>8.3167634482758608</v>
      </c>
    </row>
    <row r="104" spans="1:2" x14ac:dyDescent="0.25">
      <c r="A104" s="75">
        <v>45905.291666666701</v>
      </c>
      <c r="B104" s="60">
        <v>8.3077791666666698</v>
      </c>
    </row>
    <row r="105" spans="1:2" x14ac:dyDescent="0.25">
      <c r="A105" s="75">
        <v>45905.333333333299</v>
      </c>
      <c r="B105" s="60">
        <v>10.2810796551724</v>
      </c>
    </row>
    <row r="106" spans="1:2" x14ac:dyDescent="0.25">
      <c r="A106" s="75">
        <v>45905.375</v>
      </c>
      <c r="B106" s="60">
        <v>8.8261748333333294</v>
      </c>
    </row>
    <row r="107" spans="1:2" x14ac:dyDescent="0.25">
      <c r="A107" s="75">
        <v>45905.416666666701</v>
      </c>
      <c r="B107" s="60">
        <v>5.5740648275862101</v>
      </c>
    </row>
    <row r="108" spans="1:2" x14ac:dyDescent="0.25">
      <c r="A108" s="75">
        <v>45905.458333333299</v>
      </c>
      <c r="B108" s="60">
        <v>5.9335829999999996</v>
      </c>
    </row>
    <row r="109" spans="1:2" x14ac:dyDescent="0.25">
      <c r="A109" s="75">
        <v>45905.5</v>
      </c>
      <c r="B109" s="60">
        <v>3.4802258620689699</v>
      </c>
    </row>
    <row r="110" spans="1:2" x14ac:dyDescent="0.25">
      <c r="A110" s="75">
        <v>45905.541666666701</v>
      </c>
      <c r="B110" s="60">
        <v>4.1378058333333296</v>
      </c>
    </row>
    <row r="111" spans="1:2" x14ac:dyDescent="0.25">
      <c r="A111" s="75">
        <v>45905.583333333299</v>
      </c>
      <c r="B111" s="60">
        <v>2.97122155172414</v>
      </c>
    </row>
    <row r="112" spans="1:2" x14ac:dyDescent="0.25">
      <c r="A112" s="75">
        <v>45905.625</v>
      </c>
      <c r="B112" s="60">
        <v>3.15406566666667</v>
      </c>
    </row>
    <row r="113" spans="1:2" x14ac:dyDescent="0.25">
      <c r="A113" s="75">
        <v>45905.666666666701</v>
      </c>
      <c r="B113" s="60">
        <v>4.9297243103448301</v>
      </c>
    </row>
    <row r="114" spans="1:2" x14ac:dyDescent="0.25">
      <c r="A114" s="75">
        <v>45905.708333333299</v>
      </c>
      <c r="B114" s="60">
        <v>3.4337010000000001</v>
      </c>
    </row>
    <row r="115" spans="1:2" x14ac:dyDescent="0.25">
      <c r="A115" s="75">
        <v>45905.75</v>
      </c>
      <c r="B115" s="60">
        <v>3.62280896551724</v>
      </c>
    </row>
    <row r="116" spans="1:2" x14ac:dyDescent="0.25">
      <c r="A116" s="75">
        <v>45905.791666666701</v>
      </c>
      <c r="B116" s="60">
        <v>3.3414536666666699</v>
      </c>
    </row>
    <row r="117" spans="1:2" x14ac:dyDescent="0.25">
      <c r="A117" s="75">
        <v>45905.833333333299</v>
      </c>
      <c r="B117" s="60">
        <v>3.90230224137931</v>
      </c>
    </row>
    <row r="118" spans="1:2" x14ac:dyDescent="0.25">
      <c r="A118" s="75">
        <v>45905.875</v>
      </c>
      <c r="B118" s="60">
        <v>7.4756456666666704</v>
      </c>
    </row>
    <row r="119" spans="1:2" x14ac:dyDescent="0.25">
      <c r="A119" s="75">
        <v>45905.916666666701</v>
      </c>
      <c r="B119" s="60">
        <v>9.1819327586206896</v>
      </c>
    </row>
    <row r="120" spans="1:2" x14ac:dyDescent="0.25">
      <c r="A120" s="75">
        <v>45905.958333333299</v>
      </c>
      <c r="B120" s="60">
        <v>7.1916064999999998</v>
      </c>
    </row>
    <row r="121" spans="1:2" x14ac:dyDescent="0.25">
      <c r="A121" s="75">
        <v>45906</v>
      </c>
      <c r="B121" s="60">
        <v>8.4698056896551694</v>
      </c>
    </row>
    <row r="122" spans="1:2" x14ac:dyDescent="0.25">
      <c r="A122" s="75">
        <v>45906.041666666701</v>
      </c>
      <c r="B122" s="60">
        <v>7.7571456666666698</v>
      </c>
    </row>
    <row r="123" spans="1:2" x14ac:dyDescent="0.25">
      <c r="A123" s="75">
        <v>45906.083333333299</v>
      </c>
      <c r="B123" s="60">
        <v>8.24457620689655</v>
      </c>
    </row>
    <row r="124" spans="1:2" x14ac:dyDescent="0.25">
      <c r="A124" s="75">
        <v>45906.125</v>
      </c>
      <c r="B124" s="60">
        <v>7.2336021666666701</v>
      </c>
    </row>
    <row r="125" spans="1:2" x14ac:dyDescent="0.25">
      <c r="A125" s="75">
        <v>45906.166666666701</v>
      </c>
      <c r="B125" s="60">
        <v>7.91084310344828</v>
      </c>
    </row>
    <row r="126" spans="1:2" x14ac:dyDescent="0.25">
      <c r="A126" s="75">
        <v>45906.208333333299</v>
      </c>
      <c r="B126" s="60">
        <v>6.70944233333333</v>
      </c>
    </row>
    <row r="127" spans="1:2" x14ac:dyDescent="0.25">
      <c r="A127" s="75">
        <v>45906.25</v>
      </c>
      <c r="B127" s="60">
        <v>7.8067287931034501</v>
      </c>
    </row>
    <row r="128" spans="1:2" x14ac:dyDescent="0.25">
      <c r="A128" s="75">
        <v>45906.291666666701</v>
      </c>
      <c r="B128" s="60">
        <v>8.6739393333333297</v>
      </c>
    </row>
    <row r="129" spans="1:2" x14ac:dyDescent="0.25">
      <c r="A129" s="75">
        <v>45906.333333333299</v>
      </c>
      <c r="B129" s="60">
        <v>8.0804436206896497</v>
      </c>
    </row>
    <row r="130" spans="1:2" x14ac:dyDescent="0.25">
      <c r="A130" s="75">
        <v>45906.375</v>
      </c>
      <c r="B130" s="60">
        <v>8.0906766666666705</v>
      </c>
    </row>
    <row r="131" spans="1:2" x14ac:dyDescent="0.25">
      <c r="A131" s="75">
        <v>45906.416666666701</v>
      </c>
      <c r="B131" s="60">
        <v>8.1514658620689708</v>
      </c>
    </row>
    <row r="132" spans="1:2" x14ac:dyDescent="0.25">
      <c r="A132" s="75">
        <v>45906.458333333299</v>
      </c>
      <c r="B132" s="60">
        <v>6.4945823333333301</v>
      </c>
    </row>
    <row r="133" spans="1:2" x14ac:dyDescent="0.25">
      <c r="A133" s="75">
        <v>45906.5</v>
      </c>
      <c r="B133" s="60">
        <v>7.4515001724137901</v>
      </c>
    </row>
    <row r="134" spans="1:2" x14ac:dyDescent="0.25">
      <c r="A134" s="75">
        <v>45906.541666666701</v>
      </c>
      <c r="B134" s="60">
        <v>9.2913821666666703</v>
      </c>
    </row>
    <row r="135" spans="1:2" x14ac:dyDescent="0.25">
      <c r="A135" s="75">
        <v>45906.583333333299</v>
      </c>
      <c r="B135" s="60">
        <v>5.7018365517241403</v>
      </c>
    </row>
    <row r="136" spans="1:2" x14ac:dyDescent="0.25">
      <c r="A136" s="75">
        <v>45906.625</v>
      </c>
      <c r="B136" s="60">
        <v>4.1416285000000004</v>
      </c>
    </row>
    <row r="137" spans="1:2" x14ac:dyDescent="0.25">
      <c r="A137" s="75">
        <v>45906.666666666701</v>
      </c>
      <c r="B137" s="60">
        <v>3.36031396551724</v>
      </c>
    </row>
    <row r="138" spans="1:2" x14ac:dyDescent="0.25">
      <c r="A138" s="75">
        <v>45906.708333333299</v>
      </c>
      <c r="B138" s="60">
        <v>3.9710375</v>
      </c>
    </row>
    <row r="139" spans="1:2" x14ac:dyDescent="0.25">
      <c r="A139" s="75">
        <v>45906.75</v>
      </c>
      <c r="B139" s="60">
        <v>3.25401396551724</v>
      </c>
    </row>
    <row r="140" spans="1:2" x14ac:dyDescent="0.25">
      <c r="A140" s="75">
        <v>45906.791666666701</v>
      </c>
      <c r="B140" s="60">
        <v>3.6105075000000002</v>
      </c>
    </row>
    <row r="141" spans="1:2" x14ac:dyDescent="0.25">
      <c r="A141" s="75">
        <v>45906.833333333299</v>
      </c>
      <c r="B141" s="60">
        <v>2.6879377586206901</v>
      </c>
    </row>
    <row r="142" spans="1:2" x14ac:dyDescent="0.25">
      <c r="A142" s="75">
        <v>45906.875</v>
      </c>
      <c r="B142" s="60">
        <v>1.7089025</v>
      </c>
    </row>
    <row r="143" spans="1:2" x14ac:dyDescent="0.25">
      <c r="A143" s="75">
        <v>45906.916666666701</v>
      </c>
      <c r="B143" s="60">
        <v>2.6731032758620699</v>
      </c>
    </row>
    <row r="144" spans="1:2" x14ac:dyDescent="0.25">
      <c r="A144" s="75">
        <v>45906.958333333299</v>
      </c>
      <c r="B144" s="60">
        <v>4.1418001666666697</v>
      </c>
    </row>
    <row r="145" spans="1:2" x14ac:dyDescent="0.25">
      <c r="A145" s="75">
        <v>45907</v>
      </c>
      <c r="B145" s="60">
        <v>5.3910481034482798</v>
      </c>
    </row>
    <row r="146" spans="1:2" x14ac:dyDescent="0.25">
      <c r="A146" s="75">
        <v>45907.041666666701</v>
      </c>
      <c r="B146" s="60">
        <v>5.3319791525423703</v>
      </c>
    </row>
    <row r="147" spans="1:2" x14ac:dyDescent="0.25">
      <c r="A147" s="75">
        <v>45907.083333333299</v>
      </c>
      <c r="B147" s="60">
        <v>4.4249253333333298</v>
      </c>
    </row>
    <row r="148" spans="1:2" x14ac:dyDescent="0.25">
      <c r="A148" s="75">
        <v>45907.125</v>
      </c>
      <c r="B148" s="60">
        <v>3.7679133333333299</v>
      </c>
    </row>
    <row r="149" spans="1:2" x14ac:dyDescent="0.25">
      <c r="A149" s="75">
        <v>45907.166666666701</v>
      </c>
      <c r="B149" s="60">
        <v>3.9907858620689698</v>
      </c>
    </row>
    <row r="150" spans="1:2" x14ac:dyDescent="0.25">
      <c r="A150" s="75">
        <v>45907.208333333299</v>
      </c>
      <c r="B150" s="60">
        <v>3.7201205000000002</v>
      </c>
    </row>
    <row r="151" spans="1:2" x14ac:dyDescent="0.25">
      <c r="A151" s="75">
        <v>45907.25</v>
      </c>
      <c r="B151" s="60">
        <v>3.56336896551724</v>
      </c>
    </row>
    <row r="152" spans="1:2" x14ac:dyDescent="0.25">
      <c r="A152" s="75">
        <v>45907.291666666701</v>
      </c>
      <c r="B152" s="60">
        <v>3.6566559999999999</v>
      </c>
    </row>
    <row r="153" spans="1:2" x14ac:dyDescent="0.25">
      <c r="A153" s="75">
        <v>45907.333333333299</v>
      </c>
      <c r="B153" s="60">
        <v>3.8491946551724099</v>
      </c>
    </row>
    <row r="154" spans="1:2" x14ac:dyDescent="0.25">
      <c r="A154" s="75">
        <v>45907.375</v>
      </c>
      <c r="B154" s="60">
        <v>4.1205013333333298</v>
      </c>
    </row>
    <row r="155" spans="1:2" x14ac:dyDescent="0.25">
      <c r="A155" s="75">
        <v>45907.416666666701</v>
      </c>
      <c r="B155" s="60">
        <v>3.83707551724138</v>
      </c>
    </row>
    <row r="156" spans="1:2" x14ac:dyDescent="0.25">
      <c r="A156" s="75">
        <v>45907.458333333299</v>
      </c>
      <c r="B156" s="60">
        <v>4.4473853333333304</v>
      </c>
    </row>
    <row r="157" spans="1:2" x14ac:dyDescent="0.25">
      <c r="A157" s="75">
        <v>45907.5</v>
      </c>
      <c r="B157" s="60">
        <v>4.5439094827586199</v>
      </c>
    </row>
    <row r="158" spans="1:2" x14ac:dyDescent="0.25">
      <c r="A158" s="75">
        <v>45907.541666666701</v>
      </c>
      <c r="B158" s="60">
        <v>5.2272016666666703</v>
      </c>
    </row>
    <row r="159" spans="1:2" x14ac:dyDescent="0.25">
      <c r="A159" s="75">
        <v>45907.583333333299</v>
      </c>
      <c r="B159" s="60">
        <v>6.5850962068965497</v>
      </c>
    </row>
    <row r="160" spans="1:2" x14ac:dyDescent="0.25">
      <c r="A160" s="75">
        <v>45907.625</v>
      </c>
      <c r="B160" s="60">
        <v>6.7444065000000002</v>
      </c>
    </row>
    <row r="161" spans="1:2" x14ac:dyDescent="0.25">
      <c r="A161" s="75">
        <v>45907.666666666701</v>
      </c>
      <c r="B161" s="60">
        <v>6.3160046551724101</v>
      </c>
    </row>
    <row r="162" spans="1:2" x14ac:dyDescent="0.25">
      <c r="A162" s="75">
        <v>45907.708333333299</v>
      </c>
      <c r="B162" s="60">
        <v>7.574503</v>
      </c>
    </row>
    <row r="163" spans="1:2" x14ac:dyDescent="0.25">
      <c r="A163" s="75">
        <v>45907.75</v>
      </c>
      <c r="B163" s="60">
        <v>7.8804932758620696</v>
      </c>
    </row>
    <row r="164" spans="1:2" x14ac:dyDescent="0.25">
      <c r="A164" s="75">
        <v>45907.791666666701</v>
      </c>
      <c r="B164" s="60">
        <v>5.2968898333333296</v>
      </c>
    </row>
    <row r="165" spans="1:2" x14ac:dyDescent="0.25">
      <c r="A165" s="75">
        <v>45907.833333333299</v>
      </c>
      <c r="B165" s="60">
        <v>2.4319141379310301</v>
      </c>
    </row>
    <row r="166" spans="1:2" x14ac:dyDescent="0.25">
      <c r="A166" s="75">
        <v>45907.875</v>
      </c>
      <c r="B166" s="60">
        <v>1.9035883333333301</v>
      </c>
    </row>
    <row r="167" spans="1:2" x14ac:dyDescent="0.25">
      <c r="A167" s="75">
        <v>45907.916666666701</v>
      </c>
      <c r="B167" s="60">
        <v>2.1369281034482799</v>
      </c>
    </row>
    <row r="168" spans="1:2" x14ac:dyDescent="0.25">
      <c r="A168" s="75">
        <v>45907.958333333299</v>
      </c>
      <c r="B168" s="60">
        <v>1.98697883333333</v>
      </c>
    </row>
    <row r="169" spans="1:2" x14ac:dyDescent="0.25">
      <c r="A169" s="75">
        <v>45908</v>
      </c>
      <c r="B169" s="60">
        <v>3.8823225862069002</v>
      </c>
    </row>
    <row r="170" spans="1:2" x14ac:dyDescent="0.25">
      <c r="A170" s="75">
        <v>45908.041666666701</v>
      </c>
      <c r="B170" s="60">
        <v>3.9796136666666699</v>
      </c>
    </row>
    <row r="171" spans="1:2" x14ac:dyDescent="0.25">
      <c r="A171" s="75">
        <v>45908.083333333299</v>
      </c>
      <c r="B171" s="60">
        <v>4.6439893103448302</v>
      </c>
    </row>
    <row r="172" spans="1:2" x14ac:dyDescent="0.25">
      <c r="A172" s="75">
        <v>45908.125</v>
      </c>
      <c r="B172" s="60">
        <v>3.8937216666666701</v>
      </c>
    </row>
    <row r="173" spans="1:2" x14ac:dyDescent="0.25">
      <c r="A173" s="75">
        <v>45908.166666666701</v>
      </c>
      <c r="B173" s="60">
        <v>4.2694962068965499</v>
      </c>
    </row>
    <row r="174" spans="1:2" x14ac:dyDescent="0.25">
      <c r="A174" s="75">
        <v>45908.208333333299</v>
      </c>
      <c r="B174" s="60">
        <v>2.53262383333333</v>
      </c>
    </row>
    <row r="175" spans="1:2" x14ac:dyDescent="0.25">
      <c r="A175" s="75">
        <v>45908.25</v>
      </c>
      <c r="B175" s="60">
        <v>2.0393468965517201</v>
      </c>
    </row>
    <row r="176" spans="1:2" x14ac:dyDescent="0.25">
      <c r="A176" s="75">
        <v>45908.291666666701</v>
      </c>
      <c r="B176" s="60">
        <v>3.3488181666666699</v>
      </c>
    </row>
    <row r="177" spans="1:2" x14ac:dyDescent="0.25">
      <c r="A177" s="75">
        <v>45908.333333333299</v>
      </c>
      <c r="B177" s="60">
        <v>4.9359272413793098</v>
      </c>
    </row>
    <row r="178" spans="1:2" x14ac:dyDescent="0.25">
      <c r="A178" s="75">
        <v>45908.375</v>
      </c>
      <c r="B178" s="60">
        <v>6.2516526666666703</v>
      </c>
    </row>
    <row r="179" spans="1:2" x14ac:dyDescent="0.25">
      <c r="A179" s="75">
        <v>45908.416666666701</v>
      </c>
      <c r="B179" s="60">
        <v>5.5311141379310298</v>
      </c>
    </row>
    <row r="180" spans="1:2" x14ac:dyDescent="0.25">
      <c r="A180" s="75">
        <v>45908.458333333299</v>
      </c>
      <c r="B180" s="60">
        <v>6.6920303333333298</v>
      </c>
    </row>
    <row r="181" spans="1:2" x14ac:dyDescent="0.25">
      <c r="A181" s="75">
        <v>45908.5</v>
      </c>
      <c r="B181" s="60">
        <v>5.4065005172413798</v>
      </c>
    </row>
    <row r="182" spans="1:2" x14ac:dyDescent="0.25">
      <c r="A182" s="75">
        <v>45908.541666666701</v>
      </c>
      <c r="B182" s="60">
        <v>4.5097073333333402</v>
      </c>
    </row>
    <row r="183" spans="1:2" x14ac:dyDescent="0.25">
      <c r="A183" s="75">
        <v>45908.583333333299</v>
      </c>
      <c r="B183" s="60">
        <v>4.8762968965517297</v>
      </c>
    </row>
    <row r="184" spans="1:2" x14ac:dyDescent="0.25">
      <c r="A184" s="75">
        <v>45908.625</v>
      </c>
      <c r="B184" s="60">
        <v>4.7889745000000001</v>
      </c>
    </row>
    <row r="185" spans="1:2" x14ac:dyDescent="0.25">
      <c r="A185" s="75">
        <v>45908.666666666701</v>
      </c>
      <c r="B185" s="60">
        <v>5.5128653448275902</v>
      </c>
    </row>
    <row r="186" spans="1:2" x14ac:dyDescent="0.25">
      <c r="A186" s="75">
        <v>45908.708333333299</v>
      </c>
      <c r="B186" s="60">
        <v>4.8100333333333296</v>
      </c>
    </row>
    <row r="187" spans="1:2" x14ac:dyDescent="0.25">
      <c r="A187" s="75">
        <v>45908.75</v>
      </c>
      <c r="B187" s="60">
        <v>4.31534672413793</v>
      </c>
    </row>
    <row r="188" spans="1:2" x14ac:dyDescent="0.25">
      <c r="A188" s="75">
        <v>45908.791666666701</v>
      </c>
      <c r="B188" s="60">
        <v>2.72042283333333</v>
      </c>
    </row>
    <row r="189" spans="1:2" x14ac:dyDescent="0.25">
      <c r="A189" s="75">
        <v>45908.833333333299</v>
      </c>
      <c r="B189" s="60">
        <v>2.5660696551724098</v>
      </c>
    </row>
    <row r="190" spans="1:2" x14ac:dyDescent="0.25">
      <c r="A190" s="75">
        <v>45908.875</v>
      </c>
      <c r="B190" s="60">
        <v>2.4376275000000001</v>
      </c>
    </row>
    <row r="191" spans="1:2" x14ac:dyDescent="0.25">
      <c r="A191" s="75">
        <v>45908.916666666701</v>
      </c>
      <c r="B191" s="60">
        <v>4.7065481034482799</v>
      </c>
    </row>
    <row r="192" spans="1:2" x14ac:dyDescent="0.25">
      <c r="A192" s="75">
        <v>45908.958333333299</v>
      </c>
      <c r="B192" s="60">
        <v>5.7594019999999997</v>
      </c>
    </row>
    <row r="193" spans="1:2" x14ac:dyDescent="0.25">
      <c r="A193" s="75">
        <v>45909</v>
      </c>
      <c r="B193" s="60">
        <v>7.3501705172413798</v>
      </c>
    </row>
    <row r="194" spans="1:2" x14ac:dyDescent="0.25">
      <c r="A194" s="75">
        <v>45909.041666666701</v>
      </c>
      <c r="B194" s="60">
        <v>6.9866143333333302</v>
      </c>
    </row>
    <row r="195" spans="1:2" x14ac:dyDescent="0.25">
      <c r="A195" s="75">
        <v>45909.083333333299</v>
      </c>
      <c r="B195" s="60">
        <v>7.2979274137930998</v>
      </c>
    </row>
    <row r="196" spans="1:2" x14ac:dyDescent="0.25">
      <c r="A196" s="75">
        <v>45909.125</v>
      </c>
      <c r="B196" s="60">
        <v>7.5861001666666699</v>
      </c>
    </row>
    <row r="197" spans="1:2" x14ac:dyDescent="0.25">
      <c r="A197" s="75">
        <v>45909.166666666701</v>
      </c>
      <c r="B197" s="60">
        <v>7.0068208620689703</v>
      </c>
    </row>
    <row r="198" spans="1:2" x14ac:dyDescent="0.25">
      <c r="A198" s="75">
        <v>45909.208333333299</v>
      </c>
      <c r="B198" s="60">
        <v>6.7945506666666704</v>
      </c>
    </row>
    <row r="199" spans="1:2" x14ac:dyDescent="0.25">
      <c r="A199" s="75">
        <v>45909.25</v>
      </c>
      <c r="B199" s="60">
        <v>9.8757786206896601</v>
      </c>
    </row>
    <row r="200" spans="1:2" x14ac:dyDescent="0.25">
      <c r="A200" s="75">
        <v>45909.291666666701</v>
      </c>
      <c r="B200" s="60">
        <v>16.5315123333333</v>
      </c>
    </row>
    <row r="201" spans="1:2" x14ac:dyDescent="0.25">
      <c r="A201" s="75">
        <v>45909.333333333299</v>
      </c>
      <c r="B201" s="60">
        <v>20.991511551724098</v>
      </c>
    </row>
    <row r="202" spans="1:2" x14ac:dyDescent="0.25">
      <c r="A202" s="75">
        <v>45909.375</v>
      </c>
      <c r="B202" s="60">
        <v>11.7645245</v>
      </c>
    </row>
    <row r="203" spans="1:2" x14ac:dyDescent="0.25">
      <c r="A203" s="75">
        <v>45909.416666666701</v>
      </c>
      <c r="B203" s="60">
        <v>11.4646322413793</v>
      </c>
    </row>
    <row r="204" spans="1:2" x14ac:dyDescent="0.25">
      <c r="A204" s="75">
        <v>45909.458333333299</v>
      </c>
      <c r="B204" s="60">
        <v>9.8261959999999995</v>
      </c>
    </row>
    <row r="205" spans="1:2" x14ac:dyDescent="0.25">
      <c r="A205" s="75">
        <v>45909.5</v>
      </c>
      <c r="B205" s="60">
        <v>5.0262077586206901</v>
      </c>
    </row>
    <row r="206" spans="1:2" x14ac:dyDescent="0.25">
      <c r="A206" s="75">
        <v>45909.541666666701</v>
      </c>
      <c r="B206" s="60">
        <v>13.5396896666667</v>
      </c>
    </row>
    <row r="207" spans="1:2" x14ac:dyDescent="0.25">
      <c r="A207" s="75">
        <v>45909.583333333299</v>
      </c>
      <c r="B207" s="60">
        <v>7.2268570689655203</v>
      </c>
    </row>
    <row r="208" spans="1:2" x14ac:dyDescent="0.25">
      <c r="A208" s="75">
        <v>45909.625</v>
      </c>
      <c r="B208" s="60">
        <v>5.9494766666666701</v>
      </c>
    </row>
    <row r="209" spans="1:2" x14ac:dyDescent="0.25">
      <c r="A209" s="75">
        <v>45909.666666666701</v>
      </c>
      <c r="B209" s="60">
        <v>9.6356986206896593</v>
      </c>
    </row>
    <row r="210" spans="1:2" x14ac:dyDescent="0.25">
      <c r="A210" s="75">
        <v>45909.708333333299</v>
      </c>
      <c r="B210" s="60">
        <v>17.534653333333299</v>
      </c>
    </row>
    <row r="211" spans="1:2" x14ac:dyDescent="0.25">
      <c r="A211" s="75">
        <v>45909.75</v>
      </c>
      <c r="B211" s="60">
        <v>7.9385910344827604</v>
      </c>
    </row>
    <row r="212" spans="1:2" x14ac:dyDescent="0.25">
      <c r="A212" s="75">
        <v>45909.791666666701</v>
      </c>
      <c r="B212" s="60">
        <v>3.19284628333333</v>
      </c>
    </row>
    <row r="213" spans="1:2" x14ac:dyDescent="0.25">
      <c r="A213" s="75">
        <v>45909.833333333299</v>
      </c>
      <c r="B213" s="60">
        <v>2.3691720689655198</v>
      </c>
    </row>
    <row r="214" spans="1:2" x14ac:dyDescent="0.25">
      <c r="A214" s="75">
        <v>45909.875</v>
      </c>
      <c r="B214" s="60">
        <v>1.7705050499999999</v>
      </c>
    </row>
    <row r="215" spans="1:2" x14ac:dyDescent="0.25">
      <c r="A215" s="75">
        <v>45909.916666666701</v>
      </c>
      <c r="B215" s="60">
        <v>2.3672203448275901</v>
      </c>
    </row>
    <row r="216" spans="1:2" x14ac:dyDescent="0.25">
      <c r="A216" s="75">
        <v>45909.958333333299</v>
      </c>
      <c r="B216" s="60">
        <v>2.7685573333333302</v>
      </c>
    </row>
    <row r="217" spans="1:2" x14ac:dyDescent="0.25">
      <c r="A217" s="75">
        <v>45910</v>
      </c>
      <c r="B217" s="60">
        <v>3.88792551724138</v>
      </c>
    </row>
    <row r="218" spans="1:2" x14ac:dyDescent="0.25">
      <c r="A218" s="75">
        <v>45910.041666666701</v>
      </c>
      <c r="B218" s="60">
        <v>3.7647201666666699</v>
      </c>
    </row>
    <row r="219" spans="1:2" x14ac:dyDescent="0.25">
      <c r="A219" s="75">
        <v>45910.083333333299</v>
      </c>
      <c r="B219" s="60">
        <v>4.5730322413793099</v>
      </c>
    </row>
    <row r="220" spans="1:2" x14ac:dyDescent="0.25">
      <c r="A220" s="75">
        <v>45910.125</v>
      </c>
      <c r="B220" s="60">
        <v>4.5062115</v>
      </c>
    </row>
    <row r="221" spans="1:2" x14ac:dyDescent="0.25">
      <c r="A221" s="75">
        <v>45910.166666666701</v>
      </c>
      <c r="B221" s="60">
        <v>5.0231155172413802</v>
      </c>
    </row>
    <row r="222" spans="1:2" x14ac:dyDescent="0.25">
      <c r="A222" s="75">
        <v>45910.208333333299</v>
      </c>
      <c r="B222" s="60">
        <v>4.7459643333333297</v>
      </c>
    </row>
    <row r="223" spans="1:2" x14ac:dyDescent="0.25">
      <c r="A223" s="75">
        <v>45910.25</v>
      </c>
      <c r="B223" s="60">
        <v>4.7520718965517199</v>
      </c>
    </row>
    <row r="224" spans="1:2" x14ac:dyDescent="0.25">
      <c r="A224" s="75">
        <v>45910.291666666701</v>
      </c>
      <c r="B224" s="60">
        <v>5.3799134999999998</v>
      </c>
    </row>
    <row r="225" spans="1:2" x14ac:dyDescent="0.25">
      <c r="A225" s="75">
        <v>45910.333333333299</v>
      </c>
      <c r="B225" s="60">
        <v>4.5704125862069001</v>
      </c>
    </row>
    <row r="226" spans="1:2" x14ac:dyDescent="0.25">
      <c r="A226" s="75">
        <v>45910.375</v>
      </c>
      <c r="B226" s="60">
        <v>5.5396010000000002</v>
      </c>
    </row>
    <row r="227" spans="1:2" x14ac:dyDescent="0.25">
      <c r="A227" s="75">
        <v>45910.416666666701</v>
      </c>
      <c r="B227" s="60">
        <v>9.6532529310344799</v>
      </c>
    </row>
    <row r="228" spans="1:2" x14ac:dyDescent="0.25">
      <c r="A228" s="75">
        <v>45910.458333333299</v>
      </c>
      <c r="B228" s="60">
        <v>7.1461281666666698</v>
      </c>
    </row>
    <row r="229" spans="1:2" x14ac:dyDescent="0.25">
      <c r="A229" s="75">
        <v>45910.5</v>
      </c>
      <c r="B229" s="60">
        <v>8.3550848275862108</v>
      </c>
    </row>
    <row r="230" spans="1:2" x14ac:dyDescent="0.25">
      <c r="A230" s="75">
        <v>45910.541666666701</v>
      </c>
      <c r="B230" s="60">
        <v>6.945595</v>
      </c>
    </row>
    <row r="231" spans="1:2" x14ac:dyDescent="0.25">
      <c r="A231" s="75">
        <v>45910.583333333299</v>
      </c>
      <c r="B231" s="60">
        <v>6.2328027586206902</v>
      </c>
    </row>
    <row r="232" spans="1:2" x14ac:dyDescent="0.25">
      <c r="A232" s="75">
        <v>45910.625</v>
      </c>
      <c r="B232" s="60">
        <v>3.6527514999999999</v>
      </c>
    </row>
    <row r="233" spans="1:2" x14ac:dyDescent="0.25">
      <c r="A233" s="75">
        <v>45910.666666666701</v>
      </c>
      <c r="B233" s="60">
        <v>4.5510239655172402</v>
      </c>
    </row>
    <row r="234" spans="1:2" x14ac:dyDescent="0.25">
      <c r="A234" s="75">
        <v>45910.708333333299</v>
      </c>
      <c r="B234" s="60">
        <v>6.4276999999999997</v>
      </c>
    </row>
    <row r="235" spans="1:2" x14ac:dyDescent="0.25">
      <c r="A235" s="75">
        <v>45910.75</v>
      </c>
      <c r="B235" s="60">
        <v>3.2815143103448299</v>
      </c>
    </row>
    <row r="236" spans="1:2" x14ac:dyDescent="0.25">
      <c r="A236" s="75">
        <v>45910.791666666701</v>
      </c>
      <c r="B236" s="60">
        <v>3.7047091000000001</v>
      </c>
    </row>
    <row r="237" spans="1:2" x14ac:dyDescent="0.25">
      <c r="A237" s="75">
        <v>45910.833333333299</v>
      </c>
      <c r="B237" s="60">
        <v>3.6642170689655198</v>
      </c>
    </row>
    <row r="238" spans="1:2" x14ac:dyDescent="0.25">
      <c r="A238" s="75">
        <v>45910.875</v>
      </c>
      <c r="B238" s="60">
        <v>4.3123040000000001</v>
      </c>
    </row>
    <row r="239" spans="1:2" x14ac:dyDescent="0.25">
      <c r="A239" s="75">
        <v>45910.916666666701</v>
      </c>
      <c r="B239" s="60">
        <v>3.53354948275862</v>
      </c>
    </row>
    <row r="240" spans="1:2" x14ac:dyDescent="0.25">
      <c r="A240" s="75">
        <v>45910.958333333299</v>
      </c>
      <c r="B240" s="60">
        <v>3.5691670000000002</v>
      </c>
    </row>
    <row r="241" spans="1:2" x14ac:dyDescent="0.25">
      <c r="A241" s="75">
        <v>45911</v>
      </c>
      <c r="B241" s="60">
        <v>4.7277718965517197</v>
      </c>
    </row>
    <row r="242" spans="1:2" x14ac:dyDescent="0.25">
      <c r="A242" s="75">
        <v>45911.041666666701</v>
      </c>
      <c r="B242" s="60">
        <v>17.096084333333302</v>
      </c>
    </row>
    <row r="243" spans="1:2" x14ac:dyDescent="0.25">
      <c r="A243" s="75">
        <v>45911.083333333299</v>
      </c>
      <c r="B243" s="60">
        <v>19.035667241379301</v>
      </c>
    </row>
    <row r="244" spans="1:2" x14ac:dyDescent="0.25">
      <c r="A244" s="75">
        <v>45911.125</v>
      </c>
      <c r="B244" s="60">
        <v>8.6453624999999992</v>
      </c>
    </row>
    <row r="245" spans="1:2" x14ac:dyDescent="0.25">
      <c r="A245" s="75">
        <v>45911.166666666701</v>
      </c>
      <c r="B245" s="60">
        <v>6.7510508620689702</v>
      </c>
    </row>
    <row r="246" spans="1:2" x14ac:dyDescent="0.25">
      <c r="A246" s="75">
        <v>45911.208333333299</v>
      </c>
      <c r="B246" s="60">
        <v>6.6420461666666704</v>
      </c>
    </row>
    <row r="247" spans="1:2" x14ac:dyDescent="0.25">
      <c r="A247" s="75">
        <v>45911.25</v>
      </c>
      <c r="B247" s="60">
        <v>7.2615581034482704</v>
      </c>
    </row>
    <row r="248" spans="1:2" x14ac:dyDescent="0.25">
      <c r="A248" s="75">
        <v>45911.291666666701</v>
      </c>
      <c r="B248" s="60">
        <v>7.2640308333333303</v>
      </c>
    </row>
    <row r="249" spans="1:2" x14ac:dyDescent="0.25">
      <c r="A249" s="75">
        <v>45911.333333333299</v>
      </c>
      <c r="B249" s="60">
        <v>7.8511886206896602</v>
      </c>
    </row>
    <row r="250" spans="1:2" x14ac:dyDescent="0.25">
      <c r="A250" s="75">
        <v>45911.375</v>
      </c>
      <c r="B250" s="60">
        <v>7.1071228333333298</v>
      </c>
    </row>
    <row r="251" spans="1:2" x14ac:dyDescent="0.25">
      <c r="A251" s="75">
        <v>45911.416666666701</v>
      </c>
      <c r="B251" s="60">
        <v>5.8607384482758604</v>
      </c>
    </row>
    <row r="252" spans="1:2" x14ac:dyDescent="0.25">
      <c r="A252" s="75">
        <v>45911.458333333299</v>
      </c>
      <c r="B252" s="60">
        <v>6.1952309999999997</v>
      </c>
    </row>
    <row r="253" spans="1:2" x14ac:dyDescent="0.25">
      <c r="A253" s="75">
        <v>45911.5</v>
      </c>
      <c r="B253" s="60">
        <v>4.6692034482758604</v>
      </c>
    </row>
    <row r="254" spans="1:2" x14ac:dyDescent="0.25">
      <c r="A254" s="75">
        <v>45911.541666666701</v>
      </c>
      <c r="B254" s="60">
        <v>4.3763173333333301</v>
      </c>
    </row>
    <row r="255" spans="1:2" x14ac:dyDescent="0.25">
      <c r="A255" s="75">
        <v>45911.583333333299</v>
      </c>
      <c r="B255" s="60">
        <v>4.0640946551724104</v>
      </c>
    </row>
    <row r="256" spans="1:2" x14ac:dyDescent="0.25">
      <c r="A256" s="75">
        <v>45911.625</v>
      </c>
      <c r="B256" s="60">
        <v>3.0598098333333299</v>
      </c>
    </row>
    <row r="257" spans="1:2" x14ac:dyDescent="0.25">
      <c r="A257" s="75">
        <v>45911.666666666701</v>
      </c>
      <c r="B257" s="60">
        <v>0.89286472413793105</v>
      </c>
    </row>
    <row r="258" spans="1:2" x14ac:dyDescent="0.25">
      <c r="A258" s="75">
        <v>45911.708333333299</v>
      </c>
      <c r="B258" s="60">
        <v>1.42588031666667</v>
      </c>
    </row>
    <row r="259" spans="1:2" x14ac:dyDescent="0.25">
      <c r="A259" s="75">
        <v>45911.75</v>
      </c>
      <c r="B259" s="60">
        <v>3.0978625862069</v>
      </c>
    </row>
    <row r="260" spans="1:2" x14ac:dyDescent="0.25">
      <c r="A260" s="75">
        <v>45911.791666666701</v>
      </c>
      <c r="B260" s="60">
        <v>1.6256165</v>
      </c>
    </row>
    <row r="261" spans="1:2" x14ac:dyDescent="0.25">
      <c r="A261" s="75">
        <v>45911.833333333299</v>
      </c>
      <c r="B261" s="60">
        <v>2.21727396551724</v>
      </c>
    </row>
    <row r="262" spans="1:2" x14ac:dyDescent="0.25">
      <c r="A262" s="75">
        <v>45911.875</v>
      </c>
      <c r="B262" s="60">
        <v>1.6858898950000001</v>
      </c>
    </row>
    <row r="263" spans="1:2" x14ac:dyDescent="0.25">
      <c r="A263" s="75">
        <v>45911.916666666701</v>
      </c>
      <c r="B263" s="60">
        <v>1.54676770689655</v>
      </c>
    </row>
    <row r="264" spans="1:2" x14ac:dyDescent="0.25">
      <c r="A264" s="75">
        <v>45911.958333333299</v>
      </c>
      <c r="B264" s="60">
        <v>1.4807983333333301</v>
      </c>
    </row>
    <row r="265" spans="1:2" x14ac:dyDescent="0.25">
      <c r="A265" s="75">
        <v>45912</v>
      </c>
      <c r="B265" s="60">
        <v>4.0590187931034496</v>
      </c>
    </row>
    <row r="266" spans="1:2" x14ac:dyDescent="0.25">
      <c r="A266" s="75">
        <v>45912.041666666701</v>
      </c>
      <c r="B266" s="60">
        <v>4.1233783333333296</v>
      </c>
    </row>
    <row r="267" spans="1:2" x14ac:dyDescent="0.25">
      <c r="A267" s="75">
        <v>45912.083333333299</v>
      </c>
      <c r="B267" s="60">
        <v>2.15048034482759</v>
      </c>
    </row>
    <row r="268" spans="1:2" x14ac:dyDescent="0.25">
      <c r="A268" s="75">
        <v>45912.125</v>
      </c>
      <c r="B268" s="60">
        <v>2.3322991666666701</v>
      </c>
    </row>
    <row r="269" spans="1:2" x14ac:dyDescent="0.25">
      <c r="A269" s="75">
        <v>45912.166666666701</v>
      </c>
      <c r="B269" s="60">
        <v>3.3798265517241401</v>
      </c>
    </row>
    <row r="270" spans="1:2" x14ac:dyDescent="0.25">
      <c r="A270" s="75">
        <v>45912.208333333299</v>
      </c>
      <c r="B270" s="60">
        <v>4.6378101666666698</v>
      </c>
    </row>
    <row r="271" spans="1:2" x14ac:dyDescent="0.25">
      <c r="A271" s="75">
        <v>45912.25</v>
      </c>
      <c r="B271" s="60">
        <v>5.2957058620689601</v>
      </c>
    </row>
    <row r="272" spans="1:2" x14ac:dyDescent="0.25">
      <c r="A272" s="75">
        <v>45912.291666666701</v>
      </c>
      <c r="B272" s="60">
        <v>6.5869099999999996</v>
      </c>
    </row>
    <row r="273" spans="1:2" x14ac:dyDescent="0.25">
      <c r="A273" s="75">
        <v>45912.333333333299</v>
      </c>
      <c r="B273" s="60">
        <v>6.1457184482758596</v>
      </c>
    </row>
    <row r="274" spans="1:2" x14ac:dyDescent="0.25">
      <c r="A274" s="75">
        <v>45912.375</v>
      </c>
      <c r="B274" s="60">
        <v>6.99736783333333</v>
      </c>
    </row>
    <row r="275" spans="1:2" x14ac:dyDescent="0.25">
      <c r="A275" s="75">
        <v>45912.416666666701</v>
      </c>
      <c r="B275" s="60">
        <v>4.7566320689655202</v>
      </c>
    </row>
    <row r="276" spans="1:2" x14ac:dyDescent="0.25">
      <c r="A276" s="75">
        <v>45912.458333333299</v>
      </c>
      <c r="B276" s="60">
        <v>5.3755653333333404</v>
      </c>
    </row>
    <row r="277" spans="1:2" x14ac:dyDescent="0.25">
      <c r="A277" s="75">
        <v>45912.5</v>
      </c>
      <c r="B277" s="60">
        <v>4.4199149999999996</v>
      </c>
    </row>
    <row r="278" spans="1:2" x14ac:dyDescent="0.25">
      <c r="A278" s="75">
        <v>45912.541666666701</v>
      </c>
      <c r="B278" s="60">
        <v>4.5826678333333302</v>
      </c>
    </row>
    <row r="279" spans="1:2" x14ac:dyDescent="0.25">
      <c r="A279" s="75">
        <v>45912.583333333299</v>
      </c>
      <c r="B279" s="60">
        <v>5.1648586206896496</v>
      </c>
    </row>
    <row r="280" spans="1:2" x14ac:dyDescent="0.25">
      <c r="A280" s="75">
        <v>45912.625</v>
      </c>
      <c r="B280" s="60">
        <v>4.7249068333333302</v>
      </c>
    </row>
    <row r="281" spans="1:2" x14ac:dyDescent="0.25">
      <c r="A281" s="75">
        <v>45912.666666666701</v>
      </c>
      <c r="B281" s="60">
        <v>2.6297760344827599</v>
      </c>
    </row>
    <row r="282" spans="1:2" x14ac:dyDescent="0.25">
      <c r="A282" s="75">
        <v>45912.708333333299</v>
      </c>
      <c r="B282" s="60">
        <v>4.1800476666666704</v>
      </c>
    </row>
    <row r="283" spans="1:2" x14ac:dyDescent="0.25">
      <c r="A283" s="75">
        <v>45912.75</v>
      </c>
      <c r="B283" s="60">
        <v>2.8502259310344802</v>
      </c>
    </row>
    <row r="284" spans="1:2" x14ac:dyDescent="0.25">
      <c r="A284" s="75">
        <v>45912.791666666701</v>
      </c>
      <c r="B284" s="60">
        <v>1.0096229166666699</v>
      </c>
    </row>
    <row r="285" spans="1:2" x14ac:dyDescent="0.25">
      <c r="A285" s="75">
        <v>45912.833333333299</v>
      </c>
      <c r="B285" s="60">
        <v>2.9887279310344801</v>
      </c>
    </row>
    <row r="286" spans="1:2" x14ac:dyDescent="0.25">
      <c r="A286" s="75">
        <v>45912.875</v>
      </c>
      <c r="B286" s="60">
        <v>2.8027678333333301</v>
      </c>
    </row>
    <row r="287" spans="1:2" x14ac:dyDescent="0.25">
      <c r="A287" s="75">
        <v>45912.916666666701</v>
      </c>
      <c r="B287" s="60">
        <v>3.6746979310344798</v>
      </c>
    </row>
    <row r="288" spans="1:2" x14ac:dyDescent="0.25">
      <c r="A288" s="75">
        <v>45912.958333333299</v>
      </c>
      <c r="B288" s="60">
        <v>3.0617315000000001</v>
      </c>
    </row>
    <row r="289" spans="1:2" x14ac:dyDescent="0.25">
      <c r="A289" s="75">
        <v>45913</v>
      </c>
      <c r="B289" s="60">
        <v>3.5497008620689701</v>
      </c>
    </row>
    <row r="290" spans="1:2" x14ac:dyDescent="0.25">
      <c r="A290" s="75">
        <v>45913.041666666701</v>
      </c>
      <c r="B290" s="60">
        <v>3.4969065000000001</v>
      </c>
    </row>
    <row r="291" spans="1:2" x14ac:dyDescent="0.25">
      <c r="A291" s="75">
        <v>45913.083333333299</v>
      </c>
      <c r="B291" s="60">
        <v>3.8557143103448301</v>
      </c>
    </row>
    <row r="292" spans="1:2" x14ac:dyDescent="0.25">
      <c r="A292" s="75">
        <v>45913.125</v>
      </c>
      <c r="B292" s="60">
        <v>4.2377066666666696</v>
      </c>
    </row>
    <row r="293" spans="1:2" x14ac:dyDescent="0.25">
      <c r="A293" s="75">
        <v>45913.166666666701</v>
      </c>
      <c r="B293" s="60">
        <v>5.0617563793103502</v>
      </c>
    </row>
    <row r="294" spans="1:2" x14ac:dyDescent="0.25">
      <c r="A294" s="75">
        <v>45913.208333333299</v>
      </c>
      <c r="B294" s="60">
        <v>5.2287654999999997</v>
      </c>
    </row>
    <row r="295" spans="1:2" x14ac:dyDescent="0.25">
      <c r="A295" s="75">
        <v>45913.25</v>
      </c>
      <c r="B295" s="60">
        <v>3.1160963793103398</v>
      </c>
    </row>
    <row r="296" spans="1:2" x14ac:dyDescent="0.25">
      <c r="A296" s="75">
        <v>45913.291666666701</v>
      </c>
      <c r="B296" s="60">
        <v>3.5615860000000001</v>
      </c>
    </row>
    <row r="297" spans="1:2" x14ac:dyDescent="0.25">
      <c r="A297" s="75">
        <v>45913.333333333299</v>
      </c>
      <c r="B297" s="60">
        <v>5.7900005172413804</v>
      </c>
    </row>
    <row r="298" spans="1:2" x14ac:dyDescent="0.25">
      <c r="A298" s="75">
        <v>45913.375</v>
      </c>
      <c r="B298" s="60">
        <v>5.8972369999999996</v>
      </c>
    </row>
    <row r="299" spans="1:2" x14ac:dyDescent="0.25">
      <c r="A299" s="75">
        <v>45913.416666666701</v>
      </c>
      <c r="B299" s="60">
        <v>4.3542593103448297</v>
      </c>
    </row>
    <row r="300" spans="1:2" x14ac:dyDescent="0.25">
      <c r="A300" s="75">
        <v>45913.458333333299</v>
      </c>
      <c r="B300" s="60">
        <v>6.2904906666666696</v>
      </c>
    </row>
    <row r="301" spans="1:2" x14ac:dyDescent="0.25">
      <c r="A301" s="75">
        <v>45913.5</v>
      </c>
      <c r="B301" s="60">
        <v>5.0820275862069</v>
      </c>
    </row>
    <row r="302" spans="1:2" x14ac:dyDescent="0.25">
      <c r="A302" s="75">
        <v>45913.541666666701</v>
      </c>
      <c r="B302" s="60">
        <v>5.8863099999999999</v>
      </c>
    </row>
    <row r="303" spans="1:2" x14ac:dyDescent="0.25">
      <c r="A303" s="75">
        <v>45913.583333333299</v>
      </c>
      <c r="B303" s="60">
        <v>3.4747172413793099</v>
      </c>
    </row>
    <row r="304" spans="1:2" x14ac:dyDescent="0.25">
      <c r="A304" s="75">
        <v>45913.625</v>
      </c>
      <c r="B304" s="60">
        <v>2.12518735</v>
      </c>
    </row>
    <row r="305" spans="1:2" x14ac:dyDescent="0.25">
      <c r="A305" s="75">
        <v>45913.666666666701</v>
      </c>
      <c r="B305" s="60">
        <v>2.96700396551724</v>
      </c>
    </row>
    <row r="306" spans="1:2" x14ac:dyDescent="0.25">
      <c r="A306" s="75">
        <v>45913.708333333299</v>
      </c>
      <c r="B306" s="60">
        <v>4.1936853333333302</v>
      </c>
    </row>
    <row r="307" spans="1:2" x14ac:dyDescent="0.25">
      <c r="A307" s="75">
        <v>45913.75</v>
      </c>
      <c r="B307" s="60">
        <v>2.15755862068966</v>
      </c>
    </row>
    <row r="308" spans="1:2" x14ac:dyDescent="0.25">
      <c r="A308" s="75">
        <v>45913.791666666701</v>
      </c>
      <c r="B308" s="60">
        <v>2.3939219999999999</v>
      </c>
    </row>
    <row r="309" spans="1:2" x14ac:dyDescent="0.25">
      <c r="A309" s="75">
        <v>45913.833333333299</v>
      </c>
      <c r="B309" s="60">
        <v>2.58054396551724</v>
      </c>
    </row>
    <row r="310" spans="1:2" x14ac:dyDescent="0.25">
      <c r="A310" s="75">
        <v>45913.875</v>
      </c>
      <c r="B310" s="60">
        <v>3.3227935</v>
      </c>
    </row>
    <row r="311" spans="1:2" x14ac:dyDescent="0.25">
      <c r="A311" s="75">
        <v>45913.916666666701</v>
      </c>
      <c r="B311" s="60">
        <v>4.7944262068965502</v>
      </c>
    </row>
    <row r="312" spans="1:2" x14ac:dyDescent="0.25">
      <c r="A312" s="75">
        <v>45913.958333333299</v>
      </c>
      <c r="B312" s="60">
        <v>4.0866626666666699</v>
      </c>
    </row>
    <row r="313" spans="1:2" x14ac:dyDescent="0.25">
      <c r="A313" s="75">
        <v>45914</v>
      </c>
      <c r="B313" s="60">
        <v>5.9869056896551696</v>
      </c>
    </row>
    <row r="314" spans="1:2" x14ac:dyDescent="0.25">
      <c r="A314" s="75">
        <v>45914.041666666701</v>
      </c>
      <c r="B314" s="60">
        <v>6.7357086440677998</v>
      </c>
    </row>
    <row r="315" spans="1:2" x14ac:dyDescent="0.25">
      <c r="A315" s="75">
        <v>45914.083333333299</v>
      </c>
      <c r="B315" s="60">
        <v>6.7576489999999998</v>
      </c>
    </row>
    <row r="316" spans="1:2" x14ac:dyDescent="0.25">
      <c r="A316" s="75">
        <v>45914.125</v>
      </c>
      <c r="B316" s="60">
        <v>6.2086358333333296</v>
      </c>
    </row>
    <row r="317" spans="1:2" x14ac:dyDescent="0.25">
      <c r="A317" s="75">
        <v>45914.166666666701</v>
      </c>
      <c r="B317" s="60">
        <v>7.8490667241379297</v>
      </c>
    </row>
    <row r="318" spans="1:2" x14ac:dyDescent="0.25">
      <c r="A318" s="75">
        <v>45914.208333333299</v>
      </c>
      <c r="B318" s="60">
        <v>7.9488066666666697</v>
      </c>
    </row>
    <row r="319" spans="1:2" x14ac:dyDescent="0.25">
      <c r="A319" s="75">
        <v>45914.25</v>
      </c>
      <c r="B319" s="60">
        <v>8.0079094827586204</v>
      </c>
    </row>
    <row r="320" spans="1:2" x14ac:dyDescent="0.25">
      <c r="A320" s="75">
        <v>45914.291666666701</v>
      </c>
      <c r="B320" s="60">
        <v>8.9782440000000001</v>
      </c>
    </row>
    <row r="321" spans="1:2" x14ac:dyDescent="0.25">
      <c r="A321" s="75">
        <v>45914.333333333299</v>
      </c>
      <c r="B321" s="60">
        <v>9.3184562068965509</v>
      </c>
    </row>
    <row r="322" spans="1:2" x14ac:dyDescent="0.25">
      <c r="A322" s="75">
        <v>45914.375</v>
      </c>
      <c r="B322" s="60">
        <v>8.0110151666666702</v>
      </c>
    </row>
    <row r="323" spans="1:2" x14ac:dyDescent="0.25">
      <c r="A323" s="75">
        <v>45914.416666666701</v>
      </c>
      <c r="B323" s="60">
        <v>7.1206762068965501</v>
      </c>
    </row>
    <row r="324" spans="1:2" x14ac:dyDescent="0.25">
      <c r="A324" s="75">
        <v>45914.458333333299</v>
      </c>
      <c r="B324" s="60">
        <v>6.8090538333333299</v>
      </c>
    </row>
    <row r="325" spans="1:2" x14ac:dyDescent="0.25">
      <c r="A325" s="75">
        <v>45914.5</v>
      </c>
      <c r="B325" s="60">
        <v>5.6415413793103504</v>
      </c>
    </row>
    <row r="326" spans="1:2" x14ac:dyDescent="0.25">
      <c r="A326" s="75">
        <v>45914.541666666701</v>
      </c>
      <c r="B326" s="60">
        <v>5.6173366666666702</v>
      </c>
    </row>
    <row r="327" spans="1:2" x14ac:dyDescent="0.25">
      <c r="A327" s="75">
        <v>45914.583333333299</v>
      </c>
      <c r="B327" s="60">
        <v>5.44966362068965</v>
      </c>
    </row>
    <row r="328" spans="1:2" x14ac:dyDescent="0.25">
      <c r="A328" s="75">
        <v>45914.625</v>
      </c>
      <c r="B328" s="60">
        <v>5.910145</v>
      </c>
    </row>
    <row r="329" spans="1:2" x14ac:dyDescent="0.25">
      <c r="A329" s="75">
        <v>45914.666666666701</v>
      </c>
      <c r="B329" s="60">
        <v>7.4283255172413796</v>
      </c>
    </row>
    <row r="330" spans="1:2" x14ac:dyDescent="0.25">
      <c r="A330" s="75">
        <v>45914.708333333299</v>
      </c>
      <c r="B330" s="60">
        <v>7.1462614999999996</v>
      </c>
    </row>
    <row r="331" spans="1:2" x14ac:dyDescent="0.25">
      <c r="A331" s="75">
        <v>45914.75</v>
      </c>
      <c r="B331" s="60">
        <v>3.9462272413793098</v>
      </c>
    </row>
    <row r="332" spans="1:2" x14ac:dyDescent="0.25">
      <c r="A332" s="75">
        <v>45914.791666666701</v>
      </c>
      <c r="B332" s="60">
        <v>3.8779711666666699</v>
      </c>
    </row>
    <row r="333" spans="1:2" x14ac:dyDescent="0.25">
      <c r="A333" s="75">
        <v>45914.833333333299</v>
      </c>
      <c r="B333" s="60">
        <v>3.1600453448275898</v>
      </c>
    </row>
    <row r="334" spans="1:2" x14ac:dyDescent="0.25">
      <c r="A334" s="75">
        <v>45914.875</v>
      </c>
      <c r="B334" s="60">
        <v>2.90144483333333</v>
      </c>
    </row>
    <row r="335" spans="1:2" x14ac:dyDescent="0.25">
      <c r="A335" s="75">
        <v>45914.916666666701</v>
      </c>
      <c r="B335" s="60">
        <v>6.6921508620689698</v>
      </c>
    </row>
    <row r="336" spans="1:2" x14ac:dyDescent="0.25">
      <c r="A336" s="75">
        <v>45914.958333333299</v>
      </c>
      <c r="B336" s="60">
        <v>7.5571609999999998</v>
      </c>
    </row>
    <row r="337" spans="1:2" x14ac:dyDescent="0.25">
      <c r="A337" s="75">
        <v>45915</v>
      </c>
      <c r="B337" s="60">
        <v>7.9357677586206901</v>
      </c>
    </row>
    <row r="338" spans="1:2" x14ac:dyDescent="0.25">
      <c r="A338" s="75">
        <v>45915.041666666701</v>
      </c>
      <c r="B338" s="60">
        <v>7.8149621666666702</v>
      </c>
    </row>
    <row r="339" spans="1:2" x14ac:dyDescent="0.25">
      <c r="A339" s="75">
        <v>45915.083333333299</v>
      </c>
      <c r="B339" s="60">
        <v>4.7809425862069004</v>
      </c>
    </row>
    <row r="340" spans="1:2" x14ac:dyDescent="0.25">
      <c r="A340" s="75">
        <v>45915.125</v>
      </c>
      <c r="B340" s="60">
        <v>4.8978014999999999</v>
      </c>
    </row>
    <row r="341" spans="1:2" x14ac:dyDescent="0.25">
      <c r="A341" s="75">
        <v>45915.166666666701</v>
      </c>
      <c r="B341" s="60">
        <v>5.6064917241379302</v>
      </c>
    </row>
    <row r="342" spans="1:2" x14ac:dyDescent="0.25">
      <c r="A342" s="75">
        <v>45915.208333333299</v>
      </c>
      <c r="B342" s="60">
        <v>6.4928748333333299</v>
      </c>
    </row>
    <row r="343" spans="1:2" x14ac:dyDescent="0.25">
      <c r="A343" s="75">
        <v>45915.25</v>
      </c>
      <c r="B343" s="60">
        <v>7.0309568965517304</v>
      </c>
    </row>
    <row r="344" spans="1:2" x14ac:dyDescent="0.25">
      <c r="A344" s="75">
        <v>45915.291666666701</v>
      </c>
      <c r="B344" s="60">
        <v>5.8114523333333299</v>
      </c>
    </row>
    <row r="345" spans="1:2" x14ac:dyDescent="0.25">
      <c r="A345" s="75">
        <v>45915.333333333299</v>
      </c>
      <c r="B345" s="60">
        <v>6.2311500000000004</v>
      </c>
    </row>
    <row r="346" spans="1:2" x14ac:dyDescent="0.25">
      <c r="A346" s="75">
        <v>45915.375</v>
      </c>
      <c r="B346" s="60">
        <v>6.7312659999999997</v>
      </c>
    </row>
    <row r="347" spans="1:2" x14ac:dyDescent="0.25">
      <c r="A347" s="75">
        <v>45915.416666666701</v>
      </c>
      <c r="B347" s="60">
        <v>6.4677608620689702</v>
      </c>
    </row>
    <row r="348" spans="1:2" x14ac:dyDescent="0.25">
      <c r="A348" s="75">
        <v>45915.458333333299</v>
      </c>
      <c r="B348" s="60">
        <v>6.5039555</v>
      </c>
    </row>
    <row r="349" spans="1:2" x14ac:dyDescent="0.25">
      <c r="A349" s="75">
        <v>45915.5</v>
      </c>
      <c r="B349" s="60">
        <v>5.5602832758620702</v>
      </c>
    </row>
    <row r="350" spans="1:2" x14ac:dyDescent="0.25">
      <c r="A350" s="75">
        <v>45915.541666666701</v>
      </c>
      <c r="B350" s="60">
        <v>5.4736148333333299</v>
      </c>
    </row>
    <row r="351" spans="1:2" x14ac:dyDescent="0.25">
      <c r="A351" s="75">
        <v>45915.583333333299</v>
      </c>
      <c r="B351" s="60">
        <v>4.6377615517241404</v>
      </c>
    </row>
    <row r="352" spans="1:2" x14ac:dyDescent="0.25">
      <c r="A352" s="75">
        <v>45915.625</v>
      </c>
      <c r="B352" s="60">
        <v>5.5791331666666704</v>
      </c>
    </row>
    <row r="353" spans="1:2" x14ac:dyDescent="0.25">
      <c r="A353" s="75">
        <v>45915.666666666701</v>
      </c>
      <c r="B353" s="60">
        <v>4.77821810344828</v>
      </c>
    </row>
    <row r="354" spans="1:2" x14ac:dyDescent="0.25">
      <c r="A354" s="75">
        <v>45915.708333333299</v>
      </c>
      <c r="B354" s="60">
        <v>2.9092278333333299</v>
      </c>
    </row>
    <row r="355" spans="1:2" x14ac:dyDescent="0.25">
      <c r="A355" s="75">
        <v>45915.75</v>
      </c>
      <c r="B355" s="60">
        <v>4.2739767241379303</v>
      </c>
    </row>
    <row r="356" spans="1:2" x14ac:dyDescent="0.25">
      <c r="A356" s="75">
        <v>45915.791666666701</v>
      </c>
      <c r="B356" s="60">
        <v>4.0646403333333296</v>
      </c>
    </row>
    <row r="357" spans="1:2" x14ac:dyDescent="0.25">
      <c r="A357" s="75">
        <v>45915.833333333299</v>
      </c>
      <c r="B357" s="60">
        <v>4.1223265517241403</v>
      </c>
    </row>
    <row r="358" spans="1:2" x14ac:dyDescent="0.25">
      <c r="A358" s="75">
        <v>45915.875</v>
      </c>
      <c r="B358" s="60">
        <v>3.7639195000000001</v>
      </c>
    </row>
    <row r="359" spans="1:2" x14ac:dyDescent="0.25">
      <c r="A359" s="75">
        <v>45915.916666666701</v>
      </c>
      <c r="B359" s="60">
        <v>4.3618843103448297</v>
      </c>
    </row>
    <row r="360" spans="1:2" x14ac:dyDescent="0.25">
      <c r="A360" s="75">
        <v>45915.958333333299</v>
      </c>
      <c r="B360" s="60">
        <v>4.3480499999999997</v>
      </c>
    </row>
    <row r="361" spans="1:2" x14ac:dyDescent="0.25">
      <c r="A361" s="75">
        <v>45916</v>
      </c>
      <c r="B361" s="60">
        <v>4.0254694827586199</v>
      </c>
    </row>
    <row r="362" spans="1:2" x14ac:dyDescent="0.25">
      <c r="A362" s="75">
        <v>45916.041666666701</v>
      </c>
      <c r="B362" s="60">
        <v>3.3302753333333301</v>
      </c>
    </row>
    <row r="363" spans="1:2" x14ac:dyDescent="0.25">
      <c r="A363" s="75">
        <v>45916.083333333299</v>
      </c>
      <c r="B363" s="60">
        <v>3.2265243103448298</v>
      </c>
    </row>
    <row r="364" spans="1:2" x14ac:dyDescent="0.25">
      <c r="A364" s="75">
        <v>45916.125</v>
      </c>
      <c r="B364" s="60">
        <v>3.6240895000000002</v>
      </c>
    </row>
    <row r="365" spans="1:2" x14ac:dyDescent="0.25">
      <c r="A365" s="75">
        <v>45916.166666666701</v>
      </c>
      <c r="B365" s="60">
        <v>4.2329299999999996</v>
      </c>
    </row>
    <row r="366" spans="1:2" x14ac:dyDescent="0.25">
      <c r="A366" s="75">
        <v>45916.208333333299</v>
      </c>
      <c r="B366" s="60">
        <v>4.3270981666666701</v>
      </c>
    </row>
    <row r="367" spans="1:2" x14ac:dyDescent="0.25">
      <c r="A367" s="75">
        <v>45916.25</v>
      </c>
      <c r="B367" s="60">
        <v>4.1233384482758604</v>
      </c>
    </row>
    <row r="368" spans="1:2" x14ac:dyDescent="0.25">
      <c r="A368" s="75">
        <v>45916.291666666701</v>
      </c>
      <c r="B368" s="60">
        <v>4.3540266666666696</v>
      </c>
    </row>
    <row r="369" spans="1:2" x14ac:dyDescent="0.25">
      <c r="A369" s="75">
        <v>45916.333333333299</v>
      </c>
      <c r="B369" s="60">
        <v>4.28625948275862</v>
      </c>
    </row>
    <row r="370" spans="1:2" x14ac:dyDescent="0.25">
      <c r="A370" s="75">
        <v>45916.375</v>
      </c>
      <c r="B370" s="60">
        <v>5.8156561666666704</v>
      </c>
    </row>
    <row r="371" spans="1:2" x14ac:dyDescent="0.25">
      <c r="A371" s="75">
        <v>45916.416666666701</v>
      </c>
      <c r="B371" s="60">
        <v>5.7339836206896599</v>
      </c>
    </row>
    <row r="372" spans="1:2" x14ac:dyDescent="0.25">
      <c r="A372" s="75">
        <v>45916.458333333299</v>
      </c>
      <c r="B372" s="60">
        <v>5.98016066666667</v>
      </c>
    </row>
    <row r="373" spans="1:2" x14ac:dyDescent="0.25">
      <c r="A373" s="75">
        <v>45916.5</v>
      </c>
      <c r="B373" s="60">
        <v>4.3937620689655201</v>
      </c>
    </row>
    <row r="374" spans="1:2" x14ac:dyDescent="0.25">
      <c r="A374" s="75">
        <v>45916.541666666701</v>
      </c>
      <c r="B374" s="60">
        <v>4.57685283333333</v>
      </c>
    </row>
    <row r="375" spans="1:2" x14ac:dyDescent="0.25">
      <c r="A375" s="75">
        <v>45916.583333333299</v>
      </c>
      <c r="B375" s="60">
        <v>3.7534200000000002</v>
      </c>
    </row>
    <row r="376" spans="1:2" x14ac:dyDescent="0.25">
      <c r="A376" s="75">
        <v>45916.625</v>
      </c>
      <c r="B376" s="60">
        <v>5.3450895000000003</v>
      </c>
    </row>
    <row r="377" spans="1:2" x14ac:dyDescent="0.25">
      <c r="A377" s="75">
        <v>45916.666666666701</v>
      </c>
      <c r="B377" s="60">
        <v>4.9560189655172397</v>
      </c>
    </row>
    <row r="378" spans="1:2" x14ac:dyDescent="0.25">
      <c r="A378" s="75">
        <v>45916.708333333299</v>
      </c>
      <c r="B378" s="60">
        <v>3.885456</v>
      </c>
    </row>
    <row r="379" spans="1:2" x14ac:dyDescent="0.25">
      <c r="A379" s="75">
        <v>45916.75</v>
      </c>
      <c r="B379" s="60">
        <v>3.2163708620689699</v>
      </c>
    </row>
    <row r="380" spans="1:2" x14ac:dyDescent="0.25">
      <c r="A380" s="75">
        <v>45916.791666666701</v>
      </c>
      <c r="B380" s="60">
        <v>1.32428796666667</v>
      </c>
    </row>
    <row r="381" spans="1:2" x14ac:dyDescent="0.25">
      <c r="A381" s="75">
        <v>45916.833333333299</v>
      </c>
      <c r="B381" s="60">
        <v>2.13378787931034</v>
      </c>
    </row>
    <row r="382" spans="1:2" x14ac:dyDescent="0.25">
      <c r="A382" s="75">
        <v>45916.875</v>
      </c>
      <c r="B382" s="60">
        <v>1.3225406666666699</v>
      </c>
    </row>
    <row r="383" spans="1:2" x14ac:dyDescent="0.25">
      <c r="A383" s="75">
        <v>45916.916666666701</v>
      </c>
      <c r="B383" s="60">
        <v>3.2510652241379301</v>
      </c>
    </row>
    <row r="384" spans="1:2" x14ac:dyDescent="0.25">
      <c r="A384" s="75">
        <v>45916.958333333299</v>
      </c>
      <c r="B384" s="60">
        <v>3.6708018333333299</v>
      </c>
    </row>
    <row r="385" spans="1:2" x14ac:dyDescent="0.25">
      <c r="A385" s="75">
        <v>45917</v>
      </c>
      <c r="B385" s="60">
        <v>3.9206770689655199</v>
      </c>
    </row>
    <row r="386" spans="1:2" x14ac:dyDescent="0.25">
      <c r="A386" s="75">
        <v>45917.041666666701</v>
      </c>
      <c r="B386" s="60">
        <v>4.6976713333333304</v>
      </c>
    </row>
    <row r="387" spans="1:2" x14ac:dyDescent="0.25">
      <c r="A387" s="75">
        <v>45917.083333333299</v>
      </c>
      <c r="B387" s="60">
        <v>5.5785991379310396</v>
      </c>
    </row>
    <row r="388" spans="1:2" x14ac:dyDescent="0.25">
      <c r="A388" s="75">
        <v>45917.125</v>
      </c>
      <c r="B388" s="60">
        <v>5.9304108333333296</v>
      </c>
    </row>
    <row r="389" spans="1:2" x14ac:dyDescent="0.25">
      <c r="A389" s="75">
        <v>45917.166666666701</v>
      </c>
      <c r="B389" s="60">
        <v>8.7026534482758606</v>
      </c>
    </row>
    <row r="390" spans="1:2" x14ac:dyDescent="0.25">
      <c r="A390" s="75">
        <v>45917.208333333299</v>
      </c>
      <c r="B390" s="60">
        <v>6.2542350000000004</v>
      </c>
    </row>
    <row r="391" spans="1:2" x14ac:dyDescent="0.25">
      <c r="A391" s="75">
        <v>45917.25</v>
      </c>
      <c r="B391" s="60">
        <v>5.4882229310344801</v>
      </c>
    </row>
    <row r="392" spans="1:2" x14ac:dyDescent="0.25">
      <c r="A392" s="75">
        <v>45917.291666666701</v>
      </c>
      <c r="B392" s="60">
        <v>5.6074433333333298</v>
      </c>
    </row>
    <row r="393" spans="1:2" x14ac:dyDescent="0.25">
      <c r="A393" s="75">
        <v>45917.333333333299</v>
      </c>
      <c r="B393" s="60">
        <v>4.5276451724137896</v>
      </c>
    </row>
    <row r="394" spans="1:2" x14ac:dyDescent="0.25">
      <c r="A394" s="75">
        <v>45917.375</v>
      </c>
      <c r="B394" s="60">
        <v>3.7427164999999998</v>
      </c>
    </row>
    <row r="395" spans="1:2" x14ac:dyDescent="0.25">
      <c r="A395" s="75">
        <v>45917.416666666701</v>
      </c>
      <c r="B395" s="60">
        <v>2.2141229310344799</v>
      </c>
    </row>
    <row r="396" spans="1:2" x14ac:dyDescent="0.25">
      <c r="A396" s="75">
        <v>45917.458333333299</v>
      </c>
      <c r="B396" s="60">
        <v>2.7878924999999999</v>
      </c>
    </row>
    <row r="397" spans="1:2" x14ac:dyDescent="0.25">
      <c r="A397" s="75">
        <v>45917.5</v>
      </c>
      <c r="B397" s="60">
        <v>2.19042724137931</v>
      </c>
    </row>
    <row r="398" spans="1:2" x14ac:dyDescent="0.25">
      <c r="A398" s="75">
        <v>45917.541666666701</v>
      </c>
      <c r="B398" s="60">
        <v>2.3617326666666698</v>
      </c>
    </row>
    <row r="399" spans="1:2" x14ac:dyDescent="0.25">
      <c r="A399" s="75">
        <v>45917.583333333299</v>
      </c>
      <c r="B399" s="60">
        <v>1.66182982758621</v>
      </c>
    </row>
    <row r="400" spans="1:2" x14ac:dyDescent="0.25">
      <c r="A400" s="75">
        <v>45917.625</v>
      </c>
      <c r="B400" s="60">
        <v>2.1425974999999999</v>
      </c>
    </row>
    <row r="401" spans="1:2" x14ac:dyDescent="0.25">
      <c r="A401" s="75">
        <v>45917.666666666701</v>
      </c>
      <c r="B401" s="60">
        <v>2.1271622413793101</v>
      </c>
    </row>
    <row r="402" spans="1:2" x14ac:dyDescent="0.25">
      <c r="A402" s="75">
        <v>45917.708333333299</v>
      </c>
      <c r="B402" s="60">
        <v>2.3367110000000002</v>
      </c>
    </row>
    <row r="403" spans="1:2" x14ac:dyDescent="0.25">
      <c r="A403" s="75">
        <v>45917.75</v>
      </c>
      <c r="B403" s="60">
        <v>2.2657303448275901</v>
      </c>
    </row>
    <row r="404" spans="1:2" x14ac:dyDescent="0.25">
      <c r="A404" s="75">
        <v>45917.791666666701</v>
      </c>
      <c r="B404" s="60">
        <v>1.98614316666667</v>
      </c>
    </row>
    <row r="405" spans="1:2" x14ac:dyDescent="0.25">
      <c r="A405" s="75">
        <v>45917.833333333299</v>
      </c>
      <c r="B405" s="60">
        <v>2.16564586206897</v>
      </c>
    </row>
    <row r="406" spans="1:2" x14ac:dyDescent="0.25">
      <c r="A406" s="75">
        <v>45917.875</v>
      </c>
      <c r="B406" s="60">
        <v>1.70672916666667</v>
      </c>
    </row>
    <row r="407" spans="1:2" x14ac:dyDescent="0.25">
      <c r="A407" s="75">
        <v>45917.916666666701</v>
      </c>
      <c r="B407" s="60">
        <v>2.1004481034482798</v>
      </c>
    </row>
    <row r="408" spans="1:2" x14ac:dyDescent="0.25">
      <c r="A408" s="75">
        <v>45917.958333333299</v>
      </c>
      <c r="B408" s="60">
        <v>1.7231350000000001</v>
      </c>
    </row>
    <row r="409" spans="1:2" x14ac:dyDescent="0.25">
      <c r="A409" s="75">
        <v>45918</v>
      </c>
      <c r="B409" s="60">
        <v>1.44437206896552</v>
      </c>
    </row>
    <row r="410" spans="1:2" x14ac:dyDescent="0.25">
      <c r="A410" s="75">
        <v>45918.041666666701</v>
      </c>
      <c r="B410" s="60">
        <v>1.24775336666667</v>
      </c>
    </row>
    <row r="411" spans="1:2" x14ac:dyDescent="0.25">
      <c r="A411" s="75">
        <v>45918.083333333299</v>
      </c>
      <c r="B411" s="60">
        <v>1.0835499482758599</v>
      </c>
    </row>
    <row r="412" spans="1:2" x14ac:dyDescent="0.25">
      <c r="A412" s="75">
        <v>45918.125</v>
      </c>
      <c r="B412" s="60">
        <v>1.2908755000000001</v>
      </c>
    </row>
    <row r="413" spans="1:2" x14ac:dyDescent="0.25">
      <c r="A413" s="75">
        <v>45918.166666666701</v>
      </c>
      <c r="B413" s="60">
        <v>1.0927164137931</v>
      </c>
    </row>
    <row r="414" spans="1:2" x14ac:dyDescent="0.25">
      <c r="A414" s="75">
        <v>45918.208333333299</v>
      </c>
      <c r="B414" s="60">
        <v>0.95119001666666703</v>
      </c>
    </row>
    <row r="415" spans="1:2" x14ac:dyDescent="0.25">
      <c r="A415" s="75">
        <v>45918.25</v>
      </c>
      <c r="B415" s="60">
        <v>1.4027145517241399</v>
      </c>
    </row>
    <row r="416" spans="1:2" x14ac:dyDescent="0.25">
      <c r="A416" s="75">
        <v>45918.291666666701</v>
      </c>
      <c r="B416" s="60">
        <v>1.540413</v>
      </c>
    </row>
    <row r="417" spans="1:2" x14ac:dyDescent="0.25">
      <c r="A417" s="75">
        <v>45918.333333333299</v>
      </c>
      <c r="B417" s="60">
        <v>2.2495846551724101</v>
      </c>
    </row>
    <row r="418" spans="1:2" x14ac:dyDescent="0.25">
      <c r="A418" s="75">
        <v>45918.375</v>
      </c>
      <c r="B418" s="60">
        <v>1.60152466666667</v>
      </c>
    </row>
    <row r="419" spans="1:2" x14ac:dyDescent="0.25">
      <c r="A419" s="75">
        <v>45918.416666666701</v>
      </c>
      <c r="B419" s="60">
        <v>1.70474827586207</v>
      </c>
    </row>
    <row r="420" spans="1:2" x14ac:dyDescent="0.25">
      <c r="A420" s="75">
        <v>45918.458333333299</v>
      </c>
      <c r="B420" s="60">
        <v>1.3374158333333299</v>
      </c>
    </row>
    <row r="421" spans="1:2" x14ac:dyDescent="0.25">
      <c r="A421" s="75">
        <v>45918.5</v>
      </c>
      <c r="B421" s="60">
        <v>1.21745418965517</v>
      </c>
    </row>
    <row r="422" spans="1:2" x14ac:dyDescent="0.25">
      <c r="A422" s="75">
        <v>45918.541666666701</v>
      </c>
      <c r="B422" s="60">
        <v>1.42962866666667</v>
      </c>
    </row>
    <row r="423" spans="1:2" x14ac:dyDescent="0.25">
      <c r="A423" s="75">
        <v>45918.583333333299</v>
      </c>
      <c r="B423" s="60">
        <v>1.6749017758620699</v>
      </c>
    </row>
    <row r="424" spans="1:2" x14ac:dyDescent="0.25">
      <c r="A424" s="75">
        <v>45918.625</v>
      </c>
      <c r="B424" s="60">
        <v>1.7228895</v>
      </c>
    </row>
    <row r="425" spans="1:2" x14ac:dyDescent="0.25">
      <c r="A425" s="75">
        <v>45918.666666666701</v>
      </c>
      <c r="B425" s="60">
        <v>2.30776672413793</v>
      </c>
    </row>
    <row r="426" spans="1:2" x14ac:dyDescent="0.25">
      <c r="A426" s="75">
        <v>45918.708333333299</v>
      </c>
      <c r="B426" s="60">
        <v>2.7633429999999999</v>
      </c>
    </row>
    <row r="427" spans="1:2" x14ac:dyDescent="0.25">
      <c r="A427" s="75">
        <v>45918.75</v>
      </c>
      <c r="B427" s="60">
        <v>3.2744317241379299</v>
      </c>
    </row>
    <row r="428" spans="1:2" x14ac:dyDescent="0.25">
      <c r="A428" s="75">
        <v>45918.791666666701</v>
      </c>
      <c r="B428" s="60">
        <v>3.7189795000000001</v>
      </c>
    </row>
    <row r="429" spans="1:2" x14ac:dyDescent="0.25">
      <c r="A429" s="75">
        <v>45918.833333333299</v>
      </c>
      <c r="B429" s="60">
        <v>4.1973901724137903</v>
      </c>
    </row>
    <row r="430" spans="1:2" x14ac:dyDescent="0.25">
      <c r="A430" s="75">
        <v>45918.875</v>
      </c>
      <c r="B430" s="60">
        <v>3.5627793333333302</v>
      </c>
    </row>
    <row r="431" spans="1:2" x14ac:dyDescent="0.25">
      <c r="A431" s="75">
        <v>45918.916666666701</v>
      </c>
      <c r="B431" s="60">
        <v>5.1134343103448296</v>
      </c>
    </row>
    <row r="432" spans="1:2" x14ac:dyDescent="0.25">
      <c r="A432" s="75">
        <v>45918.958333333299</v>
      </c>
      <c r="B432" s="60">
        <v>6.4195768333333296</v>
      </c>
    </row>
    <row r="433" spans="1:2" x14ac:dyDescent="0.25">
      <c r="A433" s="75">
        <v>45919</v>
      </c>
      <c r="B433" s="60">
        <v>7.2562410344827599</v>
      </c>
    </row>
    <row r="434" spans="1:2" x14ac:dyDescent="0.25">
      <c r="A434" s="75">
        <v>45919.041666666701</v>
      </c>
      <c r="B434" s="60">
        <v>7.1302286666666603</v>
      </c>
    </row>
    <row r="435" spans="1:2" x14ac:dyDescent="0.25">
      <c r="A435" s="75">
        <v>45919.083333333299</v>
      </c>
      <c r="B435" s="60">
        <v>6.6471443103448298</v>
      </c>
    </row>
    <row r="436" spans="1:2" x14ac:dyDescent="0.25">
      <c r="A436" s="75">
        <v>45919.125</v>
      </c>
      <c r="B436" s="60">
        <v>6.7298165000000001</v>
      </c>
    </row>
    <row r="437" spans="1:2" x14ac:dyDescent="0.25">
      <c r="A437" s="75">
        <v>45919.166666666701</v>
      </c>
      <c r="B437" s="60">
        <v>6.23236948275862</v>
      </c>
    </row>
    <row r="438" spans="1:2" x14ac:dyDescent="0.25">
      <c r="A438" s="75">
        <v>45919.208333333299</v>
      </c>
      <c r="B438" s="60">
        <v>6.1972186666666698</v>
      </c>
    </row>
    <row r="439" spans="1:2" x14ac:dyDescent="0.25">
      <c r="A439" s="75">
        <v>45919.25</v>
      </c>
      <c r="B439" s="60">
        <v>4.9370689655172404</v>
      </c>
    </row>
    <row r="440" spans="1:2" x14ac:dyDescent="0.25">
      <c r="A440" s="75">
        <v>45919.291666666701</v>
      </c>
      <c r="B440" s="60">
        <v>6.2649203333333299</v>
      </c>
    </row>
    <row r="441" spans="1:2" x14ac:dyDescent="0.25">
      <c r="A441" s="75">
        <v>45919.333333333299</v>
      </c>
      <c r="B441" s="60">
        <v>8.7787136206896506</v>
      </c>
    </row>
    <row r="442" spans="1:2" x14ac:dyDescent="0.25">
      <c r="A442" s="75">
        <v>45919.375</v>
      </c>
      <c r="B442" s="60">
        <v>7.1162669999999997</v>
      </c>
    </row>
    <row r="443" spans="1:2" x14ac:dyDescent="0.25">
      <c r="A443" s="75">
        <v>45919.416666666701</v>
      </c>
      <c r="B443" s="60">
        <v>6.4397984482758597</v>
      </c>
    </row>
    <row r="444" spans="1:2" x14ac:dyDescent="0.25">
      <c r="A444" s="75">
        <v>45919.458333333299</v>
      </c>
      <c r="B444" s="60">
        <v>6.63883433333333</v>
      </c>
    </row>
    <row r="445" spans="1:2" x14ac:dyDescent="0.25">
      <c r="A445" s="75">
        <v>45919.5</v>
      </c>
      <c r="B445" s="60">
        <v>4.43586362068966</v>
      </c>
    </row>
    <row r="446" spans="1:2" x14ac:dyDescent="0.25">
      <c r="A446" s="75">
        <v>45919.541666666701</v>
      </c>
      <c r="B446" s="60">
        <v>4.3324439999999997</v>
      </c>
    </row>
    <row r="447" spans="1:2" x14ac:dyDescent="0.25">
      <c r="A447" s="75">
        <v>45919.583333333299</v>
      </c>
      <c r="B447" s="60">
        <v>5.2114543103448296</v>
      </c>
    </row>
    <row r="448" spans="1:2" x14ac:dyDescent="0.25">
      <c r="A448" s="75">
        <v>45919.625</v>
      </c>
      <c r="B448" s="60">
        <v>5.0106431666666698</v>
      </c>
    </row>
    <row r="449" spans="1:2" x14ac:dyDescent="0.25">
      <c r="A449" s="75">
        <v>45919.666666666701</v>
      </c>
      <c r="B449" s="60">
        <v>6.9952058620689703</v>
      </c>
    </row>
    <row r="450" spans="1:2" x14ac:dyDescent="0.25">
      <c r="A450" s="75">
        <v>45919.708333333299</v>
      </c>
      <c r="B450" s="60">
        <v>8.5187109999999997</v>
      </c>
    </row>
    <row r="451" spans="1:2" x14ac:dyDescent="0.25">
      <c r="A451" s="75">
        <v>45919.75</v>
      </c>
      <c r="B451" s="60">
        <v>8.9236584482758605</v>
      </c>
    </row>
    <row r="452" spans="1:2" x14ac:dyDescent="0.25">
      <c r="A452" s="75">
        <v>45919.791666666701</v>
      </c>
      <c r="B452" s="60">
        <v>8.6772939999999998</v>
      </c>
    </row>
    <row r="453" spans="1:2" x14ac:dyDescent="0.25">
      <c r="A453" s="75">
        <v>45919.833333333299</v>
      </c>
      <c r="B453" s="60">
        <v>9.5914256896551802</v>
      </c>
    </row>
    <row r="454" spans="1:2" x14ac:dyDescent="0.25">
      <c r="A454" s="75">
        <v>45919.875</v>
      </c>
      <c r="B454" s="60">
        <v>49.353163500000001</v>
      </c>
    </row>
    <row r="455" spans="1:2" x14ac:dyDescent="0.25">
      <c r="A455" s="75">
        <v>45919.916666666701</v>
      </c>
      <c r="B455" s="60">
        <v>12.6389522413793</v>
      </c>
    </row>
    <row r="456" spans="1:2" x14ac:dyDescent="0.25">
      <c r="A456" s="75">
        <v>45919.958333333299</v>
      </c>
      <c r="B456" s="60">
        <v>11.4901443333333</v>
      </c>
    </row>
    <row r="457" spans="1:2" x14ac:dyDescent="0.25">
      <c r="A457" s="75">
        <v>45920</v>
      </c>
      <c r="B457" s="60">
        <v>10.322199482758601</v>
      </c>
    </row>
    <row r="458" spans="1:2" x14ac:dyDescent="0.25">
      <c r="A458" s="75">
        <v>45920.041666666701</v>
      </c>
      <c r="B458" s="60">
        <v>7.7155870000000002</v>
      </c>
    </row>
    <row r="459" spans="1:2" x14ac:dyDescent="0.25">
      <c r="A459" s="75">
        <v>45920.083333333299</v>
      </c>
      <c r="B459" s="60">
        <v>9.9215524137930995</v>
      </c>
    </row>
    <row r="460" spans="1:2" x14ac:dyDescent="0.25">
      <c r="A460" s="75">
        <v>45920.125</v>
      </c>
      <c r="B460" s="60">
        <v>17.662803333333301</v>
      </c>
    </row>
    <row r="461" spans="1:2" x14ac:dyDescent="0.25">
      <c r="A461" s="75">
        <v>45920.166666666701</v>
      </c>
      <c r="B461" s="60">
        <v>18.0529603448276</v>
      </c>
    </row>
    <row r="462" spans="1:2" x14ac:dyDescent="0.25">
      <c r="A462" s="75">
        <v>45920.208333333299</v>
      </c>
      <c r="B462" s="60">
        <v>17.189706666666702</v>
      </c>
    </row>
    <row r="463" spans="1:2" x14ac:dyDescent="0.25">
      <c r="A463" s="75">
        <v>45920.25</v>
      </c>
      <c r="B463" s="60">
        <v>22.770434482758599</v>
      </c>
    </row>
    <row r="464" spans="1:2" x14ac:dyDescent="0.25">
      <c r="A464" s="75">
        <v>45920.291666666701</v>
      </c>
      <c r="B464" s="60">
        <v>17.5096566666667</v>
      </c>
    </row>
    <row r="465" spans="1:2" x14ac:dyDescent="0.25">
      <c r="A465" s="75">
        <v>45920.333333333299</v>
      </c>
      <c r="B465" s="60">
        <v>13.0030948275862</v>
      </c>
    </row>
    <row r="466" spans="1:2" x14ac:dyDescent="0.25">
      <c r="A466" s="75">
        <v>45920.375</v>
      </c>
      <c r="B466" s="60">
        <v>13.5557033333333</v>
      </c>
    </row>
    <row r="467" spans="1:2" x14ac:dyDescent="0.25">
      <c r="A467" s="75">
        <v>45920.416666666701</v>
      </c>
      <c r="B467" s="60">
        <v>11.896063793103499</v>
      </c>
    </row>
    <row r="468" spans="1:2" x14ac:dyDescent="0.25">
      <c r="A468" s="75">
        <v>45920.458333333299</v>
      </c>
      <c r="B468" s="60">
        <v>11.7255933333333</v>
      </c>
    </row>
    <row r="469" spans="1:2" x14ac:dyDescent="0.25">
      <c r="A469" s="75">
        <v>45920.5</v>
      </c>
      <c r="B469" s="60">
        <v>11.778884482758601</v>
      </c>
    </row>
    <row r="470" spans="1:2" x14ac:dyDescent="0.25">
      <c r="A470" s="75">
        <v>45920.541666666701</v>
      </c>
      <c r="B470" s="60">
        <v>15.283293333333299</v>
      </c>
    </row>
    <row r="471" spans="1:2" x14ac:dyDescent="0.25">
      <c r="A471" s="75">
        <v>45920.583333333299</v>
      </c>
      <c r="B471" s="60">
        <v>10.338191034482801</v>
      </c>
    </row>
    <row r="472" spans="1:2" x14ac:dyDescent="0.25">
      <c r="A472" s="75">
        <v>45920.625</v>
      </c>
      <c r="B472" s="60">
        <v>8.7864571666666595</v>
      </c>
    </row>
    <row r="473" spans="1:2" x14ac:dyDescent="0.25">
      <c r="A473" s="75">
        <v>45920.666666666701</v>
      </c>
      <c r="B473" s="60">
        <v>8.5740701724137907</v>
      </c>
    </row>
    <row r="474" spans="1:2" x14ac:dyDescent="0.25">
      <c r="A474" s="75">
        <v>45920.708333333299</v>
      </c>
      <c r="B474" s="60">
        <v>9.1766403333333297</v>
      </c>
    </row>
    <row r="475" spans="1:2" x14ac:dyDescent="0.25">
      <c r="A475" s="75">
        <v>45920.75</v>
      </c>
      <c r="B475" s="60">
        <v>6.7191298275862099</v>
      </c>
    </row>
    <row r="476" spans="1:2" x14ac:dyDescent="0.25">
      <c r="A476" s="75">
        <v>45920.791666666701</v>
      </c>
      <c r="B476" s="60">
        <v>4.5317698333333301</v>
      </c>
    </row>
    <row r="477" spans="1:2" x14ac:dyDescent="0.25">
      <c r="A477" s="75">
        <v>45920.833333333299</v>
      </c>
      <c r="B477" s="60">
        <v>6.1487610344827601</v>
      </c>
    </row>
    <row r="478" spans="1:2" x14ac:dyDescent="0.25">
      <c r="A478" s="75">
        <v>45920.875</v>
      </c>
      <c r="B478" s="60">
        <v>3.3452389999999999</v>
      </c>
    </row>
    <row r="479" spans="1:2" x14ac:dyDescent="0.25">
      <c r="A479" s="75">
        <v>45920.916666666701</v>
      </c>
      <c r="B479" s="60">
        <v>8.1358681034482796</v>
      </c>
    </row>
    <row r="480" spans="1:2" x14ac:dyDescent="0.25">
      <c r="A480" s="75">
        <v>45920.958333333299</v>
      </c>
      <c r="B480" s="60">
        <v>4.5697909116666704</v>
      </c>
    </row>
    <row r="481" spans="1:2" x14ac:dyDescent="0.25">
      <c r="A481" s="75">
        <v>45921</v>
      </c>
      <c r="B481" s="60">
        <v>0.20936861551724101</v>
      </c>
    </row>
    <row r="482" spans="1:2" x14ac:dyDescent="0.25">
      <c r="A482" s="75">
        <v>45921.041666666701</v>
      </c>
      <c r="B482" s="60">
        <v>9.4719350847457598E-2</v>
      </c>
    </row>
    <row r="483" spans="1:2" x14ac:dyDescent="0.25">
      <c r="A483" s="75">
        <v>45921.083333333299</v>
      </c>
      <c r="B483" s="60">
        <v>6.9741228333333294E-2</v>
      </c>
    </row>
    <row r="484" spans="1:2" x14ac:dyDescent="0.25">
      <c r="A484" s="75">
        <v>45921.125</v>
      </c>
      <c r="B484" s="60">
        <v>0.91794719999999996</v>
      </c>
    </row>
    <row r="485" spans="1:2" x14ac:dyDescent="0.25">
      <c r="A485" s="75">
        <v>45921.166666666701</v>
      </c>
      <c r="B485" s="60">
        <v>1.3438664362068999</v>
      </c>
    </row>
    <row r="486" spans="1:2" x14ac:dyDescent="0.25">
      <c r="A486" s="75">
        <v>45921.208333333299</v>
      </c>
      <c r="B486" s="60">
        <v>1.04051593333333</v>
      </c>
    </row>
    <row r="487" spans="1:2" x14ac:dyDescent="0.25">
      <c r="A487" s="75">
        <v>45921.25</v>
      </c>
      <c r="B487" s="60">
        <v>1.73467275862069</v>
      </c>
    </row>
    <row r="488" spans="1:2" x14ac:dyDescent="0.25">
      <c r="A488" s="75">
        <v>45921.291666666701</v>
      </c>
      <c r="B488" s="60">
        <v>2.6061559999999999</v>
      </c>
    </row>
    <row r="489" spans="1:2" x14ac:dyDescent="0.25">
      <c r="A489" s="75">
        <v>45921.333333333299</v>
      </c>
      <c r="B489" s="60">
        <v>3.6932341379310301</v>
      </c>
    </row>
    <row r="490" spans="1:2" x14ac:dyDescent="0.25">
      <c r="A490" s="75">
        <v>45921.375</v>
      </c>
      <c r="B490" s="60">
        <v>4.1646953333333299</v>
      </c>
    </row>
    <row r="491" spans="1:2" x14ac:dyDescent="0.25">
      <c r="A491" s="75">
        <v>45921.416666666701</v>
      </c>
      <c r="B491" s="60">
        <v>3.7099574137931</v>
      </c>
    </row>
    <row r="492" spans="1:2" x14ac:dyDescent="0.25">
      <c r="A492" s="75">
        <v>45921.458333333299</v>
      </c>
      <c r="B492" s="60">
        <v>4.2698718333333296</v>
      </c>
    </row>
    <row r="493" spans="1:2" x14ac:dyDescent="0.25">
      <c r="A493" s="75">
        <v>45921.5</v>
      </c>
      <c r="B493" s="60">
        <v>3.4513277586206899</v>
      </c>
    </row>
    <row r="494" spans="1:2" x14ac:dyDescent="0.25">
      <c r="A494" s="75">
        <v>45921.541666666701</v>
      </c>
      <c r="B494" s="60">
        <v>3.9640191666666702</v>
      </c>
    </row>
    <row r="495" spans="1:2" x14ac:dyDescent="0.25">
      <c r="A495" s="75">
        <v>45921.583333333299</v>
      </c>
      <c r="B495" s="60">
        <v>2.53419120689655</v>
      </c>
    </row>
    <row r="496" spans="1:2" x14ac:dyDescent="0.25">
      <c r="A496" s="75">
        <v>45921.625</v>
      </c>
      <c r="B496" s="60">
        <v>1.41862435</v>
      </c>
    </row>
    <row r="497" spans="1:2" x14ac:dyDescent="0.25">
      <c r="A497" s="75">
        <v>45921.666666666701</v>
      </c>
      <c r="B497" s="60">
        <v>2.9746948275862102</v>
      </c>
    </row>
    <row r="498" spans="1:2" x14ac:dyDescent="0.25">
      <c r="A498" s="75">
        <v>45921.708333333299</v>
      </c>
      <c r="B498" s="60">
        <v>3.2227601666666699</v>
      </c>
    </row>
    <row r="499" spans="1:2" x14ac:dyDescent="0.25">
      <c r="A499" s="75">
        <v>45921.75</v>
      </c>
      <c r="B499" s="60">
        <v>1.3938947068965499</v>
      </c>
    </row>
    <row r="500" spans="1:2" x14ac:dyDescent="0.25">
      <c r="A500" s="75">
        <v>45921.791666666701</v>
      </c>
      <c r="B500" s="60">
        <v>0.24191573166666699</v>
      </c>
    </row>
    <row r="501" spans="1:2" x14ac:dyDescent="0.25">
      <c r="A501" s="75">
        <v>45921.833333333299</v>
      </c>
      <c r="B501" s="60">
        <v>1.8429745982758601</v>
      </c>
    </row>
    <row r="502" spans="1:2" x14ac:dyDescent="0.25">
      <c r="A502" s="75">
        <v>45921.875</v>
      </c>
      <c r="B502" s="60">
        <v>2.0881145000000001</v>
      </c>
    </row>
    <row r="503" spans="1:2" x14ac:dyDescent="0.25">
      <c r="A503" s="75">
        <v>45921.916666666701</v>
      </c>
      <c r="B503" s="60">
        <v>3.3102512068965502</v>
      </c>
    </row>
    <row r="504" spans="1:2" x14ac:dyDescent="0.25">
      <c r="A504" s="75">
        <v>45921.958333333299</v>
      </c>
      <c r="B504" s="60">
        <v>2.9214216666666699</v>
      </c>
    </row>
    <row r="505" spans="1:2" x14ac:dyDescent="0.25">
      <c r="A505" s="75">
        <v>45922</v>
      </c>
      <c r="B505" s="60">
        <v>4.3069877586206902</v>
      </c>
    </row>
    <row r="506" spans="1:2" x14ac:dyDescent="0.25">
      <c r="A506" s="75">
        <v>45922.041666666701</v>
      </c>
      <c r="B506" s="60">
        <v>5.660882</v>
      </c>
    </row>
    <row r="507" spans="1:2" x14ac:dyDescent="0.25">
      <c r="A507" s="75">
        <v>45922.083333333299</v>
      </c>
      <c r="B507" s="60">
        <v>5.9017112068965503</v>
      </c>
    </row>
    <row r="508" spans="1:2" x14ac:dyDescent="0.25">
      <c r="A508" s="75">
        <v>45922.125</v>
      </c>
      <c r="B508" s="60">
        <v>7.1779678333333301</v>
      </c>
    </row>
    <row r="509" spans="1:2" x14ac:dyDescent="0.25">
      <c r="A509" s="75">
        <v>45922.166666666701</v>
      </c>
      <c r="B509" s="60">
        <v>7.8245527586206904</v>
      </c>
    </row>
    <row r="510" spans="1:2" x14ac:dyDescent="0.25">
      <c r="A510" s="75">
        <v>45922.208333333299</v>
      </c>
      <c r="B510" s="60">
        <v>9.4219031666666595</v>
      </c>
    </row>
    <row r="511" spans="1:2" x14ac:dyDescent="0.25">
      <c r="A511" s="75">
        <v>45922.25</v>
      </c>
      <c r="B511" s="60">
        <v>10.7327896551724</v>
      </c>
    </row>
    <row r="512" spans="1:2" x14ac:dyDescent="0.25">
      <c r="A512" s="75">
        <v>45922.291666666701</v>
      </c>
      <c r="B512" s="60">
        <v>13.164009999999999</v>
      </c>
    </row>
    <row r="513" spans="1:2" x14ac:dyDescent="0.25">
      <c r="A513" s="75">
        <v>45922.333333333299</v>
      </c>
      <c r="B513" s="60">
        <v>20.134243103448298</v>
      </c>
    </row>
    <row r="514" spans="1:2" x14ac:dyDescent="0.25">
      <c r="A514" s="75">
        <v>45922.375</v>
      </c>
      <c r="B514" s="60">
        <v>7.9188688333333301</v>
      </c>
    </row>
    <row r="515" spans="1:2" x14ac:dyDescent="0.25">
      <c r="A515" s="75">
        <v>45922.416666666701</v>
      </c>
      <c r="B515" s="60">
        <v>5.4320268965517204</v>
      </c>
    </row>
    <row r="516" spans="1:2" x14ac:dyDescent="0.25">
      <c r="A516" s="75">
        <v>45922.458333333299</v>
      </c>
      <c r="B516" s="60">
        <v>6.6477668333333302</v>
      </c>
    </row>
    <row r="517" spans="1:2" x14ac:dyDescent="0.25">
      <c r="A517" s="75">
        <v>45922.5</v>
      </c>
      <c r="B517" s="60">
        <v>4.7290360344827604</v>
      </c>
    </row>
    <row r="518" spans="1:2" x14ac:dyDescent="0.25">
      <c r="A518" s="75">
        <v>45922.541666666701</v>
      </c>
      <c r="B518" s="60">
        <v>4.6292281666666701</v>
      </c>
    </row>
    <row r="519" spans="1:2" x14ac:dyDescent="0.25">
      <c r="A519" s="75">
        <v>45922.583333333299</v>
      </c>
      <c r="B519" s="60">
        <v>2.4470679310344798</v>
      </c>
    </row>
    <row r="520" spans="1:2" x14ac:dyDescent="0.25">
      <c r="A520" s="75">
        <v>45922.625</v>
      </c>
      <c r="B520" s="60">
        <v>2.81740033333333</v>
      </c>
    </row>
    <row r="521" spans="1:2" x14ac:dyDescent="0.25">
      <c r="A521" s="75">
        <v>45922.666666666701</v>
      </c>
      <c r="B521" s="60">
        <v>3.0327731034482799</v>
      </c>
    </row>
    <row r="522" spans="1:2" x14ac:dyDescent="0.25">
      <c r="A522" s="75">
        <v>45922.708333333299</v>
      </c>
      <c r="B522" s="60">
        <v>2.3850903333333302</v>
      </c>
    </row>
    <row r="523" spans="1:2" x14ac:dyDescent="0.25">
      <c r="A523" s="75">
        <v>45922.75</v>
      </c>
      <c r="B523" s="60">
        <v>2.8177037931034499</v>
      </c>
    </row>
    <row r="524" spans="1:2" x14ac:dyDescent="0.25">
      <c r="A524" s="75">
        <v>45922.791666666701</v>
      </c>
      <c r="B524" s="60">
        <v>1.74287938333333</v>
      </c>
    </row>
    <row r="525" spans="1:2" x14ac:dyDescent="0.25">
      <c r="A525" s="75">
        <v>45922.833333333299</v>
      </c>
      <c r="B525" s="60">
        <v>3.9117690862068999</v>
      </c>
    </row>
    <row r="526" spans="1:2" x14ac:dyDescent="0.25">
      <c r="A526" s="75">
        <v>45922.875</v>
      </c>
      <c r="B526" s="60">
        <v>4.9795801666666701</v>
      </c>
    </row>
    <row r="527" spans="1:2" x14ac:dyDescent="0.25">
      <c r="A527" s="75">
        <v>45922.916666666701</v>
      </c>
      <c r="B527" s="60">
        <v>7.1766898275862099</v>
      </c>
    </row>
    <row r="528" spans="1:2" x14ac:dyDescent="0.25">
      <c r="A528" s="75">
        <v>45922.958333333299</v>
      </c>
      <c r="B528" s="60">
        <v>5.9358271666666704</v>
      </c>
    </row>
    <row r="529" spans="1:2" x14ac:dyDescent="0.25">
      <c r="A529" s="75">
        <v>45923</v>
      </c>
      <c r="B529" s="60">
        <v>6.46106551724138</v>
      </c>
    </row>
    <row r="530" spans="1:2" x14ac:dyDescent="0.25">
      <c r="A530" s="75">
        <v>45923.041666666701</v>
      </c>
      <c r="B530" s="60">
        <v>7.8128983333333304</v>
      </c>
    </row>
    <row r="531" spans="1:2" x14ac:dyDescent="0.25">
      <c r="A531" s="75">
        <v>45923.083333333299</v>
      </c>
      <c r="B531" s="60">
        <v>9.2634058620689608</v>
      </c>
    </row>
    <row r="532" spans="1:2" x14ac:dyDescent="0.25">
      <c r="A532" s="75">
        <v>45923.125</v>
      </c>
      <c r="B532" s="60">
        <v>10.8581978333333</v>
      </c>
    </row>
    <row r="533" spans="1:2" x14ac:dyDescent="0.25">
      <c r="A533" s="75">
        <v>45923.166666666701</v>
      </c>
      <c r="B533" s="60">
        <v>11.2660586206897</v>
      </c>
    </row>
    <row r="534" spans="1:2" x14ac:dyDescent="0.25">
      <c r="A534" s="75">
        <v>45923.208333333299</v>
      </c>
      <c r="B534" s="60">
        <v>14.8438133333333</v>
      </c>
    </row>
    <row r="535" spans="1:2" x14ac:dyDescent="0.25">
      <c r="A535" s="75">
        <v>45923.25</v>
      </c>
      <c r="B535" s="60">
        <v>14.8853155172414</v>
      </c>
    </row>
    <row r="536" spans="1:2" x14ac:dyDescent="0.25">
      <c r="A536" s="75">
        <v>45923.291666666701</v>
      </c>
      <c r="B536" s="60">
        <v>18.257300000000001</v>
      </c>
    </row>
    <row r="537" spans="1:2" x14ac:dyDescent="0.25">
      <c r="A537" s="75">
        <v>45923.333333333299</v>
      </c>
      <c r="B537" s="60">
        <v>25.434305172413801</v>
      </c>
    </row>
    <row r="538" spans="1:2" x14ac:dyDescent="0.25">
      <c r="A538" s="75">
        <v>45923.375</v>
      </c>
      <c r="B538" s="60">
        <v>27.34272</v>
      </c>
    </row>
    <row r="539" spans="1:2" x14ac:dyDescent="0.25">
      <c r="A539" s="75">
        <v>45923.416666666701</v>
      </c>
      <c r="B539" s="60">
        <v>14.0469636206897</v>
      </c>
    </row>
    <row r="540" spans="1:2" x14ac:dyDescent="0.25">
      <c r="A540" s="75">
        <v>45923.458333333299</v>
      </c>
      <c r="B540" s="60">
        <v>10.142879499999999</v>
      </c>
    </row>
    <row r="541" spans="1:2" x14ac:dyDescent="0.25">
      <c r="A541" s="75">
        <v>45923.5</v>
      </c>
      <c r="B541" s="60">
        <v>6.5813220689655196</v>
      </c>
    </row>
    <row r="542" spans="1:2" x14ac:dyDescent="0.25">
      <c r="A542" s="75">
        <v>45923.541666666701</v>
      </c>
      <c r="B542" s="60">
        <v>6.4309173333333298</v>
      </c>
    </row>
    <row r="543" spans="1:2" x14ac:dyDescent="0.25">
      <c r="A543" s="75">
        <v>45923.583333333299</v>
      </c>
      <c r="B543" s="60">
        <v>3.7225565517241401</v>
      </c>
    </row>
    <row r="544" spans="1:2" x14ac:dyDescent="0.25">
      <c r="A544" s="75">
        <v>45923.625</v>
      </c>
      <c r="B544" s="60">
        <v>3.7532855000000001</v>
      </c>
    </row>
    <row r="545" spans="1:2" x14ac:dyDescent="0.25">
      <c r="A545" s="75">
        <v>45923.666666666701</v>
      </c>
      <c r="B545" s="60">
        <v>3.4111936206896498</v>
      </c>
    </row>
    <row r="546" spans="1:2" x14ac:dyDescent="0.25">
      <c r="A546" s="75">
        <v>45923.708333333299</v>
      </c>
      <c r="B546" s="60">
        <v>2.9976588333333298</v>
      </c>
    </row>
    <row r="547" spans="1:2" x14ac:dyDescent="0.25">
      <c r="A547" s="75">
        <v>45923.75</v>
      </c>
      <c r="B547" s="60">
        <v>3.3154394827586202</v>
      </c>
    </row>
    <row r="548" spans="1:2" x14ac:dyDescent="0.25">
      <c r="A548" s="75">
        <v>45923.791666666701</v>
      </c>
      <c r="B548" s="60">
        <v>3.3641463333333301</v>
      </c>
    </row>
    <row r="549" spans="1:2" x14ac:dyDescent="0.25">
      <c r="A549" s="75">
        <v>45923.833333333299</v>
      </c>
      <c r="B549" s="60">
        <v>5.5146655172413803</v>
      </c>
    </row>
    <row r="550" spans="1:2" x14ac:dyDescent="0.25">
      <c r="A550" s="75">
        <v>45923.875</v>
      </c>
      <c r="B550" s="60">
        <v>6.2713236666666701</v>
      </c>
    </row>
    <row r="551" spans="1:2" x14ac:dyDescent="0.25">
      <c r="A551" s="75">
        <v>45923.916666666701</v>
      </c>
      <c r="B551" s="60">
        <v>10.403961724137901</v>
      </c>
    </row>
    <row r="552" spans="1:2" x14ac:dyDescent="0.25">
      <c r="A552" s="75">
        <v>45923.958333333299</v>
      </c>
      <c r="B552" s="60">
        <v>14.495746666666699</v>
      </c>
    </row>
    <row r="553" spans="1:2" x14ac:dyDescent="0.25">
      <c r="A553" s="75">
        <v>45924</v>
      </c>
      <c r="B553" s="60">
        <v>14.9582120689655</v>
      </c>
    </row>
    <row r="554" spans="1:2" x14ac:dyDescent="0.25">
      <c r="A554" s="75">
        <v>45924.041666666701</v>
      </c>
      <c r="B554" s="60">
        <v>14.59046</v>
      </c>
    </row>
    <row r="555" spans="1:2" x14ac:dyDescent="0.25">
      <c r="A555" s="75">
        <v>45924.083333333299</v>
      </c>
      <c r="B555" s="60">
        <v>15.396263793103399</v>
      </c>
    </row>
    <row r="556" spans="1:2" x14ac:dyDescent="0.25">
      <c r="A556" s="75">
        <v>45924.125</v>
      </c>
      <c r="B556" s="60">
        <v>24.484819999999999</v>
      </c>
    </row>
    <row r="557" spans="1:2" x14ac:dyDescent="0.25">
      <c r="A557" s="75">
        <v>45924.166666666701</v>
      </c>
      <c r="B557" s="60">
        <v>25.082005172413801</v>
      </c>
    </row>
    <row r="558" spans="1:2" x14ac:dyDescent="0.25">
      <c r="A558" s="75">
        <v>45924.208333333299</v>
      </c>
      <c r="B558" s="60">
        <v>27.909469999999999</v>
      </c>
    </row>
    <row r="559" spans="1:2" x14ac:dyDescent="0.25">
      <c r="A559" s="75">
        <v>45924.25</v>
      </c>
      <c r="B559" s="60">
        <v>28.717525862068999</v>
      </c>
    </row>
    <row r="560" spans="1:2" x14ac:dyDescent="0.25">
      <c r="A560" s="75">
        <v>45924.291666666701</v>
      </c>
      <c r="B560" s="60">
        <v>27.336485</v>
      </c>
    </row>
    <row r="561" spans="1:2" x14ac:dyDescent="0.25">
      <c r="A561" s="75">
        <v>45924.333333333299</v>
      </c>
      <c r="B561" s="60">
        <v>21.651394827586198</v>
      </c>
    </row>
    <row r="562" spans="1:2" x14ac:dyDescent="0.25">
      <c r="A562" s="75">
        <v>45924.375</v>
      </c>
      <c r="B562" s="60">
        <v>18.722128333333298</v>
      </c>
    </row>
    <row r="563" spans="1:2" x14ac:dyDescent="0.25">
      <c r="A563" s="75">
        <v>45924.416666666701</v>
      </c>
      <c r="B563" s="60">
        <v>14.983298275862101</v>
      </c>
    </row>
    <row r="564" spans="1:2" x14ac:dyDescent="0.25">
      <c r="A564" s="75">
        <v>45924.458333333299</v>
      </c>
      <c r="B564" s="60">
        <v>9.6246438333333302</v>
      </c>
    </row>
    <row r="565" spans="1:2" x14ac:dyDescent="0.25">
      <c r="A565" s="75">
        <v>45924.5</v>
      </c>
      <c r="B565" s="60">
        <v>3.78686948275862</v>
      </c>
    </row>
    <row r="566" spans="1:2" x14ac:dyDescent="0.25">
      <c r="A566" s="75">
        <v>45924.541666666701</v>
      </c>
      <c r="B566" s="60">
        <v>3.56186916666667</v>
      </c>
    </row>
    <row r="567" spans="1:2" x14ac:dyDescent="0.25">
      <c r="A567" s="75">
        <v>45924.583333333299</v>
      </c>
      <c r="B567" s="60">
        <v>3.1010289655172398</v>
      </c>
    </row>
    <row r="568" spans="1:2" x14ac:dyDescent="0.25">
      <c r="A568" s="75">
        <v>45924.625</v>
      </c>
      <c r="B568" s="60">
        <v>3.5188151666666698</v>
      </c>
    </row>
    <row r="569" spans="1:2" x14ac:dyDescent="0.25">
      <c r="A569" s="75">
        <v>45924.666666666701</v>
      </c>
      <c r="B569" s="60">
        <v>2.71493637931035</v>
      </c>
    </row>
    <row r="570" spans="1:2" x14ac:dyDescent="0.25">
      <c r="A570" s="75">
        <v>45924.708333333299</v>
      </c>
      <c r="B570" s="60">
        <v>2.5680427666666699</v>
      </c>
    </row>
    <row r="571" spans="1:2" x14ac:dyDescent="0.25">
      <c r="A571" s="75">
        <v>45924.75</v>
      </c>
      <c r="B571" s="60">
        <v>3.0381155172413798</v>
      </c>
    </row>
    <row r="572" spans="1:2" x14ac:dyDescent="0.25">
      <c r="A572" s="75">
        <v>45924.791666666701</v>
      </c>
      <c r="B572" s="60">
        <v>4.0997874999999997</v>
      </c>
    </row>
    <row r="573" spans="1:2" x14ac:dyDescent="0.25">
      <c r="A573" s="75">
        <v>45924.833333333299</v>
      </c>
      <c r="B573" s="60">
        <v>5.0207394827586196</v>
      </c>
    </row>
    <row r="574" spans="1:2" x14ac:dyDescent="0.25">
      <c r="A574" s="75">
        <v>45924.875</v>
      </c>
      <c r="B574" s="60">
        <v>2.8404131666666701</v>
      </c>
    </row>
    <row r="575" spans="1:2" x14ac:dyDescent="0.25">
      <c r="A575" s="75">
        <v>45924.916666666701</v>
      </c>
      <c r="B575" s="60">
        <v>3.9353110344827602</v>
      </c>
    </row>
    <row r="576" spans="1:2" x14ac:dyDescent="0.25">
      <c r="A576" s="75">
        <v>45924.958333333299</v>
      </c>
      <c r="B576" s="60">
        <v>3.6199840000000001</v>
      </c>
    </row>
    <row r="577" spans="1:2" x14ac:dyDescent="0.25">
      <c r="A577" s="75">
        <v>45925</v>
      </c>
      <c r="B577" s="60">
        <v>6.3438086206896598</v>
      </c>
    </row>
    <row r="578" spans="1:2" x14ac:dyDescent="0.25">
      <c r="A578" s="75">
        <v>45925.041666666701</v>
      </c>
      <c r="B578" s="60">
        <v>7.1856766666666703</v>
      </c>
    </row>
    <row r="579" spans="1:2" x14ac:dyDescent="0.25">
      <c r="A579" s="75">
        <v>45925.083333333299</v>
      </c>
      <c r="B579" s="60">
        <v>9.2271331034482795</v>
      </c>
    </row>
    <row r="580" spans="1:2" x14ac:dyDescent="0.25">
      <c r="A580" s="75">
        <v>45925.125</v>
      </c>
      <c r="B580" s="60">
        <v>14.5174133333333</v>
      </c>
    </row>
    <row r="581" spans="1:2" x14ac:dyDescent="0.25">
      <c r="A581" s="75">
        <v>45925.166666666701</v>
      </c>
      <c r="B581" s="60">
        <v>17.924172413793102</v>
      </c>
    </row>
    <row r="582" spans="1:2" x14ac:dyDescent="0.25">
      <c r="A582" s="75">
        <v>45925.208333333299</v>
      </c>
      <c r="B582" s="60">
        <v>22.641223333333301</v>
      </c>
    </row>
    <row r="583" spans="1:2" x14ac:dyDescent="0.25">
      <c r="A583" s="75">
        <v>45925.25</v>
      </c>
      <c r="B583" s="60">
        <v>27.5375913793103</v>
      </c>
    </row>
    <row r="584" spans="1:2" x14ac:dyDescent="0.25">
      <c r="A584" s="75">
        <v>45925.291666666701</v>
      </c>
      <c r="B584" s="60">
        <v>31.2926966666667</v>
      </c>
    </row>
    <row r="585" spans="1:2" x14ac:dyDescent="0.25">
      <c r="A585" s="75">
        <v>45925.333333333299</v>
      </c>
      <c r="B585" s="60">
        <v>42.382603448275901</v>
      </c>
    </row>
    <row r="586" spans="1:2" x14ac:dyDescent="0.25">
      <c r="A586" s="75">
        <v>45925.375</v>
      </c>
      <c r="B586" s="60">
        <v>41.0749</v>
      </c>
    </row>
    <row r="587" spans="1:2" x14ac:dyDescent="0.25">
      <c r="A587" s="75">
        <v>45925.416666666701</v>
      </c>
      <c r="B587" s="60">
        <v>13.6024713793103</v>
      </c>
    </row>
    <row r="588" spans="1:2" x14ac:dyDescent="0.25">
      <c r="A588" s="75">
        <v>45925.458333333299</v>
      </c>
      <c r="B588" s="60">
        <v>10.191831499999999</v>
      </c>
    </row>
    <row r="589" spans="1:2" x14ac:dyDescent="0.25">
      <c r="A589" s="75">
        <v>45925.5</v>
      </c>
      <c r="B589" s="60">
        <v>6.3998717241379302</v>
      </c>
    </row>
    <row r="590" spans="1:2" x14ac:dyDescent="0.25">
      <c r="A590" s="75">
        <v>45925.541666666701</v>
      </c>
      <c r="B590" s="60">
        <v>5.3412889999999997</v>
      </c>
    </row>
    <row r="591" spans="1:2" x14ac:dyDescent="0.25">
      <c r="A591" s="75">
        <v>45925.583333333299</v>
      </c>
      <c r="B591" s="60">
        <v>4.7237656896551696</v>
      </c>
    </row>
    <row r="592" spans="1:2" x14ac:dyDescent="0.25">
      <c r="A592" s="75">
        <v>45925.625</v>
      </c>
      <c r="B592" s="60">
        <v>4.234248</v>
      </c>
    </row>
    <row r="593" spans="1:2" x14ac:dyDescent="0.25">
      <c r="A593" s="75">
        <v>45925.666666666701</v>
      </c>
      <c r="B593" s="60">
        <v>3.1357750000000002</v>
      </c>
    </row>
    <row r="594" spans="1:2" x14ac:dyDescent="0.25">
      <c r="A594" s="75">
        <v>45925.708333333299</v>
      </c>
      <c r="B594" s="60">
        <v>2.8101375000000002</v>
      </c>
    </row>
    <row r="595" spans="1:2" x14ac:dyDescent="0.25">
      <c r="A595" s="75">
        <v>45925.75</v>
      </c>
      <c r="B595" s="60">
        <v>2.4710044827586199</v>
      </c>
    </row>
    <row r="596" spans="1:2" x14ac:dyDescent="0.25">
      <c r="A596" s="75">
        <v>45925.791666666701</v>
      </c>
      <c r="B596" s="60">
        <v>1.46173698333333</v>
      </c>
    </row>
    <row r="597" spans="1:2" x14ac:dyDescent="0.25">
      <c r="A597" s="75">
        <v>45925.833333333299</v>
      </c>
      <c r="B597" s="60">
        <v>2.8108361551724101</v>
      </c>
    </row>
    <row r="598" spans="1:2" x14ac:dyDescent="0.25">
      <c r="A598" s="75">
        <v>45925.875</v>
      </c>
      <c r="B598" s="60">
        <v>2.76554733333333</v>
      </c>
    </row>
    <row r="599" spans="1:2" x14ac:dyDescent="0.25">
      <c r="A599" s="75">
        <v>45925.916666666701</v>
      </c>
      <c r="B599" s="60">
        <v>6.2889422413793099</v>
      </c>
    </row>
    <row r="600" spans="1:2" x14ac:dyDescent="0.25">
      <c r="A600" s="75">
        <v>45925.958333333299</v>
      </c>
      <c r="B600" s="60">
        <v>6.4895224999999996</v>
      </c>
    </row>
    <row r="601" spans="1:2" x14ac:dyDescent="0.25">
      <c r="A601" s="75">
        <v>45926</v>
      </c>
      <c r="B601" s="60">
        <v>9.50399293103448</v>
      </c>
    </row>
    <row r="602" spans="1:2" x14ac:dyDescent="0.25">
      <c r="A602" s="75">
        <v>45926.041666666701</v>
      </c>
      <c r="B602" s="60">
        <v>10.8656973333333</v>
      </c>
    </row>
    <row r="603" spans="1:2" x14ac:dyDescent="0.25">
      <c r="A603" s="75">
        <v>45926.083333333299</v>
      </c>
      <c r="B603" s="60">
        <v>11.8992379310345</v>
      </c>
    </row>
    <row r="604" spans="1:2" x14ac:dyDescent="0.25">
      <c r="A604" s="75">
        <v>45926.125</v>
      </c>
      <c r="B604" s="60">
        <v>15.50634</v>
      </c>
    </row>
    <row r="605" spans="1:2" x14ac:dyDescent="0.25">
      <c r="A605" s="75">
        <v>45926.166666666701</v>
      </c>
      <c r="B605" s="60">
        <v>19.6372413793103</v>
      </c>
    </row>
    <row r="606" spans="1:2" x14ac:dyDescent="0.25">
      <c r="A606" s="75">
        <v>45926.208333333299</v>
      </c>
      <c r="B606" s="60">
        <v>20.1096</v>
      </c>
    </row>
    <row r="607" spans="1:2" x14ac:dyDescent="0.25">
      <c r="A607" s="75">
        <v>45926.25</v>
      </c>
      <c r="B607" s="60">
        <v>19.245743103448302</v>
      </c>
    </row>
    <row r="608" spans="1:2" x14ac:dyDescent="0.25">
      <c r="A608" s="75">
        <v>45926.291666666701</v>
      </c>
      <c r="B608" s="60">
        <v>19.8443683333333</v>
      </c>
    </row>
    <row r="609" spans="1:2" x14ac:dyDescent="0.25">
      <c r="A609" s="75">
        <v>45926.333333333299</v>
      </c>
      <c r="B609" s="60">
        <v>27.585000000000001</v>
      </c>
    </row>
    <row r="610" spans="1:2" x14ac:dyDescent="0.25">
      <c r="A610" s="75">
        <v>45926.375</v>
      </c>
      <c r="B610" s="60">
        <v>19.388324999999998</v>
      </c>
    </row>
    <row r="611" spans="1:2" x14ac:dyDescent="0.25">
      <c r="A611" s="75">
        <v>45926.416666666701</v>
      </c>
      <c r="B611" s="60">
        <v>21.1731793103448</v>
      </c>
    </row>
    <row r="612" spans="1:2" x14ac:dyDescent="0.25">
      <c r="A612" s="75">
        <v>45926.458333333299</v>
      </c>
      <c r="B612" s="60">
        <v>20.1585483333333</v>
      </c>
    </row>
    <row r="613" spans="1:2" x14ac:dyDescent="0.25">
      <c r="A613" s="75">
        <v>45926.5</v>
      </c>
      <c r="B613" s="60">
        <v>15.512260344827601</v>
      </c>
    </row>
    <row r="614" spans="1:2" x14ac:dyDescent="0.25">
      <c r="A614" s="75">
        <v>45926.541666666701</v>
      </c>
      <c r="B614" s="60">
        <v>11.050976666666701</v>
      </c>
    </row>
    <row r="615" spans="1:2" x14ac:dyDescent="0.25">
      <c r="A615" s="75">
        <v>45926.583333333299</v>
      </c>
      <c r="B615" s="60">
        <v>6.8075013793103496</v>
      </c>
    </row>
    <row r="616" spans="1:2" x14ac:dyDescent="0.25">
      <c r="A616" s="75">
        <v>45926.625</v>
      </c>
      <c r="B616" s="60">
        <v>6.4710964999999998</v>
      </c>
    </row>
    <row r="617" spans="1:2" x14ac:dyDescent="0.25">
      <c r="A617" s="75">
        <v>45926.666666666701</v>
      </c>
      <c r="B617" s="60">
        <v>5.91657396551724</v>
      </c>
    </row>
    <row r="618" spans="1:2" x14ac:dyDescent="0.25">
      <c r="A618" s="75">
        <v>45926.708333333299</v>
      </c>
      <c r="B618" s="60">
        <v>6.4411445000000001</v>
      </c>
    </row>
    <row r="619" spans="1:2" x14ac:dyDescent="0.25">
      <c r="A619" s="75">
        <v>45926.75</v>
      </c>
      <c r="B619" s="60">
        <v>7.0786815517241397</v>
      </c>
    </row>
    <row r="620" spans="1:2" x14ac:dyDescent="0.25">
      <c r="A620" s="75">
        <v>45926.791666666701</v>
      </c>
      <c r="B620" s="60">
        <v>6.8482033333333296</v>
      </c>
    </row>
    <row r="621" spans="1:2" x14ac:dyDescent="0.25">
      <c r="A621" s="75">
        <v>45926.833333333299</v>
      </c>
      <c r="B621" s="60">
        <v>8.87417603448276</v>
      </c>
    </row>
    <row r="622" spans="1:2" x14ac:dyDescent="0.25">
      <c r="A622" s="75">
        <v>45926.875</v>
      </c>
      <c r="B622" s="60">
        <v>13.883369999999999</v>
      </c>
    </row>
    <row r="623" spans="1:2" x14ac:dyDescent="0.25">
      <c r="A623" s="75">
        <v>45926.916666666701</v>
      </c>
      <c r="B623" s="60">
        <v>14.4047793103448</v>
      </c>
    </row>
    <row r="624" spans="1:2" x14ac:dyDescent="0.25">
      <c r="A624" s="75">
        <v>45926.958333333299</v>
      </c>
      <c r="B624" s="60">
        <v>12.7821916666667</v>
      </c>
    </row>
    <row r="625" spans="1:2" x14ac:dyDescent="0.25">
      <c r="A625" s="75">
        <v>45927</v>
      </c>
      <c r="B625" s="60">
        <v>13.6314189655172</v>
      </c>
    </row>
    <row r="626" spans="1:2" x14ac:dyDescent="0.25">
      <c r="A626" s="75">
        <v>45927.041666666701</v>
      </c>
      <c r="B626" s="60">
        <v>12.693151666666701</v>
      </c>
    </row>
    <row r="627" spans="1:2" x14ac:dyDescent="0.25">
      <c r="A627" s="75">
        <v>45927.083333333299</v>
      </c>
      <c r="B627" s="60">
        <v>15.4482327586207</v>
      </c>
    </row>
    <row r="628" spans="1:2" x14ac:dyDescent="0.25">
      <c r="A628" s="75">
        <v>45927.125</v>
      </c>
      <c r="B628" s="60">
        <v>18.321176666666702</v>
      </c>
    </row>
    <row r="629" spans="1:2" x14ac:dyDescent="0.25">
      <c r="A629" s="75">
        <v>45927.166666666701</v>
      </c>
      <c r="B629" s="60">
        <v>20.849965517241401</v>
      </c>
    </row>
    <row r="630" spans="1:2" x14ac:dyDescent="0.25">
      <c r="A630" s="75">
        <v>45927.208333333299</v>
      </c>
      <c r="B630" s="60">
        <v>22.833508333333299</v>
      </c>
    </row>
    <row r="631" spans="1:2" x14ac:dyDescent="0.25">
      <c r="A631" s="75">
        <v>45927.25</v>
      </c>
      <c r="B631" s="60">
        <v>26.482006896551699</v>
      </c>
    </row>
    <row r="632" spans="1:2" x14ac:dyDescent="0.25">
      <c r="A632" s="75">
        <v>45927.291666666701</v>
      </c>
      <c r="B632" s="60">
        <v>29.621099999999998</v>
      </c>
    </row>
    <row r="633" spans="1:2" x14ac:dyDescent="0.25">
      <c r="A633" s="75">
        <v>45927.333333333299</v>
      </c>
      <c r="B633" s="60">
        <v>31.501755172413802</v>
      </c>
    </row>
    <row r="634" spans="1:2" x14ac:dyDescent="0.25">
      <c r="A634" s="75">
        <v>45927.375</v>
      </c>
      <c r="B634" s="60">
        <v>31.486743333333301</v>
      </c>
    </row>
    <row r="635" spans="1:2" x14ac:dyDescent="0.25">
      <c r="A635" s="75">
        <v>45927.416666666701</v>
      </c>
      <c r="B635" s="60">
        <v>29.027279310344799</v>
      </c>
    </row>
    <row r="636" spans="1:2" x14ac:dyDescent="0.25">
      <c r="A636" s="75">
        <v>45927.458333333299</v>
      </c>
      <c r="B636" s="60">
        <v>22.644856666666701</v>
      </c>
    </row>
    <row r="637" spans="1:2" x14ac:dyDescent="0.25">
      <c r="A637" s="75">
        <v>45927.5</v>
      </c>
      <c r="B637" s="60">
        <v>16.367103448275898</v>
      </c>
    </row>
    <row r="638" spans="1:2" x14ac:dyDescent="0.25">
      <c r="A638" s="75">
        <v>45927.541666666701</v>
      </c>
      <c r="B638" s="60">
        <v>15.021328333333299</v>
      </c>
    </row>
    <row r="639" spans="1:2" x14ac:dyDescent="0.25">
      <c r="A639" s="75">
        <v>45927.583333333299</v>
      </c>
      <c r="B639" s="60">
        <v>18.514560344827601</v>
      </c>
    </row>
    <row r="640" spans="1:2" x14ac:dyDescent="0.25">
      <c r="A640" s="75">
        <v>45927.625</v>
      </c>
      <c r="B640" s="60">
        <v>20.7763766666667</v>
      </c>
    </row>
    <row r="641" spans="1:2" x14ac:dyDescent="0.25">
      <c r="A641" s="75">
        <v>45927.666666666701</v>
      </c>
      <c r="B641" s="60">
        <v>13.948055172413801</v>
      </c>
    </row>
    <row r="642" spans="1:2" x14ac:dyDescent="0.25">
      <c r="A642" s="75">
        <v>45927.708333333299</v>
      </c>
      <c r="B642" s="60">
        <v>10.563256166666701</v>
      </c>
    </row>
    <row r="643" spans="1:2" x14ac:dyDescent="0.25">
      <c r="A643" s="75">
        <v>45927.75</v>
      </c>
      <c r="B643" s="60">
        <v>14.3434724137931</v>
      </c>
    </row>
    <row r="644" spans="1:2" x14ac:dyDescent="0.25">
      <c r="A644" s="75">
        <v>45927.791666666701</v>
      </c>
      <c r="B644" s="60">
        <v>10.609722833333301</v>
      </c>
    </row>
    <row r="645" spans="1:2" x14ac:dyDescent="0.25">
      <c r="A645" s="75">
        <v>45927.833333333299</v>
      </c>
      <c r="B645" s="60">
        <v>11.552545172413801</v>
      </c>
    </row>
    <row r="646" spans="1:2" x14ac:dyDescent="0.25">
      <c r="A646" s="75">
        <v>45927.875</v>
      </c>
      <c r="B646" s="60">
        <v>15.38325</v>
      </c>
    </row>
    <row r="647" spans="1:2" x14ac:dyDescent="0.25">
      <c r="A647" s="75">
        <v>45927.916666666701</v>
      </c>
      <c r="B647" s="60">
        <v>15.584018965517201</v>
      </c>
    </row>
    <row r="648" spans="1:2" x14ac:dyDescent="0.25">
      <c r="A648" s="75">
        <v>45927.958333333299</v>
      </c>
      <c r="B648" s="60">
        <v>17.739933333333301</v>
      </c>
    </row>
    <row r="649" spans="1:2" x14ac:dyDescent="0.25">
      <c r="A649" s="75">
        <v>45928</v>
      </c>
      <c r="B649" s="60">
        <v>22.52505</v>
      </c>
    </row>
    <row r="650" spans="1:2" x14ac:dyDescent="0.25">
      <c r="A650" s="75">
        <v>45928.041666666701</v>
      </c>
      <c r="B650" s="60">
        <v>20.810850847457601</v>
      </c>
    </row>
    <row r="651" spans="1:2" x14ac:dyDescent="0.25">
      <c r="A651" s="75">
        <v>45928.083333333299</v>
      </c>
      <c r="B651" s="60">
        <v>19.486834999999999</v>
      </c>
    </row>
    <row r="652" spans="1:2" x14ac:dyDescent="0.25">
      <c r="A652" s="75">
        <v>45928.125</v>
      </c>
      <c r="B652" s="60">
        <v>22.056291666666699</v>
      </c>
    </row>
    <row r="653" spans="1:2" x14ac:dyDescent="0.25">
      <c r="A653" s="75">
        <v>45928.166666666701</v>
      </c>
      <c r="B653" s="60">
        <v>18.4062448275862</v>
      </c>
    </row>
    <row r="654" spans="1:2" x14ac:dyDescent="0.25">
      <c r="A654" s="75">
        <v>45928.208333333299</v>
      </c>
      <c r="B654" s="60">
        <v>20.4396566666667</v>
      </c>
    </row>
    <row r="655" spans="1:2" x14ac:dyDescent="0.25">
      <c r="A655" s="75">
        <v>45928.25</v>
      </c>
      <c r="B655" s="60">
        <v>22.558822413793099</v>
      </c>
    </row>
    <row r="656" spans="1:2" x14ac:dyDescent="0.25">
      <c r="A656" s="75">
        <v>45928.291666666701</v>
      </c>
      <c r="B656" s="60">
        <v>24.458686666666701</v>
      </c>
    </row>
    <row r="657" spans="1:2" x14ac:dyDescent="0.25">
      <c r="A657" s="75">
        <v>45928.333333333299</v>
      </c>
      <c r="B657" s="60">
        <v>22.821332758620699</v>
      </c>
    </row>
    <row r="658" spans="1:2" x14ac:dyDescent="0.25">
      <c r="A658" s="75">
        <v>45928.375</v>
      </c>
      <c r="B658" s="60">
        <v>22.1401166666667</v>
      </c>
    </row>
    <row r="659" spans="1:2" x14ac:dyDescent="0.25">
      <c r="A659" s="75">
        <v>45928.416666666701</v>
      </c>
      <c r="B659" s="60">
        <v>11.5798801724138</v>
      </c>
    </row>
    <row r="660" spans="1:2" x14ac:dyDescent="0.25">
      <c r="A660" s="75">
        <v>45928.458333333299</v>
      </c>
      <c r="B660" s="60">
        <v>9.5465051666666607</v>
      </c>
    </row>
    <row r="661" spans="1:2" x14ac:dyDescent="0.25">
      <c r="A661" s="75">
        <v>45928.5</v>
      </c>
      <c r="B661" s="60">
        <v>6.1387158620689597</v>
      </c>
    </row>
    <row r="662" spans="1:2" x14ac:dyDescent="0.25">
      <c r="A662" s="75">
        <v>45928.541666666701</v>
      </c>
      <c r="B662" s="60">
        <v>6.1591793333333396</v>
      </c>
    </row>
    <row r="663" spans="1:2" x14ac:dyDescent="0.25">
      <c r="A663" s="75">
        <v>45928.583333333299</v>
      </c>
      <c r="B663" s="60">
        <v>4.7188481034482797</v>
      </c>
    </row>
    <row r="664" spans="1:2" x14ac:dyDescent="0.25">
      <c r="A664" s="75">
        <v>45928.625</v>
      </c>
      <c r="B664" s="60">
        <v>4.7427244999999996</v>
      </c>
    </row>
    <row r="665" spans="1:2" x14ac:dyDescent="0.25">
      <c r="A665" s="75">
        <v>45928.666666666701</v>
      </c>
      <c r="B665" s="60">
        <v>4.1656777586206903</v>
      </c>
    </row>
    <row r="666" spans="1:2" x14ac:dyDescent="0.25">
      <c r="A666" s="75">
        <v>45928.708333333299</v>
      </c>
      <c r="B666" s="60">
        <v>3.1048658333333301</v>
      </c>
    </row>
    <row r="667" spans="1:2" x14ac:dyDescent="0.25">
      <c r="A667" s="75">
        <v>45928.75</v>
      </c>
      <c r="B667" s="60">
        <v>2.7410906896551701</v>
      </c>
    </row>
    <row r="668" spans="1:2" x14ac:dyDescent="0.25">
      <c r="A668" s="75">
        <v>45928.791666666701</v>
      </c>
      <c r="B668" s="60">
        <v>1.7641052666666699</v>
      </c>
    </row>
    <row r="669" spans="1:2" x14ac:dyDescent="0.25">
      <c r="A669" s="75">
        <v>45928.833333333299</v>
      </c>
      <c r="B669" s="60">
        <v>3.6762950517241402</v>
      </c>
    </row>
    <row r="670" spans="1:2" x14ac:dyDescent="0.25">
      <c r="A670" s="75">
        <v>45928.875</v>
      </c>
      <c r="B670" s="60">
        <v>5.7261818333333299</v>
      </c>
    </row>
    <row r="671" spans="1:2" x14ac:dyDescent="0.25">
      <c r="A671" s="75">
        <v>45928.916666666701</v>
      </c>
      <c r="B671" s="60">
        <v>16.987814310344799</v>
      </c>
    </row>
    <row r="672" spans="1:2" x14ac:dyDescent="0.25">
      <c r="A672" s="75">
        <v>45928.958333333299</v>
      </c>
      <c r="B672" s="60">
        <v>13.4505918333333</v>
      </c>
    </row>
    <row r="673" spans="1:2" x14ac:dyDescent="0.25">
      <c r="A673" s="75">
        <v>45929</v>
      </c>
      <c r="B673" s="60">
        <v>16.6788448275862</v>
      </c>
    </row>
    <row r="674" spans="1:2" x14ac:dyDescent="0.25">
      <c r="A674" s="75">
        <v>45929.041666666701</v>
      </c>
      <c r="B674" s="60">
        <v>14.161481666666701</v>
      </c>
    </row>
    <row r="675" spans="1:2" x14ac:dyDescent="0.25">
      <c r="A675" s="75">
        <v>45929.083333333299</v>
      </c>
      <c r="B675" s="60">
        <v>12.9902810344828</v>
      </c>
    </row>
    <row r="676" spans="1:2" x14ac:dyDescent="0.25">
      <c r="A676" s="75">
        <v>45929.125</v>
      </c>
      <c r="B676" s="60">
        <v>13.1415683333333</v>
      </c>
    </row>
    <row r="677" spans="1:2" x14ac:dyDescent="0.25">
      <c r="A677" s="75">
        <v>45929.166666666701</v>
      </c>
      <c r="B677" s="60">
        <v>15.469434482758601</v>
      </c>
    </row>
    <row r="678" spans="1:2" x14ac:dyDescent="0.25">
      <c r="A678" s="75">
        <v>45929.208333333299</v>
      </c>
      <c r="B678" s="60">
        <v>16.065650000000002</v>
      </c>
    </row>
    <row r="679" spans="1:2" x14ac:dyDescent="0.25">
      <c r="A679" s="75">
        <v>45929.25</v>
      </c>
      <c r="B679" s="60">
        <v>19.422177586206899</v>
      </c>
    </row>
    <row r="680" spans="1:2" x14ac:dyDescent="0.25">
      <c r="A680" s="75">
        <v>45929.291666666701</v>
      </c>
      <c r="B680" s="60">
        <v>25.876068333333301</v>
      </c>
    </row>
    <row r="681" spans="1:2" x14ac:dyDescent="0.25">
      <c r="A681" s="75">
        <v>45929.333333333299</v>
      </c>
      <c r="B681" s="60">
        <v>45.3160620689655</v>
      </c>
    </row>
    <row r="682" spans="1:2" x14ac:dyDescent="0.25">
      <c r="A682" s="75">
        <v>45929.375</v>
      </c>
      <c r="B682" s="60">
        <v>38.9966516666667</v>
      </c>
    </row>
    <row r="683" spans="1:2" x14ac:dyDescent="0.25">
      <c r="A683" s="75">
        <v>45929.416666666701</v>
      </c>
      <c r="B683" s="60">
        <v>22.079005172413801</v>
      </c>
    </row>
    <row r="684" spans="1:2" x14ac:dyDescent="0.25">
      <c r="A684" s="75">
        <v>45929.458333333299</v>
      </c>
      <c r="B684" s="60">
        <v>15.7668016666667</v>
      </c>
    </row>
    <row r="685" spans="1:2" x14ac:dyDescent="0.25">
      <c r="A685" s="75">
        <v>45929.5</v>
      </c>
      <c r="B685" s="60">
        <v>8.8558193103448293</v>
      </c>
    </row>
    <row r="686" spans="1:2" x14ac:dyDescent="0.25">
      <c r="A686" s="75">
        <v>45929.541666666701</v>
      </c>
      <c r="B686" s="60">
        <v>7.9804501666666701</v>
      </c>
    </row>
    <row r="687" spans="1:2" x14ac:dyDescent="0.25">
      <c r="A687" s="75">
        <v>45929.583333333299</v>
      </c>
      <c r="B687" s="60">
        <v>5.5385579310344797</v>
      </c>
    </row>
    <row r="688" spans="1:2" x14ac:dyDescent="0.25">
      <c r="A688" s="75">
        <v>45929.625</v>
      </c>
      <c r="B688" s="60">
        <v>4.9508198333333304</v>
      </c>
    </row>
    <row r="689" spans="1:2" x14ac:dyDescent="0.25">
      <c r="A689" s="75">
        <v>45929.666666666701</v>
      </c>
      <c r="B689" s="60">
        <v>5.5854177586206903</v>
      </c>
    </row>
    <row r="690" spans="1:2" x14ac:dyDescent="0.25">
      <c r="A690" s="75">
        <v>45929.708333333299</v>
      </c>
      <c r="B690" s="60">
        <v>3.6588573333333301</v>
      </c>
    </row>
    <row r="691" spans="1:2" x14ac:dyDescent="0.25">
      <c r="A691" s="75">
        <v>45929.75</v>
      </c>
      <c r="B691" s="60">
        <v>4.8328215517241402</v>
      </c>
    </row>
    <row r="692" spans="1:2" x14ac:dyDescent="0.25">
      <c r="A692" s="75">
        <v>45929.791666666701</v>
      </c>
      <c r="B692" s="60">
        <v>5.5675065000000004</v>
      </c>
    </row>
    <row r="693" spans="1:2" x14ac:dyDescent="0.25">
      <c r="A693" s="75">
        <v>45929.833333333299</v>
      </c>
      <c r="B693" s="60">
        <v>19.984018448275901</v>
      </c>
    </row>
    <row r="694" spans="1:2" x14ac:dyDescent="0.25">
      <c r="A694" s="75">
        <v>45929.875</v>
      </c>
      <c r="B694" s="60">
        <v>9.0558193333333303</v>
      </c>
    </row>
    <row r="695" spans="1:2" x14ac:dyDescent="0.25">
      <c r="A695" s="75">
        <v>45929.916666666701</v>
      </c>
      <c r="B695" s="60">
        <v>10.5050822413793</v>
      </c>
    </row>
    <row r="696" spans="1:2" x14ac:dyDescent="0.25">
      <c r="A696" s="75">
        <v>45929.958333333299</v>
      </c>
      <c r="B696" s="60">
        <v>12.4746666666667</v>
      </c>
    </row>
    <row r="697" spans="1:2" x14ac:dyDescent="0.25">
      <c r="A697" s="75">
        <v>45930</v>
      </c>
      <c r="B697" s="60">
        <v>14.239372413793101</v>
      </c>
    </row>
    <row r="698" spans="1:2" x14ac:dyDescent="0.25">
      <c r="A698" s="75">
        <v>45930.041666666701</v>
      </c>
      <c r="B698" s="60">
        <v>12.4423716666667</v>
      </c>
    </row>
    <row r="699" spans="1:2" x14ac:dyDescent="0.25">
      <c r="A699" s="75">
        <v>45930.083333333299</v>
      </c>
      <c r="B699" s="60">
        <v>12.6763051724138</v>
      </c>
    </row>
    <row r="700" spans="1:2" x14ac:dyDescent="0.25">
      <c r="A700" s="75">
        <v>45930.125</v>
      </c>
      <c r="B700" s="60">
        <v>13.906625</v>
      </c>
    </row>
    <row r="701" spans="1:2" x14ac:dyDescent="0.25">
      <c r="A701" s="75">
        <v>45930.166666666701</v>
      </c>
      <c r="B701" s="60">
        <v>17.8822948275862</v>
      </c>
    </row>
    <row r="702" spans="1:2" x14ac:dyDescent="0.25">
      <c r="A702" s="75">
        <v>45930.208333333299</v>
      </c>
      <c r="B702" s="60">
        <v>20.858225000000001</v>
      </c>
    </row>
    <row r="703" spans="1:2" x14ac:dyDescent="0.25">
      <c r="A703" s="75">
        <v>45930.25</v>
      </c>
      <c r="B703" s="60">
        <v>21.548234482758598</v>
      </c>
    </row>
    <row r="704" spans="1:2" x14ac:dyDescent="0.25">
      <c r="A704" s="75">
        <v>45930.291666666701</v>
      </c>
      <c r="B704" s="60">
        <v>24.234175</v>
      </c>
    </row>
    <row r="705" spans="1:2" x14ac:dyDescent="0.25">
      <c r="A705" s="75">
        <v>45930.333333333299</v>
      </c>
      <c r="B705" s="60">
        <v>31.332120689655198</v>
      </c>
    </row>
    <row r="706" spans="1:2" x14ac:dyDescent="0.25">
      <c r="A706" s="75">
        <v>45930.375</v>
      </c>
      <c r="B706" s="60">
        <v>35.339835000000001</v>
      </c>
    </row>
    <row r="707" spans="1:2" x14ac:dyDescent="0.25">
      <c r="A707" s="75">
        <v>45930.416666666701</v>
      </c>
      <c r="B707" s="60">
        <v>20.937972413793101</v>
      </c>
    </row>
    <row r="708" spans="1:2" x14ac:dyDescent="0.25">
      <c r="A708" s="75">
        <v>45930.458333333299</v>
      </c>
      <c r="B708" s="60">
        <v>11.621333833333299</v>
      </c>
    </row>
    <row r="709" spans="1:2" x14ac:dyDescent="0.25">
      <c r="A709" s="75">
        <v>45930.5</v>
      </c>
      <c r="B709" s="60">
        <v>5.7710391379310302</v>
      </c>
    </row>
    <row r="710" spans="1:2" x14ac:dyDescent="0.25">
      <c r="A710" s="75">
        <v>45930.541666666701</v>
      </c>
      <c r="B710" s="60">
        <v>5.4142190000000001</v>
      </c>
    </row>
    <row r="711" spans="1:2" x14ac:dyDescent="0.25">
      <c r="A711" s="75">
        <v>45930.583333333299</v>
      </c>
      <c r="B711" s="60">
        <v>5.1266067241379298</v>
      </c>
    </row>
    <row r="712" spans="1:2" x14ac:dyDescent="0.25">
      <c r="A712" s="75">
        <v>45930.625</v>
      </c>
      <c r="B712" s="60">
        <v>5.7099754999999996</v>
      </c>
    </row>
    <row r="713" spans="1:2" x14ac:dyDescent="0.25">
      <c r="A713" s="75">
        <v>45930.666666666701</v>
      </c>
      <c r="B713" s="60">
        <v>5.5082594827586204</v>
      </c>
    </row>
    <row r="714" spans="1:2" x14ac:dyDescent="0.25">
      <c r="A714" s="75">
        <v>45930.708333333299</v>
      </c>
      <c r="B714" s="60">
        <v>6.04167566666667</v>
      </c>
    </row>
    <row r="715" spans="1:2" x14ac:dyDescent="0.25">
      <c r="A715" s="75">
        <v>45930.75</v>
      </c>
      <c r="B715" s="60">
        <v>5.3183424137931103</v>
      </c>
    </row>
    <row r="716" spans="1:2" x14ac:dyDescent="0.25">
      <c r="A716" s="75">
        <v>45930.791666666701</v>
      </c>
      <c r="B716" s="60">
        <v>8.2048830000000006</v>
      </c>
    </row>
    <row r="717" spans="1:2" x14ac:dyDescent="0.25">
      <c r="A717" s="75">
        <v>45930.833333333299</v>
      </c>
      <c r="B717" s="60">
        <v>11.0088477586207</v>
      </c>
    </row>
    <row r="718" spans="1:2" x14ac:dyDescent="0.25">
      <c r="A718" s="75">
        <v>45930.875</v>
      </c>
      <c r="B718" s="60">
        <v>9.2583876666666693</v>
      </c>
    </row>
    <row r="719" spans="1:2" x14ac:dyDescent="0.25">
      <c r="A719" s="75">
        <v>45930.916666666701</v>
      </c>
      <c r="B719" s="60">
        <v>11.3509362068966</v>
      </c>
    </row>
    <row r="720" spans="1:2" x14ac:dyDescent="0.25">
      <c r="A720" s="75">
        <v>45930.958333333299</v>
      </c>
      <c r="B720" s="60">
        <v>10.762069666666701</v>
      </c>
    </row>
    <row r="721" spans="1:2" x14ac:dyDescent="0.25">
      <c r="A721" s="75">
        <v>45931</v>
      </c>
      <c r="B721" s="60">
        <v>10.9758724137931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CE0BF-5C3F-4E3C-94F5-DD6305805C16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1.1725166499999999</v>
      </c>
      <c r="D2" s="60" t="s">
        <v>183</v>
      </c>
      <c r="E2" s="60" t="s">
        <v>289</v>
      </c>
      <c r="F2" s="75">
        <v>45901.041666666701</v>
      </c>
      <c r="G2" s="75">
        <v>45931</v>
      </c>
      <c r="H2" s="60">
        <v>2.63</v>
      </c>
      <c r="I2" s="60">
        <v>0.01</v>
      </c>
      <c r="J2" s="60">
        <v>18.93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1.5145272931034499</v>
      </c>
    </row>
    <row r="4" spans="1:12" x14ac:dyDescent="0.25">
      <c r="A4" s="75">
        <v>45901.125</v>
      </c>
      <c r="B4" s="60">
        <v>1.4843035</v>
      </c>
    </row>
    <row r="5" spans="1:12" x14ac:dyDescent="0.25">
      <c r="A5" s="75">
        <v>45901.166666666701</v>
      </c>
      <c r="B5" s="60">
        <v>1.28779436206897</v>
      </c>
    </row>
    <row r="6" spans="1:12" x14ac:dyDescent="0.25">
      <c r="A6" s="75">
        <v>45901.208333333299</v>
      </c>
      <c r="B6" s="60">
        <v>1.4842856666666699</v>
      </c>
    </row>
    <row r="7" spans="1:12" x14ac:dyDescent="0.25">
      <c r="A7" s="75">
        <v>45901.25</v>
      </c>
      <c r="B7" s="60">
        <v>1.74858724137931</v>
      </c>
    </row>
    <row r="8" spans="1:12" x14ac:dyDescent="0.25">
      <c r="A8" s="75">
        <v>45901.291666666701</v>
      </c>
      <c r="B8" s="60">
        <v>1.70209116666667</v>
      </c>
    </row>
    <row r="9" spans="1:12" x14ac:dyDescent="0.25">
      <c r="A9" s="75">
        <v>45901.333333333299</v>
      </c>
      <c r="B9" s="60">
        <v>1.6622437931034499</v>
      </c>
    </row>
    <row r="10" spans="1:12" x14ac:dyDescent="0.25">
      <c r="A10" s="75">
        <v>45901.375</v>
      </c>
      <c r="B10" s="60">
        <v>1.75866733333333</v>
      </c>
    </row>
    <row r="11" spans="1:12" x14ac:dyDescent="0.25">
      <c r="A11" s="75">
        <v>45901.416666666701</v>
      </c>
      <c r="B11" s="60">
        <v>2.5328912068965499</v>
      </c>
    </row>
    <row r="12" spans="1:12" x14ac:dyDescent="0.25">
      <c r="A12" s="75">
        <v>45901.458333333299</v>
      </c>
      <c r="B12" s="60">
        <v>2.7832789999999998</v>
      </c>
    </row>
    <row r="13" spans="1:12" x14ac:dyDescent="0.25">
      <c r="A13" s="75">
        <v>45901.5</v>
      </c>
      <c r="B13" s="60">
        <v>1.43213231034483</v>
      </c>
    </row>
    <row r="14" spans="1:12" x14ac:dyDescent="0.25">
      <c r="A14" s="75">
        <v>45901.541666666701</v>
      </c>
      <c r="B14" s="60">
        <v>2.2051889999999998</v>
      </c>
    </row>
    <row r="15" spans="1:12" x14ac:dyDescent="0.25">
      <c r="A15" s="75">
        <v>45901.583333333299</v>
      </c>
      <c r="B15" s="60">
        <v>1.3692432068965501</v>
      </c>
    </row>
    <row r="16" spans="1:12" x14ac:dyDescent="0.25">
      <c r="A16" s="75">
        <v>45901.625</v>
      </c>
      <c r="B16" s="60">
        <v>1.8499027666666701</v>
      </c>
    </row>
    <row r="17" spans="1:2" x14ac:dyDescent="0.25">
      <c r="A17" s="75">
        <v>45901.666666666701</v>
      </c>
      <c r="B17" s="60">
        <v>1.4954303965517199</v>
      </c>
    </row>
    <row r="18" spans="1:2" x14ac:dyDescent="0.25">
      <c r="A18" s="75">
        <v>45901.708333333299</v>
      </c>
      <c r="B18" s="60">
        <v>2.2049046666666698</v>
      </c>
    </row>
    <row r="19" spans="1:2" x14ac:dyDescent="0.25">
      <c r="A19" s="75">
        <v>45901.75</v>
      </c>
      <c r="B19" s="60">
        <v>1.1424531086206899</v>
      </c>
    </row>
    <row r="20" spans="1:2" x14ac:dyDescent="0.25">
      <c r="A20" s="75">
        <v>45901.791666666701</v>
      </c>
      <c r="B20" s="60">
        <v>0.47264467500000001</v>
      </c>
    </row>
    <row r="21" spans="1:2" x14ac:dyDescent="0.25">
      <c r="A21" s="75">
        <v>45901.833333333299</v>
      </c>
      <c r="B21" s="60">
        <v>1.1137456206896601</v>
      </c>
    </row>
    <row r="22" spans="1:2" x14ac:dyDescent="0.25">
      <c r="A22" s="75">
        <v>45901.875</v>
      </c>
      <c r="B22" s="60">
        <v>1.53366783333333</v>
      </c>
    </row>
    <row r="23" spans="1:2" x14ac:dyDescent="0.25">
      <c r="A23" s="75">
        <v>45901.916666666701</v>
      </c>
      <c r="B23" s="60">
        <v>1.3706475862069001</v>
      </c>
    </row>
    <row r="24" spans="1:2" x14ac:dyDescent="0.25">
      <c r="A24" s="75">
        <v>45901.958333333299</v>
      </c>
      <c r="B24" s="60">
        <v>1.5380400000000001</v>
      </c>
    </row>
    <row r="25" spans="1:2" x14ac:dyDescent="0.25">
      <c r="A25" s="75">
        <v>45902</v>
      </c>
      <c r="B25" s="60">
        <v>1.43158103448276</v>
      </c>
    </row>
    <row r="26" spans="1:2" x14ac:dyDescent="0.25">
      <c r="A26" s="75">
        <v>45902.041666666701</v>
      </c>
      <c r="B26" s="60">
        <v>1.4636248333333299</v>
      </c>
    </row>
    <row r="27" spans="1:2" x14ac:dyDescent="0.25">
      <c r="A27" s="75">
        <v>45902.083333333299</v>
      </c>
      <c r="B27" s="60">
        <v>1.90260948275862</v>
      </c>
    </row>
    <row r="28" spans="1:2" x14ac:dyDescent="0.25">
      <c r="A28" s="75">
        <v>45902.125</v>
      </c>
      <c r="B28" s="60">
        <v>1.29781258333333</v>
      </c>
    </row>
    <row r="29" spans="1:2" x14ac:dyDescent="0.25">
      <c r="A29" s="75">
        <v>45902.166666666701</v>
      </c>
      <c r="B29" s="60">
        <v>1.01430713793103</v>
      </c>
    </row>
    <row r="30" spans="1:2" x14ac:dyDescent="0.25">
      <c r="A30" s="75">
        <v>45902.208333333299</v>
      </c>
      <c r="B30" s="60">
        <v>0.92469438833333395</v>
      </c>
    </row>
    <row r="31" spans="1:2" x14ac:dyDescent="0.25">
      <c r="A31" s="75">
        <v>45902.25</v>
      </c>
      <c r="B31" s="60">
        <v>1.3185978741379301</v>
      </c>
    </row>
    <row r="32" spans="1:2" x14ac:dyDescent="0.25">
      <c r="A32" s="75">
        <v>45902.291666666701</v>
      </c>
      <c r="B32" s="60">
        <v>1.328645605</v>
      </c>
    </row>
    <row r="33" spans="1:2" x14ac:dyDescent="0.25">
      <c r="A33" s="75">
        <v>45902.333333333299</v>
      </c>
      <c r="B33" s="60">
        <v>1.9067453448275899</v>
      </c>
    </row>
    <row r="34" spans="1:2" x14ac:dyDescent="0.25">
      <c r="A34" s="75">
        <v>45902.375</v>
      </c>
      <c r="B34" s="60">
        <v>1.7591194999999999</v>
      </c>
    </row>
    <row r="35" spans="1:2" x14ac:dyDescent="0.25">
      <c r="A35" s="75">
        <v>45902.416666666701</v>
      </c>
      <c r="B35" s="60">
        <v>2.4524263793103498</v>
      </c>
    </row>
    <row r="36" spans="1:2" x14ac:dyDescent="0.25">
      <c r="A36" s="75">
        <v>45902.458333333299</v>
      </c>
      <c r="B36" s="60">
        <v>2.6453145</v>
      </c>
    </row>
    <row r="37" spans="1:2" x14ac:dyDescent="0.25">
      <c r="A37" s="75">
        <v>45902.5</v>
      </c>
      <c r="B37" s="60">
        <v>1.6701620689655201</v>
      </c>
    </row>
    <row r="38" spans="1:2" x14ac:dyDescent="0.25">
      <c r="A38" s="75">
        <v>45902.541666666701</v>
      </c>
      <c r="B38" s="60">
        <v>1.23283383333333</v>
      </c>
    </row>
    <row r="39" spans="1:2" x14ac:dyDescent="0.25">
      <c r="A39" s="75">
        <v>45902.583333333299</v>
      </c>
      <c r="B39" s="60">
        <v>1.5208405</v>
      </c>
    </row>
    <row r="40" spans="1:2" x14ac:dyDescent="0.25">
      <c r="A40" s="75">
        <v>45902.625</v>
      </c>
      <c r="B40" s="60">
        <v>1.17076871666667</v>
      </c>
    </row>
    <row r="41" spans="1:2" x14ac:dyDescent="0.25">
      <c r="A41" s="75">
        <v>45902.666666666701</v>
      </c>
      <c r="B41" s="60">
        <v>0.82616798793103496</v>
      </c>
    </row>
    <row r="42" spans="1:2" x14ac:dyDescent="0.25">
      <c r="A42" s="75">
        <v>45902.708333333299</v>
      </c>
      <c r="B42" s="60">
        <v>1.69180936666667</v>
      </c>
    </row>
    <row r="43" spans="1:2" x14ac:dyDescent="0.25">
      <c r="A43" s="75">
        <v>45902.75</v>
      </c>
      <c r="B43" s="60">
        <v>1.3906113793103401</v>
      </c>
    </row>
    <row r="44" spans="1:2" x14ac:dyDescent="0.25">
      <c r="A44" s="75">
        <v>45902.791666666701</v>
      </c>
      <c r="B44" s="60">
        <v>1.3290715666666699</v>
      </c>
    </row>
    <row r="45" spans="1:2" x14ac:dyDescent="0.25">
      <c r="A45" s="75">
        <v>45902.833333333299</v>
      </c>
      <c r="B45" s="60">
        <v>1.08908472413793</v>
      </c>
    </row>
    <row r="46" spans="1:2" x14ac:dyDescent="0.25">
      <c r="A46" s="75">
        <v>45902.875</v>
      </c>
      <c r="B46" s="60">
        <v>1.37382466666667</v>
      </c>
    </row>
    <row r="47" spans="1:2" x14ac:dyDescent="0.25">
      <c r="A47" s="75">
        <v>45902.916666666701</v>
      </c>
      <c r="B47" s="60">
        <v>2.7537258620689702</v>
      </c>
    </row>
    <row r="48" spans="1:2" x14ac:dyDescent="0.25">
      <c r="A48" s="75">
        <v>45902.958333333299</v>
      </c>
      <c r="B48" s="60">
        <v>2.9315703333333301</v>
      </c>
    </row>
    <row r="49" spans="1:2" x14ac:dyDescent="0.25">
      <c r="A49" s="75">
        <v>45903</v>
      </c>
      <c r="B49" s="60">
        <v>1.5227060344827601</v>
      </c>
    </row>
    <row r="50" spans="1:2" x14ac:dyDescent="0.25">
      <c r="A50" s="75">
        <v>45903.041666666701</v>
      </c>
      <c r="B50" s="60">
        <v>1.6003211666666699</v>
      </c>
    </row>
    <row r="51" spans="1:2" x14ac:dyDescent="0.25">
      <c r="A51" s="75">
        <v>45903.083333333299</v>
      </c>
      <c r="B51" s="60">
        <v>3.0094455172413799</v>
      </c>
    </row>
    <row r="52" spans="1:2" x14ac:dyDescent="0.25">
      <c r="A52" s="75">
        <v>45903.125</v>
      </c>
      <c r="B52" s="60">
        <v>3.0606420000000001</v>
      </c>
    </row>
    <row r="53" spans="1:2" x14ac:dyDescent="0.25">
      <c r="A53" s="75">
        <v>45903.166666666701</v>
      </c>
      <c r="B53" s="60">
        <v>1.0068733793103399</v>
      </c>
    </row>
    <row r="54" spans="1:2" x14ac:dyDescent="0.25">
      <c r="A54" s="75">
        <v>45903.208333333299</v>
      </c>
      <c r="B54" s="60">
        <v>0.89893184999999998</v>
      </c>
    </row>
    <row r="55" spans="1:2" x14ac:dyDescent="0.25">
      <c r="A55" s="75">
        <v>45903.25</v>
      </c>
      <c r="B55" s="60">
        <v>0.53529600689655199</v>
      </c>
    </row>
    <row r="56" spans="1:2" x14ac:dyDescent="0.25">
      <c r="A56" s="75">
        <v>45903.291666666701</v>
      </c>
      <c r="B56" s="60">
        <v>0.246951701666667</v>
      </c>
    </row>
    <row r="57" spans="1:2" x14ac:dyDescent="0.25">
      <c r="A57" s="75">
        <v>45903.333333333299</v>
      </c>
      <c r="B57" s="60">
        <v>9.7964975862068898E-2</v>
      </c>
    </row>
    <row r="58" spans="1:2" x14ac:dyDescent="0.25">
      <c r="A58" s="75">
        <v>45903.375</v>
      </c>
      <c r="B58" s="60">
        <v>0.168080483333333</v>
      </c>
    </row>
    <row r="59" spans="1:2" x14ac:dyDescent="0.25">
      <c r="A59" s="75">
        <v>45903.416666666701</v>
      </c>
      <c r="B59" s="60">
        <v>0.68961262586206895</v>
      </c>
    </row>
    <row r="60" spans="1:2" x14ac:dyDescent="0.25">
      <c r="A60" s="75">
        <v>45903.458333333299</v>
      </c>
      <c r="B60" s="60">
        <v>0.58750758333333297</v>
      </c>
    </row>
    <row r="61" spans="1:2" x14ac:dyDescent="0.25">
      <c r="A61" s="75">
        <v>45903.5</v>
      </c>
      <c r="B61" s="60">
        <v>1.2213343275862101</v>
      </c>
    </row>
    <row r="62" spans="1:2" x14ac:dyDescent="0.25">
      <c r="A62" s="75">
        <v>45903.541666666701</v>
      </c>
      <c r="B62" s="60">
        <v>1.8010946666666701</v>
      </c>
    </row>
    <row r="63" spans="1:2" x14ac:dyDescent="0.25">
      <c r="A63" s="75">
        <v>45903.583333333299</v>
      </c>
      <c r="B63" s="60">
        <v>0.89428099999999999</v>
      </c>
    </row>
    <row r="64" spans="1:2" x14ac:dyDescent="0.25">
      <c r="A64" s="75">
        <v>45903.625</v>
      </c>
      <c r="B64" s="60">
        <v>0.65908272333333295</v>
      </c>
    </row>
    <row r="65" spans="1:2" x14ac:dyDescent="0.25">
      <c r="A65" s="75">
        <v>45903.666666666701</v>
      </c>
      <c r="B65" s="60">
        <v>1.0850334879310299</v>
      </c>
    </row>
    <row r="66" spans="1:2" x14ac:dyDescent="0.25">
      <c r="A66" s="75">
        <v>45903.708333333299</v>
      </c>
      <c r="B66" s="60">
        <v>1.3503914716666701</v>
      </c>
    </row>
    <row r="67" spans="1:2" x14ac:dyDescent="0.25">
      <c r="A67" s="75">
        <v>45903.75</v>
      </c>
      <c r="B67" s="60">
        <v>1.0040245000000001</v>
      </c>
    </row>
    <row r="68" spans="1:2" x14ac:dyDescent="0.25">
      <c r="A68" s="75">
        <v>45903.791666666701</v>
      </c>
      <c r="B68" s="60">
        <v>0.43142451500000001</v>
      </c>
    </row>
    <row r="69" spans="1:2" x14ac:dyDescent="0.25">
      <c r="A69" s="75">
        <v>45903.833333333299</v>
      </c>
      <c r="B69" s="60">
        <v>0.359195401724138</v>
      </c>
    </row>
    <row r="70" spans="1:2" x14ac:dyDescent="0.25">
      <c r="A70" s="75">
        <v>45903.875</v>
      </c>
      <c r="B70" s="60">
        <v>0.75853636999999996</v>
      </c>
    </row>
    <row r="71" spans="1:2" x14ac:dyDescent="0.25">
      <c r="A71" s="75">
        <v>45903.916666666701</v>
      </c>
      <c r="B71" s="60">
        <v>0.49722407931034501</v>
      </c>
    </row>
    <row r="72" spans="1:2" x14ac:dyDescent="0.25">
      <c r="A72" s="75">
        <v>45903.958333333299</v>
      </c>
      <c r="B72" s="60">
        <v>0.90041536666666599</v>
      </c>
    </row>
    <row r="73" spans="1:2" x14ac:dyDescent="0.25">
      <c r="A73" s="75">
        <v>45904</v>
      </c>
      <c r="B73" s="60">
        <v>1.0238179655172399</v>
      </c>
    </row>
    <row r="74" spans="1:2" x14ac:dyDescent="0.25">
      <c r="A74" s="75">
        <v>45904.041666666701</v>
      </c>
      <c r="B74" s="60">
        <v>1.1334500000000001</v>
      </c>
    </row>
    <row r="75" spans="1:2" x14ac:dyDescent="0.25">
      <c r="A75" s="75">
        <v>45904.083333333299</v>
      </c>
      <c r="B75" s="60">
        <v>1.3252413793103399</v>
      </c>
    </row>
    <row r="76" spans="1:2" x14ac:dyDescent="0.25">
      <c r="A76" s="75">
        <v>45904.125</v>
      </c>
      <c r="B76" s="60">
        <v>1.0760811666666701</v>
      </c>
    </row>
    <row r="77" spans="1:2" x14ac:dyDescent="0.25">
      <c r="A77" s="75">
        <v>45904.166666666701</v>
      </c>
      <c r="B77" s="60">
        <v>0.74324137931034495</v>
      </c>
    </row>
    <row r="78" spans="1:2" x14ac:dyDescent="0.25">
      <c r="A78" s="75">
        <v>45904.208333333299</v>
      </c>
      <c r="B78" s="60">
        <v>0.7984</v>
      </c>
    </row>
    <row r="79" spans="1:2" x14ac:dyDescent="0.25">
      <c r="A79" s="75">
        <v>45904.25</v>
      </c>
      <c r="B79" s="60">
        <v>0.431068965517241</v>
      </c>
    </row>
    <row r="80" spans="1:2" x14ac:dyDescent="0.25">
      <c r="A80" s="75">
        <v>45904.291666666701</v>
      </c>
      <c r="B80" s="60">
        <v>0.40200000000000002</v>
      </c>
    </row>
    <row r="81" spans="1:2" x14ac:dyDescent="0.25">
      <c r="A81" s="75">
        <v>45904.333333333299</v>
      </c>
      <c r="B81" s="60">
        <v>0.94465517241379304</v>
      </c>
    </row>
    <row r="82" spans="1:2" x14ac:dyDescent="0.25">
      <c r="A82" s="75">
        <v>45904.375</v>
      </c>
      <c r="B82" s="60">
        <v>1.8697928833333299</v>
      </c>
    </row>
    <row r="83" spans="1:2" x14ac:dyDescent="0.25">
      <c r="A83" s="75">
        <v>45904.416666666701</v>
      </c>
      <c r="B83" s="60">
        <v>0.59969396034482703</v>
      </c>
    </row>
    <row r="84" spans="1:2" x14ac:dyDescent="0.25">
      <c r="A84" s="75">
        <v>45904.458333333299</v>
      </c>
      <c r="B84" s="60">
        <v>0.79330000000000001</v>
      </c>
    </row>
    <row r="85" spans="1:2" x14ac:dyDescent="0.25">
      <c r="A85" s="75">
        <v>45904.5</v>
      </c>
      <c r="B85" s="60">
        <v>1.3454403275862099</v>
      </c>
    </row>
    <row r="86" spans="1:2" x14ac:dyDescent="0.25">
      <c r="A86" s="75">
        <v>45904.541666666701</v>
      </c>
      <c r="B86" s="60">
        <v>1.5441</v>
      </c>
    </row>
    <row r="87" spans="1:2" x14ac:dyDescent="0.25">
      <c r="A87" s="75">
        <v>45904.583333333299</v>
      </c>
      <c r="B87" s="60">
        <v>0.73478880000000002</v>
      </c>
    </row>
    <row r="88" spans="1:2" x14ac:dyDescent="0.25">
      <c r="A88" s="75">
        <v>45904.625</v>
      </c>
      <c r="B88" s="60">
        <v>1.0849500000000001</v>
      </c>
    </row>
    <row r="89" spans="1:2" x14ac:dyDescent="0.25">
      <c r="A89" s="75">
        <v>45904.666666666701</v>
      </c>
      <c r="B89" s="60">
        <v>0.46776435862068899</v>
      </c>
    </row>
    <row r="90" spans="1:2" x14ac:dyDescent="0.25">
      <c r="A90" s="75">
        <v>45904.708333333299</v>
      </c>
      <c r="B90" s="60">
        <v>0.101096001666667</v>
      </c>
    </row>
    <row r="91" spans="1:2" x14ac:dyDescent="0.25">
      <c r="A91" s="75">
        <v>45904.75</v>
      </c>
      <c r="B91" s="60">
        <v>0.97777586206896605</v>
      </c>
    </row>
    <row r="92" spans="1:2" x14ac:dyDescent="0.25">
      <c r="A92" s="75">
        <v>45904.791666666701</v>
      </c>
      <c r="B92" s="60">
        <v>1.0016166666666699</v>
      </c>
    </row>
    <row r="93" spans="1:2" x14ac:dyDescent="0.25">
      <c r="A93" s="75">
        <v>45904.833333333299</v>
      </c>
      <c r="B93" s="60">
        <v>0.72655172413793101</v>
      </c>
    </row>
    <row r="94" spans="1:2" x14ac:dyDescent="0.25">
      <c r="A94" s="75">
        <v>45904.875</v>
      </c>
      <c r="B94" s="60">
        <v>1.0271999999999999</v>
      </c>
    </row>
    <row r="95" spans="1:2" x14ac:dyDescent="0.25">
      <c r="A95" s="75">
        <v>45904.916666666701</v>
      </c>
      <c r="B95" s="60">
        <v>1.90831034482759</v>
      </c>
    </row>
    <row r="96" spans="1:2" x14ac:dyDescent="0.25">
      <c r="A96" s="75">
        <v>45904.958333333299</v>
      </c>
      <c r="B96" s="60">
        <v>1.70126333333333</v>
      </c>
    </row>
    <row r="97" spans="1:2" x14ac:dyDescent="0.25">
      <c r="A97" s="75">
        <v>45905</v>
      </c>
      <c r="B97" s="60">
        <v>1.73679310344828</v>
      </c>
    </row>
    <row r="98" spans="1:2" x14ac:dyDescent="0.25">
      <c r="A98" s="75">
        <v>45905.041666666701</v>
      </c>
      <c r="B98" s="60">
        <v>1.28698333333333</v>
      </c>
    </row>
    <row r="99" spans="1:2" x14ac:dyDescent="0.25">
      <c r="A99" s="75">
        <v>45905.083333333299</v>
      </c>
      <c r="B99" s="60">
        <v>0.96498275862069005</v>
      </c>
    </row>
    <row r="100" spans="1:2" x14ac:dyDescent="0.25">
      <c r="A100" s="75">
        <v>45905.125</v>
      </c>
      <c r="B100" s="60">
        <v>1.1315500000000001</v>
      </c>
    </row>
    <row r="101" spans="1:2" x14ac:dyDescent="0.25">
      <c r="A101" s="75">
        <v>45905.166666666701</v>
      </c>
      <c r="B101" s="60">
        <v>0.99763793103448295</v>
      </c>
    </row>
    <row r="102" spans="1:2" x14ac:dyDescent="0.25">
      <c r="A102" s="75">
        <v>45905.208333333299</v>
      </c>
      <c r="B102" s="60">
        <v>1.0132877499999999</v>
      </c>
    </row>
    <row r="103" spans="1:2" x14ac:dyDescent="0.25">
      <c r="A103" s="75">
        <v>45905.25</v>
      </c>
      <c r="B103" s="60">
        <v>1.1824051724137901</v>
      </c>
    </row>
    <row r="104" spans="1:2" x14ac:dyDescent="0.25">
      <c r="A104" s="75">
        <v>45905.291666666701</v>
      </c>
      <c r="B104" s="60">
        <v>1.54053333333333</v>
      </c>
    </row>
    <row r="105" spans="1:2" x14ac:dyDescent="0.25">
      <c r="A105" s="75">
        <v>45905.333333333299</v>
      </c>
      <c r="B105" s="60">
        <v>1.58512362068966</v>
      </c>
    </row>
    <row r="106" spans="1:2" x14ac:dyDescent="0.25">
      <c r="A106" s="75">
        <v>45905.375</v>
      </c>
      <c r="B106" s="60">
        <v>1.5003</v>
      </c>
    </row>
    <row r="107" spans="1:2" x14ac:dyDescent="0.25">
      <c r="A107" s="75">
        <v>45905.416666666701</v>
      </c>
      <c r="B107" s="60">
        <v>1.7404282758620699</v>
      </c>
    </row>
    <row r="108" spans="1:2" x14ac:dyDescent="0.25">
      <c r="A108" s="75">
        <v>45905.458333333299</v>
      </c>
      <c r="B108" s="60">
        <v>2.2989666666666699</v>
      </c>
    </row>
    <row r="109" spans="1:2" x14ac:dyDescent="0.25">
      <c r="A109" s="75">
        <v>45905.5</v>
      </c>
      <c r="B109" s="60">
        <v>1.9703932758620699</v>
      </c>
    </row>
    <row r="110" spans="1:2" x14ac:dyDescent="0.25">
      <c r="A110" s="75">
        <v>45905.541666666701</v>
      </c>
      <c r="B110" s="60">
        <v>2.1259456666666701</v>
      </c>
    </row>
    <row r="111" spans="1:2" x14ac:dyDescent="0.25">
      <c r="A111" s="75">
        <v>45905.583333333299</v>
      </c>
      <c r="B111" s="60">
        <v>1.33501724137931</v>
      </c>
    </row>
    <row r="112" spans="1:2" x14ac:dyDescent="0.25">
      <c r="A112" s="75">
        <v>45905.625</v>
      </c>
      <c r="B112" s="60">
        <v>1.8725833333333299</v>
      </c>
    </row>
    <row r="113" spans="1:2" x14ac:dyDescent="0.25">
      <c r="A113" s="75">
        <v>45905.666666666701</v>
      </c>
      <c r="B113" s="60">
        <v>1.44163793103448</v>
      </c>
    </row>
    <row r="114" spans="1:2" x14ac:dyDescent="0.25">
      <c r="A114" s="75">
        <v>45905.708333333299</v>
      </c>
      <c r="B114" s="60">
        <v>1.54666666666667</v>
      </c>
    </row>
    <row r="115" spans="1:2" x14ac:dyDescent="0.25">
      <c r="A115" s="75">
        <v>45905.75</v>
      </c>
      <c r="B115" s="60">
        <v>1.9196896551724101</v>
      </c>
    </row>
    <row r="116" spans="1:2" x14ac:dyDescent="0.25">
      <c r="A116" s="75">
        <v>45905.791666666701</v>
      </c>
      <c r="B116" s="60">
        <v>2.3831091666666699</v>
      </c>
    </row>
    <row r="117" spans="1:2" x14ac:dyDescent="0.25">
      <c r="A117" s="75">
        <v>45905.833333333299</v>
      </c>
      <c r="B117" s="60">
        <v>2.0875862068965501</v>
      </c>
    </row>
    <row r="118" spans="1:2" x14ac:dyDescent="0.25">
      <c r="A118" s="75">
        <v>45905.875</v>
      </c>
      <c r="B118" s="60">
        <v>1.37494433333333</v>
      </c>
    </row>
    <row r="119" spans="1:2" x14ac:dyDescent="0.25">
      <c r="A119" s="75">
        <v>45905.916666666701</v>
      </c>
      <c r="B119" s="60">
        <v>1.6593103448275901</v>
      </c>
    </row>
    <row r="120" spans="1:2" x14ac:dyDescent="0.25">
      <c r="A120" s="75">
        <v>45905.958333333299</v>
      </c>
      <c r="B120" s="60">
        <v>1.97179033333333</v>
      </c>
    </row>
    <row r="121" spans="1:2" x14ac:dyDescent="0.25">
      <c r="A121" s="75">
        <v>45906</v>
      </c>
      <c r="B121" s="60">
        <v>1.9493965517241401</v>
      </c>
    </row>
    <row r="122" spans="1:2" x14ac:dyDescent="0.25">
      <c r="A122" s="75">
        <v>45906.041666666701</v>
      </c>
      <c r="B122" s="60">
        <v>2.02546266666667</v>
      </c>
    </row>
    <row r="123" spans="1:2" x14ac:dyDescent="0.25">
      <c r="A123" s="75">
        <v>45906.083333333299</v>
      </c>
      <c r="B123" s="60">
        <v>2.37022413793103</v>
      </c>
    </row>
    <row r="124" spans="1:2" x14ac:dyDescent="0.25">
      <c r="A124" s="75">
        <v>45906.125</v>
      </c>
      <c r="B124" s="60">
        <v>2.60001666666667</v>
      </c>
    </row>
    <row r="125" spans="1:2" x14ac:dyDescent="0.25">
      <c r="A125" s="75">
        <v>45906.166666666701</v>
      </c>
      <c r="B125" s="60">
        <v>4.32263793103448</v>
      </c>
    </row>
    <row r="126" spans="1:2" x14ac:dyDescent="0.25">
      <c r="A126" s="75">
        <v>45906.208333333299</v>
      </c>
      <c r="B126" s="60">
        <v>3.7163499999999998</v>
      </c>
    </row>
    <row r="127" spans="1:2" x14ac:dyDescent="0.25">
      <c r="A127" s="75">
        <v>45906.25</v>
      </c>
      <c r="B127" s="60">
        <v>3.5157413793103398</v>
      </c>
    </row>
    <row r="128" spans="1:2" x14ac:dyDescent="0.25">
      <c r="A128" s="75">
        <v>45906.291666666701</v>
      </c>
      <c r="B128" s="60">
        <v>4.0983666666666698</v>
      </c>
    </row>
    <row r="129" spans="1:2" x14ac:dyDescent="0.25">
      <c r="A129" s="75">
        <v>45906.333333333299</v>
      </c>
      <c r="B129" s="60">
        <v>3.2942068965517199</v>
      </c>
    </row>
    <row r="130" spans="1:2" x14ac:dyDescent="0.25">
      <c r="A130" s="75">
        <v>45906.375</v>
      </c>
      <c r="B130" s="60">
        <v>3.39198333333333</v>
      </c>
    </row>
    <row r="131" spans="1:2" x14ac:dyDescent="0.25">
      <c r="A131" s="75">
        <v>45906.416666666701</v>
      </c>
      <c r="B131" s="60">
        <v>3.9602931034482798</v>
      </c>
    </row>
    <row r="132" spans="1:2" x14ac:dyDescent="0.25">
      <c r="A132" s="75">
        <v>45906.458333333299</v>
      </c>
      <c r="B132" s="60">
        <v>2.3632833333333298</v>
      </c>
    </row>
    <row r="133" spans="1:2" x14ac:dyDescent="0.25">
      <c r="A133" s="75">
        <v>45906.5</v>
      </c>
      <c r="B133" s="60">
        <v>2.1283039655172402</v>
      </c>
    </row>
    <row r="134" spans="1:2" x14ac:dyDescent="0.25">
      <c r="A134" s="75">
        <v>45906.541666666701</v>
      </c>
      <c r="B134" s="60">
        <v>3.20505</v>
      </c>
    </row>
    <row r="135" spans="1:2" x14ac:dyDescent="0.25">
      <c r="A135" s="75">
        <v>45906.583333333299</v>
      </c>
      <c r="B135" s="60">
        <v>3.51170137931034</v>
      </c>
    </row>
    <row r="136" spans="1:2" x14ac:dyDescent="0.25">
      <c r="A136" s="75">
        <v>45906.625</v>
      </c>
      <c r="B136" s="60">
        <v>3.0441891666666701</v>
      </c>
    </row>
    <row r="137" spans="1:2" x14ac:dyDescent="0.25">
      <c r="A137" s="75">
        <v>45906.666666666701</v>
      </c>
      <c r="B137" s="60">
        <v>2.5459765517241402</v>
      </c>
    </row>
    <row r="138" spans="1:2" x14ac:dyDescent="0.25">
      <c r="A138" s="75">
        <v>45906.708333333299</v>
      </c>
      <c r="B138" s="60">
        <v>2.80581666666667</v>
      </c>
    </row>
    <row r="139" spans="1:2" x14ac:dyDescent="0.25">
      <c r="A139" s="75">
        <v>45906.75</v>
      </c>
      <c r="B139" s="60">
        <v>2.1819343103448299</v>
      </c>
    </row>
    <row r="140" spans="1:2" x14ac:dyDescent="0.25">
      <c r="A140" s="75">
        <v>45906.791666666701</v>
      </c>
      <c r="B140" s="60">
        <v>2.0555500000000002</v>
      </c>
    </row>
    <row r="141" spans="1:2" x14ac:dyDescent="0.25">
      <c r="A141" s="75">
        <v>45906.833333333299</v>
      </c>
      <c r="B141" s="60">
        <v>1.5414834482758599</v>
      </c>
    </row>
    <row r="142" spans="1:2" x14ac:dyDescent="0.25">
      <c r="A142" s="75">
        <v>45906.875</v>
      </c>
      <c r="B142" s="60">
        <v>1.29883333333333</v>
      </c>
    </row>
    <row r="143" spans="1:2" x14ac:dyDescent="0.25">
      <c r="A143" s="75">
        <v>45906.916666666701</v>
      </c>
      <c r="B143" s="60">
        <v>1.5003972413793101</v>
      </c>
    </row>
    <row r="144" spans="1:2" x14ac:dyDescent="0.25">
      <c r="A144" s="75">
        <v>45906.958333333299</v>
      </c>
      <c r="B144" s="60">
        <v>1.7646666666666699</v>
      </c>
    </row>
    <row r="145" spans="1:2" x14ac:dyDescent="0.25">
      <c r="A145" s="75">
        <v>45907</v>
      </c>
      <c r="B145" s="60">
        <v>2.89539655172414</v>
      </c>
    </row>
    <row r="146" spans="1:2" x14ac:dyDescent="0.25">
      <c r="A146" s="75">
        <v>45907.041666666701</v>
      </c>
      <c r="B146" s="60">
        <v>2.9123000000000001</v>
      </c>
    </row>
    <row r="147" spans="1:2" x14ac:dyDescent="0.25">
      <c r="A147" s="75">
        <v>45907.083333333299</v>
      </c>
      <c r="B147" s="60">
        <v>2.7642033898305098</v>
      </c>
    </row>
    <row r="148" spans="1:2" x14ac:dyDescent="0.25">
      <c r="A148" s="75">
        <v>45907.125</v>
      </c>
      <c r="B148" s="60">
        <v>2.6152333333333302</v>
      </c>
    </row>
    <row r="149" spans="1:2" x14ac:dyDescent="0.25">
      <c r="A149" s="75">
        <v>45907.166666666701</v>
      </c>
      <c r="B149" s="60">
        <v>1.8866137931034499</v>
      </c>
    </row>
    <row r="150" spans="1:2" x14ac:dyDescent="0.25">
      <c r="A150" s="75">
        <v>45907.208333333299</v>
      </c>
      <c r="B150" s="60">
        <v>1.7405666666666699</v>
      </c>
    </row>
    <row r="151" spans="1:2" x14ac:dyDescent="0.25">
      <c r="A151" s="75">
        <v>45907.25</v>
      </c>
      <c r="B151" s="60">
        <v>2.04123396551724</v>
      </c>
    </row>
    <row r="152" spans="1:2" x14ac:dyDescent="0.25">
      <c r="A152" s="75">
        <v>45907.291666666701</v>
      </c>
      <c r="B152" s="60">
        <v>2.0667499999999999</v>
      </c>
    </row>
    <row r="153" spans="1:2" x14ac:dyDescent="0.25">
      <c r="A153" s="75">
        <v>45907.333333333299</v>
      </c>
      <c r="B153" s="60">
        <v>1.64682</v>
      </c>
    </row>
    <row r="154" spans="1:2" x14ac:dyDescent="0.25">
      <c r="A154" s="75">
        <v>45907.375</v>
      </c>
      <c r="B154" s="60">
        <v>1.6688000000000001</v>
      </c>
    </row>
    <row r="155" spans="1:2" x14ac:dyDescent="0.25">
      <c r="A155" s="75">
        <v>45907.416666666701</v>
      </c>
      <c r="B155" s="60">
        <v>2.2177767241379298</v>
      </c>
    </row>
    <row r="156" spans="1:2" x14ac:dyDescent="0.25">
      <c r="A156" s="75">
        <v>45907.458333333299</v>
      </c>
      <c r="B156" s="60">
        <v>2.8009381666666702</v>
      </c>
    </row>
    <row r="157" spans="1:2" x14ac:dyDescent="0.25">
      <c r="A157" s="75">
        <v>45907.5</v>
      </c>
      <c r="B157" s="60">
        <v>2.77409534482759</v>
      </c>
    </row>
    <row r="158" spans="1:2" x14ac:dyDescent="0.25">
      <c r="A158" s="75">
        <v>45907.541666666701</v>
      </c>
      <c r="B158" s="60">
        <v>1.8830166666666699</v>
      </c>
    </row>
    <row r="159" spans="1:2" x14ac:dyDescent="0.25">
      <c r="A159" s="75">
        <v>45907.583333333299</v>
      </c>
      <c r="B159" s="60">
        <v>2.9106522413793101</v>
      </c>
    </row>
    <row r="160" spans="1:2" x14ac:dyDescent="0.25">
      <c r="A160" s="75">
        <v>45907.625</v>
      </c>
      <c r="B160" s="60">
        <v>4.1015499999999996</v>
      </c>
    </row>
    <row r="161" spans="1:2" x14ac:dyDescent="0.25">
      <c r="A161" s="75">
        <v>45907.666666666701</v>
      </c>
      <c r="B161" s="60">
        <v>4.6921974137931004</v>
      </c>
    </row>
    <row r="162" spans="1:2" x14ac:dyDescent="0.25">
      <c r="A162" s="75">
        <v>45907.708333333299</v>
      </c>
      <c r="B162" s="60">
        <v>5.8673833333333301</v>
      </c>
    </row>
    <row r="163" spans="1:2" x14ac:dyDescent="0.25">
      <c r="A163" s="75">
        <v>45907.75</v>
      </c>
      <c r="B163" s="60">
        <v>5.2335979310344802</v>
      </c>
    </row>
    <row r="164" spans="1:2" x14ac:dyDescent="0.25">
      <c r="A164" s="75">
        <v>45907.791666666701</v>
      </c>
      <c r="B164" s="60">
        <v>2.0574666666666701</v>
      </c>
    </row>
    <row r="165" spans="1:2" x14ac:dyDescent="0.25">
      <c r="A165" s="75">
        <v>45907.833333333299</v>
      </c>
      <c r="B165" s="60">
        <v>0.79729310344827597</v>
      </c>
    </row>
    <row r="166" spans="1:2" x14ac:dyDescent="0.25">
      <c r="A166" s="75">
        <v>45907.875</v>
      </c>
      <c r="B166" s="60">
        <v>0.99551666666666705</v>
      </c>
    </row>
    <row r="167" spans="1:2" x14ac:dyDescent="0.25">
      <c r="A167" s="75">
        <v>45907.916666666701</v>
      </c>
      <c r="B167" s="60">
        <v>0.142706896551724</v>
      </c>
    </row>
    <row r="168" spans="1:2" x14ac:dyDescent="0.25">
      <c r="A168" s="75">
        <v>45907.958333333299</v>
      </c>
      <c r="B168" s="60">
        <v>0.27565000000000001</v>
      </c>
    </row>
    <row r="169" spans="1:2" x14ac:dyDescent="0.25">
      <c r="A169" s="75">
        <v>45908</v>
      </c>
      <c r="B169" s="60">
        <v>0.98820084482758597</v>
      </c>
    </row>
    <row r="170" spans="1:2" x14ac:dyDescent="0.25">
      <c r="A170" s="75">
        <v>45908.041666666701</v>
      </c>
      <c r="B170" s="60">
        <v>0.88733333333333397</v>
      </c>
    </row>
    <row r="171" spans="1:2" x14ac:dyDescent="0.25">
      <c r="A171" s="75">
        <v>45908.083333333299</v>
      </c>
      <c r="B171" s="60">
        <v>0.92398029310344798</v>
      </c>
    </row>
    <row r="172" spans="1:2" x14ac:dyDescent="0.25">
      <c r="A172" s="75">
        <v>45908.125</v>
      </c>
      <c r="B172" s="60">
        <v>1.0921000000000001</v>
      </c>
    </row>
    <row r="173" spans="1:2" x14ac:dyDescent="0.25">
      <c r="A173" s="75">
        <v>45908.166666666701</v>
      </c>
      <c r="B173" s="60">
        <v>0.80398739655172402</v>
      </c>
    </row>
    <row r="174" spans="1:2" x14ac:dyDescent="0.25">
      <c r="A174" s="75">
        <v>45908.208333333299</v>
      </c>
      <c r="B174" s="60">
        <v>0.34134999999999999</v>
      </c>
    </row>
    <row r="175" spans="1:2" x14ac:dyDescent="0.25">
      <c r="A175" s="75">
        <v>45908.25</v>
      </c>
      <c r="B175" s="60">
        <v>0.185847137931034</v>
      </c>
    </row>
    <row r="176" spans="1:2" x14ac:dyDescent="0.25">
      <c r="A176" s="75">
        <v>45908.291666666701</v>
      </c>
      <c r="B176" s="60">
        <v>0.39811666666666701</v>
      </c>
    </row>
    <row r="177" spans="1:2" x14ac:dyDescent="0.25">
      <c r="A177" s="75">
        <v>45908.333333333299</v>
      </c>
      <c r="B177" s="60">
        <v>0.97629310344827602</v>
      </c>
    </row>
    <row r="178" spans="1:2" x14ac:dyDescent="0.25">
      <c r="A178" s="75">
        <v>45908.375</v>
      </c>
      <c r="B178" s="60">
        <v>1.22501666666667</v>
      </c>
    </row>
    <row r="179" spans="1:2" x14ac:dyDescent="0.25">
      <c r="A179" s="75">
        <v>45908.416666666701</v>
      </c>
      <c r="B179" s="60">
        <v>2.00612068965517</v>
      </c>
    </row>
    <row r="180" spans="1:2" x14ac:dyDescent="0.25">
      <c r="A180" s="75">
        <v>45908.458333333299</v>
      </c>
      <c r="B180" s="60">
        <v>3.0527000000000002</v>
      </c>
    </row>
    <row r="181" spans="1:2" x14ac:dyDescent="0.25">
      <c r="A181" s="75">
        <v>45908.5</v>
      </c>
      <c r="B181" s="60">
        <v>2.19401724137931</v>
      </c>
    </row>
    <row r="182" spans="1:2" x14ac:dyDescent="0.25">
      <c r="A182" s="75">
        <v>45908.541666666701</v>
      </c>
      <c r="B182" s="60">
        <v>2.1311166666666699</v>
      </c>
    </row>
    <row r="183" spans="1:2" x14ac:dyDescent="0.25">
      <c r="A183" s="75">
        <v>45908.583333333299</v>
      </c>
      <c r="B183" s="60">
        <v>1.77598275862069</v>
      </c>
    </row>
    <row r="184" spans="1:2" x14ac:dyDescent="0.25">
      <c r="A184" s="75">
        <v>45908.625</v>
      </c>
      <c r="B184" s="60">
        <v>1.5540833333333299</v>
      </c>
    </row>
    <row r="185" spans="1:2" x14ac:dyDescent="0.25">
      <c r="A185" s="75">
        <v>45908.666666666701</v>
      </c>
      <c r="B185" s="60">
        <v>1.41113793103448</v>
      </c>
    </row>
    <row r="186" spans="1:2" x14ac:dyDescent="0.25">
      <c r="A186" s="75">
        <v>45908.708333333299</v>
      </c>
      <c r="B186" s="60">
        <v>1.5215000000000001</v>
      </c>
    </row>
    <row r="187" spans="1:2" x14ac:dyDescent="0.25">
      <c r="A187" s="75">
        <v>45908.75</v>
      </c>
      <c r="B187" s="60">
        <v>1.43258620689655</v>
      </c>
    </row>
    <row r="188" spans="1:2" x14ac:dyDescent="0.25">
      <c r="A188" s="75">
        <v>45908.791666666701</v>
      </c>
      <c r="B188" s="60">
        <v>1.0461166666666699</v>
      </c>
    </row>
    <row r="189" spans="1:2" x14ac:dyDescent="0.25">
      <c r="A189" s="75">
        <v>45908.833333333299</v>
      </c>
      <c r="B189" s="60">
        <v>1.2813461206896499</v>
      </c>
    </row>
    <row r="190" spans="1:2" x14ac:dyDescent="0.25">
      <c r="A190" s="75">
        <v>45908.875</v>
      </c>
      <c r="B190" s="60">
        <v>0.27808282166666698</v>
      </c>
    </row>
    <row r="191" spans="1:2" x14ac:dyDescent="0.25">
      <c r="A191" s="75">
        <v>45908.916666666701</v>
      </c>
      <c r="B191" s="60">
        <v>1.5052931034482799</v>
      </c>
    </row>
    <row r="192" spans="1:2" x14ac:dyDescent="0.25">
      <c r="A192" s="75">
        <v>45908.958333333299</v>
      </c>
      <c r="B192" s="60">
        <v>0.819736983333333</v>
      </c>
    </row>
    <row r="193" spans="1:2" x14ac:dyDescent="0.25">
      <c r="A193" s="75">
        <v>45909</v>
      </c>
      <c r="B193" s="60">
        <v>1.3345517241379301</v>
      </c>
    </row>
    <row r="194" spans="1:2" x14ac:dyDescent="0.25">
      <c r="A194" s="75">
        <v>45909.041666666701</v>
      </c>
      <c r="B194" s="60">
        <v>1.36534078333333</v>
      </c>
    </row>
    <row r="195" spans="1:2" x14ac:dyDescent="0.25">
      <c r="A195" s="75">
        <v>45909.083333333299</v>
      </c>
      <c r="B195" s="60">
        <v>1.12089655172414</v>
      </c>
    </row>
    <row r="196" spans="1:2" x14ac:dyDescent="0.25">
      <c r="A196" s="75">
        <v>45909.125</v>
      </c>
      <c r="B196" s="60">
        <v>0.94031675000000003</v>
      </c>
    </row>
    <row r="197" spans="1:2" x14ac:dyDescent="0.25">
      <c r="A197" s="75">
        <v>45909.166666666701</v>
      </c>
      <c r="B197" s="60">
        <v>0.80037555172413799</v>
      </c>
    </row>
    <row r="198" spans="1:2" x14ac:dyDescent="0.25">
      <c r="A198" s="75">
        <v>45909.208333333299</v>
      </c>
      <c r="B198" s="60">
        <v>0.84022253333333297</v>
      </c>
    </row>
    <row r="199" spans="1:2" x14ac:dyDescent="0.25">
      <c r="A199" s="75">
        <v>45909.25</v>
      </c>
      <c r="B199" s="60">
        <v>0.95062068965517199</v>
      </c>
    </row>
    <row r="200" spans="1:2" x14ac:dyDescent="0.25">
      <c r="A200" s="75">
        <v>45909.291666666701</v>
      </c>
      <c r="B200" s="60">
        <v>1.38950683333333</v>
      </c>
    </row>
    <row r="201" spans="1:2" x14ac:dyDescent="0.25">
      <c r="A201" s="75">
        <v>45909.333333333299</v>
      </c>
      <c r="B201" s="60">
        <v>5.0064827586206899</v>
      </c>
    </row>
    <row r="202" spans="1:2" x14ac:dyDescent="0.25">
      <c r="A202" s="75">
        <v>45909.375</v>
      </c>
      <c r="B202" s="60">
        <v>4.2468791666666696</v>
      </c>
    </row>
    <row r="203" spans="1:2" x14ac:dyDescent="0.25">
      <c r="A203" s="75">
        <v>45909.416666666701</v>
      </c>
      <c r="B203" s="60">
        <v>3.0112586206896501</v>
      </c>
    </row>
    <row r="204" spans="1:2" x14ac:dyDescent="0.25">
      <c r="A204" s="75">
        <v>45909.458333333299</v>
      </c>
      <c r="B204" s="60">
        <v>2.6814636666666698</v>
      </c>
    </row>
    <row r="205" spans="1:2" x14ac:dyDescent="0.25">
      <c r="A205" s="75">
        <v>45909.5</v>
      </c>
      <c r="B205" s="60">
        <v>1.97670689655172</v>
      </c>
    </row>
    <row r="206" spans="1:2" x14ac:dyDescent="0.25">
      <c r="A206" s="75">
        <v>45909.541666666701</v>
      </c>
      <c r="B206" s="60">
        <v>2.1779999999999999</v>
      </c>
    </row>
    <row r="207" spans="1:2" x14ac:dyDescent="0.25">
      <c r="A207" s="75">
        <v>45909.583333333299</v>
      </c>
      <c r="B207" s="60">
        <v>1.39353448275862</v>
      </c>
    </row>
    <row r="208" spans="1:2" x14ac:dyDescent="0.25">
      <c r="A208" s="75">
        <v>45909.625</v>
      </c>
      <c r="B208" s="60">
        <v>1.6071833333333301</v>
      </c>
    </row>
    <row r="209" spans="1:2" x14ac:dyDescent="0.25">
      <c r="A209" s="75">
        <v>45909.666666666701</v>
      </c>
      <c r="B209" s="60">
        <v>1.3267241379310299</v>
      </c>
    </row>
    <row r="210" spans="1:2" x14ac:dyDescent="0.25">
      <c r="A210" s="75">
        <v>45909.708333333299</v>
      </c>
      <c r="B210" s="60">
        <v>1.64683245</v>
      </c>
    </row>
    <row r="211" spans="1:2" x14ac:dyDescent="0.25">
      <c r="A211" s="75">
        <v>45909.75</v>
      </c>
      <c r="B211" s="60">
        <v>1.1951896551724099</v>
      </c>
    </row>
    <row r="212" spans="1:2" x14ac:dyDescent="0.25">
      <c r="A212" s="75">
        <v>45909.791666666701</v>
      </c>
      <c r="B212" s="60">
        <v>0.85487225</v>
      </c>
    </row>
    <row r="213" spans="1:2" x14ac:dyDescent="0.25">
      <c r="A213" s="75">
        <v>45909.833333333299</v>
      </c>
      <c r="B213" s="60">
        <v>1.29422413793103</v>
      </c>
    </row>
    <row r="214" spans="1:2" x14ac:dyDescent="0.25">
      <c r="A214" s="75">
        <v>45909.875</v>
      </c>
      <c r="B214" s="60">
        <v>1.13625746666667</v>
      </c>
    </row>
    <row r="215" spans="1:2" x14ac:dyDescent="0.25">
      <c r="A215" s="75">
        <v>45909.916666666701</v>
      </c>
      <c r="B215" s="60">
        <v>1.23255172413793</v>
      </c>
    </row>
    <row r="216" spans="1:2" x14ac:dyDescent="0.25">
      <c r="A216" s="75">
        <v>45909.958333333299</v>
      </c>
      <c r="B216" s="60">
        <v>1.46063605</v>
      </c>
    </row>
    <row r="217" spans="1:2" x14ac:dyDescent="0.25">
      <c r="A217" s="75">
        <v>45910</v>
      </c>
      <c r="B217" s="60">
        <v>1.6245218965517201</v>
      </c>
    </row>
    <row r="218" spans="1:2" x14ac:dyDescent="0.25">
      <c r="A218" s="75">
        <v>45910.041666666701</v>
      </c>
      <c r="B218" s="60">
        <v>1.3322878333333299</v>
      </c>
    </row>
    <row r="219" spans="1:2" x14ac:dyDescent="0.25">
      <c r="A219" s="75">
        <v>45910.083333333299</v>
      </c>
      <c r="B219" s="60">
        <v>1.5954999999999999</v>
      </c>
    </row>
    <row r="220" spans="1:2" x14ac:dyDescent="0.25">
      <c r="A220" s="75">
        <v>45910.125</v>
      </c>
      <c r="B220" s="60">
        <v>1.8960478333333299</v>
      </c>
    </row>
    <row r="221" spans="1:2" x14ac:dyDescent="0.25">
      <c r="A221" s="75">
        <v>45910.166666666701</v>
      </c>
      <c r="B221" s="60">
        <v>2.1338793103448301</v>
      </c>
    </row>
    <row r="222" spans="1:2" x14ac:dyDescent="0.25">
      <c r="A222" s="75">
        <v>45910.208333333299</v>
      </c>
      <c r="B222" s="60">
        <v>1.9345414999999999</v>
      </c>
    </row>
    <row r="223" spans="1:2" x14ac:dyDescent="0.25">
      <c r="A223" s="75">
        <v>45910.25</v>
      </c>
      <c r="B223" s="60">
        <v>1.5913620689655199</v>
      </c>
    </row>
    <row r="224" spans="1:2" x14ac:dyDescent="0.25">
      <c r="A224" s="75">
        <v>45910.291666666701</v>
      </c>
      <c r="B224" s="60">
        <v>1.05765088333333</v>
      </c>
    </row>
    <row r="225" spans="1:2" x14ac:dyDescent="0.25">
      <c r="A225" s="75">
        <v>45910.333333333299</v>
      </c>
      <c r="B225" s="60">
        <v>0.97165517241379296</v>
      </c>
    </row>
    <row r="226" spans="1:2" x14ac:dyDescent="0.25">
      <c r="A226" s="75">
        <v>45910.375</v>
      </c>
      <c r="B226" s="60">
        <v>0.91579999999999995</v>
      </c>
    </row>
    <row r="227" spans="1:2" x14ac:dyDescent="0.25">
      <c r="A227" s="75">
        <v>45910.416666666701</v>
      </c>
      <c r="B227" s="60">
        <v>0.87275862068965504</v>
      </c>
    </row>
    <row r="228" spans="1:2" x14ac:dyDescent="0.25">
      <c r="A228" s="75">
        <v>45910.458333333299</v>
      </c>
      <c r="B228" s="60">
        <v>0.54821666666666702</v>
      </c>
    </row>
    <row r="229" spans="1:2" x14ac:dyDescent="0.25">
      <c r="A229" s="75">
        <v>45910.5</v>
      </c>
      <c r="B229" s="60">
        <v>1.7363207547169801</v>
      </c>
    </row>
    <row r="230" spans="1:2" x14ac:dyDescent="0.25">
      <c r="A230" s="75">
        <v>45910.541666666701</v>
      </c>
      <c r="B230" s="60">
        <v>2.4894403333333299</v>
      </c>
    </row>
    <row r="231" spans="1:2" x14ac:dyDescent="0.25">
      <c r="A231" s="75">
        <v>45910.583333333299</v>
      </c>
      <c r="B231" s="60">
        <v>1.5611724137931</v>
      </c>
    </row>
    <row r="232" spans="1:2" x14ac:dyDescent="0.25">
      <c r="A232" s="75">
        <v>45910.625</v>
      </c>
      <c r="B232" s="60">
        <v>2.8002458333333299E-2</v>
      </c>
    </row>
    <row r="233" spans="1:2" x14ac:dyDescent="0.25">
      <c r="A233" s="75">
        <v>45910.666666666701</v>
      </c>
      <c r="B233" s="60">
        <v>0.65456896551724097</v>
      </c>
    </row>
    <row r="234" spans="1:2" x14ac:dyDescent="0.25">
      <c r="A234" s="75">
        <v>45910.708333333299</v>
      </c>
      <c r="B234" s="60">
        <v>0.84653053333333295</v>
      </c>
    </row>
    <row r="235" spans="1:2" x14ac:dyDescent="0.25">
      <c r="A235" s="75">
        <v>45910.75</v>
      </c>
      <c r="B235" s="60">
        <v>0.243137931034483</v>
      </c>
    </row>
    <row r="236" spans="1:2" x14ac:dyDescent="0.25">
      <c r="A236" s="75">
        <v>45910.791666666701</v>
      </c>
      <c r="B236" s="60">
        <v>0.227509816666667</v>
      </c>
    </row>
    <row r="237" spans="1:2" x14ac:dyDescent="0.25">
      <c r="A237" s="75">
        <v>45910.833333333299</v>
      </c>
      <c r="B237" s="60">
        <v>0.160613332758621</v>
      </c>
    </row>
    <row r="238" spans="1:2" x14ac:dyDescent="0.25">
      <c r="A238" s="75">
        <v>45910.875</v>
      </c>
      <c r="B238" s="60">
        <v>0.16751666666666701</v>
      </c>
    </row>
    <row r="239" spans="1:2" x14ac:dyDescent="0.25">
      <c r="A239" s="75">
        <v>45910.916666666701</v>
      </c>
      <c r="B239" s="60">
        <v>0.74737931034482796</v>
      </c>
    </row>
    <row r="240" spans="1:2" x14ac:dyDescent="0.25">
      <c r="A240" s="75">
        <v>45910.958333333299</v>
      </c>
      <c r="B240" s="60">
        <v>0.79716666666666602</v>
      </c>
    </row>
    <row r="241" spans="1:2" x14ac:dyDescent="0.25">
      <c r="A241" s="75">
        <v>45911</v>
      </c>
      <c r="B241" s="60">
        <v>0.87482758620689705</v>
      </c>
    </row>
    <row r="242" spans="1:2" x14ac:dyDescent="0.25">
      <c r="A242" s="75">
        <v>45911.041666666701</v>
      </c>
      <c r="B242" s="60">
        <v>0.96406666666666596</v>
      </c>
    </row>
    <row r="243" spans="1:2" x14ac:dyDescent="0.25">
      <c r="A243" s="75">
        <v>45911.083333333299</v>
      </c>
      <c r="B243" s="60">
        <v>1.1435</v>
      </c>
    </row>
    <row r="244" spans="1:2" x14ac:dyDescent="0.25">
      <c r="A244" s="75">
        <v>45911.125</v>
      </c>
      <c r="B244" s="60">
        <v>1.1617917333333301</v>
      </c>
    </row>
    <row r="245" spans="1:2" x14ac:dyDescent="0.25">
      <c r="A245" s="75">
        <v>45911.166666666701</v>
      </c>
      <c r="B245" s="60">
        <v>1.4318620689655199</v>
      </c>
    </row>
    <row r="246" spans="1:2" x14ac:dyDescent="0.25">
      <c r="A246" s="75">
        <v>45911.208333333299</v>
      </c>
      <c r="B246" s="60">
        <v>1.3841785</v>
      </c>
    </row>
    <row r="247" spans="1:2" x14ac:dyDescent="0.25">
      <c r="A247" s="75">
        <v>45911.25</v>
      </c>
      <c r="B247" s="60">
        <v>1.54115517241379</v>
      </c>
    </row>
    <row r="248" spans="1:2" x14ac:dyDescent="0.25">
      <c r="A248" s="75">
        <v>45911.291666666701</v>
      </c>
      <c r="B248" s="60">
        <v>1.6134868333333301</v>
      </c>
    </row>
    <row r="249" spans="1:2" x14ac:dyDescent="0.25">
      <c r="A249" s="75">
        <v>45911.333333333299</v>
      </c>
      <c r="B249" s="60">
        <v>1.87701724137931</v>
      </c>
    </row>
    <row r="250" spans="1:2" x14ac:dyDescent="0.25">
      <c r="A250" s="75">
        <v>45911.375</v>
      </c>
      <c r="B250" s="60">
        <v>2.0777031666666699</v>
      </c>
    </row>
    <row r="251" spans="1:2" x14ac:dyDescent="0.25">
      <c r="A251" s="75">
        <v>45911.416666666701</v>
      </c>
      <c r="B251" s="60">
        <v>2.3250517241379298</v>
      </c>
    </row>
    <row r="252" spans="1:2" x14ac:dyDescent="0.25">
      <c r="A252" s="75">
        <v>45911.458333333299</v>
      </c>
      <c r="B252" s="60">
        <v>2.7733386666666702</v>
      </c>
    </row>
    <row r="253" spans="1:2" x14ac:dyDescent="0.25">
      <c r="A253" s="75">
        <v>45911.5</v>
      </c>
      <c r="B253" s="60">
        <v>2.9656551724137898</v>
      </c>
    </row>
    <row r="254" spans="1:2" x14ac:dyDescent="0.25">
      <c r="A254" s="75">
        <v>45911.541666666701</v>
      </c>
      <c r="B254" s="60">
        <v>2.6302166666666702</v>
      </c>
    </row>
    <row r="255" spans="1:2" x14ac:dyDescent="0.25">
      <c r="A255" s="75">
        <v>45911.583333333299</v>
      </c>
      <c r="B255" s="60">
        <v>1.83091379310345</v>
      </c>
    </row>
    <row r="256" spans="1:2" x14ac:dyDescent="0.25">
      <c r="A256" s="75">
        <v>45911.625</v>
      </c>
      <c r="B256" s="60">
        <v>1.36958333333333</v>
      </c>
    </row>
    <row r="257" spans="1:2" x14ac:dyDescent="0.25">
      <c r="A257" s="75">
        <v>45911.666666666701</v>
      </c>
      <c r="B257" s="60">
        <v>1.0232758620689699</v>
      </c>
    </row>
    <row r="258" spans="1:2" x14ac:dyDescent="0.25">
      <c r="A258" s="75">
        <v>45911.708333333299</v>
      </c>
      <c r="B258" s="60">
        <v>0.30565685999999997</v>
      </c>
    </row>
    <row r="259" spans="1:2" x14ac:dyDescent="0.25">
      <c r="A259" s="75">
        <v>45911.75</v>
      </c>
      <c r="B259" s="60">
        <v>0.98125862068965497</v>
      </c>
    </row>
    <row r="260" spans="1:2" x14ac:dyDescent="0.25">
      <c r="A260" s="75">
        <v>45911.791666666701</v>
      </c>
      <c r="B260" s="60">
        <v>0.98233333333333295</v>
      </c>
    </row>
    <row r="261" spans="1:2" x14ac:dyDescent="0.25">
      <c r="A261" s="75">
        <v>45911.833333333299</v>
      </c>
      <c r="B261" s="60">
        <v>0.80487931034482796</v>
      </c>
    </row>
    <row r="262" spans="1:2" x14ac:dyDescent="0.25">
      <c r="A262" s="75">
        <v>45911.875</v>
      </c>
      <c r="B262" s="60">
        <v>0.26448333333333301</v>
      </c>
    </row>
    <row r="263" spans="1:2" x14ac:dyDescent="0.25">
      <c r="A263" s="75">
        <v>45911.916666666701</v>
      </c>
      <c r="B263" s="60">
        <v>0.76594827586206904</v>
      </c>
    </row>
    <row r="264" spans="1:2" x14ac:dyDescent="0.25">
      <c r="A264" s="75">
        <v>45911.958333333299</v>
      </c>
      <c r="B264" s="60">
        <v>1.24476116666667</v>
      </c>
    </row>
    <row r="265" spans="1:2" x14ac:dyDescent="0.25">
      <c r="A265" s="75">
        <v>45912</v>
      </c>
      <c r="B265" s="60">
        <v>1.1025627586206901</v>
      </c>
    </row>
    <row r="266" spans="1:2" x14ac:dyDescent="0.25">
      <c r="A266" s="75">
        <v>45912.041666666701</v>
      </c>
      <c r="B266" s="60">
        <v>1.20255</v>
      </c>
    </row>
    <row r="267" spans="1:2" x14ac:dyDescent="0.25">
      <c r="A267" s="75">
        <v>45912.083333333299</v>
      </c>
      <c r="B267" s="60">
        <v>0.46485299827586202</v>
      </c>
    </row>
    <row r="268" spans="1:2" x14ac:dyDescent="0.25">
      <c r="A268" s="75">
        <v>45912.125</v>
      </c>
      <c r="B268" s="60">
        <v>0.1537</v>
      </c>
    </row>
    <row r="269" spans="1:2" x14ac:dyDescent="0.25">
      <c r="A269" s="75">
        <v>45912.166666666701</v>
      </c>
      <c r="B269" s="60">
        <v>0.43720089655172401</v>
      </c>
    </row>
    <row r="270" spans="1:2" x14ac:dyDescent="0.25">
      <c r="A270" s="75">
        <v>45912.208333333299</v>
      </c>
      <c r="B270" s="60">
        <v>0.73233333333333295</v>
      </c>
    </row>
    <row r="271" spans="1:2" x14ac:dyDescent="0.25">
      <c r="A271" s="75">
        <v>45912.25</v>
      </c>
      <c r="B271" s="60">
        <v>0.96205470689655104</v>
      </c>
    </row>
    <row r="272" spans="1:2" x14ac:dyDescent="0.25">
      <c r="A272" s="75">
        <v>45912.291666666701</v>
      </c>
      <c r="B272" s="60">
        <v>0.99501815000000005</v>
      </c>
    </row>
    <row r="273" spans="1:2" x14ac:dyDescent="0.25">
      <c r="A273" s="75">
        <v>45912.333333333299</v>
      </c>
      <c r="B273" s="60">
        <v>1.22906896551724</v>
      </c>
    </row>
    <row r="274" spans="1:2" x14ac:dyDescent="0.25">
      <c r="A274" s="75">
        <v>45912.375</v>
      </c>
      <c r="B274" s="60">
        <v>1.3617999999999999</v>
      </c>
    </row>
    <row r="275" spans="1:2" x14ac:dyDescent="0.25">
      <c r="A275" s="75">
        <v>45912.416666666701</v>
      </c>
      <c r="B275" s="60">
        <v>1.2626034482758599</v>
      </c>
    </row>
    <row r="276" spans="1:2" x14ac:dyDescent="0.25">
      <c r="A276" s="75">
        <v>45912.458333333299</v>
      </c>
      <c r="B276" s="60">
        <v>1.9793000000000001</v>
      </c>
    </row>
    <row r="277" spans="1:2" x14ac:dyDescent="0.25">
      <c r="A277" s="75">
        <v>45912.5</v>
      </c>
      <c r="B277" s="60">
        <v>2.04903448275862</v>
      </c>
    </row>
    <row r="278" spans="1:2" x14ac:dyDescent="0.25">
      <c r="A278" s="75">
        <v>45912.541666666701</v>
      </c>
      <c r="B278" s="60">
        <v>1.8107776666666699</v>
      </c>
    </row>
    <row r="279" spans="1:2" x14ac:dyDescent="0.25">
      <c r="A279" s="75">
        <v>45912.583333333299</v>
      </c>
      <c r="B279" s="60">
        <v>0.75898275862068998</v>
      </c>
    </row>
    <row r="280" spans="1:2" x14ac:dyDescent="0.25">
      <c r="A280" s="75">
        <v>45912.625</v>
      </c>
      <c r="B280" s="60">
        <v>0.13728333333333301</v>
      </c>
    </row>
    <row r="281" spans="1:2" x14ac:dyDescent="0.25">
      <c r="A281" s="75">
        <v>45912.666666666701</v>
      </c>
      <c r="B281" s="60">
        <v>1.2039655172413799</v>
      </c>
    </row>
    <row r="282" spans="1:2" x14ac:dyDescent="0.25">
      <c r="A282" s="75">
        <v>45912.708333333299</v>
      </c>
      <c r="B282" s="60">
        <v>1.3892833333333301</v>
      </c>
    </row>
    <row r="283" spans="1:2" x14ac:dyDescent="0.25">
      <c r="A283" s="75">
        <v>45912.75</v>
      </c>
      <c r="B283" s="60">
        <v>0.71077586206896504</v>
      </c>
    </row>
    <row r="284" spans="1:2" x14ac:dyDescent="0.25">
      <c r="A284" s="75">
        <v>45912.791666666701</v>
      </c>
      <c r="B284" s="60">
        <v>0.20620201166666699</v>
      </c>
    </row>
    <row r="285" spans="1:2" x14ac:dyDescent="0.25">
      <c r="A285" s="75">
        <v>45912.833333333299</v>
      </c>
      <c r="B285" s="60">
        <v>0.75480968965517203</v>
      </c>
    </row>
    <row r="286" spans="1:2" x14ac:dyDescent="0.25">
      <c r="A286" s="75">
        <v>45912.875</v>
      </c>
      <c r="B286" s="60">
        <v>1.1257999999999999</v>
      </c>
    </row>
    <row r="287" spans="1:2" x14ac:dyDescent="0.25">
      <c r="A287" s="75">
        <v>45912.916666666701</v>
      </c>
      <c r="B287" s="60">
        <v>1.07205101724138</v>
      </c>
    </row>
    <row r="288" spans="1:2" x14ac:dyDescent="0.25">
      <c r="A288" s="75">
        <v>45912.958333333299</v>
      </c>
      <c r="B288" s="60">
        <v>1.06446666666667</v>
      </c>
    </row>
    <row r="289" spans="1:2" x14ac:dyDescent="0.25">
      <c r="A289" s="75">
        <v>45913</v>
      </c>
      <c r="B289" s="60">
        <v>0.82363851724137904</v>
      </c>
    </row>
    <row r="290" spans="1:2" x14ac:dyDescent="0.25">
      <c r="A290" s="75">
        <v>45913.041666666701</v>
      </c>
      <c r="B290" s="60">
        <v>0.95189999999999997</v>
      </c>
    </row>
    <row r="291" spans="1:2" x14ac:dyDescent="0.25">
      <c r="A291" s="75">
        <v>45913.083333333299</v>
      </c>
      <c r="B291" s="60">
        <v>1.0623801551724099</v>
      </c>
    </row>
    <row r="292" spans="1:2" x14ac:dyDescent="0.25">
      <c r="A292" s="75">
        <v>45913.125</v>
      </c>
      <c r="B292" s="60">
        <v>1.23314216666667</v>
      </c>
    </row>
    <row r="293" spans="1:2" x14ac:dyDescent="0.25">
      <c r="A293" s="75">
        <v>45913.166666666701</v>
      </c>
      <c r="B293" s="60">
        <v>1.22468965517241</v>
      </c>
    </row>
    <row r="294" spans="1:2" x14ac:dyDescent="0.25">
      <c r="A294" s="75">
        <v>45913.208333333299</v>
      </c>
      <c r="B294" s="60">
        <v>0.85223333333333395</v>
      </c>
    </row>
    <row r="295" spans="1:2" x14ac:dyDescent="0.25">
      <c r="A295" s="75">
        <v>45913.25</v>
      </c>
      <c r="B295" s="60">
        <v>0.44753448275862101</v>
      </c>
    </row>
    <row r="296" spans="1:2" x14ac:dyDescent="0.25">
      <c r="A296" s="75">
        <v>45913.291666666701</v>
      </c>
      <c r="B296" s="60">
        <v>0.25588333333333302</v>
      </c>
    </row>
    <row r="297" spans="1:2" x14ac:dyDescent="0.25">
      <c r="A297" s="75">
        <v>45913.333333333299</v>
      </c>
      <c r="B297" s="60">
        <v>0.46548275862069</v>
      </c>
    </row>
    <row r="298" spans="1:2" x14ac:dyDescent="0.25">
      <c r="A298" s="75">
        <v>45913.375</v>
      </c>
      <c r="B298" s="60">
        <v>0.53659521666666599</v>
      </c>
    </row>
    <row r="299" spans="1:2" x14ac:dyDescent="0.25">
      <c r="A299" s="75">
        <v>45913.416666666701</v>
      </c>
      <c r="B299" s="60">
        <v>0.873</v>
      </c>
    </row>
    <row r="300" spans="1:2" x14ac:dyDescent="0.25">
      <c r="A300" s="75">
        <v>45913.458333333299</v>
      </c>
      <c r="B300" s="60">
        <v>1.62569866666667</v>
      </c>
    </row>
    <row r="301" spans="1:2" x14ac:dyDescent="0.25">
      <c r="A301" s="75">
        <v>45913.5</v>
      </c>
      <c r="B301" s="60">
        <v>1.89541379310345</v>
      </c>
    </row>
    <row r="302" spans="1:2" x14ac:dyDescent="0.25">
      <c r="A302" s="75">
        <v>45913.541666666701</v>
      </c>
      <c r="B302" s="60">
        <v>1.7663993333333301</v>
      </c>
    </row>
    <row r="303" spans="1:2" x14ac:dyDescent="0.25">
      <c r="A303" s="75">
        <v>45913.583333333299</v>
      </c>
      <c r="B303" s="60">
        <v>1.5319482758620699</v>
      </c>
    </row>
    <row r="304" spans="1:2" x14ac:dyDescent="0.25">
      <c r="A304" s="75">
        <v>45913.625</v>
      </c>
      <c r="B304" s="60">
        <v>1.9180298333333301</v>
      </c>
    </row>
    <row r="305" spans="1:2" x14ac:dyDescent="0.25">
      <c r="A305" s="75">
        <v>45913.666666666701</v>
      </c>
      <c r="B305" s="60">
        <v>0.52924137931034498</v>
      </c>
    </row>
    <row r="306" spans="1:2" x14ac:dyDescent="0.25">
      <c r="A306" s="75">
        <v>45913.708333333299</v>
      </c>
      <c r="B306" s="60">
        <v>1.26325</v>
      </c>
    </row>
    <row r="307" spans="1:2" x14ac:dyDescent="0.25">
      <c r="A307" s="75">
        <v>45913.75</v>
      </c>
      <c r="B307" s="60">
        <v>1.09365517241379</v>
      </c>
    </row>
    <row r="308" spans="1:2" x14ac:dyDescent="0.25">
      <c r="A308" s="75">
        <v>45913.791666666701</v>
      </c>
      <c r="B308" s="60">
        <v>2.0128833333333298</v>
      </c>
    </row>
    <row r="309" spans="1:2" x14ac:dyDescent="0.25">
      <c r="A309" s="75">
        <v>45913.833333333299</v>
      </c>
      <c r="B309" s="60">
        <v>1.09129310344828</v>
      </c>
    </row>
    <row r="310" spans="1:2" x14ac:dyDescent="0.25">
      <c r="A310" s="75">
        <v>45913.875</v>
      </c>
      <c r="B310" s="60">
        <v>1.2355166666666699</v>
      </c>
    </row>
    <row r="311" spans="1:2" x14ac:dyDescent="0.25">
      <c r="A311" s="75">
        <v>45913.916666666701</v>
      </c>
      <c r="B311" s="60">
        <v>1.70310344827586</v>
      </c>
    </row>
    <row r="312" spans="1:2" x14ac:dyDescent="0.25">
      <c r="A312" s="75">
        <v>45913.958333333299</v>
      </c>
      <c r="B312" s="60">
        <v>2.5066000000000002</v>
      </c>
    </row>
    <row r="313" spans="1:2" x14ac:dyDescent="0.25">
      <c r="A313" s="75">
        <v>45914</v>
      </c>
      <c r="B313" s="60">
        <v>1.90016568965517</v>
      </c>
    </row>
    <row r="314" spans="1:2" x14ac:dyDescent="0.25">
      <c r="A314" s="75">
        <v>45914.041666666701</v>
      </c>
      <c r="B314" s="60">
        <v>1.1567666666666701</v>
      </c>
    </row>
    <row r="315" spans="1:2" x14ac:dyDescent="0.25">
      <c r="A315" s="75">
        <v>45914.083333333299</v>
      </c>
      <c r="B315" s="60">
        <v>1.1439268644067799</v>
      </c>
    </row>
    <row r="316" spans="1:2" x14ac:dyDescent="0.25">
      <c r="A316" s="75">
        <v>45914.125</v>
      </c>
      <c r="B316" s="60">
        <v>1.7319500000000001</v>
      </c>
    </row>
    <row r="317" spans="1:2" x14ac:dyDescent="0.25">
      <c r="A317" s="75">
        <v>45914.166666666701</v>
      </c>
      <c r="B317" s="60">
        <v>1.6869622413793099</v>
      </c>
    </row>
    <row r="318" spans="1:2" x14ac:dyDescent="0.25">
      <c r="A318" s="75">
        <v>45914.208333333299</v>
      </c>
      <c r="B318" s="60">
        <v>1.59597883333333</v>
      </c>
    </row>
    <row r="319" spans="1:2" x14ac:dyDescent="0.25">
      <c r="A319" s="75">
        <v>45914.25</v>
      </c>
      <c r="B319" s="60">
        <v>1.5875474137931</v>
      </c>
    </row>
    <row r="320" spans="1:2" x14ac:dyDescent="0.25">
      <c r="A320" s="75">
        <v>45914.291666666701</v>
      </c>
      <c r="B320" s="60">
        <v>1.3422499999999999</v>
      </c>
    </row>
    <row r="321" spans="1:2" x14ac:dyDescent="0.25">
      <c r="A321" s="75">
        <v>45914.333333333299</v>
      </c>
      <c r="B321" s="60">
        <v>1.9014179310344801</v>
      </c>
    </row>
    <row r="322" spans="1:2" x14ac:dyDescent="0.25">
      <c r="A322" s="75">
        <v>45914.375</v>
      </c>
      <c r="B322" s="60">
        <v>2.0513166666666698</v>
      </c>
    </row>
    <row r="323" spans="1:2" x14ac:dyDescent="0.25">
      <c r="A323" s="75">
        <v>45914.416666666701</v>
      </c>
      <c r="B323" s="60">
        <v>1.6774453448275899</v>
      </c>
    </row>
    <row r="324" spans="1:2" x14ac:dyDescent="0.25">
      <c r="A324" s="75">
        <v>45914.458333333299</v>
      </c>
      <c r="B324" s="60">
        <v>1.7102999999999999</v>
      </c>
    </row>
    <row r="325" spans="1:2" x14ac:dyDescent="0.25">
      <c r="A325" s="75">
        <v>45914.5</v>
      </c>
      <c r="B325" s="60">
        <v>1.2989728793103399</v>
      </c>
    </row>
    <row r="326" spans="1:2" x14ac:dyDescent="0.25">
      <c r="A326" s="75">
        <v>45914.541666666701</v>
      </c>
      <c r="B326" s="60">
        <v>1.6113</v>
      </c>
    </row>
    <row r="327" spans="1:2" x14ac:dyDescent="0.25">
      <c r="A327" s="75">
        <v>45914.583333333299</v>
      </c>
      <c r="B327" s="60">
        <v>2.17868965517241</v>
      </c>
    </row>
    <row r="328" spans="1:2" x14ac:dyDescent="0.25">
      <c r="A328" s="75">
        <v>45914.625</v>
      </c>
      <c r="B328" s="60">
        <v>1.9575833333333299</v>
      </c>
    </row>
    <row r="329" spans="1:2" x14ac:dyDescent="0.25">
      <c r="A329" s="75">
        <v>45914.666666666701</v>
      </c>
      <c r="B329" s="60">
        <v>1.5812068965517201</v>
      </c>
    </row>
    <row r="330" spans="1:2" x14ac:dyDescent="0.25">
      <c r="A330" s="75">
        <v>45914.708333333299</v>
      </c>
      <c r="B330" s="60">
        <v>1.1396333333333299</v>
      </c>
    </row>
    <row r="331" spans="1:2" x14ac:dyDescent="0.25">
      <c r="A331" s="75">
        <v>45914.75</v>
      </c>
      <c r="B331" s="60">
        <v>0.58958425344827603</v>
      </c>
    </row>
    <row r="332" spans="1:2" x14ac:dyDescent="0.25">
      <c r="A332" s="75">
        <v>45914.791666666701</v>
      </c>
      <c r="B332" s="60">
        <v>6.1533333333333301E-2</v>
      </c>
    </row>
    <row r="333" spans="1:2" x14ac:dyDescent="0.25">
      <c r="A333" s="75">
        <v>45914.833333333299</v>
      </c>
      <c r="B333" s="60">
        <v>3.53260086206897E-2</v>
      </c>
    </row>
    <row r="334" spans="1:2" x14ac:dyDescent="0.25">
      <c r="A334" s="75">
        <v>45914.875</v>
      </c>
      <c r="B334" s="60">
        <v>0.34499999999999997</v>
      </c>
    </row>
    <row r="335" spans="1:2" x14ac:dyDescent="0.25">
      <c r="A335" s="75">
        <v>45914.916666666701</v>
      </c>
      <c r="B335" s="60">
        <v>2.2019836206896599</v>
      </c>
    </row>
    <row r="336" spans="1:2" x14ac:dyDescent="0.25">
      <c r="A336" s="75">
        <v>45914.958333333299</v>
      </c>
      <c r="B336" s="60">
        <v>2.66156666666667</v>
      </c>
    </row>
    <row r="337" spans="1:2" x14ac:dyDescent="0.25">
      <c r="A337" s="75">
        <v>45915</v>
      </c>
      <c r="B337" s="60">
        <v>2.3520163793103501</v>
      </c>
    </row>
    <row r="338" spans="1:2" x14ac:dyDescent="0.25">
      <c r="A338" s="75">
        <v>45915.041666666701</v>
      </c>
      <c r="B338" s="60">
        <v>2.6434224999999998</v>
      </c>
    </row>
    <row r="339" spans="1:2" x14ac:dyDescent="0.25">
      <c r="A339" s="75">
        <v>45915.083333333299</v>
      </c>
      <c r="B339" s="60">
        <v>2.1147122413793098</v>
      </c>
    </row>
    <row r="340" spans="1:2" x14ac:dyDescent="0.25">
      <c r="A340" s="75">
        <v>45915.125</v>
      </c>
      <c r="B340" s="60">
        <v>2.4830000000000001</v>
      </c>
    </row>
    <row r="341" spans="1:2" x14ac:dyDescent="0.25">
      <c r="A341" s="75">
        <v>45915.166666666701</v>
      </c>
      <c r="B341" s="60">
        <v>2.0967074137931001</v>
      </c>
    </row>
    <row r="342" spans="1:2" x14ac:dyDescent="0.25">
      <c r="A342" s="75">
        <v>45915.208333333299</v>
      </c>
      <c r="B342" s="60">
        <v>2.2376999999999998</v>
      </c>
    </row>
    <row r="343" spans="1:2" x14ac:dyDescent="0.25">
      <c r="A343" s="75">
        <v>45915.25</v>
      </c>
      <c r="B343" s="60">
        <v>2.5239777586206902</v>
      </c>
    </row>
    <row r="344" spans="1:2" x14ac:dyDescent="0.25">
      <c r="A344" s="75">
        <v>45915.291666666701</v>
      </c>
      <c r="B344" s="60">
        <v>2.4703499999999998</v>
      </c>
    </row>
    <row r="345" spans="1:2" x14ac:dyDescent="0.25">
      <c r="A345" s="75">
        <v>45915.333333333299</v>
      </c>
      <c r="B345" s="60">
        <v>2.7881858620689699</v>
      </c>
    </row>
    <row r="346" spans="1:2" x14ac:dyDescent="0.25">
      <c r="A346" s="75">
        <v>45915.375</v>
      </c>
      <c r="B346" s="60">
        <v>2.98705</v>
      </c>
    </row>
    <row r="347" spans="1:2" x14ac:dyDescent="0.25">
      <c r="A347" s="75">
        <v>45915.416666666701</v>
      </c>
      <c r="B347" s="60">
        <v>3.07874137931034</v>
      </c>
    </row>
    <row r="348" spans="1:2" x14ac:dyDescent="0.25">
      <c r="A348" s="75">
        <v>45915.458333333299</v>
      </c>
      <c r="B348" s="60">
        <v>3.3805000000000001</v>
      </c>
    </row>
    <row r="349" spans="1:2" x14ac:dyDescent="0.25">
      <c r="A349" s="75">
        <v>45915.5</v>
      </c>
      <c r="B349" s="60">
        <v>3.2861379310344798</v>
      </c>
    </row>
    <row r="350" spans="1:2" x14ac:dyDescent="0.25">
      <c r="A350" s="75">
        <v>45915.541666666701</v>
      </c>
      <c r="B350" s="60">
        <v>2.7462166666666699</v>
      </c>
    </row>
    <row r="351" spans="1:2" x14ac:dyDescent="0.25">
      <c r="A351" s="75">
        <v>45915.583333333299</v>
      </c>
      <c r="B351" s="60">
        <v>2.43575431034483</v>
      </c>
    </row>
    <row r="352" spans="1:2" x14ac:dyDescent="0.25">
      <c r="A352" s="75">
        <v>45915.625</v>
      </c>
      <c r="B352" s="60">
        <v>1.74255</v>
      </c>
    </row>
    <row r="353" spans="1:2" x14ac:dyDescent="0.25">
      <c r="A353" s="75">
        <v>45915.666666666701</v>
      </c>
      <c r="B353" s="60">
        <v>2.01760896551724</v>
      </c>
    </row>
    <row r="354" spans="1:2" x14ac:dyDescent="0.25">
      <c r="A354" s="75">
        <v>45915.708333333299</v>
      </c>
      <c r="B354" s="60">
        <v>1.29101666666667</v>
      </c>
    </row>
    <row r="355" spans="1:2" x14ac:dyDescent="0.25">
      <c r="A355" s="75">
        <v>45915.75</v>
      </c>
      <c r="B355" s="60">
        <v>1.27490203448276</v>
      </c>
    </row>
    <row r="356" spans="1:2" x14ac:dyDescent="0.25">
      <c r="A356" s="75">
        <v>45915.791666666701</v>
      </c>
      <c r="B356" s="60">
        <v>1.30938333333333</v>
      </c>
    </row>
    <row r="357" spans="1:2" x14ac:dyDescent="0.25">
      <c r="A357" s="75">
        <v>45915.833333333299</v>
      </c>
      <c r="B357" s="60">
        <v>1.59904344827586</v>
      </c>
    </row>
    <row r="358" spans="1:2" x14ac:dyDescent="0.25">
      <c r="A358" s="75">
        <v>45915.875</v>
      </c>
      <c r="B358" s="60">
        <v>1.5715666666666701</v>
      </c>
    </row>
    <row r="359" spans="1:2" x14ac:dyDescent="0.25">
      <c r="A359" s="75">
        <v>45915.916666666701</v>
      </c>
      <c r="B359" s="60">
        <v>1.20934482758621</v>
      </c>
    </row>
    <row r="360" spans="1:2" x14ac:dyDescent="0.25">
      <c r="A360" s="75">
        <v>45915.958333333299</v>
      </c>
      <c r="B360" s="60">
        <v>1.2875333333333301</v>
      </c>
    </row>
    <row r="361" spans="1:2" x14ac:dyDescent="0.25">
      <c r="A361" s="75">
        <v>45916</v>
      </c>
      <c r="B361" s="60">
        <v>1.5870517241379301</v>
      </c>
    </row>
    <row r="362" spans="1:2" x14ac:dyDescent="0.25">
      <c r="A362" s="75">
        <v>45916.041666666701</v>
      </c>
      <c r="B362" s="60">
        <v>1.30108333333333</v>
      </c>
    </row>
    <row r="363" spans="1:2" x14ac:dyDescent="0.25">
      <c r="A363" s="75">
        <v>45916.083333333299</v>
      </c>
      <c r="B363" s="60">
        <v>0.9325</v>
      </c>
    </row>
    <row r="364" spans="1:2" x14ac:dyDescent="0.25">
      <c r="A364" s="75">
        <v>45916.125</v>
      </c>
      <c r="B364" s="60">
        <v>1.1018666666666701</v>
      </c>
    </row>
    <row r="365" spans="1:2" x14ac:dyDescent="0.25">
      <c r="A365" s="75">
        <v>45916.166666666701</v>
      </c>
      <c r="B365" s="60">
        <v>1.3219137931034499</v>
      </c>
    </row>
    <row r="366" spans="1:2" x14ac:dyDescent="0.25">
      <c r="A366" s="75">
        <v>45916.208333333299</v>
      </c>
      <c r="B366" s="60">
        <v>1.37181666666667</v>
      </c>
    </row>
    <row r="367" spans="1:2" x14ac:dyDescent="0.25">
      <c r="A367" s="75">
        <v>45916.25</v>
      </c>
      <c r="B367" s="60">
        <v>1.27774137931034</v>
      </c>
    </row>
    <row r="368" spans="1:2" x14ac:dyDescent="0.25">
      <c r="A368" s="75">
        <v>45916.291666666701</v>
      </c>
      <c r="B368" s="60">
        <v>1.18238333333333</v>
      </c>
    </row>
    <row r="369" spans="1:2" x14ac:dyDescent="0.25">
      <c r="A369" s="75">
        <v>45916.333333333299</v>
      </c>
      <c r="B369" s="60">
        <v>0.85224137931034505</v>
      </c>
    </row>
    <row r="370" spans="1:2" x14ac:dyDescent="0.25">
      <c r="A370" s="75">
        <v>45916.375</v>
      </c>
      <c r="B370" s="60">
        <v>1.0010333333333301</v>
      </c>
    </row>
    <row r="371" spans="1:2" x14ac:dyDescent="0.25">
      <c r="A371" s="75">
        <v>45916.416666666701</v>
      </c>
      <c r="B371" s="60">
        <v>1.5442666724137899</v>
      </c>
    </row>
    <row r="372" spans="1:2" x14ac:dyDescent="0.25">
      <c r="A372" s="75">
        <v>45916.458333333299</v>
      </c>
      <c r="B372" s="60">
        <v>1.84782116666667</v>
      </c>
    </row>
    <row r="373" spans="1:2" x14ac:dyDescent="0.25">
      <c r="A373" s="75">
        <v>45916.5</v>
      </c>
      <c r="B373" s="60">
        <v>1.75855172413793</v>
      </c>
    </row>
    <row r="374" spans="1:2" x14ac:dyDescent="0.25">
      <c r="A374" s="75">
        <v>45916.541666666701</v>
      </c>
      <c r="B374" s="60">
        <v>1.74287216666667</v>
      </c>
    </row>
    <row r="375" spans="1:2" x14ac:dyDescent="0.25">
      <c r="A375" s="75">
        <v>45916.583333333299</v>
      </c>
      <c r="B375" s="60">
        <v>1.4706379310344799</v>
      </c>
    </row>
    <row r="376" spans="1:2" x14ac:dyDescent="0.25">
      <c r="A376" s="75">
        <v>45916.625</v>
      </c>
      <c r="B376" s="60">
        <v>1.3554569999999999</v>
      </c>
    </row>
    <row r="377" spans="1:2" x14ac:dyDescent="0.25">
      <c r="A377" s="75">
        <v>45916.666666666701</v>
      </c>
      <c r="B377" s="60">
        <v>1.6663275862069</v>
      </c>
    </row>
    <row r="378" spans="1:2" x14ac:dyDescent="0.25">
      <c r="A378" s="75">
        <v>45916.708333333299</v>
      </c>
      <c r="B378" s="60">
        <v>1.6919076666666699</v>
      </c>
    </row>
    <row r="379" spans="1:2" x14ac:dyDescent="0.25">
      <c r="A379" s="75">
        <v>45916.75</v>
      </c>
      <c r="B379" s="60">
        <v>1.20313201724138</v>
      </c>
    </row>
    <row r="380" spans="1:2" x14ac:dyDescent="0.25">
      <c r="A380" s="75">
        <v>45916.791666666701</v>
      </c>
      <c r="B380" s="60">
        <v>1.19610928333333</v>
      </c>
    </row>
    <row r="381" spans="1:2" x14ac:dyDescent="0.25">
      <c r="A381" s="75">
        <v>45916.833333333299</v>
      </c>
      <c r="B381" s="60">
        <v>1.05746551724138</v>
      </c>
    </row>
    <row r="382" spans="1:2" x14ac:dyDescent="0.25">
      <c r="A382" s="75">
        <v>45916.875</v>
      </c>
      <c r="B382" s="60">
        <v>0.37875407833333302</v>
      </c>
    </row>
    <row r="383" spans="1:2" x14ac:dyDescent="0.25">
      <c r="A383" s="75">
        <v>45916.916666666701</v>
      </c>
      <c r="B383" s="60">
        <v>1.03425862068965</v>
      </c>
    </row>
    <row r="384" spans="1:2" x14ac:dyDescent="0.25">
      <c r="A384" s="75">
        <v>45916.958333333299</v>
      </c>
      <c r="B384" s="60">
        <v>1.31765933333333</v>
      </c>
    </row>
    <row r="385" spans="1:2" x14ac:dyDescent="0.25">
      <c r="A385" s="75">
        <v>45917</v>
      </c>
      <c r="B385" s="60">
        <v>2.2443275862069001</v>
      </c>
    </row>
    <row r="386" spans="1:2" x14ac:dyDescent="0.25">
      <c r="A386" s="75">
        <v>45917.041666666701</v>
      </c>
      <c r="B386" s="60">
        <v>0.97151943333333401</v>
      </c>
    </row>
    <row r="387" spans="1:2" x14ac:dyDescent="0.25">
      <c r="A387" s="75">
        <v>45917.083333333299</v>
      </c>
      <c r="B387" s="60">
        <v>1.7227586206896599</v>
      </c>
    </row>
    <row r="388" spans="1:2" x14ac:dyDescent="0.25">
      <c r="A388" s="75">
        <v>45917.125</v>
      </c>
      <c r="B388" s="60">
        <v>1.37296666666667</v>
      </c>
    </row>
    <row r="389" spans="1:2" x14ac:dyDescent="0.25">
      <c r="A389" s="75">
        <v>45917.166666666701</v>
      </c>
      <c r="B389" s="60">
        <v>1.1456724137931</v>
      </c>
    </row>
    <row r="390" spans="1:2" x14ac:dyDescent="0.25">
      <c r="A390" s="75">
        <v>45917.208333333299</v>
      </c>
      <c r="B390" s="60">
        <v>1.0700499999999999</v>
      </c>
    </row>
    <row r="391" spans="1:2" x14ac:dyDescent="0.25">
      <c r="A391" s="75">
        <v>45917.25</v>
      </c>
      <c r="B391" s="60">
        <v>0.85143103448275903</v>
      </c>
    </row>
    <row r="392" spans="1:2" x14ac:dyDescent="0.25">
      <c r="A392" s="75">
        <v>45917.291666666701</v>
      </c>
      <c r="B392" s="60">
        <v>0.12729415499999999</v>
      </c>
    </row>
    <row r="393" spans="1:2" x14ac:dyDescent="0.25">
      <c r="A393" s="75">
        <v>45917.333333333299</v>
      </c>
      <c r="B393" s="60">
        <v>0.13524137931034499</v>
      </c>
    </row>
    <row r="394" spans="1:2" x14ac:dyDescent="0.25">
      <c r="A394" s="75">
        <v>45917.375</v>
      </c>
      <c r="B394" s="60">
        <v>3.5326730000000001E-2</v>
      </c>
    </row>
    <row r="395" spans="1:2" x14ac:dyDescent="0.25">
      <c r="A395" s="75">
        <v>45917.416666666701</v>
      </c>
      <c r="B395" s="60">
        <v>4.8517241379310301E-2</v>
      </c>
    </row>
    <row r="396" spans="1:2" x14ac:dyDescent="0.25">
      <c r="A396" s="75">
        <v>45917.458333333299</v>
      </c>
      <c r="B396" s="60">
        <v>7.2483008333333293E-2</v>
      </c>
    </row>
    <row r="397" spans="1:2" x14ac:dyDescent="0.25">
      <c r="A397" s="75">
        <v>45917.5</v>
      </c>
      <c r="B397" s="60">
        <v>0.208224137931035</v>
      </c>
    </row>
    <row r="398" spans="1:2" x14ac:dyDescent="0.25">
      <c r="A398" s="75">
        <v>45917.541666666701</v>
      </c>
      <c r="B398" s="60">
        <v>0.16955170999999999</v>
      </c>
    </row>
    <row r="399" spans="1:2" x14ac:dyDescent="0.25">
      <c r="A399" s="75">
        <v>45917.583333333299</v>
      </c>
      <c r="B399" s="60">
        <v>0.165215796551724</v>
      </c>
    </row>
    <row r="400" spans="1:2" x14ac:dyDescent="0.25">
      <c r="A400" s="75">
        <v>45917.625</v>
      </c>
      <c r="B400" s="60">
        <v>6.4755809999999997E-2</v>
      </c>
    </row>
    <row r="401" spans="1:2" x14ac:dyDescent="0.25">
      <c r="A401" s="75">
        <v>45917.666666666701</v>
      </c>
      <c r="B401" s="60">
        <v>5.1724137931034503E-2</v>
      </c>
    </row>
    <row r="402" spans="1:2" x14ac:dyDescent="0.25">
      <c r="A402" s="75">
        <v>45917.708333333299</v>
      </c>
      <c r="B402" s="60">
        <v>0.10303983999999999</v>
      </c>
    </row>
    <row r="403" spans="1:2" x14ac:dyDescent="0.25">
      <c r="A403" s="75">
        <v>45917.75</v>
      </c>
      <c r="B403" s="60">
        <v>5.9879310344827602E-2</v>
      </c>
    </row>
    <row r="404" spans="1:2" x14ac:dyDescent="0.25">
      <c r="A404" s="75">
        <v>45917.791666666701</v>
      </c>
      <c r="B404" s="60">
        <v>7.1450263333333305E-2</v>
      </c>
    </row>
    <row r="405" spans="1:2" x14ac:dyDescent="0.25">
      <c r="A405" s="75">
        <v>45917.833333333299</v>
      </c>
      <c r="B405" s="60">
        <v>3.7913793103448203E-2</v>
      </c>
    </row>
    <row r="406" spans="1:2" x14ac:dyDescent="0.25">
      <c r="A406" s="75">
        <v>45917.875</v>
      </c>
      <c r="B406" s="60">
        <v>3.63851216666667E-2</v>
      </c>
    </row>
    <row r="407" spans="1:2" x14ac:dyDescent="0.25">
      <c r="A407" s="75">
        <v>45917.916666666701</v>
      </c>
      <c r="B407" s="60">
        <v>6.0931034482758599E-2</v>
      </c>
    </row>
    <row r="408" spans="1:2" x14ac:dyDescent="0.25">
      <c r="A408" s="75">
        <v>45917.958333333299</v>
      </c>
      <c r="B408" s="60">
        <v>6.2E-2</v>
      </c>
    </row>
    <row r="409" spans="1:2" x14ac:dyDescent="0.25">
      <c r="A409" s="75">
        <v>45918</v>
      </c>
      <c r="B409" s="60">
        <v>4.9431034482758603E-2</v>
      </c>
    </row>
    <row r="410" spans="1:2" x14ac:dyDescent="0.25">
      <c r="A410" s="75">
        <v>45918.041666666701</v>
      </c>
      <c r="B410" s="60">
        <v>5.3283333333333301E-2</v>
      </c>
    </row>
    <row r="411" spans="1:2" x14ac:dyDescent="0.25">
      <c r="A411" s="75">
        <v>45918.083333333299</v>
      </c>
      <c r="B411" s="60">
        <v>5.3758620689655201E-2</v>
      </c>
    </row>
    <row r="412" spans="1:2" x14ac:dyDescent="0.25">
      <c r="A412" s="75">
        <v>45918.125</v>
      </c>
      <c r="B412" s="60">
        <v>3.2237123333333402E-2</v>
      </c>
    </row>
    <row r="413" spans="1:2" x14ac:dyDescent="0.25">
      <c r="A413" s="75">
        <v>45918.166666666701</v>
      </c>
      <c r="B413" s="60">
        <v>4.2000000000000003E-2</v>
      </c>
    </row>
    <row r="414" spans="1:2" x14ac:dyDescent="0.25">
      <c r="A414" s="75">
        <v>45918.208333333299</v>
      </c>
      <c r="B414" s="60">
        <v>6.7812288333333304E-2</v>
      </c>
    </row>
    <row r="415" spans="1:2" x14ac:dyDescent="0.25">
      <c r="A415" s="75">
        <v>45918.25</v>
      </c>
      <c r="B415" s="60">
        <v>1.3879310344827599E-2</v>
      </c>
    </row>
    <row r="416" spans="1:2" x14ac:dyDescent="0.25">
      <c r="A416" s="75">
        <v>45918.291666666701</v>
      </c>
      <c r="B416" s="60">
        <v>7.2223799999999996E-3</v>
      </c>
    </row>
    <row r="417" spans="1:2" x14ac:dyDescent="0.25">
      <c r="A417" s="75">
        <v>45918.333333333299</v>
      </c>
      <c r="B417" s="60">
        <v>2.07241379310345E-2</v>
      </c>
    </row>
    <row r="418" spans="1:2" x14ac:dyDescent="0.25">
      <c r="A418" s="75">
        <v>45918.375</v>
      </c>
      <c r="B418" s="60">
        <v>4.05479966666666E-2</v>
      </c>
    </row>
    <row r="419" spans="1:2" x14ac:dyDescent="0.25">
      <c r="A419" s="75">
        <v>45918.416666666701</v>
      </c>
      <c r="B419" s="60">
        <v>0.17525907758620701</v>
      </c>
    </row>
    <row r="420" spans="1:2" x14ac:dyDescent="0.25">
      <c r="A420" s="75">
        <v>45918.458333333299</v>
      </c>
      <c r="B420" s="60">
        <v>0.191</v>
      </c>
    </row>
    <row r="421" spans="1:2" x14ac:dyDescent="0.25">
      <c r="A421" s="75">
        <v>45918.5</v>
      </c>
      <c r="B421" s="60">
        <v>0.322327586206896</v>
      </c>
    </row>
    <row r="422" spans="1:2" x14ac:dyDescent="0.25">
      <c r="A422" s="75">
        <v>45918.541666666701</v>
      </c>
      <c r="B422" s="60">
        <v>0.47753333333333298</v>
      </c>
    </row>
    <row r="423" spans="1:2" x14ac:dyDescent="0.25">
      <c r="A423" s="75">
        <v>45918.583333333299</v>
      </c>
      <c r="B423" s="60">
        <v>0.84936206896551703</v>
      </c>
    </row>
    <row r="424" spans="1:2" x14ac:dyDescent="0.25">
      <c r="A424" s="75">
        <v>45918.625</v>
      </c>
      <c r="B424" s="60">
        <v>0.97138333333333404</v>
      </c>
    </row>
    <row r="425" spans="1:2" x14ac:dyDescent="0.25">
      <c r="A425" s="75">
        <v>45918.666666666701</v>
      </c>
      <c r="B425" s="60">
        <v>1.10355172413793</v>
      </c>
    </row>
    <row r="426" spans="1:2" x14ac:dyDescent="0.25">
      <c r="A426" s="75">
        <v>45918.708333333299</v>
      </c>
      <c r="B426" s="60">
        <v>1.20010383333333</v>
      </c>
    </row>
    <row r="427" spans="1:2" x14ac:dyDescent="0.25">
      <c r="A427" s="75">
        <v>45918.75</v>
      </c>
      <c r="B427" s="60">
        <v>1.01186206896552</v>
      </c>
    </row>
    <row r="428" spans="1:2" x14ac:dyDescent="0.25">
      <c r="A428" s="75">
        <v>45918.791666666701</v>
      </c>
      <c r="B428" s="60">
        <v>1.1545243166666701</v>
      </c>
    </row>
    <row r="429" spans="1:2" x14ac:dyDescent="0.25">
      <c r="A429" s="75">
        <v>45918.833333333299</v>
      </c>
      <c r="B429" s="60">
        <v>1.3208620689655199</v>
      </c>
    </row>
    <row r="430" spans="1:2" x14ac:dyDescent="0.25">
      <c r="A430" s="75">
        <v>45918.875</v>
      </c>
      <c r="B430" s="60">
        <v>1.42342866666667</v>
      </c>
    </row>
    <row r="431" spans="1:2" x14ac:dyDescent="0.25">
      <c r="A431" s="75">
        <v>45918.916666666701</v>
      </c>
      <c r="B431" s="60">
        <v>1.7270344827586199</v>
      </c>
    </row>
    <row r="432" spans="1:2" x14ac:dyDescent="0.25">
      <c r="A432" s="75">
        <v>45918.958333333299</v>
      </c>
      <c r="B432" s="60">
        <v>2.1659245</v>
      </c>
    </row>
    <row r="433" spans="1:2" x14ac:dyDescent="0.25">
      <c r="A433" s="75">
        <v>45919</v>
      </c>
      <c r="B433" s="60">
        <v>2.4074137931034501</v>
      </c>
    </row>
    <row r="434" spans="1:2" x14ac:dyDescent="0.25">
      <c r="A434" s="75">
        <v>45919.041666666701</v>
      </c>
      <c r="B434" s="60">
        <v>2.3362288333333301</v>
      </c>
    </row>
    <row r="435" spans="1:2" x14ac:dyDescent="0.25">
      <c r="A435" s="75">
        <v>45919.083333333299</v>
      </c>
      <c r="B435" s="60">
        <v>2.3596379310344799</v>
      </c>
    </row>
    <row r="436" spans="1:2" x14ac:dyDescent="0.25">
      <c r="A436" s="75">
        <v>45919.125</v>
      </c>
      <c r="B436" s="60">
        <v>2.24928333333333</v>
      </c>
    </row>
    <row r="437" spans="1:2" x14ac:dyDescent="0.25">
      <c r="A437" s="75">
        <v>45919.166666666701</v>
      </c>
      <c r="B437" s="60">
        <v>2.2448448275862098</v>
      </c>
    </row>
    <row r="438" spans="1:2" x14ac:dyDescent="0.25">
      <c r="A438" s="75">
        <v>45919.208333333299</v>
      </c>
      <c r="B438" s="60">
        <v>2.1656</v>
      </c>
    </row>
    <row r="439" spans="1:2" x14ac:dyDescent="0.25">
      <c r="A439" s="75">
        <v>45919.25</v>
      </c>
      <c r="B439" s="60">
        <v>1.99829310344828</v>
      </c>
    </row>
    <row r="440" spans="1:2" x14ac:dyDescent="0.25">
      <c r="A440" s="75">
        <v>45919.291666666701</v>
      </c>
      <c r="B440" s="60">
        <v>1.8403035000000001</v>
      </c>
    </row>
    <row r="441" spans="1:2" x14ac:dyDescent="0.25">
      <c r="A441" s="75">
        <v>45919.333333333299</v>
      </c>
      <c r="B441" s="60">
        <v>1.70201724137931</v>
      </c>
    </row>
    <row r="442" spans="1:2" x14ac:dyDescent="0.25">
      <c r="A442" s="75">
        <v>45919.375</v>
      </c>
      <c r="B442" s="60">
        <v>1.8208</v>
      </c>
    </row>
    <row r="443" spans="1:2" x14ac:dyDescent="0.25">
      <c r="A443" s="75">
        <v>45919.416666666701</v>
      </c>
      <c r="B443" s="60">
        <v>2.0341724137931001</v>
      </c>
    </row>
    <row r="444" spans="1:2" x14ac:dyDescent="0.25">
      <c r="A444" s="75">
        <v>45919.458333333299</v>
      </c>
      <c r="B444" s="60">
        <v>2.6255666666666699</v>
      </c>
    </row>
    <row r="445" spans="1:2" x14ac:dyDescent="0.25">
      <c r="A445" s="75">
        <v>45919.5</v>
      </c>
      <c r="B445" s="60">
        <v>3.1881034482758599</v>
      </c>
    </row>
    <row r="446" spans="1:2" x14ac:dyDescent="0.25">
      <c r="A446" s="75">
        <v>45919.541666666701</v>
      </c>
      <c r="B446" s="60">
        <v>3.8277994999999998</v>
      </c>
    </row>
    <row r="447" spans="1:2" x14ac:dyDescent="0.25">
      <c r="A447" s="75">
        <v>45919.583333333299</v>
      </c>
      <c r="B447" s="60">
        <v>3.7689229310344801</v>
      </c>
    </row>
    <row r="448" spans="1:2" x14ac:dyDescent="0.25">
      <c r="A448" s="75">
        <v>45919.625</v>
      </c>
      <c r="B448" s="60">
        <v>3.7624833333333298</v>
      </c>
    </row>
    <row r="449" spans="1:2" x14ac:dyDescent="0.25">
      <c r="A449" s="75">
        <v>45919.666666666701</v>
      </c>
      <c r="B449" s="60">
        <v>3.9311712068965501</v>
      </c>
    </row>
    <row r="450" spans="1:2" x14ac:dyDescent="0.25">
      <c r="A450" s="75">
        <v>45919.708333333299</v>
      </c>
      <c r="B450" s="60">
        <v>4.3532999999999999</v>
      </c>
    </row>
    <row r="451" spans="1:2" x14ac:dyDescent="0.25">
      <c r="A451" s="75">
        <v>45919.75</v>
      </c>
      <c r="B451" s="60">
        <v>5.6855284482758597</v>
      </c>
    </row>
    <row r="452" spans="1:2" x14ac:dyDescent="0.25">
      <c r="A452" s="75">
        <v>45919.791666666701</v>
      </c>
      <c r="B452" s="60">
        <v>5.0134333333333299</v>
      </c>
    </row>
    <row r="453" spans="1:2" x14ac:dyDescent="0.25">
      <c r="A453" s="75">
        <v>45919.833333333299</v>
      </c>
      <c r="B453" s="60">
        <v>3.33650379310345</v>
      </c>
    </row>
    <row r="454" spans="1:2" x14ac:dyDescent="0.25">
      <c r="A454" s="75">
        <v>45919.875</v>
      </c>
      <c r="B454" s="60">
        <v>3.76924833333333</v>
      </c>
    </row>
    <row r="455" spans="1:2" x14ac:dyDescent="0.25">
      <c r="A455" s="75">
        <v>45919.916666666701</v>
      </c>
      <c r="B455" s="60">
        <v>5.1844482758620698</v>
      </c>
    </row>
    <row r="456" spans="1:2" x14ac:dyDescent="0.25">
      <c r="A456" s="75">
        <v>45919.958333333299</v>
      </c>
      <c r="B456" s="60">
        <v>4.7670000000000003</v>
      </c>
    </row>
    <row r="457" spans="1:2" x14ac:dyDescent="0.25">
      <c r="A457" s="75">
        <v>45920</v>
      </c>
      <c r="B457" s="60">
        <v>4.6410689655172401</v>
      </c>
    </row>
    <row r="458" spans="1:2" x14ac:dyDescent="0.25">
      <c r="A458" s="75">
        <v>45920.041666666701</v>
      </c>
      <c r="B458" s="60">
        <v>4.2800333333333302</v>
      </c>
    </row>
    <row r="459" spans="1:2" x14ac:dyDescent="0.25">
      <c r="A459" s="75">
        <v>45920.083333333299</v>
      </c>
      <c r="B459" s="60">
        <v>3.8046551724137898</v>
      </c>
    </row>
    <row r="460" spans="1:2" x14ac:dyDescent="0.25">
      <c r="A460" s="75">
        <v>45920.125</v>
      </c>
      <c r="B460" s="60">
        <v>4.1779473333333303</v>
      </c>
    </row>
    <row r="461" spans="1:2" x14ac:dyDescent="0.25">
      <c r="A461" s="75">
        <v>45920.166666666701</v>
      </c>
      <c r="B461" s="60">
        <v>4.8997241379310301</v>
      </c>
    </row>
    <row r="462" spans="1:2" x14ac:dyDescent="0.25">
      <c r="A462" s="75">
        <v>45920.208333333299</v>
      </c>
      <c r="B462" s="60">
        <v>5.3408666666666704</v>
      </c>
    </row>
    <row r="463" spans="1:2" x14ac:dyDescent="0.25">
      <c r="A463" s="75">
        <v>45920.25</v>
      </c>
      <c r="B463" s="60">
        <v>5.7256034482758604</v>
      </c>
    </row>
    <row r="464" spans="1:2" x14ac:dyDescent="0.25">
      <c r="A464" s="75">
        <v>45920.291666666701</v>
      </c>
      <c r="B464" s="60">
        <v>6.1997166666666699</v>
      </c>
    </row>
    <row r="465" spans="1:2" x14ac:dyDescent="0.25">
      <c r="A465" s="75">
        <v>45920.333333333299</v>
      </c>
      <c r="B465" s="60">
        <v>5.6401724137931</v>
      </c>
    </row>
    <row r="466" spans="1:2" x14ac:dyDescent="0.25">
      <c r="A466" s="75">
        <v>45920.375</v>
      </c>
      <c r="B466" s="60">
        <v>5.4161805000000003</v>
      </c>
    </row>
    <row r="467" spans="1:2" x14ac:dyDescent="0.25">
      <c r="A467" s="75">
        <v>45920.416666666701</v>
      </c>
      <c r="B467" s="60">
        <v>5.1830358620689596</v>
      </c>
    </row>
    <row r="468" spans="1:2" x14ac:dyDescent="0.25">
      <c r="A468" s="75">
        <v>45920.458333333299</v>
      </c>
      <c r="B468" s="60">
        <v>5.1289499999999997</v>
      </c>
    </row>
    <row r="469" spans="1:2" x14ac:dyDescent="0.25">
      <c r="A469" s="75">
        <v>45920.5</v>
      </c>
      <c r="B469" s="60">
        <v>5.1013567241379301</v>
      </c>
    </row>
    <row r="470" spans="1:2" x14ac:dyDescent="0.25">
      <c r="A470" s="75">
        <v>45920.541666666701</v>
      </c>
      <c r="B470" s="60">
        <v>4.9200666666666697</v>
      </c>
    </row>
    <row r="471" spans="1:2" x14ac:dyDescent="0.25">
      <c r="A471" s="75">
        <v>45920.583333333299</v>
      </c>
      <c r="B471" s="60">
        <v>4.8412193103448304</v>
      </c>
    </row>
    <row r="472" spans="1:2" x14ac:dyDescent="0.25">
      <c r="A472" s="75">
        <v>45920.625</v>
      </c>
      <c r="B472" s="60">
        <v>4.4521833333333296</v>
      </c>
    </row>
    <row r="473" spans="1:2" x14ac:dyDescent="0.25">
      <c r="A473" s="75">
        <v>45920.666666666701</v>
      </c>
      <c r="B473" s="60">
        <v>3.3463820689655202</v>
      </c>
    </row>
    <row r="474" spans="1:2" x14ac:dyDescent="0.25">
      <c r="A474" s="75">
        <v>45920.708333333299</v>
      </c>
      <c r="B474" s="60">
        <v>3.2737783333333299</v>
      </c>
    </row>
    <row r="475" spans="1:2" x14ac:dyDescent="0.25">
      <c r="A475" s="75">
        <v>45920.75</v>
      </c>
      <c r="B475" s="60">
        <v>2.2818620689655198</v>
      </c>
    </row>
    <row r="476" spans="1:2" x14ac:dyDescent="0.25">
      <c r="A476" s="75">
        <v>45920.791666666701</v>
      </c>
      <c r="B476" s="60">
        <v>2.0846666666666702</v>
      </c>
    </row>
    <row r="477" spans="1:2" x14ac:dyDescent="0.25">
      <c r="A477" s="75">
        <v>45920.833333333299</v>
      </c>
      <c r="B477" s="60">
        <v>1.3142931034482801</v>
      </c>
    </row>
    <row r="478" spans="1:2" x14ac:dyDescent="0.25">
      <c r="A478" s="75">
        <v>45920.875</v>
      </c>
      <c r="B478" s="60">
        <v>1.2371000000000001</v>
      </c>
    </row>
    <row r="479" spans="1:2" x14ac:dyDescent="0.25">
      <c r="A479" s="75">
        <v>45920.916666666701</v>
      </c>
      <c r="B479" s="60">
        <v>1.3270862068965501</v>
      </c>
    </row>
    <row r="480" spans="1:2" x14ac:dyDescent="0.25">
      <c r="A480" s="75">
        <v>45920.958333333299</v>
      </c>
      <c r="B480" s="60">
        <v>0.93126862666666599</v>
      </c>
    </row>
    <row r="481" spans="1:2" x14ac:dyDescent="0.25">
      <c r="A481" s="75">
        <v>45921</v>
      </c>
      <c r="B481" s="60">
        <v>6.1241379310344797E-2</v>
      </c>
    </row>
    <row r="482" spans="1:2" x14ac:dyDescent="0.25">
      <c r="A482" s="75">
        <v>45921.041666666701</v>
      </c>
      <c r="B482" s="60">
        <v>1.6384491666666699E-2</v>
      </c>
    </row>
    <row r="483" spans="1:2" x14ac:dyDescent="0.25">
      <c r="A483" s="75">
        <v>45921.083333333299</v>
      </c>
      <c r="B483" s="60">
        <v>2.9711864406779701E-2</v>
      </c>
    </row>
    <row r="484" spans="1:2" x14ac:dyDescent="0.25">
      <c r="A484" s="75">
        <v>45921.125</v>
      </c>
      <c r="B484" s="60">
        <v>0.34479678666666702</v>
      </c>
    </row>
    <row r="485" spans="1:2" x14ac:dyDescent="0.25">
      <c r="A485" s="75">
        <v>45921.166666666701</v>
      </c>
      <c r="B485" s="60">
        <v>0.17446551724137899</v>
      </c>
    </row>
    <row r="486" spans="1:2" x14ac:dyDescent="0.25">
      <c r="A486" s="75">
        <v>45921.208333333299</v>
      </c>
      <c r="B486" s="60">
        <v>0.21224305666666701</v>
      </c>
    </row>
    <row r="487" spans="1:2" x14ac:dyDescent="0.25">
      <c r="A487" s="75">
        <v>45921.25</v>
      </c>
      <c r="B487" s="60">
        <v>0.139293103448276</v>
      </c>
    </row>
    <row r="488" spans="1:2" x14ac:dyDescent="0.25">
      <c r="A488" s="75">
        <v>45921.291666666701</v>
      </c>
      <c r="B488" s="60">
        <v>0.49108333333333298</v>
      </c>
    </row>
    <row r="489" spans="1:2" x14ac:dyDescent="0.25">
      <c r="A489" s="75">
        <v>45921.333333333299</v>
      </c>
      <c r="B489" s="60">
        <v>0.75806896551724101</v>
      </c>
    </row>
    <row r="490" spans="1:2" x14ac:dyDescent="0.25">
      <c r="A490" s="75">
        <v>45921.375</v>
      </c>
      <c r="B490" s="60">
        <v>0.83203333333333296</v>
      </c>
    </row>
    <row r="491" spans="1:2" x14ac:dyDescent="0.25">
      <c r="A491" s="75">
        <v>45921.416666666701</v>
      </c>
      <c r="B491" s="60">
        <v>1.21612068965517</v>
      </c>
    </row>
    <row r="492" spans="1:2" x14ac:dyDescent="0.25">
      <c r="A492" s="75">
        <v>45921.458333333299</v>
      </c>
      <c r="B492" s="60">
        <v>1.7504999999999999</v>
      </c>
    </row>
    <row r="493" spans="1:2" x14ac:dyDescent="0.25">
      <c r="A493" s="75">
        <v>45921.5</v>
      </c>
      <c r="B493" s="60">
        <v>2.10834482758621</v>
      </c>
    </row>
    <row r="494" spans="1:2" x14ac:dyDescent="0.25">
      <c r="A494" s="75">
        <v>45921.541666666701</v>
      </c>
      <c r="B494" s="60">
        <v>2.7126999999999999</v>
      </c>
    </row>
    <row r="495" spans="1:2" x14ac:dyDescent="0.25">
      <c r="A495" s="75">
        <v>45921.583333333299</v>
      </c>
      <c r="B495" s="60">
        <v>1.27667672413793</v>
      </c>
    </row>
    <row r="496" spans="1:2" x14ac:dyDescent="0.25">
      <c r="A496" s="75">
        <v>45921.625</v>
      </c>
      <c r="B496" s="60">
        <v>1.3220666666666701</v>
      </c>
    </row>
    <row r="497" spans="1:2" x14ac:dyDescent="0.25">
      <c r="A497" s="75">
        <v>45921.666666666701</v>
      </c>
      <c r="B497" s="60">
        <v>1.00406531034483</v>
      </c>
    </row>
    <row r="498" spans="1:2" x14ac:dyDescent="0.25">
      <c r="A498" s="75">
        <v>45921.708333333299</v>
      </c>
      <c r="B498" s="60">
        <v>1.14995</v>
      </c>
    </row>
    <row r="499" spans="1:2" x14ac:dyDescent="0.25">
      <c r="A499" s="75">
        <v>45921.75</v>
      </c>
      <c r="B499" s="60">
        <v>0.943193534482759</v>
      </c>
    </row>
    <row r="500" spans="1:2" x14ac:dyDescent="0.25">
      <c r="A500" s="75">
        <v>45921.791666666701</v>
      </c>
      <c r="B500" s="60">
        <v>0.85697628333333298</v>
      </c>
    </row>
    <row r="501" spans="1:2" x14ac:dyDescent="0.25">
      <c r="A501" s="75">
        <v>45921.833333333299</v>
      </c>
      <c r="B501" s="60">
        <v>1.25676024137931</v>
      </c>
    </row>
    <row r="502" spans="1:2" x14ac:dyDescent="0.25">
      <c r="A502" s="75">
        <v>45921.875</v>
      </c>
      <c r="B502" s="60">
        <v>0.45205000000000001</v>
      </c>
    </row>
    <row r="503" spans="1:2" x14ac:dyDescent="0.25">
      <c r="A503" s="75">
        <v>45921.916666666701</v>
      </c>
      <c r="B503" s="60">
        <v>2.3936452241379298</v>
      </c>
    </row>
    <row r="504" spans="1:2" x14ac:dyDescent="0.25">
      <c r="A504" s="75">
        <v>45921.958333333299</v>
      </c>
      <c r="B504" s="60">
        <v>1.71835</v>
      </c>
    </row>
    <row r="505" spans="1:2" x14ac:dyDescent="0.25">
      <c r="A505" s="75">
        <v>45922</v>
      </c>
      <c r="B505" s="60">
        <v>1.95954896551724</v>
      </c>
    </row>
    <row r="506" spans="1:2" x14ac:dyDescent="0.25">
      <c r="A506" s="75">
        <v>45922.041666666701</v>
      </c>
      <c r="B506" s="60">
        <v>2.1614499999999999</v>
      </c>
    </row>
    <row r="507" spans="1:2" x14ac:dyDescent="0.25">
      <c r="A507" s="75">
        <v>45922.083333333299</v>
      </c>
      <c r="B507" s="60">
        <v>2.1388067241379298</v>
      </c>
    </row>
    <row r="508" spans="1:2" x14ac:dyDescent="0.25">
      <c r="A508" s="75">
        <v>45922.125</v>
      </c>
      <c r="B508" s="60">
        <v>2.2233666666666698</v>
      </c>
    </row>
    <row r="509" spans="1:2" x14ac:dyDescent="0.25">
      <c r="A509" s="75">
        <v>45922.166666666701</v>
      </c>
      <c r="B509" s="60">
        <v>2.5147586206896602</v>
      </c>
    </row>
    <row r="510" spans="1:2" x14ac:dyDescent="0.25">
      <c r="A510" s="75">
        <v>45922.208333333299</v>
      </c>
      <c r="B510" s="60">
        <v>2.27443333333333</v>
      </c>
    </row>
    <row r="511" spans="1:2" x14ac:dyDescent="0.25">
      <c r="A511" s="75">
        <v>45922.25</v>
      </c>
      <c r="B511" s="60">
        <v>2.1346206896551698</v>
      </c>
    </row>
    <row r="512" spans="1:2" x14ac:dyDescent="0.25">
      <c r="A512" s="75">
        <v>45922.291666666701</v>
      </c>
      <c r="B512" s="60">
        <v>1.9950666666666701</v>
      </c>
    </row>
    <row r="513" spans="1:2" x14ac:dyDescent="0.25">
      <c r="A513" s="75">
        <v>45922.333333333299</v>
      </c>
      <c r="B513" s="60">
        <v>2.5400981034482801</v>
      </c>
    </row>
    <row r="514" spans="1:2" x14ac:dyDescent="0.25">
      <c r="A514" s="75">
        <v>45922.375</v>
      </c>
      <c r="B514" s="60">
        <v>4.9768333333333299</v>
      </c>
    </row>
    <row r="515" spans="1:2" x14ac:dyDescent="0.25">
      <c r="A515" s="75">
        <v>45922.416666666701</v>
      </c>
      <c r="B515" s="60">
        <v>2.9031937931034499</v>
      </c>
    </row>
    <row r="516" spans="1:2" x14ac:dyDescent="0.25">
      <c r="A516" s="75">
        <v>45922.458333333299</v>
      </c>
      <c r="B516" s="60">
        <v>4.4826499999999996</v>
      </c>
    </row>
    <row r="517" spans="1:2" x14ac:dyDescent="0.25">
      <c r="A517" s="75">
        <v>45922.5</v>
      </c>
      <c r="B517" s="60">
        <v>3.7156689655172399</v>
      </c>
    </row>
    <row r="518" spans="1:2" x14ac:dyDescent="0.25">
      <c r="A518" s="75">
        <v>45922.541666666701</v>
      </c>
      <c r="B518" s="60">
        <v>3.1367500000000001</v>
      </c>
    </row>
    <row r="519" spans="1:2" x14ac:dyDescent="0.25">
      <c r="A519" s="75">
        <v>45922.583333333299</v>
      </c>
      <c r="B519" s="60">
        <v>2.9356418965517199</v>
      </c>
    </row>
    <row r="520" spans="1:2" x14ac:dyDescent="0.25">
      <c r="A520" s="75">
        <v>45922.625</v>
      </c>
      <c r="B520" s="60">
        <v>3.1903016666666701</v>
      </c>
    </row>
    <row r="521" spans="1:2" x14ac:dyDescent="0.25">
      <c r="A521" s="75">
        <v>45922.666666666701</v>
      </c>
      <c r="B521" s="60">
        <v>2.2610660344827598</v>
      </c>
    </row>
    <row r="522" spans="1:2" x14ac:dyDescent="0.25">
      <c r="A522" s="75">
        <v>45922.708333333299</v>
      </c>
      <c r="B522" s="60">
        <v>2.60175</v>
      </c>
    </row>
    <row r="523" spans="1:2" x14ac:dyDescent="0.25">
      <c r="A523" s="75">
        <v>45922.75</v>
      </c>
      <c r="B523" s="60">
        <v>2.1812315</v>
      </c>
    </row>
    <row r="524" spans="1:2" x14ac:dyDescent="0.25">
      <c r="A524" s="75">
        <v>45922.791666666701</v>
      </c>
      <c r="B524" s="60">
        <v>1.4852000000000001</v>
      </c>
    </row>
    <row r="525" spans="1:2" x14ac:dyDescent="0.25">
      <c r="A525" s="75">
        <v>45922.833333333299</v>
      </c>
      <c r="B525" s="60">
        <v>1.0093696206896601</v>
      </c>
    </row>
    <row r="526" spans="1:2" x14ac:dyDescent="0.25">
      <c r="A526" s="75">
        <v>45922.875</v>
      </c>
      <c r="B526" s="60">
        <v>0.26324999999999998</v>
      </c>
    </row>
    <row r="527" spans="1:2" x14ac:dyDescent="0.25">
      <c r="A527" s="75">
        <v>45922.916666666701</v>
      </c>
      <c r="B527" s="60">
        <v>2.2921754137931001</v>
      </c>
    </row>
    <row r="528" spans="1:2" x14ac:dyDescent="0.25">
      <c r="A528" s="75">
        <v>45922.958333333299</v>
      </c>
      <c r="B528" s="60">
        <v>2.3525</v>
      </c>
    </row>
    <row r="529" spans="1:2" x14ac:dyDescent="0.25">
      <c r="A529" s="75">
        <v>45923</v>
      </c>
      <c r="B529" s="60">
        <v>1.60939655172414</v>
      </c>
    </row>
    <row r="530" spans="1:2" x14ac:dyDescent="0.25">
      <c r="A530" s="75">
        <v>45923.041666666701</v>
      </c>
      <c r="B530" s="60">
        <v>1.3444166666666699</v>
      </c>
    </row>
    <row r="531" spans="1:2" x14ac:dyDescent="0.25">
      <c r="A531" s="75">
        <v>45923.083333333299</v>
      </c>
      <c r="B531" s="60">
        <v>2.4823275862069001</v>
      </c>
    </row>
    <row r="532" spans="1:2" x14ac:dyDescent="0.25">
      <c r="A532" s="75">
        <v>45923.125</v>
      </c>
      <c r="B532" s="60">
        <v>2.7174499999999999</v>
      </c>
    </row>
    <row r="533" spans="1:2" x14ac:dyDescent="0.25">
      <c r="A533" s="75">
        <v>45923.166666666701</v>
      </c>
      <c r="B533" s="60">
        <v>1.9272803448275899</v>
      </c>
    </row>
    <row r="534" spans="1:2" x14ac:dyDescent="0.25">
      <c r="A534" s="75">
        <v>45923.208333333299</v>
      </c>
      <c r="B534" s="60">
        <v>2.5233833333333302</v>
      </c>
    </row>
    <row r="535" spans="1:2" x14ac:dyDescent="0.25">
      <c r="A535" s="75">
        <v>45923.25</v>
      </c>
      <c r="B535" s="60">
        <v>3.95054120689655</v>
      </c>
    </row>
    <row r="536" spans="1:2" x14ac:dyDescent="0.25">
      <c r="A536" s="75">
        <v>45923.291666666701</v>
      </c>
      <c r="B536" s="60">
        <v>4.8404666666666696</v>
      </c>
    </row>
    <row r="537" spans="1:2" x14ac:dyDescent="0.25">
      <c r="A537" s="75">
        <v>45923.333333333299</v>
      </c>
      <c r="B537" s="60">
        <v>5.8534355172413797</v>
      </c>
    </row>
    <row r="538" spans="1:2" x14ac:dyDescent="0.25">
      <c r="A538" s="75">
        <v>45923.375</v>
      </c>
      <c r="B538" s="60">
        <v>6.80181666666667</v>
      </c>
    </row>
    <row r="539" spans="1:2" x14ac:dyDescent="0.25">
      <c r="A539" s="75">
        <v>45923.416666666701</v>
      </c>
      <c r="B539" s="60">
        <v>7.6963267241379301</v>
      </c>
    </row>
    <row r="540" spans="1:2" x14ac:dyDescent="0.25">
      <c r="A540" s="75">
        <v>45923.458333333299</v>
      </c>
      <c r="B540" s="60">
        <v>8.3371333333333304</v>
      </c>
    </row>
    <row r="541" spans="1:2" x14ac:dyDescent="0.25">
      <c r="A541" s="75">
        <v>45923.5</v>
      </c>
      <c r="B541" s="60">
        <v>4.1568448275862098</v>
      </c>
    </row>
    <row r="542" spans="1:2" x14ac:dyDescent="0.25">
      <c r="A542" s="75">
        <v>45923.541666666701</v>
      </c>
      <c r="B542" s="60">
        <v>5.9792833333333304</v>
      </c>
    </row>
    <row r="543" spans="1:2" x14ac:dyDescent="0.25">
      <c r="A543" s="75">
        <v>45923.583333333299</v>
      </c>
      <c r="B543" s="60">
        <v>2.72027586206897</v>
      </c>
    </row>
    <row r="544" spans="1:2" x14ac:dyDescent="0.25">
      <c r="A544" s="75">
        <v>45923.625</v>
      </c>
      <c r="B544" s="60">
        <v>4.2071666666666703</v>
      </c>
    </row>
    <row r="545" spans="1:2" x14ac:dyDescent="0.25">
      <c r="A545" s="75">
        <v>45923.666666666701</v>
      </c>
      <c r="B545" s="60">
        <v>1.9783448275862101</v>
      </c>
    </row>
    <row r="546" spans="1:2" x14ac:dyDescent="0.25">
      <c r="A546" s="75">
        <v>45923.708333333299</v>
      </c>
      <c r="B546" s="60">
        <v>2.1994333333333298</v>
      </c>
    </row>
    <row r="547" spans="1:2" x14ac:dyDescent="0.25">
      <c r="A547" s="75">
        <v>45923.75</v>
      </c>
      <c r="B547" s="60">
        <v>2.1432931034482801</v>
      </c>
    </row>
    <row r="548" spans="1:2" x14ac:dyDescent="0.25">
      <c r="A548" s="75">
        <v>45923.791666666701</v>
      </c>
      <c r="B548" s="60">
        <v>2.3251333333333299</v>
      </c>
    </row>
    <row r="549" spans="1:2" x14ac:dyDescent="0.25">
      <c r="A549" s="75">
        <v>45923.833333333299</v>
      </c>
      <c r="B549" s="60">
        <v>2.2852586206896599</v>
      </c>
    </row>
    <row r="550" spans="1:2" x14ac:dyDescent="0.25">
      <c r="A550" s="75">
        <v>45923.875</v>
      </c>
      <c r="B550" s="60">
        <v>2.69491666666667</v>
      </c>
    </row>
    <row r="551" spans="1:2" x14ac:dyDescent="0.25">
      <c r="A551" s="75">
        <v>45923.916666666701</v>
      </c>
      <c r="B551" s="60">
        <v>6.5870517241379298</v>
      </c>
    </row>
    <row r="552" spans="1:2" x14ac:dyDescent="0.25">
      <c r="A552" s="75">
        <v>45923.958333333299</v>
      </c>
      <c r="B552" s="60">
        <v>6.1218666666666701</v>
      </c>
    </row>
    <row r="553" spans="1:2" x14ac:dyDescent="0.25">
      <c r="A553" s="75">
        <v>45924</v>
      </c>
      <c r="B553" s="60">
        <v>4.49614637931034</v>
      </c>
    </row>
    <row r="554" spans="1:2" x14ac:dyDescent="0.25">
      <c r="A554" s="75">
        <v>45924.041666666701</v>
      </c>
      <c r="B554" s="60">
        <v>3.6076999999999999</v>
      </c>
    </row>
    <row r="555" spans="1:2" x14ac:dyDescent="0.25">
      <c r="A555" s="75">
        <v>45924.083333333299</v>
      </c>
      <c r="B555" s="60">
        <v>3.71025862068965</v>
      </c>
    </row>
    <row r="556" spans="1:2" x14ac:dyDescent="0.25">
      <c r="A556" s="75">
        <v>45924.125</v>
      </c>
      <c r="B556" s="60">
        <v>3.5845648333333302</v>
      </c>
    </row>
    <row r="557" spans="1:2" x14ac:dyDescent="0.25">
      <c r="A557" s="75">
        <v>45924.166666666701</v>
      </c>
      <c r="B557" s="60">
        <v>4.3013448275862096</v>
      </c>
    </row>
    <row r="558" spans="1:2" x14ac:dyDescent="0.25">
      <c r="A558" s="75">
        <v>45924.208333333299</v>
      </c>
      <c r="B558" s="60">
        <v>6.8173000000000004</v>
      </c>
    </row>
    <row r="559" spans="1:2" x14ac:dyDescent="0.25">
      <c r="A559" s="75">
        <v>45924.25</v>
      </c>
      <c r="B559" s="60">
        <v>7.65405172413793</v>
      </c>
    </row>
    <row r="560" spans="1:2" x14ac:dyDescent="0.25">
      <c r="A560" s="75">
        <v>45924.291666666701</v>
      </c>
      <c r="B560" s="60">
        <v>6.8102204999999998</v>
      </c>
    </row>
    <row r="561" spans="1:2" x14ac:dyDescent="0.25">
      <c r="A561" s="75">
        <v>45924.333333333299</v>
      </c>
      <c r="B561" s="60">
        <v>7.7033679310344798</v>
      </c>
    </row>
    <row r="562" spans="1:2" x14ac:dyDescent="0.25">
      <c r="A562" s="75">
        <v>45924.375</v>
      </c>
      <c r="B562" s="60">
        <v>9.0460231666666697</v>
      </c>
    </row>
    <row r="563" spans="1:2" x14ac:dyDescent="0.25">
      <c r="A563" s="75">
        <v>45924.416666666701</v>
      </c>
      <c r="B563" s="60">
        <v>7.2985172413793098</v>
      </c>
    </row>
    <row r="564" spans="1:2" x14ac:dyDescent="0.25">
      <c r="A564" s="75">
        <v>45924.458333333299</v>
      </c>
      <c r="B564" s="60">
        <v>4.93577666666667</v>
      </c>
    </row>
    <row r="565" spans="1:2" x14ac:dyDescent="0.25">
      <c r="A565" s="75">
        <v>45924.5</v>
      </c>
      <c r="B565" s="60">
        <v>5.1902241379310396</v>
      </c>
    </row>
    <row r="566" spans="1:2" x14ac:dyDescent="0.25">
      <c r="A566" s="75">
        <v>45924.541666666701</v>
      </c>
      <c r="B566" s="60">
        <v>4.01229866666666</v>
      </c>
    </row>
    <row r="567" spans="1:2" x14ac:dyDescent="0.25">
      <c r="A567" s="75">
        <v>45924.583333333299</v>
      </c>
      <c r="B567" s="60">
        <v>5.1165172413793103</v>
      </c>
    </row>
    <row r="568" spans="1:2" x14ac:dyDescent="0.25">
      <c r="A568" s="75">
        <v>45924.625</v>
      </c>
      <c r="B568" s="60">
        <v>1.669295</v>
      </c>
    </row>
    <row r="569" spans="1:2" x14ac:dyDescent="0.25">
      <c r="A569" s="75">
        <v>45924.666666666701</v>
      </c>
      <c r="B569" s="60">
        <v>2.4190689655172402</v>
      </c>
    </row>
    <row r="570" spans="1:2" x14ac:dyDescent="0.25">
      <c r="A570" s="75">
        <v>45924.708333333299</v>
      </c>
      <c r="B570" s="60">
        <v>2.3795999999999999</v>
      </c>
    </row>
    <row r="571" spans="1:2" x14ac:dyDescent="0.25">
      <c r="A571" s="75">
        <v>45924.75</v>
      </c>
      <c r="B571" s="60">
        <v>2.1917068965517199</v>
      </c>
    </row>
    <row r="572" spans="1:2" x14ac:dyDescent="0.25">
      <c r="A572" s="75">
        <v>45924.791666666701</v>
      </c>
      <c r="B572" s="60">
        <v>2.3797333333333301</v>
      </c>
    </row>
    <row r="573" spans="1:2" x14ac:dyDescent="0.25">
      <c r="A573" s="75">
        <v>45924.833333333299</v>
      </c>
      <c r="B573" s="60">
        <v>1.5378793103448301</v>
      </c>
    </row>
    <row r="574" spans="1:2" x14ac:dyDescent="0.25">
      <c r="A574" s="75">
        <v>45924.875</v>
      </c>
      <c r="B574" s="60">
        <v>0.54239278333333296</v>
      </c>
    </row>
    <row r="575" spans="1:2" x14ac:dyDescent="0.25">
      <c r="A575" s="75">
        <v>45924.916666666701</v>
      </c>
      <c r="B575" s="60">
        <v>1.0106206896551699</v>
      </c>
    </row>
    <row r="576" spans="1:2" x14ac:dyDescent="0.25">
      <c r="A576" s="75">
        <v>45924.958333333299</v>
      </c>
      <c r="B576" s="60">
        <v>0.90616228333333304</v>
      </c>
    </row>
    <row r="577" spans="1:2" x14ac:dyDescent="0.25">
      <c r="A577" s="75">
        <v>45925</v>
      </c>
      <c r="B577" s="60">
        <v>1.4904999999999999</v>
      </c>
    </row>
    <row r="578" spans="1:2" x14ac:dyDescent="0.25">
      <c r="A578" s="75">
        <v>45925.041666666701</v>
      </c>
      <c r="B578" s="60">
        <v>1.77791233333333</v>
      </c>
    </row>
    <row r="579" spans="1:2" x14ac:dyDescent="0.25">
      <c r="A579" s="75">
        <v>45925.083333333299</v>
      </c>
      <c r="B579" s="60">
        <v>2.0361206896551698</v>
      </c>
    </row>
    <row r="580" spans="1:2" x14ac:dyDescent="0.25">
      <c r="A580" s="75">
        <v>45925.125</v>
      </c>
      <c r="B580" s="60">
        <v>1.6834665</v>
      </c>
    </row>
    <row r="581" spans="1:2" x14ac:dyDescent="0.25">
      <c r="A581" s="75">
        <v>45925.166666666701</v>
      </c>
      <c r="B581" s="60">
        <v>1.8016770689655199</v>
      </c>
    </row>
    <row r="582" spans="1:2" x14ac:dyDescent="0.25">
      <c r="A582" s="75">
        <v>45925.208333333299</v>
      </c>
      <c r="B582" s="60">
        <v>2.4703664999999999</v>
      </c>
    </row>
    <row r="583" spans="1:2" x14ac:dyDescent="0.25">
      <c r="A583" s="75">
        <v>45925.25</v>
      </c>
      <c r="B583" s="60">
        <v>2.1893103448275899</v>
      </c>
    </row>
    <row r="584" spans="1:2" x14ac:dyDescent="0.25">
      <c r="A584" s="75">
        <v>45925.291666666701</v>
      </c>
      <c r="B584" s="60">
        <v>2.45981783333333</v>
      </c>
    </row>
    <row r="585" spans="1:2" x14ac:dyDescent="0.25">
      <c r="A585" s="75">
        <v>45925.333333333299</v>
      </c>
      <c r="B585" s="60">
        <v>3.0811724137930998</v>
      </c>
    </row>
    <row r="586" spans="1:2" x14ac:dyDescent="0.25">
      <c r="A586" s="75">
        <v>45925.375</v>
      </c>
      <c r="B586" s="60">
        <v>3.9711971666666699</v>
      </c>
    </row>
    <row r="587" spans="1:2" x14ac:dyDescent="0.25">
      <c r="A587" s="75">
        <v>45925.416666666701</v>
      </c>
      <c r="B587" s="60">
        <v>4.5371379310344802</v>
      </c>
    </row>
    <row r="588" spans="1:2" x14ac:dyDescent="0.25">
      <c r="A588" s="75">
        <v>45925.458333333299</v>
      </c>
      <c r="B588" s="60">
        <v>4.4877923333333296</v>
      </c>
    </row>
    <row r="589" spans="1:2" x14ac:dyDescent="0.25">
      <c r="A589" s="75">
        <v>45925.5</v>
      </c>
      <c r="B589" s="60">
        <v>5.8070172413793104</v>
      </c>
    </row>
    <row r="590" spans="1:2" x14ac:dyDescent="0.25">
      <c r="A590" s="75">
        <v>45925.541666666701</v>
      </c>
      <c r="B590" s="60">
        <v>7.2496166666666602</v>
      </c>
    </row>
    <row r="591" spans="1:2" x14ac:dyDescent="0.25">
      <c r="A591" s="75">
        <v>45925.583333333299</v>
      </c>
      <c r="B591" s="60">
        <v>14.010844827586199</v>
      </c>
    </row>
    <row r="592" spans="1:2" x14ac:dyDescent="0.25">
      <c r="A592" s="75">
        <v>45925.625</v>
      </c>
      <c r="B592" s="60">
        <v>8.1285500000000006</v>
      </c>
    </row>
    <row r="593" spans="1:2" x14ac:dyDescent="0.25">
      <c r="A593" s="75">
        <v>45925.666666666701</v>
      </c>
      <c r="B593" s="60">
        <v>10.332724137931001</v>
      </c>
    </row>
    <row r="594" spans="1:2" x14ac:dyDescent="0.25">
      <c r="A594" s="75">
        <v>45925.708333333299</v>
      </c>
      <c r="B594" s="60">
        <v>8.9724026666666603</v>
      </c>
    </row>
    <row r="595" spans="1:2" x14ac:dyDescent="0.25">
      <c r="A595" s="75">
        <v>45925.75</v>
      </c>
      <c r="B595" s="60">
        <v>3.3426896551724101</v>
      </c>
    </row>
    <row r="596" spans="1:2" x14ac:dyDescent="0.25">
      <c r="A596" s="75">
        <v>45925.791666666701</v>
      </c>
      <c r="B596" s="60">
        <v>2.31181866666667</v>
      </c>
    </row>
    <row r="597" spans="1:2" x14ac:dyDescent="0.25">
      <c r="A597" s="75">
        <v>45925.833333333299</v>
      </c>
      <c r="B597" s="60">
        <v>0.82267241379310396</v>
      </c>
    </row>
    <row r="598" spans="1:2" x14ac:dyDescent="0.25">
      <c r="A598" s="75">
        <v>45925.875</v>
      </c>
      <c r="B598" s="60">
        <v>0.31875626666666701</v>
      </c>
    </row>
    <row r="599" spans="1:2" x14ac:dyDescent="0.25">
      <c r="A599" s="75">
        <v>45925.916666666701</v>
      </c>
      <c r="B599" s="60">
        <v>1.08210344827586</v>
      </c>
    </row>
    <row r="600" spans="1:2" x14ac:dyDescent="0.25">
      <c r="A600" s="75">
        <v>45925.958333333299</v>
      </c>
      <c r="B600" s="60">
        <v>1.03287588333333</v>
      </c>
    </row>
    <row r="601" spans="1:2" x14ac:dyDescent="0.25">
      <c r="A601" s="75">
        <v>45926</v>
      </c>
      <c r="B601" s="60">
        <v>1.7621450000000001</v>
      </c>
    </row>
    <row r="602" spans="1:2" x14ac:dyDescent="0.25">
      <c r="A602" s="75">
        <v>45926.041666666701</v>
      </c>
      <c r="B602" s="60">
        <v>1.5526</v>
      </c>
    </row>
    <row r="603" spans="1:2" x14ac:dyDescent="0.25">
      <c r="A603" s="75">
        <v>45926.083333333299</v>
      </c>
      <c r="B603" s="60">
        <v>2.6928275862069002</v>
      </c>
    </row>
    <row r="604" spans="1:2" x14ac:dyDescent="0.25">
      <c r="A604" s="75">
        <v>45926.125</v>
      </c>
      <c r="B604" s="60">
        <v>1.86513333333333</v>
      </c>
    </row>
    <row r="605" spans="1:2" x14ac:dyDescent="0.25">
      <c r="A605" s="75">
        <v>45926.166666666701</v>
      </c>
      <c r="B605" s="60">
        <v>1.9801724137931001</v>
      </c>
    </row>
    <row r="606" spans="1:2" x14ac:dyDescent="0.25">
      <c r="A606" s="75">
        <v>45926.208333333299</v>
      </c>
      <c r="B606" s="60">
        <v>2.05588333333333</v>
      </c>
    </row>
    <row r="607" spans="1:2" x14ac:dyDescent="0.25">
      <c r="A607" s="75">
        <v>45926.25</v>
      </c>
      <c r="B607" s="60">
        <v>2.36337931034483</v>
      </c>
    </row>
    <row r="608" spans="1:2" x14ac:dyDescent="0.25">
      <c r="A608" s="75">
        <v>45926.291666666701</v>
      </c>
      <c r="B608" s="60">
        <v>1.8193503333333301</v>
      </c>
    </row>
    <row r="609" spans="1:2" x14ac:dyDescent="0.25">
      <c r="A609" s="75">
        <v>45926.333333333299</v>
      </c>
      <c r="B609" s="60">
        <v>3.4682931034482798</v>
      </c>
    </row>
    <row r="610" spans="1:2" x14ac:dyDescent="0.25">
      <c r="A610" s="75">
        <v>45926.375</v>
      </c>
      <c r="B610" s="60">
        <v>6.313002</v>
      </c>
    </row>
    <row r="611" spans="1:2" x14ac:dyDescent="0.25">
      <c r="A611" s="75">
        <v>45926.416666666701</v>
      </c>
      <c r="B611" s="60">
        <v>6.0848448275862097</v>
      </c>
    </row>
    <row r="612" spans="1:2" x14ac:dyDescent="0.25">
      <c r="A612" s="75">
        <v>45926.458333333299</v>
      </c>
      <c r="B612" s="60">
        <v>9.2628395000000001</v>
      </c>
    </row>
    <row r="613" spans="1:2" x14ac:dyDescent="0.25">
      <c r="A613" s="75">
        <v>45926.5</v>
      </c>
      <c r="B613" s="60">
        <v>10.4050517241379</v>
      </c>
    </row>
    <row r="614" spans="1:2" x14ac:dyDescent="0.25">
      <c r="A614" s="75">
        <v>45926.541666666701</v>
      </c>
      <c r="B614" s="60">
        <v>7.0496080000000001</v>
      </c>
    </row>
    <row r="615" spans="1:2" x14ac:dyDescent="0.25">
      <c r="A615" s="75">
        <v>45926.583333333299</v>
      </c>
      <c r="B615" s="60">
        <v>4.2774310344827597</v>
      </c>
    </row>
    <row r="616" spans="1:2" x14ac:dyDescent="0.25">
      <c r="A616" s="75">
        <v>45926.625</v>
      </c>
      <c r="B616" s="60">
        <v>4.0502359999999999</v>
      </c>
    </row>
    <row r="617" spans="1:2" x14ac:dyDescent="0.25">
      <c r="A617" s="75">
        <v>45926.666666666701</v>
      </c>
      <c r="B617" s="60">
        <v>6.6966724137930997</v>
      </c>
    </row>
    <row r="618" spans="1:2" x14ac:dyDescent="0.25">
      <c r="A618" s="75">
        <v>45926.708333333299</v>
      </c>
      <c r="B618" s="60">
        <v>7.9962999999999997</v>
      </c>
    </row>
    <row r="619" spans="1:2" x14ac:dyDescent="0.25">
      <c r="A619" s="75">
        <v>45926.75</v>
      </c>
      <c r="B619" s="60">
        <v>5.4122931034482704</v>
      </c>
    </row>
    <row r="620" spans="1:2" x14ac:dyDescent="0.25">
      <c r="A620" s="75">
        <v>45926.791666666701</v>
      </c>
      <c r="B620" s="60">
        <v>3.3619500000000002</v>
      </c>
    </row>
    <row r="621" spans="1:2" x14ac:dyDescent="0.25">
      <c r="A621" s="75">
        <v>45926.833333333299</v>
      </c>
      <c r="B621" s="60">
        <v>4.4690000000000003</v>
      </c>
    </row>
    <row r="622" spans="1:2" x14ac:dyDescent="0.25">
      <c r="A622" s="75">
        <v>45926.875</v>
      </c>
      <c r="B622" s="60">
        <v>4.4631503333333304</v>
      </c>
    </row>
    <row r="623" spans="1:2" x14ac:dyDescent="0.25">
      <c r="A623" s="75">
        <v>45926.916666666701</v>
      </c>
      <c r="B623" s="60">
        <v>5.4393275862069004</v>
      </c>
    </row>
    <row r="624" spans="1:2" x14ac:dyDescent="0.25">
      <c r="A624" s="75">
        <v>45926.958333333299</v>
      </c>
      <c r="B624" s="60">
        <v>5.9373666666666702</v>
      </c>
    </row>
    <row r="625" spans="1:2" x14ac:dyDescent="0.25">
      <c r="A625" s="75">
        <v>45927</v>
      </c>
      <c r="B625" s="60">
        <v>6.6247586206896596</v>
      </c>
    </row>
    <row r="626" spans="1:2" x14ac:dyDescent="0.25">
      <c r="A626" s="75">
        <v>45927.041666666701</v>
      </c>
      <c r="B626" s="60">
        <v>6.8593000000000002</v>
      </c>
    </row>
    <row r="627" spans="1:2" x14ac:dyDescent="0.25">
      <c r="A627" s="75">
        <v>45927.083333333299</v>
      </c>
      <c r="B627" s="60">
        <v>8.6146206896551707</v>
      </c>
    </row>
    <row r="628" spans="1:2" x14ac:dyDescent="0.25">
      <c r="A628" s="75">
        <v>45927.125</v>
      </c>
      <c r="B628" s="60">
        <v>10.157973500000001</v>
      </c>
    </row>
    <row r="629" spans="1:2" x14ac:dyDescent="0.25">
      <c r="A629" s="75">
        <v>45927.166666666701</v>
      </c>
      <c r="B629" s="60">
        <v>10.9072137931035</v>
      </c>
    </row>
    <row r="630" spans="1:2" x14ac:dyDescent="0.25">
      <c r="A630" s="75">
        <v>45927.208333333299</v>
      </c>
      <c r="B630" s="60">
        <v>11.953383333333299</v>
      </c>
    </row>
    <row r="631" spans="1:2" x14ac:dyDescent="0.25">
      <c r="A631" s="75">
        <v>45927.25</v>
      </c>
      <c r="B631" s="60">
        <v>15.0703672413793</v>
      </c>
    </row>
    <row r="632" spans="1:2" x14ac:dyDescent="0.25">
      <c r="A632" s="75">
        <v>45927.291666666701</v>
      </c>
      <c r="B632" s="60">
        <v>15.429266666666701</v>
      </c>
    </row>
    <row r="633" spans="1:2" x14ac:dyDescent="0.25">
      <c r="A633" s="75">
        <v>45927.333333333299</v>
      </c>
      <c r="B633" s="60">
        <v>17.451468965517201</v>
      </c>
    </row>
    <row r="634" spans="1:2" x14ac:dyDescent="0.25">
      <c r="A634" s="75">
        <v>45927.375</v>
      </c>
      <c r="B634" s="60">
        <v>18.9324166666667</v>
      </c>
    </row>
    <row r="635" spans="1:2" x14ac:dyDescent="0.25">
      <c r="A635" s="75">
        <v>45927.416666666701</v>
      </c>
      <c r="B635" s="60">
        <v>15.161786206896601</v>
      </c>
    </row>
    <row r="636" spans="1:2" x14ac:dyDescent="0.25">
      <c r="A636" s="75">
        <v>45927.458333333299</v>
      </c>
      <c r="B636" s="60">
        <v>11.9753185</v>
      </c>
    </row>
    <row r="637" spans="1:2" x14ac:dyDescent="0.25">
      <c r="A637" s="75">
        <v>45927.5</v>
      </c>
      <c r="B637" s="60">
        <v>8.4953448275861998</v>
      </c>
    </row>
    <row r="638" spans="1:2" x14ac:dyDescent="0.25">
      <c r="A638" s="75">
        <v>45927.541666666701</v>
      </c>
      <c r="B638" s="60">
        <v>8.5407666666666699</v>
      </c>
    </row>
    <row r="639" spans="1:2" x14ac:dyDescent="0.25">
      <c r="A639" s="75">
        <v>45927.583333333299</v>
      </c>
      <c r="B639" s="60">
        <v>11.4368965517241</v>
      </c>
    </row>
    <row r="640" spans="1:2" x14ac:dyDescent="0.25">
      <c r="A640" s="75">
        <v>45927.625</v>
      </c>
      <c r="B640" s="60">
        <v>11.4780333333333</v>
      </c>
    </row>
    <row r="641" spans="1:2" x14ac:dyDescent="0.25">
      <c r="A641" s="75">
        <v>45927.666666666701</v>
      </c>
      <c r="B641" s="60">
        <v>9.42948275862069</v>
      </c>
    </row>
    <row r="642" spans="1:2" x14ac:dyDescent="0.25">
      <c r="A642" s="75">
        <v>45927.708333333299</v>
      </c>
      <c r="B642" s="60">
        <v>10.873253</v>
      </c>
    </row>
    <row r="643" spans="1:2" x14ac:dyDescent="0.25">
      <c r="A643" s="75">
        <v>45927.75</v>
      </c>
      <c r="B643" s="60">
        <v>8.2447068965517296</v>
      </c>
    </row>
    <row r="644" spans="1:2" x14ac:dyDescent="0.25">
      <c r="A644" s="75">
        <v>45927.791666666701</v>
      </c>
      <c r="B644" s="60">
        <v>7.1990666666666696</v>
      </c>
    </row>
    <row r="645" spans="1:2" x14ac:dyDescent="0.25">
      <c r="A645" s="75">
        <v>45927.833333333299</v>
      </c>
      <c r="B645" s="60">
        <v>8.5435344827586199</v>
      </c>
    </row>
    <row r="646" spans="1:2" x14ac:dyDescent="0.25">
      <c r="A646" s="75">
        <v>45927.875</v>
      </c>
      <c r="B646" s="60">
        <v>8.4653666666666592</v>
      </c>
    </row>
    <row r="647" spans="1:2" x14ac:dyDescent="0.25">
      <c r="A647" s="75">
        <v>45927.916666666701</v>
      </c>
      <c r="B647" s="60">
        <v>10.3725</v>
      </c>
    </row>
    <row r="648" spans="1:2" x14ac:dyDescent="0.25">
      <c r="A648" s="75">
        <v>45927.958333333299</v>
      </c>
      <c r="B648" s="60">
        <v>11.201098333333301</v>
      </c>
    </row>
    <row r="649" spans="1:2" x14ac:dyDescent="0.25">
      <c r="A649" s="75">
        <v>45928</v>
      </c>
      <c r="B649" s="60">
        <v>10.128489999999999</v>
      </c>
    </row>
    <row r="650" spans="1:2" x14ac:dyDescent="0.25">
      <c r="A650" s="75">
        <v>45928.041666666701</v>
      </c>
      <c r="B650" s="60">
        <v>8.7530999999999999</v>
      </c>
    </row>
    <row r="651" spans="1:2" x14ac:dyDescent="0.25">
      <c r="A651" s="75">
        <v>45928.083333333299</v>
      </c>
      <c r="B651" s="60">
        <v>8.37243322033898</v>
      </c>
    </row>
    <row r="652" spans="1:2" x14ac:dyDescent="0.25">
      <c r="A652" s="75">
        <v>45928.125</v>
      </c>
      <c r="B652" s="60">
        <v>7.2942499999999999</v>
      </c>
    </row>
    <row r="653" spans="1:2" x14ac:dyDescent="0.25">
      <c r="A653" s="75">
        <v>45928.166666666701</v>
      </c>
      <c r="B653" s="60">
        <v>6.5021834482758596</v>
      </c>
    </row>
    <row r="654" spans="1:2" x14ac:dyDescent="0.25">
      <c r="A654" s="75">
        <v>45928.208333333299</v>
      </c>
      <c r="B654" s="60">
        <v>8.7532999999999994</v>
      </c>
    </row>
    <row r="655" spans="1:2" x14ac:dyDescent="0.25">
      <c r="A655" s="75">
        <v>45928.25</v>
      </c>
      <c r="B655" s="60">
        <v>9.7949377586206907</v>
      </c>
    </row>
    <row r="656" spans="1:2" x14ac:dyDescent="0.25">
      <c r="A656" s="75">
        <v>45928.291666666701</v>
      </c>
      <c r="B656" s="60">
        <v>9.5946203333333298</v>
      </c>
    </row>
    <row r="657" spans="1:2" x14ac:dyDescent="0.25">
      <c r="A657" s="75">
        <v>45928.333333333299</v>
      </c>
      <c r="B657" s="60">
        <v>7.9784655172413803</v>
      </c>
    </row>
    <row r="658" spans="1:2" x14ac:dyDescent="0.25">
      <c r="A658" s="75">
        <v>45928.375</v>
      </c>
      <c r="B658" s="60">
        <v>6.4192999999999998</v>
      </c>
    </row>
    <row r="659" spans="1:2" x14ac:dyDescent="0.25">
      <c r="A659" s="75">
        <v>45928.416666666701</v>
      </c>
      <c r="B659" s="60">
        <v>6.8362586206896596</v>
      </c>
    </row>
    <row r="660" spans="1:2" x14ac:dyDescent="0.25">
      <c r="A660" s="75">
        <v>45928.458333333299</v>
      </c>
      <c r="B660" s="60">
        <v>6.1862000000000004</v>
      </c>
    </row>
    <row r="661" spans="1:2" x14ac:dyDescent="0.25">
      <c r="A661" s="75">
        <v>45928.5</v>
      </c>
      <c r="B661" s="60">
        <v>4.3623103448275904</v>
      </c>
    </row>
    <row r="662" spans="1:2" x14ac:dyDescent="0.25">
      <c r="A662" s="75">
        <v>45928.541666666701</v>
      </c>
      <c r="B662" s="60">
        <v>3.3887683333333301</v>
      </c>
    </row>
    <row r="663" spans="1:2" x14ac:dyDescent="0.25">
      <c r="A663" s="75">
        <v>45928.583333333299</v>
      </c>
      <c r="B663" s="60">
        <v>2.6840000000000002</v>
      </c>
    </row>
    <row r="664" spans="1:2" x14ac:dyDescent="0.25">
      <c r="A664" s="75">
        <v>45928.625</v>
      </c>
      <c r="B664" s="60">
        <v>3.12498533333333</v>
      </c>
    </row>
    <row r="665" spans="1:2" x14ac:dyDescent="0.25">
      <c r="A665" s="75">
        <v>45928.666666666701</v>
      </c>
      <c r="B665" s="60">
        <v>2.88298275862069</v>
      </c>
    </row>
    <row r="666" spans="1:2" x14ac:dyDescent="0.25">
      <c r="A666" s="75">
        <v>45928.708333333299</v>
      </c>
      <c r="B666" s="60">
        <v>3.2527529999999998</v>
      </c>
    </row>
    <row r="667" spans="1:2" x14ac:dyDescent="0.25">
      <c r="A667" s="75">
        <v>45928.75</v>
      </c>
      <c r="B667" s="60">
        <v>2.7058448275862101</v>
      </c>
    </row>
    <row r="668" spans="1:2" x14ac:dyDescent="0.25">
      <c r="A668" s="75">
        <v>45928.791666666701</v>
      </c>
      <c r="B668" s="60">
        <v>2.255735</v>
      </c>
    </row>
    <row r="669" spans="1:2" x14ac:dyDescent="0.25">
      <c r="A669" s="75">
        <v>45928.833333333299</v>
      </c>
      <c r="B669" s="60">
        <v>1.77998275862069</v>
      </c>
    </row>
    <row r="670" spans="1:2" x14ac:dyDescent="0.25">
      <c r="A670" s="75">
        <v>45928.875</v>
      </c>
      <c r="B670" s="60">
        <v>2.2013166666666701</v>
      </c>
    </row>
    <row r="671" spans="1:2" x14ac:dyDescent="0.25">
      <c r="A671" s="75">
        <v>45928.916666666701</v>
      </c>
      <c r="B671" s="60">
        <v>4.1858448275862097</v>
      </c>
    </row>
    <row r="672" spans="1:2" x14ac:dyDescent="0.25">
      <c r="A672" s="75">
        <v>45928.958333333299</v>
      </c>
      <c r="B672" s="60">
        <v>3.75135</v>
      </c>
    </row>
    <row r="673" spans="1:2" x14ac:dyDescent="0.25">
      <c r="A673" s="75">
        <v>45929</v>
      </c>
      <c r="B673" s="60">
        <v>3.2722413793103402</v>
      </c>
    </row>
    <row r="674" spans="1:2" x14ac:dyDescent="0.25">
      <c r="A674" s="75">
        <v>45929.041666666701</v>
      </c>
      <c r="B674" s="60">
        <v>3.30738333333333</v>
      </c>
    </row>
    <row r="675" spans="1:2" x14ac:dyDescent="0.25">
      <c r="A675" s="75">
        <v>45929.083333333299</v>
      </c>
      <c r="B675" s="60">
        <v>3.4964482758620701</v>
      </c>
    </row>
    <row r="676" spans="1:2" x14ac:dyDescent="0.25">
      <c r="A676" s="75">
        <v>45929.125</v>
      </c>
      <c r="B676" s="60">
        <v>3.2056</v>
      </c>
    </row>
    <row r="677" spans="1:2" x14ac:dyDescent="0.25">
      <c r="A677" s="75">
        <v>45929.166666666701</v>
      </c>
      <c r="B677" s="60">
        <v>3.5253568965517199</v>
      </c>
    </row>
    <row r="678" spans="1:2" x14ac:dyDescent="0.25">
      <c r="A678" s="75">
        <v>45929.208333333299</v>
      </c>
      <c r="B678" s="60">
        <v>4.0250166666666702</v>
      </c>
    </row>
    <row r="679" spans="1:2" x14ac:dyDescent="0.25">
      <c r="A679" s="75">
        <v>45929.25</v>
      </c>
      <c r="B679" s="60">
        <v>4.2505632758620697</v>
      </c>
    </row>
    <row r="680" spans="1:2" x14ac:dyDescent="0.25">
      <c r="A680" s="75">
        <v>45929.291666666701</v>
      </c>
      <c r="B680" s="60">
        <v>5.0028666666666703</v>
      </c>
    </row>
    <row r="681" spans="1:2" x14ac:dyDescent="0.25">
      <c r="A681" s="75">
        <v>45929.333333333299</v>
      </c>
      <c r="B681" s="60">
        <v>4.7523970689655197</v>
      </c>
    </row>
    <row r="682" spans="1:2" x14ac:dyDescent="0.25">
      <c r="A682" s="75">
        <v>45929.375</v>
      </c>
      <c r="B682" s="60">
        <v>8.5873864999999991</v>
      </c>
    </row>
    <row r="683" spans="1:2" x14ac:dyDescent="0.25">
      <c r="A683" s="75">
        <v>45929.416666666701</v>
      </c>
      <c r="B683" s="60">
        <v>11.620825862068999</v>
      </c>
    </row>
    <row r="684" spans="1:2" x14ac:dyDescent="0.25">
      <c r="A684" s="75">
        <v>45929.458333333299</v>
      </c>
      <c r="B684" s="60">
        <v>9.6859333333333399</v>
      </c>
    </row>
    <row r="685" spans="1:2" x14ac:dyDescent="0.25">
      <c r="A685" s="75">
        <v>45929.5</v>
      </c>
      <c r="B685" s="60">
        <v>6.70414465517241</v>
      </c>
    </row>
    <row r="686" spans="1:2" x14ac:dyDescent="0.25">
      <c r="A686" s="75">
        <v>45929.541666666701</v>
      </c>
      <c r="B686" s="60">
        <v>3.1915666666666702</v>
      </c>
    </row>
    <row r="687" spans="1:2" x14ac:dyDescent="0.25">
      <c r="A687" s="75">
        <v>45929.583333333299</v>
      </c>
      <c r="B687" s="60">
        <v>2.4927312068965501</v>
      </c>
    </row>
    <row r="688" spans="1:2" x14ac:dyDescent="0.25">
      <c r="A688" s="75">
        <v>45929.625</v>
      </c>
      <c r="B688" s="60">
        <v>2.46526666666667</v>
      </c>
    </row>
    <row r="689" spans="1:2" x14ac:dyDescent="0.25">
      <c r="A689" s="75">
        <v>45929.666666666701</v>
      </c>
      <c r="B689" s="60">
        <v>3.4156734482758599</v>
      </c>
    </row>
    <row r="690" spans="1:2" x14ac:dyDescent="0.25">
      <c r="A690" s="75">
        <v>45929.708333333299</v>
      </c>
      <c r="B690" s="60">
        <v>2.3294333333333301</v>
      </c>
    </row>
    <row r="691" spans="1:2" x14ac:dyDescent="0.25">
      <c r="A691" s="75">
        <v>45929.75</v>
      </c>
      <c r="B691" s="60">
        <v>2.3478275862069</v>
      </c>
    </row>
    <row r="692" spans="1:2" x14ac:dyDescent="0.25">
      <c r="A692" s="75">
        <v>45929.791666666701</v>
      </c>
      <c r="B692" s="60">
        <v>2.6284333333333301</v>
      </c>
    </row>
    <row r="693" spans="1:2" x14ac:dyDescent="0.25">
      <c r="A693" s="75">
        <v>45929.833333333299</v>
      </c>
      <c r="B693" s="60">
        <v>2.69843103448276</v>
      </c>
    </row>
    <row r="694" spans="1:2" x14ac:dyDescent="0.25">
      <c r="A694" s="75">
        <v>45929.875</v>
      </c>
      <c r="B694" s="60">
        <v>2.2469666666666699</v>
      </c>
    </row>
    <row r="695" spans="1:2" x14ac:dyDescent="0.25">
      <c r="A695" s="75">
        <v>45929.916666666701</v>
      </c>
      <c r="B695" s="60">
        <v>3.2437291379310298</v>
      </c>
    </row>
    <row r="696" spans="1:2" x14ac:dyDescent="0.25">
      <c r="A696" s="75">
        <v>45929.958333333299</v>
      </c>
      <c r="B696" s="60">
        <v>3.1103999999999998</v>
      </c>
    </row>
    <row r="697" spans="1:2" x14ac:dyDescent="0.25">
      <c r="A697" s="75">
        <v>45930</v>
      </c>
      <c r="B697" s="60">
        <v>4.9954062068965497</v>
      </c>
    </row>
    <row r="698" spans="1:2" x14ac:dyDescent="0.25">
      <c r="A698" s="75">
        <v>45930.041666666701</v>
      </c>
      <c r="B698" s="60">
        <v>5.4292833333333297</v>
      </c>
    </row>
    <row r="699" spans="1:2" x14ac:dyDescent="0.25">
      <c r="A699" s="75">
        <v>45930.083333333299</v>
      </c>
      <c r="B699" s="60">
        <v>5.1822117241379297</v>
      </c>
    </row>
    <row r="700" spans="1:2" x14ac:dyDescent="0.25">
      <c r="A700" s="75">
        <v>45930.125</v>
      </c>
      <c r="B700" s="60">
        <v>5.0830666666666602</v>
      </c>
    </row>
    <row r="701" spans="1:2" x14ac:dyDescent="0.25">
      <c r="A701" s="75">
        <v>45930.166666666701</v>
      </c>
      <c r="B701" s="60">
        <v>5.4764518965517297</v>
      </c>
    </row>
    <row r="702" spans="1:2" x14ac:dyDescent="0.25">
      <c r="A702" s="75">
        <v>45930.208333333299</v>
      </c>
      <c r="B702" s="60">
        <v>5.9117683333333302</v>
      </c>
    </row>
    <row r="703" spans="1:2" x14ac:dyDescent="0.25">
      <c r="A703" s="75">
        <v>45930.25</v>
      </c>
      <c r="B703" s="60">
        <v>6.7409108620689704</v>
      </c>
    </row>
    <row r="704" spans="1:2" x14ac:dyDescent="0.25">
      <c r="A704" s="75">
        <v>45930.291666666701</v>
      </c>
      <c r="B704" s="60">
        <v>7.3733333333333304</v>
      </c>
    </row>
    <row r="705" spans="1:2" x14ac:dyDescent="0.25">
      <c r="A705" s="75">
        <v>45930.333333333299</v>
      </c>
      <c r="B705" s="60">
        <v>7.8169305172413797</v>
      </c>
    </row>
    <row r="706" spans="1:2" x14ac:dyDescent="0.25">
      <c r="A706" s="75">
        <v>45930.375</v>
      </c>
      <c r="B706" s="60">
        <v>8.5078499999999995</v>
      </c>
    </row>
    <row r="707" spans="1:2" x14ac:dyDescent="0.25">
      <c r="A707" s="75">
        <v>45930.416666666701</v>
      </c>
      <c r="B707" s="60">
        <v>9.4064631034482797</v>
      </c>
    </row>
    <row r="708" spans="1:2" x14ac:dyDescent="0.25">
      <c r="A708" s="75">
        <v>45930.458333333299</v>
      </c>
      <c r="B708" s="60">
        <v>7.1692499999999999</v>
      </c>
    </row>
    <row r="709" spans="1:2" x14ac:dyDescent="0.25">
      <c r="A709" s="75">
        <v>45930.5</v>
      </c>
      <c r="B709" s="60">
        <v>2.9911901724137899</v>
      </c>
    </row>
    <row r="710" spans="1:2" x14ac:dyDescent="0.25">
      <c r="A710" s="75">
        <v>45930.541666666701</v>
      </c>
      <c r="B710" s="60">
        <v>3.3036833333333302</v>
      </c>
    </row>
    <row r="711" spans="1:2" x14ac:dyDescent="0.25">
      <c r="A711" s="75">
        <v>45930.583333333299</v>
      </c>
      <c r="B711" s="60">
        <v>3.0945172413793101</v>
      </c>
    </row>
    <row r="712" spans="1:2" x14ac:dyDescent="0.25">
      <c r="A712" s="75">
        <v>45930.625</v>
      </c>
      <c r="B712" s="60">
        <v>3.3387333333333298</v>
      </c>
    </row>
    <row r="713" spans="1:2" x14ac:dyDescent="0.25">
      <c r="A713" s="75">
        <v>45930.666666666701</v>
      </c>
      <c r="B713" s="60">
        <v>2.7564655172413799</v>
      </c>
    </row>
    <row r="714" spans="1:2" x14ac:dyDescent="0.25">
      <c r="A714" s="75">
        <v>45930.708333333299</v>
      </c>
      <c r="B714" s="60">
        <v>3.2299333333333302</v>
      </c>
    </row>
    <row r="715" spans="1:2" x14ac:dyDescent="0.25">
      <c r="A715" s="75">
        <v>45930.75</v>
      </c>
      <c r="B715" s="60">
        <v>3.2719041379310401</v>
      </c>
    </row>
    <row r="716" spans="1:2" x14ac:dyDescent="0.25">
      <c r="A716" s="75">
        <v>45930.791666666701</v>
      </c>
      <c r="B716" s="60">
        <v>4.0157499999999997</v>
      </c>
    </row>
    <row r="717" spans="1:2" x14ac:dyDescent="0.25">
      <c r="A717" s="75">
        <v>45930.833333333299</v>
      </c>
      <c r="B717" s="60">
        <v>3.3106525862069001</v>
      </c>
    </row>
    <row r="718" spans="1:2" x14ac:dyDescent="0.25">
      <c r="A718" s="75">
        <v>45930.875</v>
      </c>
      <c r="B718" s="60">
        <v>3.3423166666666599</v>
      </c>
    </row>
    <row r="719" spans="1:2" x14ac:dyDescent="0.25">
      <c r="A719" s="75">
        <v>45930.916666666701</v>
      </c>
      <c r="B719" s="60">
        <v>3.8685622413793102</v>
      </c>
    </row>
    <row r="720" spans="1:2" x14ac:dyDescent="0.25">
      <c r="A720" s="75">
        <v>45930.958333333299</v>
      </c>
      <c r="B720" s="60">
        <v>4.1235499999999998</v>
      </c>
    </row>
    <row r="721" spans="1:2" x14ac:dyDescent="0.25">
      <c r="A721" s="75">
        <v>45931</v>
      </c>
      <c r="B721" s="60">
        <v>4.1598253448275901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D78F2-D3BF-4BC1-8099-E86E0C6562FA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D2" s="60" t="s">
        <v>290</v>
      </c>
      <c r="E2" s="60" t="s">
        <v>291</v>
      </c>
      <c r="F2" s="75">
        <v>45901.041666666701</v>
      </c>
      <c r="G2" s="75">
        <v>45931</v>
      </c>
      <c r="H2" s="60">
        <v>4.68</v>
      </c>
      <c r="I2" s="60">
        <v>0.01</v>
      </c>
      <c r="J2" s="60">
        <v>34.299999999999997</v>
      </c>
      <c r="K2" s="60">
        <v>0</v>
      </c>
      <c r="L2" s="60">
        <v>24.72</v>
      </c>
    </row>
    <row r="3" spans="1:12" x14ac:dyDescent="0.25">
      <c r="A3" s="75">
        <v>45901.083333333299</v>
      </c>
    </row>
    <row r="4" spans="1:12" x14ac:dyDescent="0.25">
      <c r="A4" s="75">
        <v>45901.125</v>
      </c>
    </row>
    <row r="5" spans="1:12" x14ac:dyDescent="0.25">
      <c r="A5" s="75">
        <v>45901.166666666701</v>
      </c>
    </row>
    <row r="6" spans="1:12" x14ac:dyDescent="0.25">
      <c r="A6" s="75">
        <v>45901.208333333299</v>
      </c>
    </row>
    <row r="7" spans="1:12" x14ac:dyDescent="0.25">
      <c r="A7" s="75">
        <v>45901.25</v>
      </c>
    </row>
    <row r="8" spans="1:12" x14ac:dyDescent="0.25">
      <c r="A8" s="75">
        <v>45901.291666666701</v>
      </c>
    </row>
    <row r="9" spans="1:12" x14ac:dyDescent="0.25">
      <c r="A9" s="75">
        <v>45901.333333333299</v>
      </c>
    </row>
    <row r="10" spans="1:12" x14ac:dyDescent="0.25">
      <c r="A10" s="75">
        <v>45901.375</v>
      </c>
    </row>
    <row r="11" spans="1:12" x14ac:dyDescent="0.25">
      <c r="A11" s="75">
        <v>45901.416666666701</v>
      </c>
    </row>
    <row r="12" spans="1:12" x14ac:dyDescent="0.25">
      <c r="A12" s="75">
        <v>45901.458333333299</v>
      </c>
    </row>
    <row r="13" spans="1:12" x14ac:dyDescent="0.25">
      <c r="A13" s="75">
        <v>45901.5</v>
      </c>
    </row>
    <row r="14" spans="1:12" x14ac:dyDescent="0.25">
      <c r="A14" s="75">
        <v>45901.541666666701</v>
      </c>
    </row>
    <row r="15" spans="1:12" x14ac:dyDescent="0.25">
      <c r="A15" s="75">
        <v>45901.583333333299</v>
      </c>
    </row>
    <row r="16" spans="1:12" x14ac:dyDescent="0.25">
      <c r="A16" s="75">
        <v>45901.625</v>
      </c>
    </row>
    <row r="17" spans="1:1" x14ac:dyDescent="0.25">
      <c r="A17" s="75">
        <v>45901.666666666701</v>
      </c>
    </row>
    <row r="18" spans="1:1" x14ac:dyDescent="0.25">
      <c r="A18" s="75">
        <v>45901.708333333299</v>
      </c>
    </row>
    <row r="19" spans="1:1" x14ac:dyDescent="0.25">
      <c r="A19" s="75">
        <v>45901.75</v>
      </c>
    </row>
    <row r="20" spans="1:1" x14ac:dyDescent="0.25">
      <c r="A20" s="75">
        <v>45901.791666666701</v>
      </c>
    </row>
    <row r="21" spans="1:1" x14ac:dyDescent="0.25">
      <c r="A21" s="75">
        <v>45901.833333333299</v>
      </c>
    </row>
    <row r="22" spans="1:1" x14ac:dyDescent="0.25">
      <c r="A22" s="75">
        <v>45901.875</v>
      </c>
    </row>
    <row r="23" spans="1:1" x14ac:dyDescent="0.25">
      <c r="A23" s="75">
        <v>45901.916666666701</v>
      </c>
    </row>
    <row r="24" spans="1:1" x14ac:dyDescent="0.25">
      <c r="A24" s="75">
        <v>45901.958333333299</v>
      </c>
    </row>
    <row r="25" spans="1:1" x14ac:dyDescent="0.25">
      <c r="A25" s="75">
        <v>45902</v>
      </c>
    </row>
    <row r="26" spans="1:1" x14ac:dyDescent="0.25">
      <c r="A26" s="75">
        <v>45902.041666666701</v>
      </c>
    </row>
    <row r="27" spans="1:1" x14ac:dyDescent="0.25">
      <c r="A27" s="75">
        <v>45902.083333333299</v>
      </c>
    </row>
    <row r="28" spans="1:1" x14ac:dyDescent="0.25">
      <c r="A28" s="75">
        <v>45902.125</v>
      </c>
    </row>
    <row r="29" spans="1:1" x14ac:dyDescent="0.25">
      <c r="A29" s="75">
        <v>45902.166666666701</v>
      </c>
    </row>
    <row r="30" spans="1:1" x14ac:dyDescent="0.25">
      <c r="A30" s="75">
        <v>45902.208333333299</v>
      </c>
    </row>
    <row r="31" spans="1:1" x14ac:dyDescent="0.25">
      <c r="A31" s="75">
        <v>45902.25</v>
      </c>
    </row>
    <row r="32" spans="1:1" x14ac:dyDescent="0.25">
      <c r="A32" s="75">
        <v>45902.291666666701</v>
      </c>
    </row>
    <row r="33" spans="1:1" x14ac:dyDescent="0.25">
      <c r="A33" s="75">
        <v>45902.333333333299</v>
      </c>
    </row>
    <row r="34" spans="1:1" x14ac:dyDescent="0.25">
      <c r="A34" s="75">
        <v>45902.375</v>
      </c>
    </row>
    <row r="35" spans="1:1" x14ac:dyDescent="0.25">
      <c r="A35" s="75">
        <v>45902.416666666701</v>
      </c>
    </row>
    <row r="36" spans="1:1" x14ac:dyDescent="0.25">
      <c r="A36" s="75">
        <v>45902.458333333299</v>
      </c>
    </row>
    <row r="37" spans="1:1" x14ac:dyDescent="0.25">
      <c r="A37" s="75">
        <v>45902.5</v>
      </c>
    </row>
    <row r="38" spans="1:1" x14ac:dyDescent="0.25">
      <c r="A38" s="75">
        <v>45902.541666666701</v>
      </c>
    </row>
    <row r="39" spans="1:1" x14ac:dyDescent="0.25">
      <c r="A39" s="75">
        <v>45902.583333333299</v>
      </c>
    </row>
    <row r="40" spans="1:1" x14ac:dyDescent="0.25">
      <c r="A40" s="75">
        <v>45902.625</v>
      </c>
    </row>
    <row r="41" spans="1:1" x14ac:dyDescent="0.25">
      <c r="A41" s="75">
        <v>45902.666666666701</v>
      </c>
    </row>
    <row r="42" spans="1:1" x14ac:dyDescent="0.25">
      <c r="A42" s="75">
        <v>45902.708333333299</v>
      </c>
    </row>
    <row r="43" spans="1:1" x14ac:dyDescent="0.25">
      <c r="A43" s="75">
        <v>45902.75</v>
      </c>
    </row>
    <row r="44" spans="1:1" x14ac:dyDescent="0.25">
      <c r="A44" s="75">
        <v>45902.791666666701</v>
      </c>
    </row>
    <row r="45" spans="1:1" x14ac:dyDescent="0.25">
      <c r="A45" s="75">
        <v>45902.833333333299</v>
      </c>
    </row>
    <row r="46" spans="1:1" x14ac:dyDescent="0.25">
      <c r="A46" s="75">
        <v>45902.875</v>
      </c>
    </row>
    <row r="47" spans="1:1" x14ac:dyDescent="0.25">
      <c r="A47" s="75">
        <v>45902.916666666701</v>
      </c>
    </row>
    <row r="48" spans="1:1" x14ac:dyDescent="0.25">
      <c r="A48" s="75">
        <v>45902.958333333299</v>
      </c>
    </row>
    <row r="49" spans="1:1" x14ac:dyDescent="0.25">
      <c r="A49" s="75">
        <v>45903</v>
      </c>
    </row>
    <row r="50" spans="1:1" x14ac:dyDescent="0.25">
      <c r="A50" s="75">
        <v>45903.041666666701</v>
      </c>
    </row>
    <row r="51" spans="1:1" x14ac:dyDescent="0.25">
      <c r="A51" s="75">
        <v>45903.083333333299</v>
      </c>
    </row>
    <row r="52" spans="1:1" x14ac:dyDescent="0.25">
      <c r="A52" s="75">
        <v>45903.125</v>
      </c>
    </row>
    <row r="53" spans="1:1" x14ac:dyDescent="0.25">
      <c r="A53" s="75">
        <v>45903.166666666701</v>
      </c>
    </row>
    <row r="54" spans="1:1" x14ac:dyDescent="0.25">
      <c r="A54" s="75">
        <v>45903.208333333299</v>
      </c>
    </row>
    <row r="55" spans="1:1" x14ac:dyDescent="0.25">
      <c r="A55" s="75">
        <v>45903.25</v>
      </c>
    </row>
    <row r="56" spans="1:1" x14ac:dyDescent="0.25">
      <c r="A56" s="75">
        <v>45903.291666666701</v>
      </c>
    </row>
    <row r="57" spans="1:1" x14ac:dyDescent="0.25">
      <c r="A57" s="75">
        <v>45903.333333333299</v>
      </c>
    </row>
    <row r="58" spans="1:1" x14ac:dyDescent="0.25">
      <c r="A58" s="75">
        <v>45903.375</v>
      </c>
    </row>
    <row r="59" spans="1:1" x14ac:dyDescent="0.25">
      <c r="A59" s="75">
        <v>45903.416666666701</v>
      </c>
    </row>
    <row r="60" spans="1:1" x14ac:dyDescent="0.25">
      <c r="A60" s="75">
        <v>45903.458333333299</v>
      </c>
    </row>
    <row r="61" spans="1:1" x14ac:dyDescent="0.25">
      <c r="A61" s="75">
        <v>45903.5</v>
      </c>
    </row>
    <row r="62" spans="1:1" x14ac:dyDescent="0.25">
      <c r="A62" s="75">
        <v>45903.541666666701</v>
      </c>
    </row>
    <row r="63" spans="1:1" x14ac:dyDescent="0.25">
      <c r="A63" s="75">
        <v>45903.583333333299</v>
      </c>
    </row>
    <row r="64" spans="1:1" x14ac:dyDescent="0.25">
      <c r="A64" s="75">
        <v>45903.625</v>
      </c>
    </row>
    <row r="65" spans="1:1" x14ac:dyDescent="0.25">
      <c r="A65" s="75">
        <v>45903.666666666701</v>
      </c>
    </row>
    <row r="66" spans="1:1" x14ac:dyDescent="0.25">
      <c r="A66" s="75">
        <v>45903.708333333299</v>
      </c>
    </row>
    <row r="67" spans="1:1" x14ac:dyDescent="0.25">
      <c r="A67" s="75">
        <v>45903.75</v>
      </c>
    </row>
    <row r="68" spans="1:1" x14ac:dyDescent="0.25">
      <c r="A68" s="75">
        <v>45903.791666666701</v>
      </c>
    </row>
    <row r="69" spans="1:1" x14ac:dyDescent="0.25">
      <c r="A69" s="75">
        <v>45903.833333333299</v>
      </c>
    </row>
    <row r="70" spans="1:1" x14ac:dyDescent="0.25">
      <c r="A70" s="75">
        <v>45903.875</v>
      </c>
    </row>
    <row r="71" spans="1:1" x14ac:dyDescent="0.25">
      <c r="A71" s="75">
        <v>45903.916666666701</v>
      </c>
    </row>
    <row r="72" spans="1:1" x14ac:dyDescent="0.25">
      <c r="A72" s="75">
        <v>45903.958333333299</v>
      </c>
    </row>
    <row r="73" spans="1:1" x14ac:dyDescent="0.25">
      <c r="A73" s="75">
        <v>45904</v>
      </c>
    </row>
    <row r="74" spans="1:1" x14ac:dyDescent="0.25">
      <c r="A74" s="75">
        <v>45904.041666666701</v>
      </c>
    </row>
    <row r="75" spans="1:1" x14ac:dyDescent="0.25">
      <c r="A75" s="75">
        <v>45904.083333333299</v>
      </c>
    </row>
    <row r="76" spans="1:1" x14ac:dyDescent="0.25">
      <c r="A76" s="75">
        <v>45904.125</v>
      </c>
    </row>
    <row r="77" spans="1:1" x14ac:dyDescent="0.25">
      <c r="A77" s="75">
        <v>45904.166666666701</v>
      </c>
    </row>
    <row r="78" spans="1:1" x14ac:dyDescent="0.25">
      <c r="A78" s="75">
        <v>45904.208333333299</v>
      </c>
    </row>
    <row r="79" spans="1:1" x14ac:dyDescent="0.25">
      <c r="A79" s="75">
        <v>45904.25</v>
      </c>
    </row>
    <row r="80" spans="1:1" x14ac:dyDescent="0.25">
      <c r="A80" s="75">
        <v>45904.291666666701</v>
      </c>
    </row>
    <row r="81" spans="1:1" x14ac:dyDescent="0.25">
      <c r="A81" s="75">
        <v>45904.333333333299</v>
      </c>
    </row>
    <row r="82" spans="1:1" x14ac:dyDescent="0.25">
      <c r="A82" s="75">
        <v>45904.375</v>
      </c>
    </row>
    <row r="83" spans="1:1" x14ac:dyDescent="0.25">
      <c r="A83" s="75">
        <v>45904.416666666701</v>
      </c>
    </row>
    <row r="84" spans="1:1" x14ac:dyDescent="0.25">
      <c r="A84" s="75">
        <v>45904.458333333299</v>
      </c>
    </row>
    <row r="85" spans="1:1" x14ac:dyDescent="0.25">
      <c r="A85" s="75">
        <v>45904.5</v>
      </c>
    </row>
    <row r="86" spans="1:1" x14ac:dyDescent="0.25">
      <c r="A86" s="75">
        <v>45904.541666666701</v>
      </c>
    </row>
    <row r="87" spans="1:1" x14ac:dyDescent="0.25">
      <c r="A87" s="75">
        <v>45904.583333333299</v>
      </c>
    </row>
    <row r="88" spans="1:1" x14ac:dyDescent="0.25">
      <c r="A88" s="75">
        <v>45904.625</v>
      </c>
    </row>
    <row r="89" spans="1:1" x14ac:dyDescent="0.25">
      <c r="A89" s="75">
        <v>45904.666666666701</v>
      </c>
    </row>
    <row r="90" spans="1:1" x14ac:dyDescent="0.25">
      <c r="A90" s="75">
        <v>45904.708333333299</v>
      </c>
    </row>
    <row r="91" spans="1:1" x14ac:dyDescent="0.25">
      <c r="A91" s="75">
        <v>45904.75</v>
      </c>
    </row>
    <row r="92" spans="1:1" x14ac:dyDescent="0.25">
      <c r="A92" s="75">
        <v>45904.791666666701</v>
      </c>
    </row>
    <row r="93" spans="1:1" x14ac:dyDescent="0.25">
      <c r="A93" s="75">
        <v>45904.833333333299</v>
      </c>
    </row>
    <row r="94" spans="1:1" x14ac:dyDescent="0.25">
      <c r="A94" s="75">
        <v>45904.875</v>
      </c>
    </row>
    <row r="95" spans="1:1" x14ac:dyDescent="0.25">
      <c r="A95" s="75">
        <v>45904.916666666701</v>
      </c>
    </row>
    <row r="96" spans="1:1" x14ac:dyDescent="0.25">
      <c r="A96" s="75">
        <v>45904.958333333299</v>
      </c>
    </row>
    <row r="97" spans="1:1" x14ac:dyDescent="0.25">
      <c r="A97" s="75">
        <v>45905</v>
      </c>
    </row>
    <row r="98" spans="1:1" x14ac:dyDescent="0.25">
      <c r="A98" s="75">
        <v>45905.041666666701</v>
      </c>
    </row>
    <row r="99" spans="1:1" x14ac:dyDescent="0.25">
      <c r="A99" s="75">
        <v>45905.083333333299</v>
      </c>
    </row>
    <row r="100" spans="1:1" x14ac:dyDescent="0.25">
      <c r="A100" s="75">
        <v>45905.125</v>
      </c>
    </row>
    <row r="101" spans="1:1" x14ac:dyDescent="0.25">
      <c r="A101" s="75">
        <v>45905.166666666701</v>
      </c>
    </row>
    <row r="102" spans="1:1" x14ac:dyDescent="0.25">
      <c r="A102" s="75">
        <v>45905.208333333299</v>
      </c>
    </row>
    <row r="103" spans="1:1" x14ac:dyDescent="0.25">
      <c r="A103" s="75">
        <v>45905.25</v>
      </c>
    </row>
    <row r="104" spans="1:1" x14ac:dyDescent="0.25">
      <c r="A104" s="75">
        <v>45905.291666666701</v>
      </c>
    </row>
    <row r="105" spans="1:1" x14ac:dyDescent="0.25">
      <c r="A105" s="75">
        <v>45905.333333333299</v>
      </c>
    </row>
    <row r="106" spans="1:1" x14ac:dyDescent="0.25">
      <c r="A106" s="75">
        <v>45905.375</v>
      </c>
    </row>
    <row r="107" spans="1:1" x14ac:dyDescent="0.25">
      <c r="A107" s="75">
        <v>45905.416666666701</v>
      </c>
    </row>
    <row r="108" spans="1:1" x14ac:dyDescent="0.25">
      <c r="A108" s="75">
        <v>45905.458333333299</v>
      </c>
    </row>
    <row r="109" spans="1:1" x14ac:dyDescent="0.25">
      <c r="A109" s="75">
        <v>45905.5</v>
      </c>
    </row>
    <row r="110" spans="1:1" x14ac:dyDescent="0.25">
      <c r="A110" s="75">
        <v>45905.541666666701</v>
      </c>
    </row>
    <row r="111" spans="1:1" x14ac:dyDescent="0.25">
      <c r="A111" s="75">
        <v>45905.583333333299</v>
      </c>
    </row>
    <row r="112" spans="1:1" x14ac:dyDescent="0.25">
      <c r="A112" s="75">
        <v>45905.625</v>
      </c>
    </row>
    <row r="113" spans="1:1" x14ac:dyDescent="0.25">
      <c r="A113" s="75">
        <v>45905.666666666701</v>
      </c>
    </row>
    <row r="114" spans="1:1" x14ac:dyDescent="0.25">
      <c r="A114" s="75">
        <v>45905.708333333299</v>
      </c>
    </row>
    <row r="115" spans="1:1" x14ac:dyDescent="0.25">
      <c r="A115" s="75">
        <v>45905.75</v>
      </c>
    </row>
    <row r="116" spans="1:1" x14ac:dyDescent="0.25">
      <c r="A116" s="75">
        <v>45905.791666666701</v>
      </c>
    </row>
    <row r="117" spans="1:1" x14ac:dyDescent="0.25">
      <c r="A117" s="75">
        <v>45905.833333333299</v>
      </c>
    </row>
    <row r="118" spans="1:1" x14ac:dyDescent="0.25">
      <c r="A118" s="75">
        <v>45905.875</v>
      </c>
    </row>
    <row r="119" spans="1:1" x14ac:dyDescent="0.25">
      <c r="A119" s="75">
        <v>45905.916666666701</v>
      </c>
    </row>
    <row r="120" spans="1:1" x14ac:dyDescent="0.25">
      <c r="A120" s="75">
        <v>45905.958333333299</v>
      </c>
    </row>
    <row r="121" spans="1:1" x14ac:dyDescent="0.25">
      <c r="A121" s="75">
        <v>45906</v>
      </c>
    </row>
    <row r="122" spans="1:1" x14ac:dyDescent="0.25">
      <c r="A122" s="75">
        <v>45906.041666666701</v>
      </c>
    </row>
    <row r="123" spans="1:1" x14ac:dyDescent="0.25">
      <c r="A123" s="75">
        <v>45906.083333333299</v>
      </c>
    </row>
    <row r="124" spans="1:1" x14ac:dyDescent="0.25">
      <c r="A124" s="75">
        <v>45906.125</v>
      </c>
    </row>
    <row r="125" spans="1:1" x14ac:dyDescent="0.25">
      <c r="A125" s="75">
        <v>45906.166666666701</v>
      </c>
    </row>
    <row r="126" spans="1:1" x14ac:dyDescent="0.25">
      <c r="A126" s="75">
        <v>45906.208333333299</v>
      </c>
    </row>
    <row r="127" spans="1:1" x14ac:dyDescent="0.25">
      <c r="A127" s="75">
        <v>45906.25</v>
      </c>
    </row>
    <row r="128" spans="1:1" x14ac:dyDescent="0.25">
      <c r="A128" s="75">
        <v>45906.291666666701</v>
      </c>
    </row>
    <row r="129" spans="1:1" x14ac:dyDescent="0.25">
      <c r="A129" s="75">
        <v>45906.333333333299</v>
      </c>
    </row>
    <row r="130" spans="1:1" x14ac:dyDescent="0.25">
      <c r="A130" s="75">
        <v>45906.375</v>
      </c>
    </row>
    <row r="131" spans="1:1" x14ac:dyDescent="0.25">
      <c r="A131" s="75">
        <v>45906.416666666701</v>
      </c>
    </row>
    <row r="132" spans="1:1" x14ac:dyDescent="0.25">
      <c r="A132" s="75">
        <v>45906.458333333299</v>
      </c>
    </row>
    <row r="133" spans="1:1" x14ac:dyDescent="0.25">
      <c r="A133" s="75">
        <v>45906.5</v>
      </c>
    </row>
    <row r="134" spans="1:1" x14ac:dyDescent="0.25">
      <c r="A134" s="75">
        <v>45906.541666666701</v>
      </c>
    </row>
    <row r="135" spans="1:1" x14ac:dyDescent="0.25">
      <c r="A135" s="75">
        <v>45906.583333333299</v>
      </c>
    </row>
    <row r="136" spans="1:1" x14ac:dyDescent="0.25">
      <c r="A136" s="75">
        <v>45906.625</v>
      </c>
    </row>
    <row r="137" spans="1:1" x14ac:dyDescent="0.25">
      <c r="A137" s="75">
        <v>45906.666666666701</v>
      </c>
    </row>
    <row r="138" spans="1:1" x14ac:dyDescent="0.25">
      <c r="A138" s="75">
        <v>45906.708333333299</v>
      </c>
    </row>
    <row r="139" spans="1:1" x14ac:dyDescent="0.25">
      <c r="A139" s="75">
        <v>45906.75</v>
      </c>
    </row>
    <row r="140" spans="1:1" x14ac:dyDescent="0.25">
      <c r="A140" s="75">
        <v>45906.791666666701</v>
      </c>
    </row>
    <row r="141" spans="1:1" x14ac:dyDescent="0.25">
      <c r="A141" s="75">
        <v>45906.833333333299</v>
      </c>
    </row>
    <row r="142" spans="1:1" x14ac:dyDescent="0.25">
      <c r="A142" s="75">
        <v>45906.875</v>
      </c>
    </row>
    <row r="143" spans="1:1" x14ac:dyDescent="0.25">
      <c r="A143" s="75">
        <v>45906.916666666701</v>
      </c>
    </row>
    <row r="144" spans="1:1" x14ac:dyDescent="0.25">
      <c r="A144" s="75">
        <v>45906.958333333299</v>
      </c>
    </row>
    <row r="145" spans="1:1" x14ac:dyDescent="0.25">
      <c r="A145" s="75">
        <v>45907</v>
      </c>
    </row>
    <row r="146" spans="1:1" x14ac:dyDescent="0.25">
      <c r="A146" s="75">
        <v>45907.041666666701</v>
      </c>
    </row>
    <row r="147" spans="1:1" x14ac:dyDescent="0.25">
      <c r="A147" s="75">
        <v>45907.083333333299</v>
      </c>
    </row>
    <row r="148" spans="1:1" x14ac:dyDescent="0.25">
      <c r="A148" s="75">
        <v>45907.125</v>
      </c>
    </row>
    <row r="149" spans="1:1" x14ac:dyDescent="0.25">
      <c r="A149" s="75">
        <v>45907.166666666701</v>
      </c>
    </row>
    <row r="150" spans="1:1" x14ac:dyDescent="0.25">
      <c r="A150" s="75">
        <v>45907.208333333299</v>
      </c>
    </row>
    <row r="151" spans="1:1" x14ac:dyDescent="0.25">
      <c r="A151" s="75">
        <v>45907.25</v>
      </c>
    </row>
    <row r="152" spans="1:1" x14ac:dyDescent="0.25">
      <c r="A152" s="75">
        <v>45907.291666666701</v>
      </c>
    </row>
    <row r="153" spans="1:1" x14ac:dyDescent="0.25">
      <c r="A153" s="75">
        <v>45907.333333333299</v>
      </c>
    </row>
    <row r="154" spans="1:1" x14ac:dyDescent="0.25">
      <c r="A154" s="75">
        <v>45907.375</v>
      </c>
    </row>
    <row r="155" spans="1:1" x14ac:dyDescent="0.25">
      <c r="A155" s="75">
        <v>45907.416666666701</v>
      </c>
    </row>
    <row r="156" spans="1:1" x14ac:dyDescent="0.25">
      <c r="A156" s="75">
        <v>45907.458333333299</v>
      </c>
    </row>
    <row r="157" spans="1:1" x14ac:dyDescent="0.25">
      <c r="A157" s="75">
        <v>45907.5</v>
      </c>
    </row>
    <row r="158" spans="1:1" x14ac:dyDescent="0.25">
      <c r="A158" s="75">
        <v>45907.541666666701</v>
      </c>
    </row>
    <row r="159" spans="1:1" x14ac:dyDescent="0.25">
      <c r="A159" s="75">
        <v>45907.583333333299</v>
      </c>
    </row>
    <row r="160" spans="1:1" x14ac:dyDescent="0.25">
      <c r="A160" s="75">
        <v>45907.625</v>
      </c>
    </row>
    <row r="161" spans="1:1" x14ac:dyDescent="0.25">
      <c r="A161" s="75">
        <v>45907.666666666701</v>
      </c>
    </row>
    <row r="162" spans="1:1" x14ac:dyDescent="0.25">
      <c r="A162" s="75">
        <v>45907.708333333299</v>
      </c>
    </row>
    <row r="163" spans="1:1" x14ac:dyDescent="0.25">
      <c r="A163" s="75">
        <v>45907.75</v>
      </c>
    </row>
    <row r="164" spans="1:1" x14ac:dyDescent="0.25">
      <c r="A164" s="75">
        <v>45907.791666666701</v>
      </c>
    </row>
    <row r="165" spans="1:1" x14ac:dyDescent="0.25">
      <c r="A165" s="75">
        <v>45907.833333333299</v>
      </c>
    </row>
    <row r="166" spans="1:1" x14ac:dyDescent="0.25">
      <c r="A166" s="75">
        <v>45907.875</v>
      </c>
    </row>
    <row r="167" spans="1:1" x14ac:dyDescent="0.25">
      <c r="A167" s="75">
        <v>45907.916666666701</v>
      </c>
    </row>
    <row r="168" spans="1:1" x14ac:dyDescent="0.25">
      <c r="A168" s="75">
        <v>45907.958333333299</v>
      </c>
    </row>
    <row r="169" spans="1:1" x14ac:dyDescent="0.25">
      <c r="A169" s="75">
        <v>45908</v>
      </c>
    </row>
    <row r="170" spans="1:1" x14ac:dyDescent="0.25">
      <c r="A170" s="75">
        <v>45908.041666666701</v>
      </c>
    </row>
    <row r="171" spans="1:1" x14ac:dyDescent="0.25">
      <c r="A171" s="75">
        <v>45908.083333333299</v>
      </c>
    </row>
    <row r="172" spans="1:1" x14ac:dyDescent="0.25">
      <c r="A172" s="75">
        <v>45908.125</v>
      </c>
    </row>
    <row r="173" spans="1:1" x14ac:dyDescent="0.25">
      <c r="A173" s="75">
        <v>45908.166666666701</v>
      </c>
    </row>
    <row r="174" spans="1:1" x14ac:dyDescent="0.25">
      <c r="A174" s="75">
        <v>45908.208333333299</v>
      </c>
    </row>
    <row r="175" spans="1:1" x14ac:dyDescent="0.25">
      <c r="A175" s="75">
        <v>45908.25</v>
      </c>
    </row>
    <row r="176" spans="1:1" x14ac:dyDescent="0.25">
      <c r="A176" s="75">
        <v>45908.291666666701</v>
      </c>
    </row>
    <row r="177" spans="1:1" x14ac:dyDescent="0.25">
      <c r="A177" s="75">
        <v>45908.333333333299</v>
      </c>
    </row>
    <row r="178" spans="1:1" x14ac:dyDescent="0.25">
      <c r="A178" s="75">
        <v>45908.375</v>
      </c>
    </row>
    <row r="179" spans="1:1" x14ac:dyDescent="0.25">
      <c r="A179" s="75">
        <v>45908.416666666701</v>
      </c>
    </row>
    <row r="180" spans="1:1" x14ac:dyDescent="0.25">
      <c r="A180" s="75">
        <v>45908.458333333299</v>
      </c>
    </row>
    <row r="181" spans="1:1" x14ac:dyDescent="0.25">
      <c r="A181" s="75">
        <v>45908.5</v>
      </c>
    </row>
    <row r="182" spans="1:1" x14ac:dyDescent="0.25">
      <c r="A182" s="75">
        <v>45908.541666666701</v>
      </c>
    </row>
    <row r="183" spans="1:1" x14ac:dyDescent="0.25">
      <c r="A183" s="75">
        <v>45908.583333333299</v>
      </c>
    </row>
    <row r="184" spans="1:1" x14ac:dyDescent="0.25">
      <c r="A184" s="75">
        <v>45908.625</v>
      </c>
    </row>
    <row r="185" spans="1:1" x14ac:dyDescent="0.25">
      <c r="A185" s="75">
        <v>45908.666666666701</v>
      </c>
    </row>
    <row r="186" spans="1:1" x14ac:dyDescent="0.25">
      <c r="A186" s="75">
        <v>45908.708333333299</v>
      </c>
    </row>
    <row r="187" spans="1:1" x14ac:dyDescent="0.25">
      <c r="A187" s="75">
        <v>45908.75</v>
      </c>
    </row>
    <row r="188" spans="1:1" x14ac:dyDescent="0.25">
      <c r="A188" s="75">
        <v>45908.791666666701</v>
      </c>
    </row>
    <row r="189" spans="1:1" x14ac:dyDescent="0.25">
      <c r="A189" s="75">
        <v>45908.833333333299</v>
      </c>
    </row>
    <row r="190" spans="1:1" x14ac:dyDescent="0.25">
      <c r="A190" s="75">
        <v>45908.875</v>
      </c>
    </row>
    <row r="191" spans="1:1" x14ac:dyDescent="0.25">
      <c r="A191" s="75">
        <v>45908.916666666701</v>
      </c>
    </row>
    <row r="192" spans="1:1" x14ac:dyDescent="0.25">
      <c r="A192" s="75">
        <v>45908.958333333299</v>
      </c>
    </row>
    <row r="193" spans="1:1" x14ac:dyDescent="0.25">
      <c r="A193" s="75">
        <v>45909</v>
      </c>
    </row>
    <row r="194" spans="1:1" x14ac:dyDescent="0.25">
      <c r="A194" s="75">
        <v>45909.041666666701</v>
      </c>
    </row>
    <row r="195" spans="1:1" x14ac:dyDescent="0.25">
      <c r="A195" s="75">
        <v>45909.083333333299</v>
      </c>
    </row>
    <row r="196" spans="1:1" x14ac:dyDescent="0.25">
      <c r="A196" s="75">
        <v>45909.125</v>
      </c>
    </row>
    <row r="197" spans="1:1" x14ac:dyDescent="0.25">
      <c r="A197" s="75">
        <v>45909.166666666701</v>
      </c>
    </row>
    <row r="198" spans="1:1" x14ac:dyDescent="0.25">
      <c r="A198" s="75">
        <v>45909.208333333299</v>
      </c>
    </row>
    <row r="199" spans="1:1" x14ac:dyDescent="0.25">
      <c r="A199" s="75">
        <v>45909.25</v>
      </c>
    </row>
    <row r="200" spans="1:1" x14ac:dyDescent="0.25">
      <c r="A200" s="75">
        <v>45909.291666666701</v>
      </c>
    </row>
    <row r="201" spans="1:1" x14ac:dyDescent="0.25">
      <c r="A201" s="75">
        <v>45909.333333333299</v>
      </c>
    </row>
    <row r="202" spans="1:1" x14ac:dyDescent="0.25">
      <c r="A202" s="75">
        <v>45909.375</v>
      </c>
    </row>
    <row r="203" spans="1:1" x14ac:dyDescent="0.25">
      <c r="A203" s="75">
        <v>45909.416666666701</v>
      </c>
    </row>
    <row r="204" spans="1:1" x14ac:dyDescent="0.25">
      <c r="A204" s="75">
        <v>45909.458333333299</v>
      </c>
    </row>
    <row r="205" spans="1:1" x14ac:dyDescent="0.25">
      <c r="A205" s="75">
        <v>45909.5</v>
      </c>
    </row>
    <row r="206" spans="1:1" x14ac:dyDescent="0.25">
      <c r="A206" s="75">
        <v>45909.541666666701</v>
      </c>
    </row>
    <row r="207" spans="1:1" x14ac:dyDescent="0.25">
      <c r="A207" s="75">
        <v>45909.583333333299</v>
      </c>
    </row>
    <row r="208" spans="1:1" x14ac:dyDescent="0.25">
      <c r="A208" s="75">
        <v>45909.625</v>
      </c>
    </row>
    <row r="209" spans="1:1" x14ac:dyDescent="0.25">
      <c r="A209" s="75">
        <v>45909.666666666701</v>
      </c>
    </row>
    <row r="210" spans="1:1" x14ac:dyDescent="0.25">
      <c r="A210" s="75">
        <v>45909.708333333299</v>
      </c>
    </row>
    <row r="211" spans="1:1" x14ac:dyDescent="0.25">
      <c r="A211" s="75">
        <v>45909.75</v>
      </c>
    </row>
    <row r="212" spans="1:1" x14ac:dyDescent="0.25">
      <c r="A212" s="75">
        <v>45909.791666666701</v>
      </c>
    </row>
    <row r="213" spans="1:1" x14ac:dyDescent="0.25">
      <c r="A213" s="75">
        <v>45909.833333333299</v>
      </c>
    </row>
    <row r="214" spans="1:1" x14ac:dyDescent="0.25">
      <c r="A214" s="75">
        <v>45909.875</v>
      </c>
    </row>
    <row r="215" spans="1:1" x14ac:dyDescent="0.25">
      <c r="A215" s="75">
        <v>45909.916666666701</v>
      </c>
    </row>
    <row r="216" spans="1:1" x14ac:dyDescent="0.25">
      <c r="A216" s="75">
        <v>45909.958333333299</v>
      </c>
    </row>
    <row r="217" spans="1:1" x14ac:dyDescent="0.25">
      <c r="A217" s="75">
        <v>45910</v>
      </c>
    </row>
    <row r="218" spans="1:1" x14ac:dyDescent="0.25">
      <c r="A218" s="75">
        <v>45910.041666666701</v>
      </c>
    </row>
    <row r="219" spans="1:1" x14ac:dyDescent="0.25">
      <c r="A219" s="75">
        <v>45910.083333333299</v>
      </c>
    </row>
    <row r="220" spans="1:1" x14ac:dyDescent="0.25">
      <c r="A220" s="75">
        <v>45910.125</v>
      </c>
    </row>
    <row r="221" spans="1:1" x14ac:dyDescent="0.25">
      <c r="A221" s="75">
        <v>45910.166666666701</v>
      </c>
    </row>
    <row r="222" spans="1:1" x14ac:dyDescent="0.25">
      <c r="A222" s="75">
        <v>45910.208333333299</v>
      </c>
    </row>
    <row r="223" spans="1:1" x14ac:dyDescent="0.25">
      <c r="A223" s="75">
        <v>45910.25</v>
      </c>
    </row>
    <row r="224" spans="1:1" x14ac:dyDescent="0.25">
      <c r="A224" s="75">
        <v>45910.291666666701</v>
      </c>
    </row>
    <row r="225" spans="1:1" x14ac:dyDescent="0.25">
      <c r="A225" s="75">
        <v>45910.333333333299</v>
      </c>
    </row>
    <row r="226" spans="1:1" x14ac:dyDescent="0.25">
      <c r="A226" s="75">
        <v>45910.375</v>
      </c>
    </row>
    <row r="227" spans="1:1" x14ac:dyDescent="0.25">
      <c r="A227" s="75">
        <v>45910.416666666701</v>
      </c>
    </row>
    <row r="228" spans="1:1" x14ac:dyDescent="0.25">
      <c r="A228" s="75">
        <v>45910.458333333299</v>
      </c>
    </row>
    <row r="229" spans="1:1" x14ac:dyDescent="0.25">
      <c r="A229" s="75">
        <v>45910.5</v>
      </c>
    </row>
    <row r="230" spans="1:1" x14ac:dyDescent="0.25">
      <c r="A230" s="75">
        <v>45910.541666666701</v>
      </c>
    </row>
    <row r="231" spans="1:1" x14ac:dyDescent="0.25">
      <c r="A231" s="75">
        <v>45910.583333333299</v>
      </c>
    </row>
    <row r="232" spans="1:1" x14ac:dyDescent="0.25">
      <c r="A232" s="75">
        <v>45910.625</v>
      </c>
    </row>
    <row r="233" spans="1:1" x14ac:dyDescent="0.25">
      <c r="A233" s="75">
        <v>45910.666666666701</v>
      </c>
    </row>
    <row r="234" spans="1:1" x14ac:dyDescent="0.25">
      <c r="A234" s="75">
        <v>45910.708333333299</v>
      </c>
    </row>
    <row r="235" spans="1:1" x14ac:dyDescent="0.25">
      <c r="A235" s="75">
        <v>45910.75</v>
      </c>
    </row>
    <row r="236" spans="1:1" x14ac:dyDescent="0.25">
      <c r="A236" s="75">
        <v>45910.791666666701</v>
      </c>
    </row>
    <row r="237" spans="1:1" x14ac:dyDescent="0.25">
      <c r="A237" s="75">
        <v>45910.833333333299</v>
      </c>
    </row>
    <row r="238" spans="1:1" x14ac:dyDescent="0.25">
      <c r="A238" s="75">
        <v>45910.875</v>
      </c>
    </row>
    <row r="239" spans="1:1" x14ac:dyDescent="0.25">
      <c r="A239" s="75">
        <v>45910.916666666701</v>
      </c>
    </row>
    <row r="240" spans="1:1" x14ac:dyDescent="0.25">
      <c r="A240" s="75">
        <v>45910.958333333299</v>
      </c>
    </row>
    <row r="241" spans="1:1" x14ac:dyDescent="0.25">
      <c r="A241" s="75">
        <v>45911</v>
      </c>
    </row>
    <row r="242" spans="1:1" x14ac:dyDescent="0.25">
      <c r="A242" s="75">
        <v>45911.041666666701</v>
      </c>
    </row>
    <row r="243" spans="1:1" x14ac:dyDescent="0.25">
      <c r="A243" s="75">
        <v>45911.083333333299</v>
      </c>
    </row>
    <row r="244" spans="1:1" x14ac:dyDescent="0.25">
      <c r="A244" s="75">
        <v>45911.125</v>
      </c>
    </row>
    <row r="245" spans="1:1" x14ac:dyDescent="0.25">
      <c r="A245" s="75">
        <v>45911.166666666701</v>
      </c>
    </row>
    <row r="246" spans="1:1" x14ac:dyDescent="0.25">
      <c r="A246" s="75">
        <v>45911.208333333299</v>
      </c>
    </row>
    <row r="247" spans="1:1" x14ac:dyDescent="0.25">
      <c r="A247" s="75">
        <v>45911.25</v>
      </c>
    </row>
    <row r="248" spans="1:1" x14ac:dyDescent="0.25">
      <c r="A248" s="75">
        <v>45911.291666666701</v>
      </c>
    </row>
    <row r="249" spans="1:1" x14ac:dyDescent="0.25">
      <c r="A249" s="75">
        <v>45911.333333333299</v>
      </c>
    </row>
    <row r="250" spans="1:1" x14ac:dyDescent="0.25">
      <c r="A250" s="75">
        <v>45911.375</v>
      </c>
    </row>
    <row r="251" spans="1:1" x14ac:dyDescent="0.25">
      <c r="A251" s="75">
        <v>45911.416666666701</v>
      </c>
    </row>
    <row r="252" spans="1:1" x14ac:dyDescent="0.25">
      <c r="A252" s="75">
        <v>45911.458333333299</v>
      </c>
    </row>
    <row r="253" spans="1:1" x14ac:dyDescent="0.25">
      <c r="A253" s="75">
        <v>45911.5</v>
      </c>
    </row>
    <row r="254" spans="1:1" x14ac:dyDescent="0.25">
      <c r="A254" s="75">
        <v>45911.541666666701</v>
      </c>
    </row>
    <row r="255" spans="1:1" x14ac:dyDescent="0.25">
      <c r="A255" s="75">
        <v>45911.583333333299</v>
      </c>
    </row>
    <row r="256" spans="1:1" x14ac:dyDescent="0.25">
      <c r="A256" s="75">
        <v>45911.625</v>
      </c>
    </row>
    <row r="257" spans="1:1" x14ac:dyDescent="0.25">
      <c r="A257" s="75">
        <v>45911.666666666701</v>
      </c>
    </row>
    <row r="258" spans="1:1" x14ac:dyDescent="0.25">
      <c r="A258" s="75">
        <v>45911.708333333299</v>
      </c>
    </row>
    <row r="259" spans="1:1" x14ac:dyDescent="0.25">
      <c r="A259" s="75">
        <v>45911.75</v>
      </c>
    </row>
    <row r="260" spans="1:1" x14ac:dyDescent="0.25">
      <c r="A260" s="75">
        <v>45911.791666666701</v>
      </c>
    </row>
    <row r="261" spans="1:1" x14ac:dyDescent="0.25">
      <c r="A261" s="75">
        <v>45911.833333333299</v>
      </c>
    </row>
    <row r="262" spans="1:1" x14ac:dyDescent="0.25">
      <c r="A262" s="75">
        <v>45911.875</v>
      </c>
    </row>
    <row r="263" spans="1:1" x14ac:dyDescent="0.25">
      <c r="A263" s="75">
        <v>45911.916666666701</v>
      </c>
    </row>
    <row r="264" spans="1:1" x14ac:dyDescent="0.25">
      <c r="A264" s="75">
        <v>45911.958333333299</v>
      </c>
    </row>
    <row r="265" spans="1:1" x14ac:dyDescent="0.25">
      <c r="A265" s="75">
        <v>45912</v>
      </c>
    </row>
    <row r="266" spans="1:1" x14ac:dyDescent="0.25">
      <c r="A266" s="75">
        <v>45912.041666666701</v>
      </c>
    </row>
    <row r="267" spans="1:1" x14ac:dyDescent="0.25">
      <c r="A267" s="75">
        <v>45912.083333333299</v>
      </c>
    </row>
    <row r="268" spans="1:1" x14ac:dyDescent="0.25">
      <c r="A268" s="75">
        <v>45912.125</v>
      </c>
    </row>
    <row r="269" spans="1:1" x14ac:dyDescent="0.25">
      <c r="A269" s="75">
        <v>45912.166666666701</v>
      </c>
    </row>
    <row r="270" spans="1:1" x14ac:dyDescent="0.25">
      <c r="A270" s="75">
        <v>45912.208333333299</v>
      </c>
    </row>
    <row r="271" spans="1:1" x14ac:dyDescent="0.25">
      <c r="A271" s="75">
        <v>45912.25</v>
      </c>
    </row>
    <row r="272" spans="1:1" x14ac:dyDescent="0.25">
      <c r="A272" s="75">
        <v>45912.291666666701</v>
      </c>
    </row>
    <row r="273" spans="1:1" x14ac:dyDescent="0.25">
      <c r="A273" s="75">
        <v>45912.333333333299</v>
      </c>
    </row>
    <row r="274" spans="1:1" x14ac:dyDescent="0.25">
      <c r="A274" s="75">
        <v>45912.375</v>
      </c>
    </row>
    <row r="275" spans="1:1" x14ac:dyDescent="0.25">
      <c r="A275" s="75">
        <v>45912.416666666701</v>
      </c>
    </row>
    <row r="276" spans="1:1" x14ac:dyDescent="0.25">
      <c r="A276" s="75">
        <v>45912.458333333299</v>
      </c>
    </row>
    <row r="277" spans="1:1" x14ac:dyDescent="0.25">
      <c r="A277" s="75">
        <v>45912.5</v>
      </c>
    </row>
    <row r="278" spans="1:1" x14ac:dyDescent="0.25">
      <c r="A278" s="75">
        <v>45912.541666666701</v>
      </c>
    </row>
    <row r="279" spans="1:1" x14ac:dyDescent="0.25">
      <c r="A279" s="75">
        <v>45912.583333333299</v>
      </c>
    </row>
    <row r="280" spans="1:1" x14ac:dyDescent="0.25">
      <c r="A280" s="75">
        <v>45912.625</v>
      </c>
    </row>
    <row r="281" spans="1:1" x14ac:dyDescent="0.25">
      <c r="A281" s="75">
        <v>45912.666666666701</v>
      </c>
    </row>
    <row r="282" spans="1:1" x14ac:dyDescent="0.25">
      <c r="A282" s="75">
        <v>45912.708333333299</v>
      </c>
    </row>
    <row r="283" spans="1:1" x14ac:dyDescent="0.25">
      <c r="A283" s="75">
        <v>45912.75</v>
      </c>
    </row>
    <row r="284" spans="1:1" x14ac:dyDescent="0.25">
      <c r="A284" s="75">
        <v>45912.791666666701</v>
      </c>
    </row>
    <row r="285" spans="1:1" x14ac:dyDescent="0.25">
      <c r="A285" s="75">
        <v>45912.833333333299</v>
      </c>
    </row>
    <row r="286" spans="1:1" x14ac:dyDescent="0.25">
      <c r="A286" s="75">
        <v>45912.875</v>
      </c>
    </row>
    <row r="287" spans="1:1" x14ac:dyDescent="0.25">
      <c r="A287" s="75">
        <v>45912.916666666701</v>
      </c>
    </row>
    <row r="288" spans="1:1" x14ac:dyDescent="0.25">
      <c r="A288" s="75">
        <v>45912.958333333299</v>
      </c>
    </row>
    <row r="289" spans="1:1" x14ac:dyDescent="0.25">
      <c r="A289" s="75">
        <v>45913</v>
      </c>
    </row>
    <row r="290" spans="1:1" x14ac:dyDescent="0.25">
      <c r="A290" s="75">
        <v>45913.041666666701</v>
      </c>
    </row>
    <row r="291" spans="1:1" x14ac:dyDescent="0.25">
      <c r="A291" s="75">
        <v>45913.083333333299</v>
      </c>
    </row>
    <row r="292" spans="1:1" x14ac:dyDescent="0.25">
      <c r="A292" s="75">
        <v>45913.125</v>
      </c>
    </row>
    <row r="293" spans="1:1" x14ac:dyDescent="0.25">
      <c r="A293" s="75">
        <v>45913.166666666701</v>
      </c>
    </row>
    <row r="294" spans="1:1" x14ac:dyDescent="0.25">
      <c r="A294" s="75">
        <v>45913.208333333299</v>
      </c>
    </row>
    <row r="295" spans="1:1" x14ac:dyDescent="0.25">
      <c r="A295" s="75">
        <v>45913.25</v>
      </c>
    </row>
    <row r="296" spans="1:1" x14ac:dyDescent="0.25">
      <c r="A296" s="75">
        <v>45913.291666666701</v>
      </c>
    </row>
    <row r="297" spans="1:1" x14ac:dyDescent="0.25">
      <c r="A297" s="75">
        <v>45913.333333333299</v>
      </c>
    </row>
    <row r="298" spans="1:1" x14ac:dyDescent="0.25">
      <c r="A298" s="75">
        <v>45913.375</v>
      </c>
    </row>
    <row r="299" spans="1:1" x14ac:dyDescent="0.25">
      <c r="A299" s="75">
        <v>45913.416666666701</v>
      </c>
    </row>
    <row r="300" spans="1:1" x14ac:dyDescent="0.25">
      <c r="A300" s="75">
        <v>45913.458333333299</v>
      </c>
    </row>
    <row r="301" spans="1:1" x14ac:dyDescent="0.25">
      <c r="A301" s="75">
        <v>45913.5</v>
      </c>
    </row>
    <row r="302" spans="1:1" x14ac:dyDescent="0.25">
      <c r="A302" s="75">
        <v>45913.541666666701</v>
      </c>
    </row>
    <row r="303" spans="1:1" x14ac:dyDescent="0.25">
      <c r="A303" s="75">
        <v>45913.583333333299</v>
      </c>
    </row>
    <row r="304" spans="1:1" x14ac:dyDescent="0.25">
      <c r="A304" s="75">
        <v>45913.625</v>
      </c>
    </row>
    <row r="305" spans="1:1" x14ac:dyDescent="0.25">
      <c r="A305" s="75">
        <v>45913.666666666701</v>
      </c>
    </row>
    <row r="306" spans="1:1" x14ac:dyDescent="0.25">
      <c r="A306" s="75">
        <v>45913.708333333299</v>
      </c>
    </row>
    <row r="307" spans="1:1" x14ac:dyDescent="0.25">
      <c r="A307" s="75">
        <v>45913.75</v>
      </c>
    </row>
    <row r="308" spans="1:1" x14ac:dyDescent="0.25">
      <c r="A308" s="75">
        <v>45913.791666666701</v>
      </c>
    </row>
    <row r="309" spans="1:1" x14ac:dyDescent="0.25">
      <c r="A309" s="75">
        <v>45913.833333333299</v>
      </c>
    </row>
    <row r="310" spans="1:1" x14ac:dyDescent="0.25">
      <c r="A310" s="75">
        <v>45913.875</v>
      </c>
    </row>
    <row r="311" spans="1:1" x14ac:dyDescent="0.25">
      <c r="A311" s="75">
        <v>45913.916666666701</v>
      </c>
    </row>
    <row r="312" spans="1:1" x14ac:dyDescent="0.25">
      <c r="A312" s="75">
        <v>45913.958333333299</v>
      </c>
    </row>
    <row r="313" spans="1:1" x14ac:dyDescent="0.25">
      <c r="A313" s="75">
        <v>45914</v>
      </c>
    </row>
    <row r="314" spans="1:1" x14ac:dyDescent="0.25">
      <c r="A314" s="75">
        <v>45914.041666666701</v>
      </c>
    </row>
    <row r="315" spans="1:1" x14ac:dyDescent="0.25">
      <c r="A315" s="75">
        <v>45914.083333333299</v>
      </c>
    </row>
    <row r="316" spans="1:1" x14ac:dyDescent="0.25">
      <c r="A316" s="75">
        <v>45914.125</v>
      </c>
    </row>
    <row r="317" spans="1:1" x14ac:dyDescent="0.25">
      <c r="A317" s="75">
        <v>45914.166666666701</v>
      </c>
    </row>
    <row r="318" spans="1:1" x14ac:dyDescent="0.25">
      <c r="A318" s="75">
        <v>45914.208333333299</v>
      </c>
    </row>
    <row r="319" spans="1:1" x14ac:dyDescent="0.25">
      <c r="A319" s="75">
        <v>45914.25</v>
      </c>
    </row>
    <row r="320" spans="1:1" x14ac:dyDescent="0.25">
      <c r="A320" s="75">
        <v>45914.291666666701</v>
      </c>
    </row>
    <row r="321" spans="1:1" x14ac:dyDescent="0.25">
      <c r="A321" s="75">
        <v>45914.333333333299</v>
      </c>
    </row>
    <row r="322" spans="1:1" x14ac:dyDescent="0.25">
      <c r="A322" s="75">
        <v>45914.375</v>
      </c>
    </row>
    <row r="323" spans="1:1" x14ac:dyDescent="0.25">
      <c r="A323" s="75">
        <v>45914.416666666701</v>
      </c>
    </row>
    <row r="324" spans="1:1" x14ac:dyDescent="0.25">
      <c r="A324" s="75">
        <v>45914.458333333299</v>
      </c>
    </row>
    <row r="325" spans="1:1" x14ac:dyDescent="0.25">
      <c r="A325" s="75">
        <v>45914.5</v>
      </c>
    </row>
    <row r="326" spans="1:1" x14ac:dyDescent="0.25">
      <c r="A326" s="75">
        <v>45914.541666666701</v>
      </c>
    </row>
    <row r="327" spans="1:1" x14ac:dyDescent="0.25">
      <c r="A327" s="75">
        <v>45914.583333333299</v>
      </c>
    </row>
    <row r="328" spans="1:1" x14ac:dyDescent="0.25">
      <c r="A328" s="75">
        <v>45914.625</v>
      </c>
    </row>
    <row r="329" spans="1:1" x14ac:dyDescent="0.25">
      <c r="A329" s="75">
        <v>45914.666666666701</v>
      </c>
    </row>
    <row r="330" spans="1:1" x14ac:dyDescent="0.25">
      <c r="A330" s="75">
        <v>45914.708333333299</v>
      </c>
    </row>
    <row r="331" spans="1:1" x14ac:dyDescent="0.25">
      <c r="A331" s="75">
        <v>45914.75</v>
      </c>
    </row>
    <row r="332" spans="1:1" x14ac:dyDescent="0.25">
      <c r="A332" s="75">
        <v>45914.791666666701</v>
      </c>
    </row>
    <row r="333" spans="1:1" x14ac:dyDescent="0.25">
      <c r="A333" s="75">
        <v>45914.833333333299</v>
      </c>
    </row>
    <row r="334" spans="1:1" x14ac:dyDescent="0.25">
      <c r="A334" s="75">
        <v>45914.875</v>
      </c>
    </row>
    <row r="335" spans="1:1" x14ac:dyDescent="0.25">
      <c r="A335" s="75">
        <v>45914.916666666701</v>
      </c>
    </row>
    <row r="336" spans="1:1" x14ac:dyDescent="0.25">
      <c r="A336" s="75">
        <v>45914.958333333299</v>
      </c>
    </row>
    <row r="337" spans="1:1" x14ac:dyDescent="0.25">
      <c r="A337" s="75">
        <v>45915</v>
      </c>
    </row>
    <row r="338" spans="1:1" x14ac:dyDescent="0.25">
      <c r="A338" s="75">
        <v>45915.041666666701</v>
      </c>
    </row>
    <row r="339" spans="1:1" x14ac:dyDescent="0.25">
      <c r="A339" s="75">
        <v>45915.083333333299</v>
      </c>
    </row>
    <row r="340" spans="1:1" x14ac:dyDescent="0.25">
      <c r="A340" s="75">
        <v>45915.125</v>
      </c>
    </row>
    <row r="341" spans="1:1" x14ac:dyDescent="0.25">
      <c r="A341" s="75">
        <v>45915.166666666701</v>
      </c>
    </row>
    <row r="342" spans="1:1" x14ac:dyDescent="0.25">
      <c r="A342" s="75">
        <v>45915.208333333299</v>
      </c>
    </row>
    <row r="343" spans="1:1" x14ac:dyDescent="0.25">
      <c r="A343" s="75">
        <v>45915.25</v>
      </c>
    </row>
    <row r="344" spans="1:1" x14ac:dyDescent="0.25">
      <c r="A344" s="75">
        <v>45915.291666666701</v>
      </c>
    </row>
    <row r="345" spans="1:1" x14ac:dyDescent="0.25">
      <c r="A345" s="75">
        <v>45915.333333333299</v>
      </c>
    </row>
    <row r="346" spans="1:1" x14ac:dyDescent="0.25">
      <c r="A346" s="75">
        <v>45915.375</v>
      </c>
    </row>
    <row r="347" spans="1:1" x14ac:dyDescent="0.25">
      <c r="A347" s="75">
        <v>45915.416666666701</v>
      </c>
    </row>
    <row r="348" spans="1:1" x14ac:dyDescent="0.25">
      <c r="A348" s="75">
        <v>45915.458333333299</v>
      </c>
    </row>
    <row r="349" spans="1:1" x14ac:dyDescent="0.25">
      <c r="A349" s="75">
        <v>45915.5</v>
      </c>
    </row>
    <row r="350" spans="1:1" x14ac:dyDescent="0.25">
      <c r="A350" s="75">
        <v>45915.541666666701</v>
      </c>
    </row>
    <row r="351" spans="1:1" x14ac:dyDescent="0.25">
      <c r="A351" s="75">
        <v>45915.583333333299</v>
      </c>
    </row>
    <row r="352" spans="1:1" x14ac:dyDescent="0.25">
      <c r="A352" s="75">
        <v>45915.625</v>
      </c>
    </row>
    <row r="353" spans="1:1" x14ac:dyDescent="0.25">
      <c r="A353" s="75">
        <v>45915.666666666701</v>
      </c>
    </row>
    <row r="354" spans="1:1" x14ac:dyDescent="0.25">
      <c r="A354" s="75">
        <v>45915.708333333299</v>
      </c>
    </row>
    <row r="355" spans="1:1" x14ac:dyDescent="0.25">
      <c r="A355" s="75">
        <v>45915.75</v>
      </c>
    </row>
    <row r="356" spans="1:1" x14ac:dyDescent="0.25">
      <c r="A356" s="75">
        <v>45915.791666666701</v>
      </c>
    </row>
    <row r="357" spans="1:1" x14ac:dyDescent="0.25">
      <c r="A357" s="75">
        <v>45915.833333333299</v>
      </c>
    </row>
    <row r="358" spans="1:1" x14ac:dyDescent="0.25">
      <c r="A358" s="75">
        <v>45915.875</v>
      </c>
    </row>
    <row r="359" spans="1:1" x14ac:dyDescent="0.25">
      <c r="A359" s="75">
        <v>45915.916666666701</v>
      </c>
    </row>
    <row r="360" spans="1:1" x14ac:dyDescent="0.25">
      <c r="A360" s="75">
        <v>45915.958333333299</v>
      </c>
    </row>
    <row r="361" spans="1:1" x14ac:dyDescent="0.25">
      <c r="A361" s="75">
        <v>45916</v>
      </c>
    </row>
    <row r="362" spans="1:1" x14ac:dyDescent="0.25">
      <c r="A362" s="75">
        <v>45916.041666666701</v>
      </c>
    </row>
    <row r="363" spans="1:1" x14ac:dyDescent="0.25">
      <c r="A363" s="75">
        <v>45916.083333333299</v>
      </c>
    </row>
    <row r="364" spans="1:1" x14ac:dyDescent="0.25">
      <c r="A364" s="75">
        <v>45916.125</v>
      </c>
    </row>
    <row r="365" spans="1:1" x14ac:dyDescent="0.25">
      <c r="A365" s="75">
        <v>45916.166666666701</v>
      </c>
    </row>
    <row r="366" spans="1:1" x14ac:dyDescent="0.25">
      <c r="A366" s="75">
        <v>45916.208333333299</v>
      </c>
    </row>
    <row r="367" spans="1:1" x14ac:dyDescent="0.25">
      <c r="A367" s="75">
        <v>45916.25</v>
      </c>
    </row>
    <row r="368" spans="1:1" x14ac:dyDescent="0.25">
      <c r="A368" s="75">
        <v>45916.291666666701</v>
      </c>
    </row>
    <row r="369" spans="1:1" x14ac:dyDescent="0.25">
      <c r="A369" s="75">
        <v>45916.333333333299</v>
      </c>
    </row>
    <row r="370" spans="1:1" x14ac:dyDescent="0.25">
      <c r="A370" s="75">
        <v>45916.375</v>
      </c>
    </row>
    <row r="371" spans="1:1" x14ac:dyDescent="0.25">
      <c r="A371" s="75">
        <v>45916.416666666701</v>
      </c>
    </row>
    <row r="372" spans="1:1" x14ac:dyDescent="0.25">
      <c r="A372" s="75">
        <v>45916.458333333299</v>
      </c>
    </row>
    <row r="373" spans="1:1" x14ac:dyDescent="0.25">
      <c r="A373" s="75">
        <v>45916.5</v>
      </c>
    </row>
    <row r="374" spans="1:1" x14ac:dyDescent="0.25">
      <c r="A374" s="75">
        <v>45916.541666666701</v>
      </c>
    </row>
    <row r="375" spans="1:1" x14ac:dyDescent="0.25">
      <c r="A375" s="75">
        <v>45916.583333333299</v>
      </c>
    </row>
    <row r="376" spans="1:1" x14ac:dyDescent="0.25">
      <c r="A376" s="75">
        <v>45916.625</v>
      </c>
    </row>
    <row r="377" spans="1:1" x14ac:dyDescent="0.25">
      <c r="A377" s="75">
        <v>45916.666666666701</v>
      </c>
    </row>
    <row r="378" spans="1:1" x14ac:dyDescent="0.25">
      <c r="A378" s="75">
        <v>45916.708333333299</v>
      </c>
    </row>
    <row r="379" spans="1:1" x14ac:dyDescent="0.25">
      <c r="A379" s="75">
        <v>45916.75</v>
      </c>
    </row>
    <row r="380" spans="1:1" x14ac:dyDescent="0.25">
      <c r="A380" s="75">
        <v>45916.791666666701</v>
      </c>
    </row>
    <row r="381" spans="1:1" x14ac:dyDescent="0.25">
      <c r="A381" s="75">
        <v>45916.833333333299</v>
      </c>
    </row>
    <row r="382" spans="1:1" x14ac:dyDescent="0.25">
      <c r="A382" s="75">
        <v>45916.875</v>
      </c>
    </row>
    <row r="383" spans="1:1" x14ac:dyDescent="0.25">
      <c r="A383" s="75">
        <v>45916.916666666701</v>
      </c>
    </row>
    <row r="384" spans="1:1" x14ac:dyDescent="0.25">
      <c r="A384" s="75">
        <v>45916.958333333299</v>
      </c>
    </row>
    <row r="385" spans="1:1" x14ac:dyDescent="0.25">
      <c r="A385" s="75">
        <v>45917</v>
      </c>
    </row>
    <row r="386" spans="1:1" x14ac:dyDescent="0.25">
      <c r="A386" s="75">
        <v>45917.041666666701</v>
      </c>
    </row>
    <row r="387" spans="1:1" x14ac:dyDescent="0.25">
      <c r="A387" s="75">
        <v>45917.083333333299</v>
      </c>
    </row>
    <row r="388" spans="1:1" x14ac:dyDescent="0.25">
      <c r="A388" s="75">
        <v>45917.125</v>
      </c>
    </row>
    <row r="389" spans="1:1" x14ac:dyDescent="0.25">
      <c r="A389" s="75">
        <v>45917.166666666701</v>
      </c>
    </row>
    <row r="390" spans="1:1" x14ac:dyDescent="0.25">
      <c r="A390" s="75">
        <v>45917.208333333299</v>
      </c>
    </row>
    <row r="391" spans="1:1" x14ac:dyDescent="0.25">
      <c r="A391" s="75">
        <v>45917.25</v>
      </c>
    </row>
    <row r="392" spans="1:1" x14ac:dyDescent="0.25">
      <c r="A392" s="75">
        <v>45917.291666666701</v>
      </c>
    </row>
    <row r="393" spans="1:1" x14ac:dyDescent="0.25">
      <c r="A393" s="75">
        <v>45917.333333333299</v>
      </c>
    </row>
    <row r="394" spans="1:1" x14ac:dyDescent="0.25">
      <c r="A394" s="75">
        <v>45917.375</v>
      </c>
    </row>
    <row r="395" spans="1:1" x14ac:dyDescent="0.25">
      <c r="A395" s="75">
        <v>45917.416666666701</v>
      </c>
    </row>
    <row r="396" spans="1:1" x14ac:dyDescent="0.25">
      <c r="A396" s="75">
        <v>45917.458333333299</v>
      </c>
    </row>
    <row r="397" spans="1:1" x14ac:dyDescent="0.25">
      <c r="A397" s="75">
        <v>45917.5</v>
      </c>
    </row>
    <row r="398" spans="1:1" x14ac:dyDescent="0.25">
      <c r="A398" s="75">
        <v>45917.541666666701</v>
      </c>
    </row>
    <row r="399" spans="1:1" x14ac:dyDescent="0.25">
      <c r="A399" s="75">
        <v>45917.583333333299</v>
      </c>
    </row>
    <row r="400" spans="1:1" x14ac:dyDescent="0.25">
      <c r="A400" s="75">
        <v>45917.625</v>
      </c>
    </row>
    <row r="401" spans="1:1" x14ac:dyDescent="0.25">
      <c r="A401" s="75">
        <v>45917.666666666701</v>
      </c>
    </row>
    <row r="402" spans="1:1" x14ac:dyDescent="0.25">
      <c r="A402" s="75">
        <v>45917.708333333299</v>
      </c>
    </row>
    <row r="403" spans="1:1" x14ac:dyDescent="0.25">
      <c r="A403" s="75">
        <v>45917.75</v>
      </c>
    </row>
    <row r="404" spans="1:1" x14ac:dyDescent="0.25">
      <c r="A404" s="75">
        <v>45917.791666666701</v>
      </c>
    </row>
    <row r="405" spans="1:1" x14ac:dyDescent="0.25">
      <c r="A405" s="75">
        <v>45917.833333333299</v>
      </c>
    </row>
    <row r="406" spans="1:1" x14ac:dyDescent="0.25">
      <c r="A406" s="75">
        <v>45917.875</v>
      </c>
    </row>
    <row r="407" spans="1:1" x14ac:dyDescent="0.25">
      <c r="A407" s="75">
        <v>45917.916666666701</v>
      </c>
    </row>
    <row r="408" spans="1:1" x14ac:dyDescent="0.25">
      <c r="A408" s="75">
        <v>45917.958333333299</v>
      </c>
    </row>
    <row r="409" spans="1:1" x14ac:dyDescent="0.25">
      <c r="A409" s="75">
        <v>45918</v>
      </c>
    </row>
    <row r="410" spans="1:1" x14ac:dyDescent="0.25">
      <c r="A410" s="75">
        <v>45918.041666666701</v>
      </c>
    </row>
    <row r="411" spans="1:1" x14ac:dyDescent="0.25">
      <c r="A411" s="75">
        <v>45918.083333333299</v>
      </c>
    </row>
    <row r="412" spans="1:1" x14ac:dyDescent="0.25">
      <c r="A412" s="75">
        <v>45918.125</v>
      </c>
    </row>
    <row r="413" spans="1:1" x14ac:dyDescent="0.25">
      <c r="A413" s="75">
        <v>45918.166666666701</v>
      </c>
    </row>
    <row r="414" spans="1:1" x14ac:dyDescent="0.25">
      <c r="A414" s="75">
        <v>45918.208333333299</v>
      </c>
    </row>
    <row r="415" spans="1:1" x14ac:dyDescent="0.25">
      <c r="A415" s="75">
        <v>45918.25</v>
      </c>
    </row>
    <row r="416" spans="1:1" x14ac:dyDescent="0.25">
      <c r="A416" s="75">
        <v>45918.291666666701</v>
      </c>
    </row>
    <row r="417" spans="1:1" x14ac:dyDescent="0.25">
      <c r="A417" s="75">
        <v>45918.333333333299</v>
      </c>
    </row>
    <row r="418" spans="1:1" x14ac:dyDescent="0.25">
      <c r="A418" s="75">
        <v>45918.375</v>
      </c>
    </row>
    <row r="419" spans="1:1" x14ac:dyDescent="0.25">
      <c r="A419" s="75">
        <v>45918.416666666701</v>
      </c>
    </row>
    <row r="420" spans="1:1" x14ac:dyDescent="0.25">
      <c r="A420" s="75">
        <v>45918.458333333299</v>
      </c>
    </row>
    <row r="421" spans="1:1" x14ac:dyDescent="0.25">
      <c r="A421" s="75">
        <v>45918.5</v>
      </c>
    </row>
    <row r="422" spans="1:1" x14ac:dyDescent="0.25">
      <c r="A422" s="75">
        <v>45918.541666666701</v>
      </c>
    </row>
    <row r="423" spans="1:1" x14ac:dyDescent="0.25">
      <c r="A423" s="75">
        <v>45918.583333333299</v>
      </c>
    </row>
    <row r="424" spans="1:1" x14ac:dyDescent="0.25">
      <c r="A424" s="75">
        <v>45918.625</v>
      </c>
    </row>
    <row r="425" spans="1:1" x14ac:dyDescent="0.25">
      <c r="A425" s="75">
        <v>45918.666666666701</v>
      </c>
    </row>
    <row r="426" spans="1:1" x14ac:dyDescent="0.25">
      <c r="A426" s="75">
        <v>45918.708333333299</v>
      </c>
    </row>
    <row r="427" spans="1:1" x14ac:dyDescent="0.25">
      <c r="A427" s="75">
        <v>45918.75</v>
      </c>
    </row>
    <row r="428" spans="1:1" x14ac:dyDescent="0.25">
      <c r="A428" s="75">
        <v>45918.791666666701</v>
      </c>
    </row>
    <row r="429" spans="1:1" x14ac:dyDescent="0.25">
      <c r="A429" s="75">
        <v>45918.833333333299</v>
      </c>
    </row>
    <row r="430" spans="1:1" x14ac:dyDescent="0.25">
      <c r="A430" s="75">
        <v>45918.875</v>
      </c>
    </row>
    <row r="431" spans="1:1" x14ac:dyDescent="0.25">
      <c r="A431" s="75">
        <v>45918.916666666701</v>
      </c>
    </row>
    <row r="432" spans="1:1" x14ac:dyDescent="0.25">
      <c r="A432" s="75">
        <v>45918.958333333299</v>
      </c>
    </row>
    <row r="433" spans="1:1" x14ac:dyDescent="0.25">
      <c r="A433" s="75">
        <v>45919</v>
      </c>
    </row>
    <row r="434" spans="1:1" x14ac:dyDescent="0.25">
      <c r="A434" s="75">
        <v>45919.041666666701</v>
      </c>
    </row>
    <row r="435" spans="1:1" x14ac:dyDescent="0.25">
      <c r="A435" s="75">
        <v>45919.083333333299</v>
      </c>
    </row>
    <row r="436" spans="1:1" x14ac:dyDescent="0.25">
      <c r="A436" s="75">
        <v>45919.125</v>
      </c>
    </row>
    <row r="437" spans="1:1" x14ac:dyDescent="0.25">
      <c r="A437" s="75">
        <v>45919.166666666701</v>
      </c>
    </row>
    <row r="438" spans="1:1" x14ac:dyDescent="0.25">
      <c r="A438" s="75">
        <v>45919.208333333299</v>
      </c>
    </row>
    <row r="439" spans="1:1" x14ac:dyDescent="0.25">
      <c r="A439" s="75">
        <v>45919.25</v>
      </c>
    </row>
    <row r="440" spans="1:1" x14ac:dyDescent="0.25">
      <c r="A440" s="75">
        <v>45919.291666666701</v>
      </c>
    </row>
    <row r="441" spans="1:1" x14ac:dyDescent="0.25">
      <c r="A441" s="75">
        <v>45919.333333333299</v>
      </c>
    </row>
    <row r="442" spans="1:1" x14ac:dyDescent="0.25">
      <c r="A442" s="75">
        <v>45919.375</v>
      </c>
    </row>
    <row r="443" spans="1:1" x14ac:dyDescent="0.25">
      <c r="A443" s="75">
        <v>45919.416666666701</v>
      </c>
    </row>
    <row r="444" spans="1:1" x14ac:dyDescent="0.25">
      <c r="A444" s="75">
        <v>45919.458333333299</v>
      </c>
    </row>
    <row r="445" spans="1:1" x14ac:dyDescent="0.25">
      <c r="A445" s="75">
        <v>45919.5</v>
      </c>
    </row>
    <row r="446" spans="1:1" x14ac:dyDescent="0.25">
      <c r="A446" s="75">
        <v>45919.541666666701</v>
      </c>
    </row>
    <row r="447" spans="1:1" x14ac:dyDescent="0.25">
      <c r="A447" s="75">
        <v>45919.583333333299</v>
      </c>
    </row>
    <row r="448" spans="1:1" x14ac:dyDescent="0.25">
      <c r="A448" s="75">
        <v>45919.625</v>
      </c>
    </row>
    <row r="449" spans="1:1" x14ac:dyDescent="0.25">
      <c r="A449" s="75">
        <v>45919.666666666701</v>
      </c>
    </row>
    <row r="450" spans="1:1" x14ac:dyDescent="0.25">
      <c r="A450" s="75">
        <v>45919.708333333299</v>
      </c>
    </row>
    <row r="451" spans="1:1" x14ac:dyDescent="0.25">
      <c r="A451" s="75">
        <v>45919.75</v>
      </c>
    </row>
    <row r="452" spans="1:1" x14ac:dyDescent="0.25">
      <c r="A452" s="75">
        <v>45919.791666666701</v>
      </c>
    </row>
    <row r="453" spans="1:1" x14ac:dyDescent="0.25">
      <c r="A453" s="75">
        <v>45919.833333333299</v>
      </c>
    </row>
    <row r="454" spans="1:1" x14ac:dyDescent="0.25">
      <c r="A454" s="75">
        <v>45919.875</v>
      </c>
    </row>
    <row r="455" spans="1:1" x14ac:dyDescent="0.25">
      <c r="A455" s="75">
        <v>45919.916666666701</v>
      </c>
    </row>
    <row r="456" spans="1:1" x14ac:dyDescent="0.25">
      <c r="A456" s="75">
        <v>45919.958333333299</v>
      </c>
    </row>
    <row r="457" spans="1:1" x14ac:dyDescent="0.25">
      <c r="A457" s="75">
        <v>45920</v>
      </c>
    </row>
    <row r="458" spans="1:1" x14ac:dyDescent="0.25">
      <c r="A458" s="75">
        <v>45920.041666666701</v>
      </c>
    </row>
    <row r="459" spans="1:1" x14ac:dyDescent="0.25">
      <c r="A459" s="75">
        <v>45920.083333333299</v>
      </c>
    </row>
    <row r="460" spans="1:1" x14ac:dyDescent="0.25">
      <c r="A460" s="75">
        <v>45920.125</v>
      </c>
    </row>
    <row r="461" spans="1:1" x14ac:dyDescent="0.25">
      <c r="A461" s="75">
        <v>45920.166666666701</v>
      </c>
    </row>
    <row r="462" spans="1:1" x14ac:dyDescent="0.25">
      <c r="A462" s="75">
        <v>45920.208333333299</v>
      </c>
    </row>
    <row r="463" spans="1:1" x14ac:dyDescent="0.25">
      <c r="A463" s="75">
        <v>45920.25</v>
      </c>
    </row>
    <row r="464" spans="1:1" x14ac:dyDescent="0.25">
      <c r="A464" s="75">
        <v>45920.291666666701</v>
      </c>
    </row>
    <row r="465" spans="1:1" x14ac:dyDescent="0.25">
      <c r="A465" s="75">
        <v>45920.333333333299</v>
      </c>
    </row>
    <row r="466" spans="1:1" x14ac:dyDescent="0.25">
      <c r="A466" s="75">
        <v>45920.375</v>
      </c>
    </row>
    <row r="467" spans="1:1" x14ac:dyDescent="0.25">
      <c r="A467" s="75">
        <v>45920.416666666701</v>
      </c>
    </row>
    <row r="468" spans="1:1" x14ac:dyDescent="0.25">
      <c r="A468" s="75">
        <v>45920.458333333299</v>
      </c>
    </row>
    <row r="469" spans="1:1" x14ac:dyDescent="0.25">
      <c r="A469" s="75">
        <v>45920.5</v>
      </c>
    </row>
    <row r="470" spans="1:1" x14ac:dyDescent="0.25">
      <c r="A470" s="75">
        <v>45920.541666666701</v>
      </c>
    </row>
    <row r="471" spans="1:1" x14ac:dyDescent="0.25">
      <c r="A471" s="75">
        <v>45920.583333333299</v>
      </c>
    </row>
    <row r="472" spans="1:1" x14ac:dyDescent="0.25">
      <c r="A472" s="75">
        <v>45920.625</v>
      </c>
    </row>
    <row r="473" spans="1:1" x14ac:dyDescent="0.25">
      <c r="A473" s="75">
        <v>45920.666666666701</v>
      </c>
    </row>
    <row r="474" spans="1:1" x14ac:dyDescent="0.25">
      <c r="A474" s="75">
        <v>45920.708333333299</v>
      </c>
    </row>
    <row r="475" spans="1:1" x14ac:dyDescent="0.25">
      <c r="A475" s="75">
        <v>45920.75</v>
      </c>
    </row>
    <row r="476" spans="1:1" x14ac:dyDescent="0.25">
      <c r="A476" s="75">
        <v>45920.791666666701</v>
      </c>
    </row>
    <row r="477" spans="1:1" x14ac:dyDescent="0.25">
      <c r="A477" s="75">
        <v>45920.833333333299</v>
      </c>
    </row>
    <row r="478" spans="1:1" x14ac:dyDescent="0.25">
      <c r="A478" s="75">
        <v>45920.875</v>
      </c>
    </row>
    <row r="479" spans="1:1" x14ac:dyDescent="0.25">
      <c r="A479" s="75">
        <v>45920.916666666701</v>
      </c>
    </row>
    <row r="480" spans="1:1" x14ac:dyDescent="0.25">
      <c r="A480" s="75">
        <v>45920.958333333299</v>
      </c>
    </row>
    <row r="481" spans="1:1" x14ac:dyDescent="0.25">
      <c r="A481" s="75">
        <v>45921</v>
      </c>
    </row>
    <row r="482" spans="1:1" x14ac:dyDescent="0.25">
      <c r="A482" s="75">
        <v>45921.041666666701</v>
      </c>
    </row>
    <row r="483" spans="1:1" x14ac:dyDescent="0.25">
      <c r="A483" s="75">
        <v>45921.083333333299</v>
      </c>
    </row>
    <row r="484" spans="1:1" x14ac:dyDescent="0.25">
      <c r="A484" s="75">
        <v>45921.125</v>
      </c>
    </row>
    <row r="485" spans="1:1" x14ac:dyDescent="0.25">
      <c r="A485" s="75">
        <v>45921.166666666701</v>
      </c>
    </row>
    <row r="486" spans="1:1" x14ac:dyDescent="0.25">
      <c r="A486" s="75">
        <v>45921.208333333299</v>
      </c>
    </row>
    <row r="487" spans="1:1" x14ac:dyDescent="0.25">
      <c r="A487" s="75">
        <v>45921.25</v>
      </c>
    </row>
    <row r="488" spans="1:1" x14ac:dyDescent="0.25">
      <c r="A488" s="75">
        <v>45921.291666666701</v>
      </c>
    </row>
    <row r="489" spans="1:1" x14ac:dyDescent="0.25">
      <c r="A489" s="75">
        <v>45921.333333333299</v>
      </c>
    </row>
    <row r="490" spans="1:1" x14ac:dyDescent="0.25">
      <c r="A490" s="75">
        <v>45921.375</v>
      </c>
    </row>
    <row r="491" spans="1:1" x14ac:dyDescent="0.25">
      <c r="A491" s="75">
        <v>45921.416666666701</v>
      </c>
    </row>
    <row r="492" spans="1:1" x14ac:dyDescent="0.25">
      <c r="A492" s="75">
        <v>45921.458333333299</v>
      </c>
    </row>
    <row r="493" spans="1:1" x14ac:dyDescent="0.25">
      <c r="A493" s="75">
        <v>45921.5</v>
      </c>
    </row>
    <row r="494" spans="1:1" x14ac:dyDescent="0.25">
      <c r="A494" s="75">
        <v>45921.541666666701</v>
      </c>
    </row>
    <row r="495" spans="1:1" x14ac:dyDescent="0.25">
      <c r="A495" s="75">
        <v>45921.583333333299</v>
      </c>
    </row>
    <row r="496" spans="1:1" x14ac:dyDescent="0.25">
      <c r="A496" s="75">
        <v>45921.625</v>
      </c>
    </row>
    <row r="497" spans="1:1" x14ac:dyDescent="0.25">
      <c r="A497" s="75">
        <v>45921.666666666701</v>
      </c>
    </row>
    <row r="498" spans="1:1" x14ac:dyDescent="0.25">
      <c r="A498" s="75">
        <v>45921.708333333299</v>
      </c>
    </row>
    <row r="499" spans="1:1" x14ac:dyDescent="0.25">
      <c r="A499" s="75">
        <v>45921.75</v>
      </c>
    </row>
    <row r="500" spans="1:1" x14ac:dyDescent="0.25">
      <c r="A500" s="75">
        <v>45921.791666666701</v>
      </c>
    </row>
    <row r="501" spans="1:1" x14ac:dyDescent="0.25">
      <c r="A501" s="75">
        <v>45921.833333333299</v>
      </c>
    </row>
    <row r="502" spans="1:1" x14ac:dyDescent="0.25">
      <c r="A502" s="75">
        <v>45921.875</v>
      </c>
    </row>
    <row r="503" spans="1:1" x14ac:dyDescent="0.25">
      <c r="A503" s="75">
        <v>45921.916666666701</v>
      </c>
    </row>
    <row r="504" spans="1:1" x14ac:dyDescent="0.25">
      <c r="A504" s="75">
        <v>45921.958333333299</v>
      </c>
    </row>
    <row r="505" spans="1:1" x14ac:dyDescent="0.25">
      <c r="A505" s="75">
        <v>45922</v>
      </c>
    </row>
    <row r="506" spans="1:1" x14ac:dyDescent="0.25">
      <c r="A506" s="75">
        <v>45922.041666666701</v>
      </c>
    </row>
    <row r="507" spans="1:1" x14ac:dyDescent="0.25">
      <c r="A507" s="75">
        <v>45922.083333333299</v>
      </c>
    </row>
    <row r="508" spans="1:1" x14ac:dyDescent="0.25">
      <c r="A508" s="75">
        <v>45922.125</v>
      </c>
    </row>
    <row r="509" spans="1:1" x14ac:dyDescent="0.25">
      <c r="A509" s="75">
        <v>45922.166666666701</v>
      </c>
    </row>
    <row r="510" spans="1:1" x14ac:dyDescent="0.25">
      <c r="A510" s="75">
        <v>45922.208333333299</v>
      </c>
    </row>
    <row r="511" spans="1:1" x14ac:dyDescent="0.25">
      <c r="A511" s="75">
        <v>45922.25</v>
      </c>
    </row>
    <row r="512" spans="1:1" x14ac:dyDescent="0.25">
      <c r="A512" s="75">
        <v>45922.291666666701</v>
      </c>
    </row>
    <row r="513" spans="1:1" x14ac:dyDescent="0.25">
      <c r="A513" s="75">
        <v>45922.333333333299</v>
      </c>
    </row>
    <row r="514" spans="1:1" x14ac:dyDescent="0.25">
      <c r="A514" s="75">
        <v>45922.375</v>
      </c>
    </row>
    <row r="515" spans="1:1" x14ac:dyDescent="0.25">
      <c r="A515" s="75">
        <v>45922.416666666701</v>
      </c>
    </row>
    <row r="516" spans="1:1" x14ac:dyDescent="0.25">
      <c r="A516" s="75">
        <v>45922.458333333299</v>
      </c>
    </row>
    <row r="517" spans="1:1" x14ac:dyDescent="0.25">
      <c r="A517" s="75">
        <v>45922.5</v>
      </c>
    </row>
    <row r="518" spans="1:1" x14ac:dyDescent="0.25">
      <c r="A518" s="75">
        <v>45922.541666666701</v>
      </c>
    </row>
    <row r="519" spans="1:1" x14ac:dyDescent="0.25">
      <c r="A519" s="75">
        <v>45922.583333333299</v>
      </c>
    </row>
    <row r="520" spans="1:1" x14ac:dyDescent="0.25">
      <c r="A520" s="75">
        <v>45922.625</v>
      </c>
    </row>
    <row r="521" spans="1:1" x14ac:dyDescent="0.25">
      <c r="A521" s="75">
        <v>45922.666666666701</v>
      </c>
    </row>
    <row r="522" spans="1:1" x14ac:dyDescent="0.25">
      <c r="A522" s="75">
        <v>45922.708333333299</v>
      </c>
    </row>
    <row r="523" spans="1:1" x14ac:dyDescent="0.25">
      <c r="A523" s="75">
        <v>45922.75</v>
      </c>
    </row>
    <row r="524" spans="1:1" x14ac:dyDescent="0.25">
      <c r="A524" s="75">
        <v>45922.791666666701</v>
      </c>
    </row>
    <row r="525" spans="1:1" x14ac:dyDescent="0.25">
      <c r="A525" s="75">
        <v>45922.833333333299</v>
      </c>
    </row>
    <row r="526" spans="1:1" x14ac:dyDescent="0.25">
      <c r="A526" s="75">
        <v>45922.875</v>
      </c>
    </row>
    <row r="527" spans="1:1" x14ac:dyDescent="0.25">
      <c r="A527" s="75">
        <v>45922.916666666701</v>
      </c>
    </row>
    <row r="528" spans="1:1" x14ac:dyDescent="0.25">
      <c r="A528" s="75">
        <v>45922.958333333299</v>
      </c>
    </row>
    <row r="529" spans="1:2" x14ac:dyDescent="0.25">
      <c r="A529" s="75">
        <v>45923</v>
      </c>
    </row>
    <row r="530" spans="1:2" x14ac:dyDescent="0.25">
      <c r="A530" s="75">
        <v>45923.041666666701</v>
      </c>
    </row>
    <row r="531" spans="1:2" x14ac:dyDescent="0.25">
      <c r="A531" s="75">
        <v>45923.083333333299</v>
      </c>
    </row>
    <row r="532" spans="1:2" x14ac:dyDescent="0.25">
      <c r="A532" s="75">
        <v>45923.125</v>
      </c>
    </row>
    <row r="533" spans="1:2" x14ac:dyDescent="0.25">
      <c r="A533" s="75">
        <v>45923.166666666701</v>
      </c>
    </row>
    <row r="534" spans="1:2" x14ac:dyDescent="0.25">
      <c r="A534" s="75">
        <v>45923.208333333299</v>
      </c>
    </row>
    <row r="535" spans="1:2" x14ac:dyDescent="0.25">
      <c r="A535" s="75">
        <v>45923.25</v>
      </c>
    </row>
    <row r="536" spans="1:2" x14ac:dyDescent="0.25">
      <c r="A536" s="75">
        <v>45923.291666666701</v>
      </c>
    </row>
    <row r="537" spans="1:2" x14ac:dyDescent="0.25">
      <c r="A537" s="75">
        <v>45923.333333333299</v>
      </c>
    </row>
    <row r="538" spans="1:2" x14ac:dyDescent="0.25">
      <c r="A538" s="75">
        <v>45923.375</v>
      </c>
    </row>
    <row r="539" spans="1:2" x14ac:dyDescent="0.25">
      <c r="A539" s="75">
        <v>45923.416666666701</v>
      </c>
    </row>
    <row r="540" spans="1:2" x14ac:dyDescent="0.25">
      <c r="A540" s="75">
        <v>45923.458333333299</v>
      </c>
    </row>
    <row r="541" spans="1:2" x14ac:dyDescent="0.25">
      <c r="A541" s="75">
        <v>45923.5</v>
      </c>
    </row>
    <row r="542" spans="1:2" x14ac:dyDescent="0.25">
      <c r="A542" s="75">
        <v>45923.541666666701</v>
      </c>
    </row>
    <row r="543" spans="1:2" x14ac:dyDescent="0.25">
      <c r="A543" s="75">
        <v>45923.583333333299</v>
      </c>
    </row>
    <row r="544" spans="1:2" x14ac:dyDescent="0.25">
      <c r="A544" s="75">
        <v>45923.625</v>
      </c>
      <c r="B544" s="60">
        <v>16.1392568571429</v>
      </c>
    </row>
    <row r="545" spans="1:2" x14ac:dyDescent="0.25">
      <c r="A545" s="75">
        <v>45923.666666666701</v>
      </c>
      <c r="B545" s="60">
        <v>13.6847733333333</v>
      </c>
    </row>
    <row r="546" spans="1:2" x14ac:dyDescent="0.25">
      <c r="A546" s="75">
        <v>45923.708333333299</v>
      </c>
      <c r="B546" s="60">
        <v>8.2131541379310402</v>
      </c>
    </row>
    <row r="547" spans="1:2" x14ac:dyDescent="0.25">
      <c r="A547" s="75">
        <v>45923.75</v>
      </c>
      <c r="B547" s="60">
        <v>5.1410520000000002</v>
      </c>
    </row>
    <row r="548" spans="1:2" x14ac:dyDescent="0.25">
      <c r="A548" s="75">
        <v>45923.791666666701</v>
      </c>
      <c r="B548" s="60">
        <v>4.4287937931034502</v>
      </c>
    </row>
    <row r="549" spans="1:2" x14ac:dyDescent="0.25">
      <c r="A549" s="75">
        <v>45923.833333333299</v>
      </c>
      <c r="B549" s="60">
        <v>4.1123493333333299</v>
      </c>
    </row>
    <row r="550" spans="1:2" x14ac:dyDescent="0.25">
      <c r="A550" s="75">
        <v>45923.875</v>
      </c>
      <c r="B550" s="60">
        <v>3.0885053448275901</v>
      </c>
    </row>
    <row r="551" spans="1:2" x14ac:dyDescent="0.25">
      <c r="A551" s="75">
        <v>45923.916666666701</v>
      </c>
      <c r="B551" s="60">
        <v>3.6427323333333299</v>
      </c>
    </row>
    <row r="552" spans="1:2" x14ac:dyDescent="0.25">
      <c r="A552" s="75">
        <v>45923.958333333299</v>
      </c>
      <c r="B552" s="60">
        <v>5.28628068965517</v>
      </c>
    </row>
    <row r="553" spans="1:2" x14ac:dyDescent="0.25">
      <c r="A553" s="75">
        <v>45924</v>
      </c>
      <c r="B553" s="60">
        <v>2.9548684999999999</v>
      </c>
    </row>
    <row r="554" spans="1:2" x14ac:dyDescent="0.25">
      <c r="A554" s="75">
        <v>45924.041666666701</v>
      </c>
      <c r="B554" s="60">
        <v>2.3842040862068998</v>
      </c>
    </row>
    <row r="555" spans="1:2" x14ac:dyDescent="0.25">
      <c r="A555" s="75">
        <v>45924.083333333299</v>
      </c>
      <c r="B555" s="60">
        <v>2.1897536166666698</v>
      </c>
    </row>
    <row r="556" spans="1:2" x14ac:dyDescent="0.25">
      <c r="A556" s="75">
        <v>45924.125</v>
      </c>
      <c r="B556" s="60">
        <v>2.3005300000000002</v>
      </c>
    </row>
    <row r="557" spans="1:2" x14ac:dyDescent="0.25">
      <c r="A557" s="75">
        <v>45924.166666666701</v>
      </c>
      <c r="B557" s="60">
        <v>1.9047892333333301</v>
      </c>
    </row>
    <row r="558" spans="1:2" x14ac:dyDescent="0.25">
      <c r="A558" s="75">
        <v>45924.208333333299</v>
      </c>
      <c r="B558" s="60">
        <v>4.90063344827586</v>
      </c>
    </row>
    <row r="559" spans="1:2" x14ac:dyDescent="0.25">
      <c r="A559" s="75">
        <v>45924.25</v>
      </c>
      <c r="B559" s="60">
        <v>5.3895596666666696</v>
      </c>
    </row>
    <row r="560" spans="1:2" x14ac:dyDescent="0.25">
      <c r="A560" s="75">
        <v>45924.291666666701</v>
      </c>
      <c r="B560" s="60">
        <v>3.9365743103448301</v>
      </c>
    </row>
    <row r="561" spans="1:2" x14ac:dyDescent="0.25">
      <c r="A561" s="75">
        <v>45924.333333333299</v>
      </c>
      <c r="B561" s="60">
        <v>2.427028</v>
      </c>
    </row>
    <row r="562" spans="1:2" x14ac:dyDescent="0.25">
      <c r="A562" s="75">
        <v>45924.375</v>
      </c>
      <c r="B562" s="60">
        <v>5.3868347068965496</v>
      </c>
    </row>
    <row r="563" spans="1:2" x14ac:dyDescent="0.25">
      <c r="A563" s="75">
        <v>45924.416666666701</v>
      </c>
      <c r="B563" s="60">
        <v>13.354870333333301</v>
      </c>
    </row>
    <row r="564" spans="1:2" x14ac:dyDescent="0.25">
      <c r="A564" s="75">
        <v>45924.458333333299</v>
      </c>
      <c r="B564" s="60">
        <v>6.5618722931034501</v>
      </c>
    </row>
    <row r="565" spans="1:2" x14ac:dyDescent="0.25">
      <c r="A565" s="75">
        <v>45924.5</v>
      </c>
      <c r="B565" s="60">
        <v>9.3787025499999999</v>
      </c>
    </row>
    <row r="566" spans="1:2" x14ac:dyDescent="0.25">
      <c r="A566" s="75">
        <v>45924.541666666701</v>
      </c>
      <c r="B566" s="60">
        <v>7.7543112068965501</v>
      </c>
    </row>
    <row r="567" spans="1:2" x14ac:dyDescent="0.25">
      <c r="A567" s="75">
        <v>45924.583333333299</v>
      </c>
      <c r="B567" s="60">
        <v>11.2804516833333</v>
      </c>
    </row>
    <row r="568" spans="1:2" x14ac:dyDescent="0.25">
      <c r="A568" s="75">
        <v>45924.625</v>
      </c>
      <c r="B568" s="60">
        <v>7.7813851551724103</v>
      </c>
    </row>
    <row r="569" spans="1:2" x14ac:dyDescent="0.25">
      <c r="A569" s="75">
        <v>45924.666666666701</v>
      </c>
      <c r="B569" s="60">
        <v>5.8599110000000003</v>
      </c>
    </row>
    <row r="570" spans="1:2" x14ac:dyDescent="0.25">
      <c r="A570" s="75">
        <v>45924.708333333299</v>
      </c>
      <c r="B570" s="60">
        <v>3.2312073793103502</v>
      </c>
    </row>
    <row r="571" spans="1:2" x14ac:dyDescent="0.25">
      <c r="A571" s="75">
        <v>45924.75</v>
      </c>
      <c r="B571" s="60">
        <v>1.9648171000000001</v>
      </c>
    </row>
    <row r="572" spans="1:2" x14ac:dyDescent="0.25">
      <c r="A572" s="75">
        <v>45924.791666666701</v>
      </c>
      <c r="B572" s="60">
        <v>1.8253461379310301</v>
      </c>
    </row>
    <row r="573" spans="1:2" x14ac:dyDescent="0.25">
      <c r="A573" s="75">
        <v>45924.833333333299</v>
      </c>
      <c r="B573" s="60">
        <v>4.6130108333333304</v>
      </c>
    </row>
    <row r="574" spans="1:2" x14ac:dyDescent="0.25">
      <c r="A574" s="75">
        <v>45924.875</v>
      </c>
      <c r="B574" s="60">
        <v>2.35795551724138</v>
      </c>
    </row>
    <row r="575" spans="1:2" x14ac:dyDescent="0.25">
      <c r="A575" s="75">
        <v>45924.916666666701</v>
      </c>
      <c r="B575" s="60">
        <v>2.73661316666667</v>
      </c>
    </row>
    <row r="576" spans="1:2" x14ac:dyDescent="0.25">
      <c r="A576" s="75">
        <v>45924.958333333299</v>
      </c>
      <c r="B576" s="60">
        <v>2.7681684482758602</v>
      </c>
    </row>
    <row r="577" spans="1:2" x14ac:dyDescent="0.25">
      <c r="A577" s="75">
        <v>45925</v>
      </c>
      <c r="B577" s="60">
        <v>1.7960473166666699</v>
      </c>
    </row>
    <row r="578" spans="1:2" x14ac:dyDescent="0.25">
      <c r="A578" s="75">
        <v>45925.041666666701</v>
      </c>
      <c r="B578" s="60">
        <v>1.14984946551724</v>
      </c>
    </row>
    <row r="579" spans="1:2" x14ac:dyDescent="0.25">
      <c r="A579" s="75">
        <v>45925.083333333299</v>
      </c>
      <c r="B579" s="60">
        <v>0.96121038999999997</v>
      </c>
    </row>
    <row r="580" spans="1:2" x14ac:dyDescent="0.25">
      <c r="A580" s="75">
        <v>45925.125</v>
      </c>
      <c r="B580" s="60">
        <v>1.0705848499999999</v>
      </c>
    </row>
    <row r="581" spans="1:2" x14ac:dyDescent="0.25">
      <c r="A581" s="75">
        <v>45925.166666666701</v>
      </c>
      <c r="B581" s="60">
        <v>0.75932091166666704</v>
      </c>
    </row>
    <row r="582" spans="1:2" x14ac:dyDescent="0.25">
      <c r="A582" s="75">
        <v>45925.208333333299</v>
      </c>
      <c r="B582" s="60">
        <v>1.4504887758620699</v>
      </c>
    </row>
    <row r="583" spans="1:2" x14ac:dyDescent="0.25">
      <c r="A583" s="75">
        <v>45925.25</v>
      </c>
      <c r="B583" s="60">
        <v>1.47713646666667</v>
      </c>
    </row>
    <row r="584" spans="1:2" x14ac:dyDescent="0.25">
      <c r="A584" s="75">
        <v>45925.291666666701</v>
      </c>
      <c r="B584" s="60">
        <v>2.3661179310344802</v>
      </c>
    </row>
    <row r="585" spans="1:2" x14ac:dyDescent="0.25">
      <c r="A585" s="75">
        <v>45925.333333333299</v>
      </c>
      <c r="B585" s="60">
        <v>2.5317356666666702</v>
      </c>
    </row>
    <row r="586" spans="1:2" x14ac:dyDescent="0.25">
      <c r="A586" s="75">
        <v>45925.375</v>
      </c>
      <c r="B586" s="60">
        <v>6.7851356896551698</v>
      </c>
    </row>
    <row r="587" spans="1:2" x14ac:dyDescent="0.25">
      <c r="A587" s="75">
        <v>45925.416666666701</v>
      </c>
      <c r="B587" s="60">
        <v>4.3559637000000002</v>
      </c>
    </row>
    <row r="588" spans="1:2" x14ac:dyDescent="0.25">
      <c r="A588" s="75">
        <v>45925.458333333299</v>
      </c>
      <c r="B588" s="60">
        <v>5.4832421896551704</v>
      </c>
    </row>
    <row r="589" spans="1:2" x14ac:dyDescent="0.25">
      <c r="A589" s="75">
        <v>45925.5</v>
      </c>
      <c r="B589" s="60">
        <v>11.6967741666667</v>
      </c>
    </row>
    <row r="590" spans="1:2" x14ac:dyDescent="0.25">
      <c r="A590" s="75">
        <v>45925.541666666701</v>
      </c>
      <c r="B590" s="60">
        <v>14.4554770689655</v>
      </c>
    </row>
    <row r="591" spans="1:2" x14ac:dyDescent="0.25">
      <c r="A591" s="75">
        <v>45925.583333333299</v>
      </c>
      <c r="B591" s="60">
        <v>7.058109</v>
      </c>
    </row>
    <row r="592" spans="1:2" x14ac:dyDescent="0.25">
      <c r="A592" s="75">
        <v>45925.625</v>
      </c>
      <c r="B592" s="60">
        <v>9.4388550000000002</v>
      </c>
    </row>
    <row r="593" spans="1:2" x14ac:dyDescent="0.25">
      <c r="A593" s="75">
        <v>45925.666666666701</v>
      </c>
      <c r="B593" s="60">
        <v>9.8537592333333297</v>
      </c>
    </row>
    <row r="594" spans="1:2" x14ac:dyDescent="0.25">
      <c r="A594" s="75">
        <v>45925.708333333299</v>
      </c>
      <c r="B594" s="60">
        <v>4.7767069189655196</v>
      </c>
    </row>
    <row r="595" spans="1:2" x14ac:dyDescent="0.25">
      <c r="A595" s="75">
        <v>45925.75</v>
      </c>
      <c r="B595" s="60">
        <v>0.62438354666666696</v>
      </c>
    </row>
    <row r="596" spans="1:2" x14ac:dyDescent="0.25">
      <c r="A596" s="75">
        <v>45925.791666666701</v>
      </c>
      <c r="B596" s="60">
        <v>1.17977154137931</v>
      </c>
    </row>
    <row r="597" spans="1:2" x14ac:dyDescent="0.25">
      <c r="A597" s="75">
        <v>45925.833333333299</v>
      </c>
      <c r="B597" s="60">
        <v>2.2641884999999999</v>
      </c>
    </row>
    <row r="598" spans="1:2" x14ac:dyDescent="0.25">
      <c r="A598" s="75">
        <v>45925.875</v>
      </c>
      <c r="B598" s="60">
        <v>2.7142603448275899</v>
      </c>
    </row>
    <row r="599" spans="1:2" x14ac:dyDescent="0.25">
      <c r="A599" s="75">
        <v>45925.916666666701</v>
      </c>
      <c r="B599" s="60">
        <v>4.3946300000000003</v>
      </c>
    </row>
    <row r="600" spans="1:2" x14ac:dyDescent="0.25">
      <c r="A600" s="75">
        <v>45925.958333333299</v>
      </c>
      <c r="B600" s="60">
        <v>3.8093636206896599</v>
      </c>
    </row>
    <row r="601" spans="1:2" x14ac:dyDescent="0.25">
      <c r="A601" s="75">
        <v>45926</v>
      </c>
      <c r="B601" s="60">
        <v>3.225266</v>
      </c>
    </row>
    <row r="602" spans="1:2" x14ac:dyDescent="0.25">
      <c r="A602" s="75">
        <v>45926.041666666701</v>
      </c>
      <c r="B602" s="60">
        <v>2.32407896551724</v>
      </c>
    </row>
    <row r="603" spans="1:2" x14ac:dyDescent="0.25">
      <c r="A603" s="75">
        <v>45926.083333333299</v>
      </c>
      <c r="B603" s="60">
        <v>1.2459623</v>
      </c>
    </row>
    <row r="604" spans="1:2" x14ac:dyDescent="0.25">
      <c r="A604" s="75">
        <v>45926.125</v>
      </c>
      <c r="B604" s="60">
        <v>1.4142991034482799</v>
      </c>
    </row>
    <row r="605" spans="1:2" x14ac:dyDescent="0.25">
      <c r="A605" s="75">
        <v>45926.166666666701</v>
      </c>
      <c r="B605" s="60">
        <v>2.2977401999999998</v>
      </c>
    </row>
    <row r="606" spans="1:2" x14ac:dyDescent="0.25">
      <c r="A606" s="75">
        <v>45926.208333333299</v>
      </c>
      <c r="B606" s="60">
        <v>2.9494109827586201</v>
      </c>
    </row>
    <row r="607" spans="1:2" x14ac:dyDescent="0.25">
      <c r="A607" s="75">
        <v>45926.25</v>
      </c>
      <c r="B607" s="60">
        <v>1.3181130000000001</v>
      </c>
    </row>
    <row r="608" spans="1:2" x14ac:dyDescent="0.25">
      <c r="A608" s="75">
        <v>45926.291666666701</v>
      </c>
      <c r="B608" s="60">
        <v>7.4954006896551704</v>
      </c>
    </row>
    <row r="609" spans="1:2" x14ac:dyDescent="0.25">
      <c r="A609" s="75">
        <v>45926.333333333299</v>
      </c>
      <c r="B609" s="60">
        <v>5.52778833333333</v>
      </c>
    </row>
    <row r="610" spans="1:2" x14ac:dyDescent="0.25">
      <c r="A610" s="75">
        <v>45926.375</v>
      </c>
      <c r="B610" s="60">
        <v>4.4026870689655198</v>
      </c>
    </row>
    <row r="611" spans="1:2" x14ac:dyDescent="0.25">
      <c r="A611" s="75">
        <v>45926.416666666701</v>
      </c>
      <c r="B611" s="60">
        <v>6.8174960000000002</v>
      </c>
    </row>
    <row r="612" spans="1:2" x14ac:dyDescent="0.25">
      <c r="A612" s="75">
        <v>45926.458333333299</v>
      </c>
      <c r="B612" s="60">
        <v>6.9413010344827599</v>
      </c>
    </row>
    <row r="613" spans="1:2" x14ac:dyDescent="0.25">
      <c r="A613" s="75">
        <v>45926.5</v>
      </c>
      <c r="B613" s="60">
        <v>5.70086783333333</v>
      </c>
    </row>
    <row r="614" spans="1:2" x14ac:dyDescent="0.25">
      <c r="A614" s="75">
        <v>45926.541666666701</v>
      </c>
      <c r="B614" s="60">
        <v>2.3535090172413802</v>
      </c>
    </row>
    <row r="615" spans="1:2" x14ac:dyDescent="0.25">
      <c r="A615" s="75">
        <v>45926.583333333299</v>
      </c>
      <c r="B615" s="60">
        <v>3.1015867666666699</v>
      </c>
    </row>
    <row r="616" spans="1:2" x14ac:dyDescent="0.25">
      <c r="A616" s="75">
        <v>45926.625</v>
      </c>
      <c r="B616" s="60">
        <v>7.2165647931034496</v>
      </c>
    </row>
    <row r="617" spans="1:2" x14ac:dyDescent="0.25">
      <c r="A617" s="75">
        <v>45926.666666666701</v>
      </c>
      <c r="B617" s="60">
        <v>15.2169981666667</v>
      </c>
    </row>
    <row r="618" spans="1:2" x14ac:dyDescent="0.25">
      <c r="A618" s="75">
        <v>45926.708333333299</v>
      </c>
      <c r="B618" s="60">
        <v>32.499808275862101</v>
      </c>
    </row>
    <row r="619" spans="1:2" x14ac:dyDescent="0.25">
      <c r="A619" s="75">
        <v>45926.75</v>
      </c>
      <c r="B619" s="60">
        <v>34.3022377666667</v>
      </c>
    </row>
    <row r="620" spans="1:2" x14ac:dyDescent="0.25">
      <c r="A620" s="75">
        <v>45926.791666666701</v>
      </c>
      <c r="B620" s="60">
        <v>4.2575026551724102</v>
      </c>
    </row>
    <row r="621" spans="1:2" x14ac:dyDescent="0.25">
      <c r="A621" s="75">
        <v>45926.833333333299</v>
      </c>
      <c r="B621" s="60">
        <v>10.458942499999999</v>
      </c>
    </row>
    <row r="622" spans="1:2" x14ac:dyDescent="0.25">
      <c r="A622" s="75">
        <v>45926.875</v>
      </c>
      <c r="B622" s="60">
        <v>9.9887667241379301</v>
      </c>
    </row>
    <row r="623" spans="1:2" x14ac:dyDescent="0.25">
      <c r="A623" s="75">
        <v>45926.916666666701</v>
      </c>
      <c r="B623" s="60">
        <v>8.3193228333333291</v>
      </c>
    </row>
    <row r="624" spans="1:2" x14ac:dyDescent="0.25">
      <c r="A624" s="75">
        <v>45926.958333333299</v>
      </c>
      <c r="B624" s="60">
        <v>16.346411551724099</v>
      </c>
    </row>
    <row r="625" spans="1:2" x14ac:dyDescent="0.25">
      <c r="A625" s="75">
        <v>45927</v>
      </c>
      <c r="B625" s="60">
        <v>4.0082058333333297</v>
      </c>
    </row>
    <row r="626" spans="1:2" x14ac:dyDescent="0.25">
      <c r="A626" s="75">
        <v>45927.041666666701</v>
      </c>
      <c r="B626" s="60">
        <v>3.7442529310344801</v>
      </c>
    </row>
    <row r="627" spans="1:2" x14ac:dyDescent="0.25">
      <c r="A627" s="75">
        <v>45927.083333333299</v>
      </c>
      <c r="B627" s="60">
        <v>5.6973194999999999</v>
      </c>
    </row>
    <row r="628" spans="1:2" x14ac:dyDescent="0.25">
      <c r="A628" s="75">
        <v>45927.125</v>
      </c>
      <c r="B628" s="60">
        <v>5.1426825862068997</v>
      </c>
    </row>
    <row r="629" spans="1:2" x14ac:dyDescent="0.25">
      <c r="A629" s="75">
        <v>45927.166666666701</v>
      </c>
      <c r="B629" s="60">
        <v>5.4267405000000002</v>
      </c>
    </row>
    <row r="630" spans="1:2" x14ac:dyDescent="0.25">
      <c r="A630" s="75">
        <v>45927.208333333299</v>
      </c>
      <c r="B630" s="60">
        <v>5.7950982758620704</v>
      </c>
    </row>
    <row r="631" spans="1:2" x14ac:dyDescent="0.25">
      <c r="A631" s="75">
        <v>45927.25</v>
      </c>
      <c r="B631" s="60">
        <v>9.1225585000000002</v>
      </c>
    </row>
    <row r="632" spans="1:2" x14ac:dyDescent="0.25">
      <c r="A632" s="75">
        <v>45927.291666666701</v>
      </c>
      <c r="B632" s="60">
        <v>7.0517662068965503</v>
      </c>
    </row>
    <row r="633" spans="1:2" x14ac:dyDescent="0.25">
      <c r="A633" s="75">
        <v>45927.333333333299</v>
      </c>
      <c r="B633" s="60">
        <v>5.9280423333333303</v>
      </c>
    </row>
    <row r="634" spans="1:2" x14ac:dyDescent="0.25">
      <c r="A634" s="75">
        <v>45927.375</v>
      </c>
      <c r="B634" s="60">
        <v>7.8048450000000003</v>
      </c>
    </row>
    <row r="635" spans="1:2" x14ac:dyDescent="0.25">
      <c r="A635" s="75">
        <v>45927.416666666701</v>
      </c>
      <c r="B635" s="60">
        <v>7.1285005000000004</v>
      </c>
    </row>
    <row r="636" spans="1:2" x14ac:dyDescent="0.25">
      <c r="A636" s="75">
        <v>45927.458333333299</v>
      </c>
      <c r="B636" s="60">
        <v>4.79894</v>
      </c>
    </row>
    <row r="637" spans="1:2" x14ac:dyDescent="0.25">
      <c r="A637" s="75">
        <v>45927.5</v>
      </c>
      <c r="B637" s="60">
        <v>1.18091500833333</v>
      </c>
    </row>
    <row r="638" spans="1:2" x14ac:dyDescent="0.25">
      <c r="A638" s="75">
        <v>45927.541666666701</v>
      </c>
      <c r="B638" s="60">
        <v>2.7429009827586199</v>
      </c>
    </row>
    <row r="639" spans="1:2" x14ac:dyDescent="0.25">
      <c r="A639" s="75">
        <v>45927.583333333299</v>
      </c>
      <c r="B639" s="60">
        <v>7.3707921666666696</v>
      </c>
    </row>
    <row r="640" spans="1:2" x14ac:dyDescent="0.25">
      <c r="A640" s="75">
        <v>45927.625</v>
      </c>
      <c r="B640" s="60">
        <v>12.737595862069</v>
      </c>
    </row>
    <row r="641" spans="1:2" x14ac:dyDescent="0.25">
      <c r="A641" s="75">
        <v>45927.666666666701</v>
      </c>
      <c r="B641" s="60">
        <v>9.4786929999999998</v>
      </c>
    </row>
    <row r="642" spans="1:2" x14ac:dyDescent="0.25">
      <c r="A642" s="75">
        <v>45927.708333333299</v>
      </c>
      <c r="B642" s="60">
        <v>2.8783527844827601</v>
      </c>
    </row>
    <row r="643" spans="1:2" x14ac:dyDescent="0.25">
      <c r="A643" s="75">
        <v>45927.75</v>
      </c>
      <c r="B643" s="60">
        <v>7.2482189999999997</v>
      </c>
    </row>
    <row r="644" spans="1:2" x14ac:dyDescent="0.25">
      <c r="A644" s="75">
        <v>45927.791666666701</v>
      </c>
      <c r="B644" s="60">
        <v>4.0983331034482804</v>
      </c>
    </row>
    <row r="645" spans="1:2" x14ac:dyDescent="0.25">
      <c r="A645" s="75">
        <v>45927.833333333299</v>
      </c>
      <c r="B645" s="60">
        <v>2.9170479500000002</v>
      </c>
    </row>
    <row r="646" spans="1:2" x14ac:dyDescent="0.25">
      <c r="A646" s="75">
        <v>45927.875</v>
      </c>
      <c r="B646" s="60">
        <v>4.8904367241379303</v>
      </c>
    </row>
    <row r="647" spans="1:2" x14ac:dyDescent="0.25">
      <c r="A647" s="75">
        <v>45927.916666666701</v>
      </c>
      <c r="B647" s="60">
        <v>3.97684716666667</v>
      </c>
    </row>
    <row r="648" spans="1:2" x14ac:dyDescent="0.25">
      <c r="A648" s="75">
        <v>45927.958333333299</v>
      </c>
      <c r="B648" s="60">
        <v>5.0889144827586197</v>
      </c>
    </row>
    <row r="649" spans="1:2" x14ac:dyDescent="0.25">
      <c r="A649" s="75">
        <v>45928</v>
      </c>
      <c r="B649" s="60">
        <v>6.7025406666666703</v>
      </c>
    </row>
    <row r="650" spans="1:2" x14ac:dyDescent="0.25">
      <c r="A650" s="75">
        <v>45928.041666666701</v>
      </c>
      <c r="B650" s="60">
        <v>4.57486793103448</v>
      </c>
    </row>
    <row r="651" spans="1:2" x14ac:dyDescent="0.25">
      <c r="A651" s="75">
        <v>45928.083333333299</v>
      </c>
      <c r="B651" s="60">
        <v>2.5676568333333298</v>
      </c>
    </row>
    <row r="652" spans="1:2" x14ac:dyDescent="0.25">
      <c r="A652" s="75">
        <v>45928.125</v>
      </c>
      <c r="B652" s="60">
        <v>0.94984591379310301</v>
      </c>
    </row>
    <row r="653" spans="1:2" x14ac:dyDescent="0.25">
      <c r="A653" s="75">
        <v>45928.166666666701</v>
      </c>
      <c r="B653" s="60">
        <v>9.0484488333333293E-2</v>
      </c>
    </row>
    <row r="654" spans="1:2" x14ac:dyDescent="0.25">
      <c r="A654" s="75">
        <v>45928.208333333299</v>
      </c>
      <c r="B654" s="60">
        <v>2.4730650068965501</v>
      </c>
    </row>
    <row r="655" spans="1:2" x14ac:dyDescent="0.25">
      <c r="A655" s="75">
        <v>45928.25</v>
      </c>
      <c r="B655" s="60">
        <v>2.8525499999999999</v>
      </c>
    </row>
    <row r="656" spans="1:2" x14ac:dyDescent="0.25">
      <c r="A656" s="75">
        <v>45928.291666666701</v>
      </c>
      <c r="B656" s="60">
        <v>3.8644775862068999</v>
      </c>
    </row>
    <row r="657" spans="1:2" x14ac:dyDescent="0.25">
      <c r="A657" s="75">
        <v>45928.333333333299</v>
      </c>
      <c r="B657" s="60">
        <v>3.167726</v>
      </c>
    </row>
    <row r="658" spans="1:2" x14ac:dyDescent="0.25">
      <c r="A658" s="75">
        <v>45928.375</v>
      </c>
      <c r="B658" s="60">
        <v>1.6076444482758601</v>
      </c>
    </row>
    <row r="659" spans="1:2" x14ac:dyDescent="0.25">
      <c r="A659" s="75">
        <v>45928.416666666701</v>
      </c>
      <c r="B659" s="60">
        <v>1.3922631666666701E-2</v>
      </c>
    </row>
    <row r="660" spans="1:2" x14ac:dyDescent="0.25">
      <c r="A660" s="75">
        <v>45928.458333333299</v>
      </c>
      <c r="B660" s="60">
        <v>2.4226548275862099</v>
      </c>
    </row>
    <row r="661" spans="1:2" x14ac:dyDescent="0.25">
      <c r="A661" s="75">
        <v>45928.5</v>
      </c>
      <c r="B661" s="60">
        <v>1.3825009833333299</v>
      </c>
    </row>
    <row r="662" spans="1:2" x14ac:dyDescent="0.25">
      <c r="A662" s="75">
        <v>45928.541666666701</v>
      </c>
      <c r="B662" s="60">
        <v>1.8357505172413799</v>
      </c>
    </row>
    <row r="663" spans="1:2" x14ac:dyDescent="0.25">
      <c r="A663" s="75">
        <v>45928.583333333299</v>
      </c>
      <c r="B663" s="60">
        <v>2.6223541666666699</v>
      </c>
    </row>
    <row r="664" spans="1:2" x14ac:dyDescent="0.25">
      <c r="A664" s="75">
        <v>45928.625</v>
      </c>
      <c r="B664" s="60">
        <v>1.54538487931035</v>
      </c>
    </row>
    <row r="665" spans="1:2" x14ac:dyDescent="0.25">
      <c r="A665" s="75">
        <v>45928.666666666701</v>
      </c>
      <c r="B665" s="60">
        <v>1.6683315000000001</v>
      </c>
    </row>
    <row r="666" spans="1:2" x14ac:dyDescent="0.25">
      <c r="A666" s="75">
        <v>45928.708333333299</v>
      </c>
      <c r="B666" s="60">
        <v>0.87032068965517195</v>
      </c>
    </row>
    <row r="667" spans="1:2" x14ac:dyDescent="0.25">
      <c r="A667" s="75">
        <v>45928.75</v>
      </c>
      <c r="B667" s="60">
        <v>1.19588055</v>
      </c>
    </row>
    <row r="668" spans="1:2" x14ac:dyDescent="0.25">
      <c r="A668" s="75">
        <v>45928.791666666701</v>
      </c>
      <c r="B668" s="60">
        <v>1.23007586206897</v>
      </c>
    </row>
    <row r="669" spans="1:2" x14ac:dyDescent="0.25">
      <c r="A669" s="75">
        <v>45928.833333333299</v>
      </c>
      <c r="B669" s="60">
        <v>2.7675360000000002</v>
      </c>
    </row>
    <row r="670" spans="1:2" x14ac:dyDescent="0.25">
      <c r="A670" s="75">
        <v>45928.875</v>
      </c>
      <c r="B670" s="60">
        <v>3.2638601724137901</v>
      </c>
    </row>
    <row r="671" spans="1:2" x14ac:dyDescent="0.25">
      <c r="A671" s="75">
        <v>45928.916666666701</v>
      </c>
      <c r="B671" s="60">
        <v>4.5019210000000003</v>
      </c>
    </row>
    <row r="672" spans="1:2" x14ac:dyDescent="0.25">
      <c r="A672" s="75">
        <v>45928.958333333299</v>
      </c>
      <c r="B672" s="60">
        <v>1.59833793448276</v>
      </c>
    </row>
    <row r="673" spans="1:2" x14ac:dyDescent="0.25">
      <c r="A673" s="75">
        <v>45929</v>
      </c>
      <c r="B673" s="60">
        <v>0.59000977666666699</v>
      </c>
    </row>
    <row r="674" spans="1:2" x14ac:dyDescent="0.25">
      <c r="A674" s="75">
        <v>45929.041666666701</v>
      </c>
      <c r="B674" s="60">
        <v>1.24680670689655</v>
      </c>
    </row>
    <row r="675" spans="1:2" x14ac:dyDescent="0.25">
      <c r="A675" s="75">
        <v>45929.083333333299</v>
      </c>
      <c r="B675" s="60">
        <v>0.92558718166666698</v>
      </c>
    </row>
    <row r="676" spans="1:2" x14ac:dyDescent="0.25">
      <c r="A676" s="75">
        <v>45929.125</v>
      </c>
      <c r="B676" s="60">
        <v>2.7845398275862099</v>
      </c>
    </row>
    <row r="677" spans="1:2" x14ac:dyDescent="0.25">
      <c r="A677" s="75">
        <v>45929.166666666701</v>
      </c>
      <c r="B677" s="60">
        <v>2.4457904333333298</v>
      </c>
    </row>
    <row r="678" spans="1:2" x14ac:dyDescent="0.25">
      <c r="A678" s="75">
        <v>45929.208333333299</v>
      </c>
      <c r="B678" s="60">
        <v>1.91226275862069</v>
      </c>
    </row>
    <row r="679" spans="1:2" x14ac:dyDescent="0.25">
      <c r="A679" s="75">
        <v>45929.25</v>
      </c>
      <c r="B679" s="60">
        <v>3.1343104333333298</v>
      </c>
    </row>
    <row r="680" spans="1:2" x14ac:dyDescent="0.25">
      <c r="A680" s="75">
        <v>45929.291666666701</v>
      </c>
      <c r="B680" s="60">
        <v>3.5117260344827601</v>
      </c>
    </row>
    <row r="681" spans="1:2" x14ac:dyDescent="0.25">
      <c r="A681" s="75">
        <v>45929.333333333299</v>
      </c>
      <c r="B681" s="60">
        <v>5.0664593333333299</v>
      </c>
    </row>
    <row r="682" spans="1:2" x14ac:dyDescent="0.25">
      <c r="A682" s="75">
        <v>45929.375</v>
      </c>
      <c r="B682" s="60">
        <v>4.6395908620689603</v>
      </c>
    </row>
    <row r="683" spans="1:2" x14ac:dyDescent="0.25">
      <c r="A683" s="75">
        <v>45929.416666666701</v>
      </c>
      <c r="B683" s="60">
        <v>4.5198531666666701</v>
      </c>
    </row>
    <row r="684" spans="1:2" x14ac:dyDescent="0.25">
      <c r="A684" s="75">
        <v>45929.458333333299</v>
      </c>
      <c r="B684" s="60">
        <v>1.58175791724138</v>
      </c>
    </row>
    <row r="685" spans="1:2" x14ac:dyDescent="0.25">
      <c r="A685" s="75">
        <v>45929.5</v>
      </c>
      <c r="B685" s="60">
        <v>4.2968130933333297</v>
      </c>
    </row>
    <row r="686" spans="1:2" x14ac:dyDescent="0.25">
      <c r="A686" s="75">
        <v>45929.541666666701</v>
      </c>
      <c r="B686" s="60">
        <v>4.9826498275862097</v>
      </c>
    </row>
    <row r="687" spans="1:2" x14ac:dyDescent="0.25">
      <c r="A687" s="75">
        <v>45929.583333333299</v>
      </c>
      <c r="B687" s="60">
        <v>2.7871963333333301</v>
      </c>
    </row>
    <row r="688" spans="1:2" x14ac:dyDescent="0.25">
      <c r="A688" s="75">
        <v>45929.625</v>
      </c>
      <c r="B688" s="60">
        <v>2.7124756896551698</v>
      </c>
    </row>
    <row r="689" spans="1:2" x14ac:dyDescent="0.25">
      <c r="A689" s="75">
        <v>45929.666666666701</v>
      </c>
      <c r="B689" s="60">
        <v>2.7180541666666702</v>
      </c>
    </row>
    <row r="690" spans="1:2" x14ac:dyDescent="0.25">
      <c r="A690" s="75">
        <v>45929.708333333299</v>
      </c>
      <c r="B690" s="60">
        <v>2.7769046551724101</v>
      </c>
    </row>
    <row r="691" spans="1:2" x14ac:dyDescent="0.25">
      <c r="A691" s="75">
        <v>45929.75</v>
      </c>
      <c r="B691" s="60">
        <v>5.3518949999999998</v>
      </c>
    </row>
    <row r="692" spans="1:2" x14ac:dyDescent="0.25">
      <c r="A692" s="75">
        <v>45929.791666666701</v>
      </c>
      <c r="B692" s="60">
        <v>2.5030224655172399</v>
      </c>
    </row>
    <row r="693" spans="1:2" x14ac:dyDescent="0.25">
      <c r="A693" s="75">
        <v>45929.833333333299</v>
      </c>
      <c r="B693" s="60">
        <v>2.0085512833333299</v>
      </c>
    </row>
    <row r="694" spans="1:2" x14ac:dyDescent="0.25">
      <c r="A694" s="75">
        <v>45929.875</v>
      </c>
      <c r="B694" s="60">
        <v>5.7462305172413801</v>
      </c>
    </row>
    <row r="695" spans="1:2" x14ac:dyDescent="0.25">
      <c r="A695" s="75">
        <v>45929.916666666701</v>
      </c>
      <c r="B695" s="60">
        <v>6.2164190000000001</v>
      </c>
    </row>
    <row r="696" spans="1:2" x14ac:dyDescent="0.25">
      <c r="A696" s="75">
        <v>45929.958333333299</v>
      </c>
      <c r="B696" s="60">
        <v>3.5029965517241402</v>
      </c>
    </row>
    <row r="697" spans="1:2" x14ac:dyDescent="0.25">
      <c r="A697" s="75">
        <v>45930</v>
      </c>
      <c r="B697" s="60">
        <v>3.9048206666666698</v>
      </c>
    </row>
    <row r="698" spans="1:2" x14ac:dyDescent="0.25">
      <c r="A698" s="75">
        <v>45930.041666666701</v>
      </c>
      <c r="B698" s="60">
        <v>3.9584170689655198</v>
      </c>
    </row>
    <row r="699" spans="1:2" x14ac:dyDescent="0.25">
      <c r="A699" s="75">
        <v>45930.083333333299</v>
      </c>
      <c r="B699" s="60">
        <v>5.4855200000000002</v>
      </c>
    </row>
    <row r="700" spans="1:2" x14ac:dyDescent="0.25">
      <c r="A700" s="75">
        <v>45930.125</v>
      </c>
      <c r="B700" s="60">
        <v>3.87820689655172</v>
      </c>
    </row>
    <row r="701" spans="1:2" x14ac:dyDescent="0.25">
      <c r="A701" s="75">
        <v>45930.166666666701</v>
      </c>
      <c r="B701" s="60">
        <v>4.181152</v>
      </c>
    </row>
    <row r="702" spans="1:2" x14ac:dyDescent="0.25">
      <c r="A702" s="75">
        <v>45930.208333333299</v>
      </c>
      <c r="B702" s="60">
        <v>3.22497603448276</v>
      </c>
    </row>
    <row r="703" spans="1:2" x14ac:dyDescent="0.25">
      <c r="A703" s="75">
        <v>45930.25</v>
      </c>
      <c r="B703" s="60">
        <v>2.7181653833333299</v>
      </c>
    </row>
    <row r="704" spans="1:2" x14ac:dyDescent="0.25">
      <c r="A704" s="75">
        <v>45930.291666666701</v>
      </c>
      <c r="B704" s="60">
        <v>5.6192084482758604</v>
      </c>
    </row>
    <row r="705" spans="1:2" x14ac:dyDescent="0.25">
      <c r="A705" s="75">
        <v>45930.333333333299</v>
      </c>
      <c r="B705" s="60">
        <v>3.9425474999999999</v>
      </c>
    </row>
    <row r="706" spans="1:2" x14ac:dyDescent="0.25">
      <c r="A706" s="75">
        <v>45930.375</v>
      </c>
      <c r="B706" s="60">
        <v>6.9995700000000003</v>
      </c>
    </row>
    <row r="707" spans="1:2" x14ac:dyDescent="0.25">
      <c r="A707" s="75">
        <v>45930.416666666701</v>
      </c>
      <c r="B707" s="60">
        <v>6.5516463333333403</v>
      </c>
    </row>
    <row r="708" spans="1:2" x14ac:dyDescent="0.25">
      <c r="A708" s="75">
        <v>45930.458333333299</v>
      </c>
      <c r="B708" s="60">
        <v>0.93651242413793101</v>
      </c>
    </row>
    <row r="709" spans="1:2" x14ac:dyDescent="0.25">
      <c r="A709" s="75">
        <v>45930.5</v>
      </c>
      <c r="B709" s="60">
        <v>0.118386406666667</v>
      </c>
    </row>
    <row r="710" spans="1:2" x14ac:dyDescent="0.25">
      <c r="A710" s="75">
        <v>45930.541666666701</v>
      </c>
      <c r="B710" s="60">
        <v>2.0675757413793101</v>
      </c>
    </row>
    <row r="711" spans="1:2" x14ac:dyDescent="0.25">
      <c r="A711" s="75">
        <v>45930.583333333299</v>
      </c>
      <c r="B711" s="60">
        <v>3.20592866666667</v>
      </c>
    </row>
    <row r="712" spans="1:2" x14ac:dyDescent="0.25">
      <c r="A712" s="75">
        <v>45930.625</v>
      </c>
      <c r="B712" s="60">
        <v>1.8255080344827599</v>
      </c>
    </row>
    <row r="713" spans="1:2" x14ac:dyDescent="0.25">
      <c r="A713" s="75">
        <v>45930.666666666701</v>
      </c>
      <c r="B713" s="60">
        <v>1.2165607000000001</v>
      </c>
    </row>
    <row r="714" spans="1:2" x14ac:dyDescent="0.25">
      <c r="A714" s="75">
        <v>45930.708333333299</v>
      </c>
      <c r="B714" s="60">
        <v>1.93845153448276</v>
      </c>
    </row>
    <row r="715" spans="1:2" x14ac:dyDescent="0.25">
      <c r="A715" s="75">
        <v>45930.75</v>
      </c>
      <c r="B715" s="60">
        <v>2.7289965</v>
      </c>
    </row>
    <row r="716" spans="1:2" x14ac:dyDescent="0.25">
      <c r="A716" s="75">
        <v>45930.791666666701</v>
      </c>
      <c r="B716" s="60">
        <v>2.7413610862069002</v>
      </c>
    </row>
    <row r="717" spans="1:2" x14ac:dyDescent="0.25">
      <c r="A717" s="75">
        <v>45930.833333333299</v>
      </c>
      <c r="B717" s="60">
        <v>4.0055630000000004</v>
      </c>
    </row>
    <row r="718" spans="1:2" x14ac:dyDescent="0.25">
      <c r="A718" s="75">
        <v>45930.875</v>
      </c>
      <c r="B718" s="60">
        <v>4.2411827586206901</v>
      </c>
    </row>
    <row r="719" spans="1:2" x14ac:dyDescent="0.25">
      <c r="A719" s="75">
        <v>45930.916666666701</v>
      </c>
      <c r="B719" s="60">
        <v>4.6174090000000003</v>
      </c>
    </row>
    <row r="720" spans="1:2" x14ac:dyDescent="0.25">
      <c r="A720" s="75">
        <v>45930.958333333299</v>
      </c>
      <c r="B720" s="60">
        <v>3.0355046551724101</v>
      </c>
    </row>
    <row r="721" spans="1:2" x14ac:dyDescent="0.25">
      <c r="A721" s="75">
        <v>45931</v>
      </c>
      <c r="B721" s="60">
        <v>2.64134433333333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74B59-22A8-4F8B-A3F7-93A7C7D6BF32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3.6197588333333299</v>
      </c>
      <c r="D2" s="60" t="s">
        <v>117</v>
      </c>
      <c r="E2" s="60" t="s">
        <v>292</v>
      </c>
      <c r="F2" s="75">
        <v>45901.041666666701</v>
      </c>
      <c r="G2" s="75">
        <v>45931</v>
      </c>
      <c r="H2" s="60">
        <v>3.7</v>
      </c>
      <c r="I2" s="60">
        <v>0.05</v>
      </c>
      <c r="J2" s="60">
        <v>30.18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3.4013712068965498</v>
      </c>
    </row>
    <row r="4" spans="1:12" x14ac:dyDescent="0.25">
      <c r="A4" s="75">
        <v>45901.125</v>
      </c>
      <c r="B4" s="60">
        <v>2.9433615</v>
      </c>
    </row>
    <row r="5" spans="1:12" x14ac:dyDescent="0.25">
      <c r="A5" s="75">
        <v>45901.166666666701</v>
      </c>
      <c r="B5" s="60">
        <v>2.9428658620689698</v>
      </c>
    </row>
    <row r="6" spans="1:12" x14ac:dyDescent="0.25">
      <c r="A6" s="75">
        <v>45901.208333333299</v>
      </c>
      <c r="B6" s="60">
        <v>2.92818966666667</v>
      </c>
    </row>
    <row r="7" spans="1:12" x14ac:dyDescent="0.25">
      <c r="A7" s="75">
        <v>45901.25</v>
      </c>
      <c r="B7" s="60">
        <v>2.6930548275862098</v>
      </c>
    </row>
    <row r="8" spans="1:12" x14ac:dyDescent="0.25">
      <c r="A8" s="75">
        <v>45901.291666666701</v>
      </c>
      <c r="B8" s="60">
        <v>2.9571121666666702</v>
      </c>
    </row>
    <row r="9" spans="1:12" x14ac:dyDescent="0.25">
      <c r="A9" s="75">
        <v>45901.333333333299</v>
      </c>
      <c r="B9" s="60">
        <v>3.2848929310344799</v>
      </c>
    </row>
    <row r="10" spans="1:12" x14ac:dyDescent="0.25">
      <c r="A10" s="75">
        <v>45901.375</v>
      </c>
      <c r="B10" s="60">
        <v>3.5522146666666701</v>
      </c>
    </row>
    <row r="11" spans="1:12" x14ac:dyDescent="0.25">
      <c r="A11" s="75">
        <v>45901.416666666701</v>
      </c>
      <c r="B11" s="60">
        <v>3.6138915517241399</v>
      </c>
    </row>
    <row r="12" spans="1:12" x14ac:dyDescent="0.25">
      <c r="A12" s="75">
        <v>45901.458333333299</v>
      </c>
      <c r="B12" s="60">
        <v>2.8361415000000001</v>
      </c>
    </row>
    <row r="13" spans="1:12" x14ac:dyDescent="0.25">
      <c r="A13" s="75">
        <v>45901.5</v>
      </c>
      <c r="B13" s="60">
        <v>1.8479670689655201</v>
      </c>
    </row>
    <row r="14" spans="1:12" x14ac:dyDescent="0.25">
      <c r="A14" s="75">
        <v>45901.541666666701</v>
      </c>
      <c r="B14" s="60">
        <v>1.64434083333333</v>
      </c>
    </row>
    <row r="15" spans="1:12" x14ac:dyDescent="0.25">
      <c r="A15" s="75">
        <v>45901.583333333299</v>
      </c>
      <c r="B15" s="60">
        <v>2.3557137931034502</v>
      </c>
    </row>
    <row r="16" spans="1:12" x14ac:dyDescent="0.25">
      <c r="A16" s="75">
        <v>45901.625</v>
      </c>
      <c r="B16" s="60">
        <v>2.4889938333333301</v>
      </c>
    </row>
    <row r="17" spans="1:2" x14ac:dyDescent="0.25">
      <c r="A17" s="75">
        <v>45901.666666666701</v>
      </c>
      <c r="B17" s="60">
        <v>2.9823677586206898</v>
      </c>
    </row>
    <row r="18" spans="1:2" x14ac:dyDescent="0.25">
      <c r="A18" s="75">
        <v>45901.708333333299</v>
      </c>
      <c r="B18" s="60">
        <v>3.3417370000000002</v>
      </c>
    </row>
    <row r="19" spans="1:2" x14ac:dyDescent="0.25">
      <c r="A19" s="75">
        <v>45901.75</v>
      </c>
      <c r="B19" s="60">
        <v>2.2888763793103402</v>
      </c>
    </row>
    <row r="20" spans="1:2" x14ac:dyDescent="0.25">
      <c r="A20" s="75">
        <v>45901.791666666701</v>
      </c>
      <c r="B20" s="60">
        <v>1.98974283333333</v>
      </c>
    </row>
    <row r="21" spans="1:2" x14ac:dyDescent="0.25">
      <c r="A21" s="75">
        <v>45901.833333333299</v>
      </c>
      <c r="B21" s="60">
        <v>3.1383772413793101</v>
      </c>
    </row>
    <row r="22" spans="1:2" x14ac:dyDescent="0.25">
      <c r="A22" s="75">
        <v>45901.875</v>
      </c>
      <c r="B22" s="60">
        <v>3.6976036666666698</v>
      </c>
    </row>
    <row r="23" spans="1:2" x14ac:dyDescent="0.25">
      <c r="A23" s="75">
        <v>45901.916666666701</v>
      </c>
      <c r="B23" s="60">
        <v>3.2647529310344798</v>
      </c>
    </row>
    <row r="24" spans="1:2" x14ac:dyDescent="0.25">
      <c r="A24" s="75">
        <v>45901.958333333299</v>
      </c>
      <c r="B24" s="60">
        <v>3.4549015000000001</v>
      </c>
    </row>
    <row r="25" spans="1:2" x14ac:dyDescent="0.25">
      <c r="A25" s="75">
        <v>45902</v>
      </c>
      <c r="B25" s="60">
        <v>3.4466199999999998</v>
      </c>
    </row>
    <row r="26" spans="1:2" x14ac:dyDescent="0.25">
      <c r="A26" s="75">
        <v>45902.041666666701</v>
      </c>
      <c r="B26" s="60">
        <v>3.3640496666666699</v>
      </c>
    </row>
    <row r="27" spans="1:2" x14ac:dyDescent="0.25">
      <c r="A27" s="75">
        <v>45902.083333333299</v>
      </c>
      <c r="B27" s="60">
        <v>2.8783168965517199</v>
      </c>
    </row>
    <row r="28" spans="1:2" x14ac:dyDescent="0.25">
      <c r="A28" s="75">
        <v>45902.125</v>
      </c>
      <c r="B28" s="60">
        <v>2.4371698333333298</v>
      </c>
    </row>
    <row r="29" spans="1:2" x14ac:dyDescent="0.25">
      <c r="A29" s="75">
        <v>45902.166666666701</v>
      </c>
      <c r="B29" s="60">
        <v>2.5955853448275898</v>
      </c>
    </row>
    <row r="30" spans="1:2" x14ac:dyDescent="0.25">
      <c r="A30" s="75">
        <v>45902.208333333299</v>
      </c>
      <c r="B30" s="60">
        <v>2.4714701666666699</v>
      </c>
    </row>
    <row r="31" spans="1:2" x14ac:dyDescent="0.25">
      <c r="A31" s="75">
        <v>45902.25</v>
      </c>
      <c r="B31" s="60">
        <v>2.3213175862069</v>
      </c>
    </row>
    <row r="32" spans="1:2" x14ac:dyDescent="0.25">
      <c r="A32" s="75">
        <v>45902.291666666701</v>
      </c>
      <c r="B32" s="60">
        <v>2.3436778333333299</v>
      </c>
    </row>
    <row r="33" spans="1:2" x14ac:dyDescent="0.25">
      <c r="A33" s="75">
        <v>45902.333333333299</v>
      </c>
      <c r="B33" s="60">
        <v>2.9836120689655199</v>
      </c>
    </row>
    <row r="34" spans="1:2" x14ac:dyDescent="0.25">
      <c r="A34" s="75">
        <v>45902.375</v>
      </c>
      <c r="B34" s="60">
        <v>5.6004889999999996</v>
      </c>
    </row>
    <row r="35" spans="1:2" x14ac:dyDescent="0.25">
      <c r="A35" s="75">
        <v>45902.416666666701</v>
      </c>
      <c r="B35" s="60">
        <v>3.83984827586207</v>
      </c>
    </row>
    <row r="36" spans="1:2" x14ac:dyDescent="0.25">
      <c r="A36" s="75">
        <v>45902.458333333299</v>
      </c>
      <c r="B36" s="60">
        <v>3.5529904999999999</v>
      </c>
    </row>
    <row r="37" spans="1:2" x14ac:dyDescent="0.25">
      <c r="A37" s="75">
        <v>45902.5</v>
      </c>
      <c r="B37" s="60">
        <v>2.43531362068966</v>
      </c>
    </row>
    <row r="38" spans="1:2" x14ac:dyDescent="0.25">
      <c r="A38" s="75">
        <v>45902.541666666701</v>
      </c>
      <c r="B38" s="60">
        <v>1.7080103333333301</v>
      </c>
    </row>
    <row r="39" spans="1:2" x14ac:dyDescent="0.25">
      <c r="A39" s="75">
        <v>45902.583333333299</v>
      </c>
      <c r="B39" s="60">
        <v>2.97699206896552</v>
      </c>
    </row>
    <row r="40" spans="1:2" x14ac:dyDescent="0.25">
      <c r="A40" s="75">
        <v>45902.625</v>
      </c>
      <c r="B40" s="60">
        <v>4.6211656666666698</v>
      </c>
    </row>
    <row r="41" spans="1:2" x14ac:dyDescent="0.25">
      <c r="A41" s="75">
        <v>45902.666666666701</v>
      </c>
      <c r="B41" s="60">
        <v>2.5972565517241399</v>
      </c>
    </row>
    <row r="42" spans="1:2" x14ac:dyDescent="0.25">
      <c r="A42" s="75">
        <v>45902.708333333299</v>
      </c>
      <c r="B42" s="60">
        <v>1.97948033333333</v>
      </c>
    </row>
    <row r="43" spans="1:2" x14ac:dyDescent="0.25">
      <c r="A43" s="75">
        <v>45902.75</v>
      </c>
      <c r="B43" s="60">
        <v>2.2184043103448299</v>
      </c>
    </row>
    <row r="44" spans="1:2" x14ac:dyDescent="0.25">
      <c r="A44" s="75">
        <v>45902.791666666701</v>
      </c>
      <c r="B44" s="60">
        <v>1.4959834999999999</v>
      </c>
    </row>
    <row r="45" spans="1:2" x14ac:dyDescent="0.25">
      <c r="A45" s="75">
        <v>45902.833333333299</v>
      </c>
      <c r="B45" s="60">
        <v>2.5395527586206899</v>
      </c>
    </row>
    <row r="46" spans="1:2" x14ac:dyDescent="0.25">
      <c r="A46" s="75">
        <v>45902.875</v>
      </c>
      <c r="B46" s="60">
        <v>4.3464351666666703</v>
      </c>
    </row>
    <row r="47" spans="1:2" x14ac:dyDescent="0.25">
      <c r="A47" s="75">
        <v>45902.916666666701</v>
      </c>
      <c r="B47" s="60">
        <v>3.96128189655172</v>
      </c>
    </row>
    <row r="48" spans="1:2" x14ac:dyDescent="0.25">
      <c r="A48" s="75">
        <v>45902.958333333299</v>
      </c>
      <c r="B48" s="60">
        <v>3.4152534999999999</v>
      </c>
    </row>
    <row r="49" spans="1:2" x14ac:dyDescent="0.25">
      <c r="A49" s="75">
        <v>45903</v>
      </c>
      <c r="B49" s="60">
        <v>2.5885081034482802</v>
      </c>
    </row>
    <row r="50" spans="1:2" x14ac:dyDescent="0.25">
      <c r="A50" s="75">
        <v>45903.041666666701</v>
      </c>
      <c r="B50" s="60">
        <v>3.2008736666666699</v>
      </c>
    </row>
    <row r="51" spans="1:2" x14ac:dyDescent="0.25">
      <c r="A51" s="75">
        <v>45903.083333333299</v>
      </c>
      <c r="B51" s="60">
        <v>3.5843086206896499</v>
      </c>
    </row>
    <row r="52" spans="1:2" x14ac:dyDescent="0.25">
      <c r="A52" s="75">
        <v>45903.125</v>
      </c>
      <c r="B52" s="60">
        <v>3.0693909000000001</v>
      </c>
    </row>
    <row r="53" spans="1:2" x14ac:dyDescent="0.25">
      <c r="A53" s="75">
        <v>45903.166666666701</v>
      </c>
      <c r="B53" s="60">
        <v>1.70808517241379</v>
      </c>
    </row>
    <row r="54" spans="1:2" x14ac:dyDescent="0.25">
      <c r="A54" s="75">
        <v>45903.208333333299</v>
      </c>
      <c r="B54" s="60">
        <v>2.3897599999999999</v>
      </c>
    </row>
    <row r="55" spans="1:2" x14ac:dyDescent="0.25">
      <c r="A55" s="75">
        <v>45903.25</v>
      </c>
      <c r="B55" s="60">
        <v>1.20699934482759</v>
      </c>
    </row>
    <row r="56" spans="1:2" x14ac:dyDescent="0.25">
      <c r="A56" s="75">
        <v>45903.291666666701</v>
      </c>
      <c r="B56" s="60">
        <v>0.468977641666667</v>
      </c>
    </row>
    <row r="57" spans="1:2" x14ac:dyDescent="0.25">
      <c r="A57" s="75">
        <v>45903.333333333299</v>
      </c>
      <c r="B57" s="60">
        <v>0.87753452241379304</v>
      </c>
    </row>
    <row r="58" spans="1:2" x14ac:dyDescent="0.25">
      <c r="A58" s="75">
        <v>45903.375</v>
      </c>
      <c r="B58" s="60">
        <v>1.5577141666666701</v>
      </c>
    </row>
    <row r="59" spans="1:2" x14ac:dyDescent="0.25">
      <c r="A59" s="75">
        <v>45903.416666666701</v>
      </c>
      <c r="B59" s="60">
        <v>1.1588595344827599</v>
      </c>
    </row>
    <row r="60" spans="1:2" x14ac:dyDescent="0.25">
      <c r="A60" s="75">
        <v>45903.458333333299</v>
      </c>
      <c r="B60" s="60">
        <v>0.95830946666666605</v>
      </c>
    </row>
    <row r="61" spans="1:2" x14ac:dyDescent="0.25">
      <c r="A61" s="75">
        <v>45903.5</v>
      </c>
      <c r="B61" s="60">
        <v>1.0112311724137899</v>
      </c>
    </row>
    <row r="62" spans="1:2" x14ac:dyDescent="0.25">
      <c r="A62" s="75">
        <v>45903.541666666701</v>
      </c>
      <c r="B62" s="60">
        <v>1.2199052833333299</v>
      </c>
    </row>
    <row r="63" spans="1:2" x14ac:dyDescent="0.25">
      <c r="A63" s="75">
        <v>45903.583333333299</v>
      </c>
      <c r="B63" s="60">
        <v>1.34480075862069</v>
      </c>
    </row>
    <row r="64" spans="1:2" x14ac:dyDescent="0.25">
      <c r="A64" s="75">
        <v>45903.625</v>
      </c>
      <c r="B64" s="60">
        <v>2.3740671666666699</v>
      </c>
    </row>
    <row r="65" spans="1:2" x14ac:dyDescent="0.25">
      <c r="A65" s="75">
        <v>45903.666666666701</v>
      </c>
      <c r="B65" s="60">
        <v>0.55999705172413805</v>
      </c>
    </row>
    <row r="66" spans="1:2" x14ac:dyDescent="0.25">
      <c r="A66" s="75">
        <v>45903.708333333299</v>
      </c>
      <c r="B66" s="60">
        <v>1.3253385666666699</v>
      </c>
    </row>
    <row r="67" spans="1:2" x14ac:dyDescent="0.25">
      <c r="A67" s="75">
        <v>45903.75</v>
      </c>
      <c r="B67" s="60">
        <v>1.15219817241379</v>
      </c>
    </row>
    <row r="68" spans="1:2" x14ac:dyDescent="0.25">
      <c r="A68" s="75">
        <v>45903.791666666701</v>
      </c>
      <c r="B68" s="60">
        <v>0.48850507833333301</v>
      </c>
    </row>
    <row r="69" spans="1:2" x14ac:dyDescent="0.25">
      <c r="A69" s="75">
        <v>45903.833333333299</v>
      </c>
      <c r="B69" s="60">
        <v>0.98212281034482796</v>
      </c>
    </row>
    <row r="70" spans="1:2" x14ac:dyDescent="0.25">
      <c r="A70" s="75">
        <v>45903.875</v>
      </c>
      <c r="B70" s="60">
        <v>1.71816516666667</v>
      </c>
    </row>
    <row r="71" spans="1:2" x14ac:dyDescent="0.25">
      <c r="A71" s="75">
        <v>45903.916666666701</v>
      </c>
      <c r="B71" s="60">
        <v>1.9201262068965499</v>
      </c>
    </row>
    <row r="72" spans="1:2" x14ac:dyDescent="0.25">
      <c r="A72" s="75">
        <v>45903.958333333299</v>
      </c>
      <c r="B72" s="60">
        <v>1.8746131666666701</v>
      </c>
    </row>
    <row r="73" spans="1:2" x14ac:dyDescent="0.25">
      <c r="A73" s="75">
        <v>45904</v>
      </c>
      <c r="B73" s="60">
        <v>2.32891344827586</v>
      </c>
    </row>
    <row r="74" spans="1:2" x14ac:dyDescent="0.25">
      <c r="A74" s="75">
        <v>45904.041666666701</v>
      </c>
      <c r="B74" s="60">
        <v>2.37923333333333</v>
      </c>
    </row>
    <row r="75" spans="1:2" x14ac:dyDescent="0.25">
      <c r="A75" s="75">
        <v>45904.083333333299</v>
      </c>
      <c r="B75" s="60">
        <v>2.26641379310345</v>
      </c>
    </row>
    <row r="76" spans="1:2" x14ac:dyDescent="0.25">
      <c r="A76" s="75">
        <v>45904.125</v>
      </c>
      <c r="B76" s="60">
        <v>1.52301683333333</v>
      </c>
    </row>
    <row r="77" spans="1:2" x14ac:dyDescent="0.25">
      <c r="A77" s="75">
        <v>45904.166666666701</v>
      </c>
      <c r="B77" s="60">
        <v>1.1749310344827599</v>
      </c>
    </row>
    <row r="78" spans="1:2" x14ac:dyDescent="0.25">
      <c r="A78" s="75">
        <v>45904.208333333299</v>
      </c>
      <c r="B78" s="60">
        <v>1.45461666666667</v>
      </c>
    </row>
    <row r="79" spans="1:2" x14ac:dyDescent="0.25">
      <c r="A79" s="75">
        <v>45904.25</v>
      </c>
      <c r="B79" s="60">
        <v>1.8356206896551699</v>
      </c>
    </row>
    <row r="80" spans="1:2" x14ac:dyDescent="0.25">
      <c r="A80" s="75">
        <v>45904.291666666701</v>
      </c>
      <c r="B80" s="60">
        <v>1.9279333333333299</v>
      </c>
    </row>
    <row r="81" spans="1:2" x14ac:dyDescent="0.25">
      <c r="A81" s="75">
        <v>45904.333333333299</v>
      </c>
      <c r="B81" s="60">
        <v>2.3993103448275899</v>
      </c>
    </row>
    <row r="82" spans="1:2" x14ac:dyDescent="0.25">
      <c r="A82" s="75">
        <v>45904.375</v>
      </c>
      <c r="B82" s="60">
        <v>1.94512983333333</v>
      </c>
    </row>
    <row r="83" spans="1:2" x14ac:dyDescent="0.25">
      <c r="A83" s="75">
        <v>45904.416666666701</v>
      </c>
      <c r="B83" s="60">
        <v>1.1130016724137901</v>
      </c>
    </row>
    <row r="84" spans="1:2" x14ac:dyDescent="0.25">
      <c r="A84" s="75">
        <v>45904.458333333299</v>
      </c>
      <c r="B84" s="60">
        <v>1.2950333333333299</v>
      </c>
    </row>
    <row r="85" spans="1:2" x14ac:dyDescent="0.25">
      <c r="A85" s="75">
        <v>45904.5</v>
      </c>
      <c r="B85" s="60">
        <v>1.61983775862069</v>
      </c>
    </row>
    <row r="86" spans="1:2" x14ac:dyDescent="0.25">
      <c r="A86" s="75">
        <v>45904.541666666701</v>
      </c>
      <c r="B86" s="60">
        <v>1.7702</v>
      </c>
    </row>
    <row r="87" spans="1:2" x14ac:dyDescent="0.25">
      <c r="A87" s="75">
        <v>45904.583333333299</v>
      </c>
      <c r="B87" s="60">
        <v>2.7338203448275902</v>
      </c>
    </row>
    <row r="88" spans="1:2" x14ac:dyDescent="0.25">
      <c r="A88" s="75">
        <v>45904.625</v>
      </c>
      <c r="B88" s="60">
        <v>1.30315</v>
      </c>
    </row>
    <row r="89" spans="1:2" x14ac:dyDescent="0.25">
      <c r="A89" s="75">
        <v>45904.666666666701</v>
      </c>
      <c r="B89" s="60">
        <v>1.39787015517241</v>
      </c>
    </row>
    <row r="90" spans="1:2" x14ac:dyDescent="0.25">
      <c r="A90" s="75">
        <v>45904.708333333299</v>
      </c>
      <c r="B90" s="60">
        <v>0.63855439999999997</v>
      </c>
    </row>
    <row r="91" spans="1:2" x14ac:dyDescent="0.25">
      <c r="A91" s="75">
        <v>45904.75</v>
      </c>
      <c r="B91" s="60">
        <v>1.0302068965517199</v>
      </c>
    </row>
    <row r="92" spans="1:2" x14ac:dyDescent="0.25">
      <c r="A92" s="75">
        <v>45904.791666666701</v>
      </c>
      <c r="B92" s="60">
        <v>1.4262999999999999</v>
      </c>
    </row>
    <row r="93" spans="1:2" x14ac:dyDescent="0.25">
      <c r="A93" s="75">
        <v>45904.833333333299</v>
      </c>
      <c r="B93" s="60">
        <v>1.53291379310345</v>
      </c>
    </row>
    <row r="94" spans="1:2" x14ac:dyDescent="0.25">
      <c r="A94" s="75">
        <v>45904.875</v>
      </c>
      <c r="B94" s="60">
        <v>1.9995499999999999</v>
      </c>
    </row>
    <row r="95" spans="1:2" x14ac:dyDescent="0.25">
      <c r="A95" s="75">
        <v>45904.916666666701</v>
      </c>
      <c r="B95" s="60">
        <v>2.7777241379310298</v>
      </c>
    </row>
    <row r="96" spans="1:2" x14ac:dyDescent="0.25">
      <c r="A96" s="75">
        <v>45904.958333333299</v>
      </c>
      <c r="B96" s="60">
        <v>1.89247266666667</v>
      </c>
    </row>
    <row r="97" spans="1:2" x14ac:dyDescent="0.25">
      <c r="A97" s="75">
        <v>45905</v>
      </c>
      <c r="B97" s="60">
        <v>2.34768965517241</v>
      </c>
    </row>
    <row r="98" spans="1:2" x14ac:dyDescent="0.25">
      <c r="A98" s="75">
        <v>45905.041666666701</v>
      </c>
      <c r="B98" s="60">
        <v>2.5125500000000001</v>
      </c>
    </row>
    <row r="99" spans="1:2" x14ac:dyDescent="0.25">
      <c r="A99" s="75">
        <v>45905.083333333299</v>
      </c>
      <c r="B99" s="60">
        <v>2.4637931034482801</v>
      </c>
    </row>
    <row r="100" spans="1:2" x14ac:dyDescent="0.25">
      <c r="A100" s="75">
        <v>45905.125</v>
      </c>
      <c r="B100" s="60">
        <v>2.3912666666666702</v>
      </c>
    </row>
    <row r="101" spans="1:2" x14ac:dyDescent="0.25">
      <c r="A101" s="75">
        <v>45905.166666666701</v>
      </c>
      <c r="B101" s="60">
        <v>2.58939655172414</v>
      </c>
    </row>
    <row r="102" spans="1:2" x14ac:dyDescent="0.25">
      <c r="A102" s="75">
        <v>45905.208333333299</v>
      </c>
      <c r="B102" s="60">
        <v>2.6502620000000001</v>
      </c>
    </row>
    <row r="103" spans="1:2" x14ac:dyDescent="0.25">
      <c r="A103" s="75">
        <v>45905.25</v>
      </c>
      <c r="B103" s="60">
        <v>3.0483496551724101</v>
      </c>
    </row>
    <row r="104" spans="1:2" x14ac:dyDescent="0.25">
      <c r="A104" s="75">
        <v>45905.291666666701</v>
      </c>
      <c r="B104" s="60">
        <v>3.0629166666666698</v>
      </c>
    </row>
    <row r="105" spans="1:2" x14ac:dyDescent="0.25">
      <c r="A105" s="75">
        <v>45905.333333333299</v>
      </c>
      <c r="B105" s="60">
        <v>2.6206443103448298</v>
      </c>
    </row>
    <row r="106" spans="1:2" x14ac:dyDescent="0.25">
      <c r="A106" s="75">
        <v>45905.375</v>
      </c>
      <c r="B106" s="60">
        <v>2.8547166666666701</v>
      </c>
    </row>
    <row r="107" spans="1:2" x14ac:dyDescent="0.25">
      <c r="A107" s="75">
        <v>45905.416666666701</v>
      </c>
      <c r="B107" s="60">
        <v>3.3322651724137899</v>
      </c>
    </row>
    <row r="108" spans="1:2" x14ac:dyDescent="0.25">
      <c r="A108" s="75">
        <v>45905.458333333299</v>
      </c>
      <c r="B108" s="60">
        <v>2.6753499999999999</v>
      </c>
    </row>
    <row r="109" spans="1:2" x14ac:dyDescent="0.25">
      <c r="A109" s="75">
        <v>45905.5</v>
      </c>
      <c r="B109" s="60">
        <v>2.1840284482758601</v>
      </c>
    </row>
    <row r="110" spans="1:2" x14ac:dyDescent="0.25">
      <c r="A110" s="75">
        <v>45905.541666666701</v>
      </c>
      <c r="B110" s="60">
        <v>1.15452056666667</v>
      </c>
    </row>
    <row r="111" spans="1:2" x14ac:dyDescent="0.25">
      <c r="A111" s="75">
        <v>45905.583333333299</v>
      </c>
      <c r="B111" s="60">
        <v>1.24762068965517</v>
      </c>
    </row>
    <row r="112" spans="1:2" x14ac:dyDescent="0.25">
      <c r="A112" s="75">
        <v>45905.625</v>
      </c>
      <c r="B112" s="60">
        <v>1.0498333333333301</v>
      </c>
    </row>
    <row r="113" spans="1:2" x14ac:dyDescent="0.25">
      <c r="A113" s="75">
        <v>45905.666666666701</v>
      </c>
      <c r="B113" s="60">
        <v>1.51556896551724</v>
      </c>
    </row>
    <row r="114" spans="1:2" x14ac:dyDescent="0.25">
      <c r="A114" s="75">
        <v>45905.708333333299</v>
      </c>
      <c r="B114" s="60">
        <v>2.0614666666666701</v>
      </c>
    </row>
    <row r="115" spans="1:2" x14ac:dyDescent="0.25">
      <c r="A115" s="75">
        <v>45905.75</v>
      </c>
      <c r="B115" s="60">
        <v>2.2446724137930998</v>
      </c>
    </row>
    <row r="116" spans="1:2" x14ac:dyDescent="0.25">
      <c r="A116" s="75">
        <v>45905.791666666701</v>
      </c>
      <c r="B116" s="60">
        <v>2.7503806666666701</v>
      </c>
    </row>
    <row r="117" spans="1:2" x14ac:dyDescent="0.25">
      <c r="A117" s="75">
        <v>45905.833333333299</v>
      </c>
      <c r="B117" s="60">
        <v>2.7284827586206899</v>
      </c>
    </row>
    <row r="118" spans="1:2" x14ac:dyDescent="0.25">
      <c r="A118" s="75">
        <v>45905.875</v>
      </c>
      <c r="B118" s="60">
        <v>2.78397133333333</v>
      </c>
    </row>
    <row r="119" spans="1:2" x14ac:dyDescent="0.25">
      <c r="A119" s="75">
        <v>45905.916666666701</v>
      </c>
      <c r="B119" s="60">
        <v>2.21724137931034</v>
      </c>
    </row>
    <row r="120" spans="1:2" x14ac:dyDescent="0.25">
      <c r="A120" s="75">
        <v>45905.958333333299</v>
      </c>
      <c r="B120" s="60">
        <v>3.3336903333333301</v>
      </c>
    </row>
    <row r="121" spans="1:2" x14ac:dyDescent="0.25">
      <c r="A121" s="75">
        <v>45906</v>
      </c>
      <c r="B121" s="60">
        <v>3.0593793103448301</v>
      </c>
    </row>
    <row r="122" spans="1:2" x14ac:dyDescent="0.25">
      <c r="A122" s="75">
        <v>45906.041666666701</v>
      </c>
      <c r="B122" s="60">
        <v>3.3788441666666702</v>
      </c>
    </row>
    <row r="123" spans="1:2" x14ac:dyDescent="0.25">
      <c r="A123" s="75">
        <v>45906.083333333299</v>
      </c>
      <c r="B123" s="60">
        <v>3.6576724137931</v>
      </c>
    </row>
    <row r="124" spans="1:2" x14ac:dyDescent="0.25">
      <c r="A124" s="75">
        <v>45906.125</v>
      </c>
      <c r="B124" s="60">
        <v>4.5138166666666697</v>
      </c>
    </row>
    <row r="125" spans="1:2" x14ac:dyDescent="0.25">
      <c r="A125" s="75">
        <v>45906.166666666701</v>
      </c>
      <c r="B125" s="60">
        <v>10.9780344827586</v>
      </c>
    </row>
    <row r="126" spans="1:2" x14ac:dyDescent="0.25">
      <c r="A126" s="75">
        <v>45906.208333333299</v>
      </c>
      <c r="B126" s="60">
        <v>7.9294500000000001</v>
      </c>
    </row>
    <row r="127" spans="1:2" x14ac:dyDescent="0.25">
      <c r="A127" s="75">
        <v>45906.25</v>
      </c>
      <c r="B127" s="60">
        <v>4.9112931034482799</v>
      </c>
    </row>
    <row r="128" spans="1:2" x14ac:dyDescent="0.25">
      <c r="A128" s="75">
        <v>45906.291666666701</v>
      </c>
      <c r="B128" s="60">
        <v>4.0581333333333296</v>
      </c>
    </row>
    <row r="129" spans="1:2" x14ac:dyDescent="0.25">
      <c r="A129" s="75">
        <v>45906.333333333299</v>
      </c>
      <c r="B129" s="60">
        <v>4.1873965517241398</v>
      </c>
    </row>
    <row r="130" spans="1:2" x14ac:dyDescent="0.25">
      <c r="A130" s="75">
        <v>45906.375</v>
      </c>
      <c r="B130" s="60">
        <v>5.1080666666666703</v>
      </c>
    </row>
    <row r="131" spans="1:2" x14ac:dyDescent="0.25">
      <c r="A131" s="75">
        <v>45906.416666666701</v>
      </c>
      <c r="B131" s="60">
        <v>4.2083649999999997</v>
      </c>
    </row>
    <row r="132" spans="1:2" x14ac:dyDescent="0.25">
      <c r="A132" s="75">
        <v>45906.458333333299</v>
      </c>
      <c r="B132" s="60">
        <v>2.7613833333333302</v>
      </c>
    </row>
    <row r="133" spans="1:2" x14ac:dyDescent="0.25">
      <c r="A133" s="75">
        <v>45906.5</v>
      </c>
      <c r="B133" s="60">
        <v>3.1111874137930999</v>
      </c>
    </row>
    <row r="134" spans="1:2" x14ac:dyDescent="0.25">
      <c r="A134" s="75">
        <v>45906.541666666701</v>
      </c>
      <c r="B134" s="60">
        <v>2.9967666666666699</v>
      </c>
    </row>
    <row r="135" spans="1:2" x14ac:dyDescent="0.25">
      <c r="A135" s="75">
        <v>45906.583333333299</v>
      </c>
      <c r="B135" s="60">
        <v>3.40184706896552</v>
      </c>
    </row>
    <row r="136" spans="1:2" x14ac:dyDescent="0.25">
      <c r="A136" s="75">
        <v>45906.625</v>
      </c>
      <c r="B136" s="60">
        <v>3.04324516666667</v>
      </c>
    </row>
    <row r="137" spans="1:2" x14ac:dyDescent="0.25">
      <c r="A137" s="75">
        <v>45906.666666666701</v>
      </c>
      <c r="B137" s="60">
        <v>2.7006505172413799</v>
      </c>
    </row>
    <row r="138" spans="1:2" x14ac:dyDescent="0.25">
      <c r="A138" s="75">
        <v>45906.708333333299</v>
      </c>
      <c r="B138" s="60">
        <v>2.1199333333333299</v>
      </c>
    </row>
    <row r="139" spans="1:2" x14ac:dyDescent="0.25">
      <c r="A139" s="75">
        <v>45906.75</v>
      </c>
      <c r="B139" s="60">
        <v>2.2508750000000002</v>
      </c>
    </row>
    <row r="140" spans="1:2" x14ac:dyDescent="0.25">
      <c r="A140" s="75">
        <v>45906.791666666701</v>
      </c>
      <c r="B140" s="60">
        <v>2.19878333333333</v>
      </c>
    </row>
    <row r="141" spans="1:2" x14ac:dyDescent="0.25">
      <c r="A141" s="75">
        <v>45906.833333333299</v>
      </c>
      <c r="B141" s="60">
        <v>2.08201327586207</v>
      </c>
    </row>
    <row r="142" spans="1:2" x14ac:dyDescent="0.25">
      <c r="A142" s="75">
        <v>45906.875</v>
      </c>
      <c r="B142" s="60">
        <v>2.7118500000000001</v>
      </c>
    </row>
    <row r="143" spans="1:2" x14ac:dyDescent="0.25">
      <c r="A143" s="75">
        <v>45906.916666666701</v>
      </c>
      <c r="B143" s="60">
        <v>2.7857712068965501</v>
      </c>
    </row>
    <row r="144" spans="1:2" x14ac:dyDescent="0.25">
      <c r="A144" s="75">
        <v>45906.958333333299</v>
      </c>
      <c r="B144" s="60">
        <v>4.4680999999999997</v>
      </c>
    </row>
    <row r="145" spans="1:2" x14ac:dyDescent="0.25">
      <c r="A145" s="75">
        <v>45907</v>
      </c>
      <c r="B145" s="60">
        <v>4.0735517241379302</v>
      </c>
    </row>
    <row r="146" spans="1:2" x14ac:dyDescent="0.25">
      <c r="A146" s="75">
        <v>45907.041666666701</v>
      </c>
      <c r="B146" s="60">
        <v>3.7162333333333302</v>
      </c>
    </row>
    <row r="147" spans="1:2" x14ac:dyDescent="0.25">
      <c r="A147" s="75">
        <v>45907.083333333299</v>
      </c>
      <c r="B147" s="60">
        <v>3.3279661016949098</v>
      </c>
    </row>
    <row r="148" spans="1:2" x14ac:dyDescent="0.25">
      <c r="A148" s="75">
        <v>45907.125</v>
      </c>
      <c r="B148" s="60">
        <v>2.9120499999999998</v>
      </c>
    </row>
    <row r="149" spans="1:2" x14ac:dyDescent="0.25">
      <c r="A149" s="75">
        <v>45907.166666666701</v>
      </c>
      <c r="B149" s="60">
        <v>2.7371003448275899</v>
      </c>
    </row>
    <row r="150" spans="1:2" x14ac:dyDescent="0.25">
      <c r="A150" s="75">
        <v>45907.208333333299</v>
      </c>
      <c r="B150" s="60">
        <v>2.7204333333333302</v>
      </c>
    </row>
    <row r="151" spans="1:2" x14ac:dyDescent="0.25">
      <c r="A151" s="75">
        <v>45907.25</v>
      </c>
      <c r="B151" s="60">
        <v>2.7084301724137898</v>
      </c>
    </row>
    <row r="152" spans="1:2" x14ac:dyDescent="0.25">
      <c r="A152" s="75">
        <v>45907.291666666701</v>
      </c>
      <c r="B152" s="60">
        <v>2.6947999999999999</v>
      </c>
    </row>
    <row r="153" spans="1:2" x14ac:dyDescent="0.25">
      <c r="A153" s="75">
        <v>45907.333333333299</v>
      </c>
      <c r="B153" s="60">
        <v>2.7366170689655198</v>
      </c>
    </row>
    <row r="154" spans="1:2" x14ac:dyDescent="0.25">
      <c r="A154" s="75">
        <v>45907.375</v>
      </c>
      <c r="B154" s="60">
        <v>2.7152833333333302</v>
      </c>
    </row>
    <row r="155" spans="1:2" x14ac:dyDescent="0.25">
      <c r="A155" s="75">
        <v>45907.416666666701</v>
      </c>
      <c r="B155" s="60">
        <v>2.9150001724137899</v>
      </c>
    </row>
    <row r="156" spans="1:2" x14ac:dyDescent="0.25">
      <c r="A156" s="75">
        <v>45907.458333333299</v>
      </c>
      <c r="B156" s="60">
        <v>3.2969968333333299</v>
      </c>
    </row>
    <row r="157" spans="1:2" x14ac:dyDescent="0.25">
      <c r="A157" s="75">
        <v>45907.5</v>
      </c>
      <c r="B157" s="60">
        <v>3.9080839655172399</v>
      </c>
    </row>
    <row r="158" spans="1:2" x14ac:dyDescent="0.25">
      <c r="A158" s="75">
        <v>45907.541666666701</v>
      </c>
      <c r="B158" s="60">
        <v>4.3136000000000001</v>
      </c>
    </row>
    <row r="159" spans="1:2" x14ac:dyDescent="0.25">
      <c r="A159" s="75">
        <v>45907.583333333299</v>
      </c>
      <c r="B159" s="60">
        <v>4.3867479310344804</v>
      </c>
    </row>
    <row r="160" spans="1:2" x14ac:dyDescent="0.25">
      <c r="A160" s="75">
        <v>45907.625</v>
      </c>
      <c r="B160" s="60">
        <v>4.6350833333333297</v>
      </c>
    </row>
    <row r="161" spans="1:2" x14ac:dyDescent="0.25">
      <c r="A161" s="75">
        <v>45907.666666666701</v>
      </c>
      <c r="B161" s="60">
        <v>5.8601391379310401</v>
      </c>
    </row>
    <row r="162" spans="1:2" x14ac:dyDescent="0.25">
      <c r="A162" s="75">
        <v>45907.708333333299</v>
      </c>
      <c r="B162" s="60">
        <v>6.87381666666667</v>
      </c>
    </row>
    <row r="163" spans="1:2" x14ac:dyDescent="0.25">
      <c r="A163" s="75">
        <v>45907.75</v>
      </c>
      <c r="B163" s="60">
        <v>6.0144948275862102</v>
      </c>
    </row>
    <row r="164" spans="1:2" x14ac:dyDescent="0.25">
      <c r="A164" s="75">
        <v>45907.791666666701</v>
      </c>
      <c r="B164" s="60">
        <v>3.0580333333333298</v>
      </c>
    </row>
    <row r="165" spans="1:2" x14ac:dyDescent="0.25">
      <c r="A165" s="75">
        <v>45907.833333333299</v>
      </c>
      <c r="B165" s="60">
        <v>1.00186206896552</v>
      </c>
    </row>
    <row r="166" spans="1:2" x14ac:dyDescent="0.25">
      <c r="A166" s="75">
        <v>45907.875</v>
      </c>
      <c r="B166" s="60">
        <v>1.3492500000000001</v>
      </c>
    </row>
    <row r="167" spans="1:2" x14ac:dyDescent="0.25">
      <c r="A167" s="75">
        <v>45907.916666666701</v>
      </c>
      <c r="B167" s="60">
        <v>1.99708620689655</v>
      </c>
    </row>
    <row r="168" spans="1:2" x14ac:dyDescent="0.25">
      <c r="A168" s="75">
        <v>45907.958333333299</v>
      </c>
      <c r="B168" s="60">
        <v>2.2563499999999999</v>
      </c>
    </row>
    <row r="169" spans="1:2" x14ac:dyDescent="0.25">
      <c r="A169" s="75">
        <v>45908</v>
      </c>
      <c r="B169" s="60">
        <v>1.90939103448276</v>
      </c>
    </row>
    <row r="170" spans="1:2" x14ac:dyDescent="0.25">
      <c r="A170" s="75">
        <v>45908.041666666701</v>
      </c>
      <c r="B170" s="60">
        <v>1.79495</v>
      </c>
    </row>
    <row r="171" spans="1:2" x14ac:dyDescent="0.25">
      <c r="A171" s="75">
        <v>45908.083333333299</v>
      </c>
      <c r="B171" s="60">
        <v>1.3057860344827601</v>
      </c>
    </row>
    <row r="172" spans="1:2" x14ac:dyDescent="0.25">
      <c r="A172" s="75">
        <v>45908.125</v>
      </c>
      <c r="B172" s="60">
        <v>1.9263666666666699</v>
      </c>
    </row>
    <row r="173" spans="1:2" x14ac:dyDescent="0.25">
      <c r="A173" s="75">
        <v>45908.166666666701</v>
      </c>
      <c r="B173" s="60">
        <v>1.93750586206897</v>
      </c>
    </row>
    <row r="174" spans="1:2" x14ac:dyDescent="0.25">
      <c r="A174" s="75">
        <v>45908.208333333299</v>
      </c>
      <c r="B174" s="60">
        <v>1.4523999999999999</v>
      </c>
    </row>
    <row r="175" spans="1:2" x14ac:dyDescent="0.25">
      <c r="A175" s="75">
        <v>45908.25</v>
      </c>
      <c r="B175" s="60">
        <v>1.7800825862069001</v>
      </c>
    </row>
    <row r="176" spans="1:2" x14ac:dyDescent="0.25">
      <c r="A176" s="75">
        <v>45908.291666666701</v>
      </c>
      <c r="B176" s="60">
        <v>1.9489666666666701</v>
      </c>
    </row>
    <row r="177" spans="1:2" x14ac:dyDescent="0.25">
      <c r="A177" s="75">
        <v>45908.333333333299</v>
      </c>
      <c r="B177" s="60">
        <v>2.0094310344827599</v>
      </c>
    </row>
    <row r="178" spans="1:2" x14ac:dyDescent="0.25">
      <c r="A178" s="75">
        <v>45908.375</v>
      </c>
      <c r="B178" s="60">
        <v>3.54023333333333</v>
      </c>
    </row>
    <row r="179" spans="1:2" x14ac:dyDescent="0.25">
      <c r="A179" s="75">
        <v>45908.416666666701</v>
      </c>
      <c r="B179" s="60">
        <v>3.3178103448275902</v>
      </c>
    </row>
    <row r="180" spans="1:2" x14ac:dyDescent="0.25">
      <c r="A180" s="75">
        <v>45908.458333333299</v>
      </c>
      <c r="B180" s="60">
        <v>2.6689333333333298</v>
      </c>
    </row>
    <row r="181" spans="1:2" x14ac:dyDescent="0.25">
      <c r="A181" s="75">
        <v>45908.5</v>
      </c>
      <c r="B181" s="60">
        <v>2.1230689655172399</v>
      </c>
    </row>
    <row r="182" spans="1:2" x14ac:dyDescent="0.25">
      <c r="A182" s="75">
        <v>45908.541666666701</v>
      </c>
      <c r="B182" s="60">
        <v>1.6695</v>
      </c>
    </row>
    <row r="183" spans="1:2" x14ac:dyDescent="0.25">
      <c r="A183" s="75">
        <v>45908.583333333299</v>
      </c>
      <c r="B183" s="60">
        <v>1.9890000000000001</v>
      </c>
    </row>
    <row r="184" spans="1:2" x14ac:dyDescent="0.25">
      <c r="A184" s="75">
        <v>45908.625</v>
      </c>
      <c r="B184" s="60">
        <v>1.91458333333333</v>
      </c>
    </row>
    <row r="185" spans="1:2" x14ac:dyDescent="0.25">
      <c r="A185" s="75">
        <v>45908.666666666701</v>
      </c>
      <c r="B185" s="60">
        <v>1.9226551724137899</v>
      </c>
    </row>
    <row r="186" spans="1:2" x14ac:dyDescent="0.25">
      <c r="A186" s="75">
        <v>45908.708333333299</v>
      </c>
      <c r="B186" s="60">
        <v>1.7675666666666701</v>
      </c>
    </row>
    <row r="187" spans="1:2" x14ac:dyDescent="0.25">
      <c r="A187" s="75">
        <v>45908.75</v>
      </c>
      <c r="B187" s="60">
        <v>2.4984137931034498</v>
      </c>
    </row>
    <row r="188" spans="1:2" x14ac:dyDescent="0.25">
      <c r="A188" s="75">
        <v>45908.791666666701</v>
      </c>
      <c r="B188" s="60">
        <v>2.0487166666666701</v>
      </c>
    </row>
    <row r="189" spans="1:2" x14ac:dyDescent="0.25">
      <c r="A189" s="75">
        <v>45908.833333333299</v>
      </c>
      <c r="B189" s="60">
        <v>2.0912903448275899</v>
      </c>
    </row>
    <row r="190" spans="1:2" x14ac:dyDescent="0.25">
      <c r="A190" s="75">
        <v>45908.875</v>
      </c>
      <c r="B190" s="60">
        <v>2.5071876666666699</v>
      </c>
    </row>
    <row r="191" spans="1:2" x14ac:dyDescent="0.25">
      <c r="A191" s="75">
        <v>45908.916666666701</v>
      </c>
      <c r="B191" s="60">
        <v>1.7424655172413801</v>
      </c>
    </row>
    <row r="192" spans="1:2" x14ac:dyDescent="0.25">
      <c r="A192" s="75">
        <v>45908.958333333299</v>
      </c>
      <c r="B192" s="60">
        <v>1.8392774999999999</v>
      </c>
    </row>
    <row r="193" spans="1:2" x14ac:dyDescent="0.25">
      <c r="A193" s="75">
        <v>45909</v>
      </c>
      <c r="B193" s="60">
        <v>2.2024655172413801</v>
      </c>
    </row>
    <row r="194" spans="1:2" x14ac:dyDescent="0.25">
      <c r="A194" s="75">
        <v>45909.041666666701</v>
      </c>
      <c r="B194" s="60">
        <v>2.1227258333333299</v>
      </c>
    </row>
    <row r="195" spans="1:2" x14ac:dyDescent="0.25">
      <c r="A195" s="75">
        <v>45909.083333333299</v>
      </c>
      <c r="B195" s="60">
        <v>2.1903620689655199</v>
      </c>
    </row>
    <row r="196" spans="1:2" x14ac:dyDescent="0.25">
      <c r="A196" s="75">
        <v>45909.125</v>
      </c>
      <c r="B196" s="60">
        <v>2.4839691666666699</v>
      </c>
    </row>
    <row r="197" spans="1:2" x14ac:dyDescent="0.25">
      <c r="A197" s="75">
        <v>45909.166666666701</v>
      </c>
      <c r="B197" s="60">
        <v>3.34622534482759</v>
      </c>
    </row>
    <row r="198" spans="1:2" x14ac:dyDescent="0.25">
      <c r="A198" s="75">
        <v>45909.208333333299</v>
      </c>
      <c r="B198" s="60">
        <v>3.2298520000000002</v>
      </c>
    </row>
    <row r="199" spans="1:2" x14ac:dyDescent="0.25">
      <c r="A199" s="75">
        <v>45909.25</v>
      </c>
      <c r="B199" s="60">
        <v>3.2744655172413801</v>
      </c>
    </row>
    <row r="200" spans="1:2" x14ac:dyDescent="0.25">
      <c r="A200" s="75">
        <v>45909.291666666701</v>
      </c>
      <c r="B200" s="60">
        <v>3.5300371666666699</v>
      </c>
    </row>
    <row r="201" spans="1:2" x14ac:dyDescent="0.25">
      <c r="A201" s="75">
        <v>45909.333333333299</v>
      </c>
      <c r="B201" s="60">
        <v>4.4470344827586201</v>
      </c>
    </row>
    <row r="202" spans="1:2" x14ac:dyDescent="0.25">
      <c r="A202" s="75">
        <v>45909.375</v>
      </c>
      <c r="B202" s="60">
        <v>4.6557316666666697</v>
      </c>
    </row>
    <row r="203" spans="1:2" x14ac:dyDescent="0.25">
      <c r="A203" s="75">
        <v>45909.416666666701</v>
      </c>
      <c r="B203" s="60">
        <v>3.97710344827586</v>
      </c>
    </row>
    <row r="204" spans="1:2" x14ac:dyDescent="0.25">
      <c r="A204" s="75">
        <v>45909.458333333299</v>
      </c>
      <c r="B204" s="60">
        <v>3.2059115</v>
      </c>
    </row>
    <row r="205" spans="1:2" x14ac:dyDescent="0.25">
      <c r="A205" s="75">
        <v>45909.5</v>
      </c>
      <c r="B205" s="60">
        <v>2.2615344827586199</v>
      </c>
    </row>
    <row r="206" spans="1:2" x14ac:dyDescent="0.25">
      <c r="A206" s="75">
        <v>45909.541666666701</v>
      </c>
      <c r="B206" s="60">
        <v>1.97386666666667</v>
      </c>
    </row>
    <row r="207" spans="1:2" x14ac:dyDescent="0.25">
      <c r="A207" s="75">
        <v>45909.583333333299</v>
      </c>
      <c r="B207" s="60">
        <v>1.37208620689655</v>
      </c>
    </row>
    <row r="208" spans="1:2" x14ac:dyDescent="0.25">
      <c r="A208" s="75">
        <v>45909.625</v>
      </c>
      <c r="B208" s="60">
        <v>1.27885</v>
      </c>
    </row>
    <row r="209" spans="1:2" x14ac:dyDescent="0.25">
      <c r="A209" s="75">
        <v>45909.666666666701</v>
      </c>
      <c r="B209" s="60">
        <v>1.31584482758621</v>
      </c>
    </row>
    <row r="210" spans="1:2" x14ac:dyDescent="0.25">
      <c r="A210" s="75">
        <v>45909.708333333299</v>
      </c>
      <c r="B210" s="60">
        <v>1.3596159999999999</v>
      </c>
    </row>
    <row r="211" spans="1:2" x14ac:dyDescent="0.25">
      <c r="A211" s="75">
        <v>45909.75</v>
      </c>
      <c r="B211" s="60">
        <v>1.69298275862069</v>
      </c>
    </row>
    <row r="212" spans="1:2" x14ac:dyDescent="0.25">
      <c r="A212" s="75">
        <v>45909.791666666701</v>
      </c>
      <c r="B212" s="60">
        <v>1.7014691666666699</v>
      </c>
    </row>
    <row r="213" spans="1:2" x14ac:dyDescent="0.25">
      <c r="A213" s="75">
        <v>45909.833333333299</v>
      </c>
      <c r="B213" s="60">
        <v>2.10020689655172</v>
      </c>
    </row>
    <row r="214" spans="1:2" x14ac:dyDescent="0.25">
      <c r="A214" s="75">
        <v>45909.875</v>
      </c>
      <c r="B214" s="60">
        <v>2.4959111666666698</v>
      </c>
    </row>
    <row r="215" spans="1:2" x14ac:dyDescent="0.25">
      <c r="A215" s="75">
        <v>45909.916666666701</v>
      </c>
      <c r="B215" s="60">
        <v>3.0400517241379301</v>
      </c>
    </row>
    <row r="216" spans="1:2" x14ac:dyDescent="0.25">
      <c r="A216" s="75">
        <v>45909.958333333299</v>
      </c>
      <c r="B216" s="60">
        <v>3.02949766666667</v>
      </c>
    </row>
    <row r="217" spans="1:2" x14ac:dyDescent="0.25">
      <c r="A217" s="75">
        <v>45910</v>
      </c>
      <c r="B217" s="60">
        <v>2.8009599999999999</v>
      </c>
    </row>
    <row r="218" spans="1:2" x14ac:dyDescent="0.25">
      <c r="A218" s="75">
        <v>45910.041666666701</v>
      </c>
      <c r="B218" s="60">
        <v>2.9771740000000002</v>
      </c>
    </row>
    <row r="219" spans="1:2" x14ac:dyDescent="0.25">
      <c r="A219" s="75">
        <v>45910.083333333299</v>
      </c>
      <c r="B219" s="60">
        <v>3.2724310344827598</v>
      </c>
    </row>
    <row r="220" spans="1:2" x14ac:dyDescent="0.25">
      <c r="A220" s="75">
        <v>45910.125</v>
      </c>
      <c r="B220" s="60">
        <v>3.4685229999999998</v>
      </c>
    </row>
    <row r="221" spans="1:2" x14ac:dyDescent="0.25">
      <c r="A221" s="75">
        <v>45910.166666666701</v>
      </c>
      <c r="B221" s="60">
        <v>3.48798275862069</v>
      </c>
    </row>
    <row r="222" spans="1:2" x14ac:dyDescent="0.25">
      <c r="A222" s="75">
        <v>45910.208333333299</v>
      </c>
      <c r="B222" s="60">
        <v>3.15429133333333</v>
      </c>
    </row>
    <row r="223" spans="1:2" x14ac:dyDescent="0.25">
      <c r="A223" s="75">
        <v>45910.25</v>
      </c>
      <c r="B223" s="60">
        <v>2.9722241379310299</v>
      </c>
    </row>
    <row r="224" spans="1:2" x14ac:dyDescent="0.25">
      <c r="A224" s="75">
        <v>45910.291666666701</v>
      </c>
      <c r="B224" s="60">
        <v>2.5025331666666699</v>
      </c>
    </row>
    <row r="225" spans="1:2" x14ac:dyDescent="0.25">
      <c r="A225" s="75">
        <v>45910.333333333299</v>
      </c>
      <c r="B225" s="60">
        <v>2.5171551724137902</v>
      </c>
    </row>
    <row r="226" spans="1:2" x14ac:dyDescent="0.25">
      <c r="A226" s="75">
        <v>45910.375</v>
      </c>
      <c r="B226" s="60">
        <v>2.1594833333333301</v>
      </c>
    </row>
    <row r="227" spans="1:2" x14ac:dyDescent="0.25">
      <c r="A227" s="75">
        <v>45910.416666666701</v>
      </c>
      <c r="B227" s="60">
        <v>1.26148275862069</v>
      </c>
    </row>
    <row r="228" spans="1:2" x14ac:dyDescent="0.25">
      <c r="A228" s="75">
        <v>45910.458333333299</v>
      </c>
      <c r="B228" s="60">
        <v>1.4802500000000001</v>
      </c>
    </row>
    <row r="229" spans="1:2" x14ac:dyDescent="0.25">
      <c r="A229" s="75">
        <v>45910.5</v>
      </c>
      <c r="B229" s="60">
        <v>2.48256896551724</v>
      </c>
    </row>
    <row r="230" spans="1:2" x14ac:dyDescent="0.25">
      <c r="A230" s="75">
        <v>45910.541666666701</v>
      </c>
      <c r="B230" s="60">
        <v>2.1591805000000002</v>
      </c>
    </row>
    <row r="231" spans="1:2" x14ac:dyDescent="0.25">
      <c r="A231" s="75">
        <v>45910.583333333299</v>
      </c>
      <c r="B231" s="60">
        <v>2.0672241379310301</v>
      </c>
    </row>
    <row r="232" spans="1:2" x14ac:dyDescent="0.25">
      <c r="A232" s="75">
        <v>45910.625</v>
      </c>
      <c r="B232" s="60">
        <v>1.34307643333333</v>
      </c>
    </row>
    <row r="233" spans="1:2" x14ac:dyDescent="0.25">
      <c r="A233" s="75">
        <v>45910.666666666701</v>
      </c>
      <c r="B233" s="60">
        <v>1.3638620689655201</v>
      </c>
    </row>
    <row r="234" spans="1:2" x14ac:dyDescent="0.25">
      <c r="A234" s="75">
        <v>45910.708333333299</v>
      </c>
      <c r="B234" s="60">
        <v>3.4953325</v>
      </c>
    </row>
    <row r="235" spans="1:2" x14ac:dyDescent="0.25">
      <c r="A235" s="75">
        <v>45910.75</v>
      </c>
      <c r="B235" s="60">
        <v>0.72899999999999998</v>
      </c>
    </row>
    <row r="236" spans="1:2" x14ac:dyDescent="0.25">
      <c r="A236" s="75">
        <v>45910.791666666701</v>
      </c>
      <c r="B236" s="60">
        <v>1.0412514500000001</v>
      </c>
    </row>
    <row r="237" spans="1:2" x14ac:dyDescent="0.25">
      <c r="A237" s="75">
        <v>45910.833333333299</v>
      </c>
      <c r="B237" s="60">
        <v>0.91893599999999998</v>
      </c>
    </row>
    <row r="238" spans="1:2" x14ac:dyDescent="0.25">
      <c r="A238" s="75">
        <v>45910.875</v>
      </c>
      <c r="B238" s="60">
        <v>1.4558833333333301</v>
      </c>
    </row>
    <row r="239" spans="1:2" x14ac:dyDescent="0.25">
      <c r="A239" s="75">
        <v>45910.916666666701</v>
      </c>
      <c r="B239" s="60">
        <v>1.92989655172414</v>
      </c>
    </row>
    <row r="240" spans="1:2" x14ac:dyDescent="0.25">
      <c r="A240" s="75">
        <v>45910.958333333299</v>
      </c>
      <c r="B240" s="60">
        <v>1.42845</v>
      </c>
    </row>
    <row r="241" spans="1:2" x14ac:dyDescent="0.25">
      <c r="A241" s="75">
        <v>45911</v>
      </c>
      <c r="B241" s="60">
        <v>2.3858965517241399</v>
      </c>
    </row>
    <row r="242" spans="1:2" x14ac:dyDescent="0.25">
      <c r="A242" s="75">
        <v>45911.041666666701</v>
      </c>
      <c r="B242" s="60">
        <v>2.0936499999999998</v>
      </c>
    </row>
    <row r="243" spans="1:2" x14ac:dyDescent="0.25">
      <c r="A243" s="75">
        <v>45911.083333333299</v>
      </c>
      <c r="B243" s="60">
        <v>2.4356724137931001</v>
      </c>
    </row>
    <row r="244" spans="1:2" x14ac:dyDescent="0.25">
      <c r="A244" s="75">
        <v>45911.125</v>
      </c>
      <c r="B244" s="60">
        <v>2.33784183333333</v>
      </c>
    </row>
    <row r="245" spans="1:2" x14ac:dyDescent="0.25">
      <c r="A245" s="75">
        <v>45911.166666666701</v>
      </c>
      <c r="B245" s="60">
        <v>2.97827586206897</v>
      </c>
    </row>
    <row r="246" spans="1:2" x14ac:dyDescent="0.25">
      <c r="A246" s="75">
        <v>45911.208333333299</v>
      </c>
      <c r="B246" s="60">
        <v>2.5556016666666701</v>
      </c>
    </row>
    <row r="247" spans="1:2" x14ac:dyDescent="0.25">
      <c r="A247" s="75">
        <v>45911.25</v>
      </c>
      <c r="B247" s="60">
        <v>2.9074137931034501</v>
      </c>
    </row>
    <row r="248" spans="1:2" x14ac:dyDescent="0.25">
      <c r="A248" s="75">
        <v>45911.291666666701</v>
      </c>
      <c r="B248" s="60">
        <v>2.8488328333333302</v>
      </c>
    </row>
    <row r="249" spans="1:2" x14ac:dyDescent="0.25">
      <c r="A249" s="75">
        <v>45911.333333333299</v>
      </c>
      <c r="B249" s="60">
        <v>3.1715517241379301</v>
      </c>
    </row>
    <row r="250" spans="1:2" x14ac:dyDescent="0.25">
      <c r="A250" s="75">
        <v>45911.375</v>
      </c>
      <c r="B250" s="60">
        <v>3.4255546666666699</v>
      </c>
    </row>
    <row r="251" spans="1:2" x14ac:dyDescent="0.25">
      <c r="A251" s="75">
        <v>45911.416666666701</v>
      </c>
      <c r="B251" s="60">
        <v>4.5204310344827601</v>
      </c>
    </row>
    <row r="252" spans="1:2" x14ac:dyDescent="0.25">
      <c r="A252" s="75">
        <v>45911.458333333299</v>
      </c>
      <c r="B252" s="60">
        <v>4.9423401666666704</v>
      </c>
    </row>
    <row r="253" spans="1:2" x14ac:dyDescent="0.25">
      <c r="A253" s="75">
        <v>45911.5</v>
      </c>
      <c r="B253" s="60">
        <v>3.5394482758620698</v>
      </c>
    </row>
    <row r="254" spans="1:2" x14ac:dyDescent="0.25">
      <c r="A254" s="75">
        <v>45911.541666666701</v>
      </c>
      <c r="B254" s="60">
        <v>3.5568166666666698</v>
      </c>
    </row>
    <row r="255" spans="1:2" x14ac:dyDescent="0.25">
      <c r="A255" s="75">
        <v>45911.583333333299</v>
      </c>
      <c r="B255" s="60">
        <v>2.39981034482759</v>
      </c>
    </row>
    <row r="256" spans="1:2" x14ac:dyDescent="0.25">
      <c r="A256" s="75">
        <v>45911.625</v>
      </c>
      <c r="B256" s="60">
        <v>1.5787833333333301</v>
      </c>
    </row>
    <row r="257" spans="1:2" x14ac:dyDescent="0.25">
      <c r="A257" s="75">
        <v>45911.666666666701</v>
      </c>
      <c r="B257" s="60">
        <v>1.52368965517241</v>
      </c>
    </row>
    <row r="258" spans="1:2" x14ac:dyDescent="0.25">
      <c r="A258" s="75">
        <v>45911.708333333299</v>
      </c>
      <c r="B258" s="60">
        <v>1.2748086166666699</v>
      </c>
    </row>
    <row r="259" spans="1:2" x14ac:dyDescent="0.25">
      <c r="A259" s="75">
        <v>45911.75</v>
      </c>
      <c r="B259" s="60">
        <v>2.2049137931034499</v>
      </c>
    </row>
    <row r="260" spans="1:2" x14ac:dyDescent="0.25">
      <c r="A260" s="75">
        <v>45911.791666666701</v>
      </c>
      <c r="B260" s="60">
        <v>1.9536</v>
      </c>
    </row>
    <row r="261" spans="1:2" x14ac:dyDescent="0.25">
      <c r="A261" s="75">
        <v>45911.833333333299</v>
      </c>
      <c r="B261" s="60">
        <v>1.9931034482758601</v>
      </c>
    </row>
    <row r="262" spans="1:2" x14ac:dyDescent="0.25">
      <c r="A262" s="75">
        <v>45911.875</v>
      </c>
      <c r="B262" s="60">
        <v>1.9361333333333299</v>
      </c>
    </row>
    <row r="263" spans="1:2" x14ac:dyDescent="0.25">
      <c r="A263" s="75">
        <v>45911.916666666701</v>
      </c>
      <c r="B263" s="60">
        <v>2.2063793103448299</v>
      </c>
    </row>
    <row r="264" spans="1:2" x14ac:dyDescent="0.25">
      <c r="A264" s="75">
        <v>45911.958333333299</v>
      </c>
      <c r="B264" s="60">
        <v>2.4981228333333299</v>
      </c>
    </row>
    <row r="265" spans="1:2" x14ac:dyDescent="0.25">
      <c r="A265" s="75">
        <v>45912</v>
      </c>
      <c r="B265" s="60">
        <v>2.5512806896551701</v>
      </c>
    </row>
    <row r="266" spans="1:2" x14ac:dyDescent="0.25">
      <c r="A266" s="75">
        <v>45912.041666666701</v>
      </c>
      <c r="B266" s="60">
        <v>2.55541666666667</v>
      </c>
    </row>
    <row r="267" spans="1:2" x14ac:dyDescent="0.25">
      <c r="A267" s="75">
        <v>45912.083333333299</v>
      </c>
      <c r="B267" s="60">
        <v>1.0461809137931</v>
      </c>
    </row>
    <row r="268" spans="1:2" x14ac:dyDescent="0.25">
      <c r="A268" s="75">
        <v>45912.125</v>
      </c>
      <c r="B268" s="60">
        <v>0.60751666666666704</v>
      </c>
    </row>
    <row r="269" spans="1:2" x14ac:dyDescent="0.25">
      <c r="A269" s="75">
        <v>45912.166666666701</v>
      </c>
      <c r="B269" s="60">
        <v>1.2225068965517201</v>
      </c>
    </row>
    <row r="270" spans="1:2" x14ac:dyDescent="0.25">
      <c r="A270" s="75">
        <v>45912.208333333299</v>
      </c>
      <c r="B270" s="60">
        <v>1.7782166666666701</v>
      </c>
    </row>
    <row r="271" spans="1:2" x14ac:dyDescent="0.25">
      <c r="A271" s="75">
        <v>45912.25</v>
      </c>
      <c r="B271" s="60">
        <v>2.2583993103448301</v>
      </c>
    </row>
    <row r="272" spans="1:2" x14ac:dyDescent="0.25">
      <c r="A272" s="75">
        <v>45912.291666666701</v>
      </c>
      <c r="B272" s="60">
        <v>2.3704376666666702</v>
      </c>
    </row>
    <row r="273" spans="1:2" x14ac:dyDescent="0.25">
      <c r="A273" s="75">
        <v>45912.333333333299</v>
      </c>
      <c r="B273" s="60">
        <v>2.1629137931034501</v>
      </c>
    </row>
    <row r="274" spans="1:2" x14ac:dyDescent="0.25">
      <c r="A274" s="75">
        <v>45912.375</v>
      </c>
      <c r="B274" s="60">
        <v>3.05813333333333</v>
      </c>
    </row>
    <row r="275" spans="1:2" x14ac:dyDescent="0.25">
      <c r="A275" s="75">
        <v>45912.416666666701</v>
      </c>
      <c r="B275" s="60">
        <v>2.85941379310345</v>
      </c>
    </row>
    <row r="276" spans="1:2" x14ac:dyDescent="0.25">
      <c r="A276" s="75">
        <v>45912.458333333299</v>
      </c>
      <c r="B276" s="60">
        <v>3.0222833333333301</v>
      </c>
    </row>
    <row r="277" spans="1:2" x14ac:dyDescent="0.25">
      <c r="A277" s="75">
        <v>45912.5</v>
      </c>
      <c r="B277" s="60">
        <v>2.5318275862069002</v>
      </c>
    </row>
    <row r="278" spans="1:2" x14ac:dyDescent="0.25">
      <c r="A278" s="75">
        <v>45912.541666666701</v>
      </c>
      <c r="B278" s="60">
        <v>2.6567425</v>
      </c>
    </row>
    <row r="279" spans="1:2" x14ac:dyDescent="0.25">
      <c r="A279" s="75">
        <v>45912.583333333299</v>
      </c>
      <c r="B279" s="60">
        <v>1.87458620689655</v>
      </c>
    </row>
    <row r="280" spans="1:2" x14ac:dyDescent="0.25">
      <c r="A280" s="75">
        <v>45912.625</v>
      </c>
      <c r="B280" s="60">
        <v>1.4324333333333299</v>
      </c>
    </row>
    <row r="281" spans="1:2" x14ac:dyDescent="0.25">
      <c r="A281" s="75">
        <v>45912.666666666701</v>
      </c>
      <c r="B281" s="60">
        <v>1.7289137931034499</v>
      </c>
    </row>
    <row r="282" spans="1:2" x14ac:dyDescent="0.25">
      <c r="A282" s="75">
        <v>45912.708333333299</v>
      </c>
      <c r="B282" s="60">
        <v>1.8264</v>
      </c>
    </row>
    <row r="283" spans="1:2" x14ac:dyDescent="0.25">
      <c r="A283" s="75">
        <v>45912.75</v>
      </c>
      <c r="B283" s="60">
        <v>1.80501724137931</v>
      </c>
    </row>
    <row r="284" spans="1:2" x14ac:dyDescent="0.25">
      <c r="A284" s="75">
        <v>45912.791666666701</v>
      </c>
      <c r="B284" s="60">
        <v>0.86035784999999998</v>
      </c>
    </row>
    <row r="285" spans="1:2" x14ac:dyDescent="0.25">
      <c r="A285" s="75">
        <v>45912.833333333299</v>
      </c>
      <c r="B285" s="60">
        <v>1.99988982758621</v>
      </c>
    </row>
    <row r="286" spans="1:2" x14ac:dyDescent="0.25">
      <c r="A286" s="75">
        <v>45912.875</v>
      </c>
      <c r="B286" s="60">
        <v>2.03125</v>
      </c>
    </row>
    <row r="287" spans="1:2" x14ac:dyDescent="0.25">
      <c r="A287" s="75">
        <v>45912.916666666701</v>
      </c>
      <c r="B287" s="60">
        <v>1.93968603448276</v>
      </c>
    </row>
    <row r="288" spans="1:2" x14ac:dyDescent="0.25">
      <c r="A288" s="75">
        <v>45912.958333333299</v>
      </c>
      <c r="B288" s="60">
        <v>1.3765499999999999</v>
      </c>
    </row>
    <row r="289" spans="1:2" x14ac:dyDescent="0.25">
      <c r="A289" s="75">
        <v>45913</v>
      </c>
      <c r="B289" s="60">
        <v>1.34546982758621</v>
      </c>
    </row>
    <row r="290" spans="1:2" x14ac:dyDescent="0.25">
      <c r="A290" s="75">
        <v>45913.041666666701</v>
      </c>
      <c r="B290" s="60">
        <v>1.57246666666667</v>
      </c>
    </row>
    <row r="291" spans="1:2" x14ac:dyDescent="0.25">
      <c r="A291" s="75">
        <v>45913.083333333299</v>
      </c>
      <c r="B291" s="60">
        <v>2.3130632758620702</v>
      </c>
    </row>
    <row r="292" spans="1:2" x14ac:dyDescent="0.25">
      <c r="A292" s="75">
        <v>45913.125</v>
      </c>
      <c r="B292" s="60">
        <v>2.4331494999999999</v>
      </c>
    </row>
    <row r="293" spans="1:2" x14ac:dyDescent="0.25">
      <c r="A293" s="75">
        <v>45913.166666666701</v>
      </c>
      <c r="B293" s="60">
        <v>2.05594827586207</v>
      </c>
    </row>
    <row r="294" spans="1:2" x14ac:dyDescent="0.25">
      <c r="A294" s="75">
        <v>45913.208333333299</v>
      </c>
      <c r="B294" s="60">
        <v>1.87995</v>
      </c>
    </row>
    <row r="295" spans="1:2" x14ac:dyDescent="0.25">
      <c r="A295" s="75">
        <v>45913.25</v>
      </c>
      <c r="B295" s="60">
        <v>1.26224137931034</v>
      </c>
    </row>
    <row r="296" spans="1:2" x14ac:dyDescent="0.25">
      <c r="A296" s="75">
        <v>45913.291666666701</v>
      </c>
      <c r="B296" s="60">
        <v>1.16461666666667</v>
      </c>
    </row>
    <row r="297" spans="1:2" x14ac:dyDescent="0.25">
      <c r="A297" s="75">
        <v>45913.333333333299</v>
      </c>
      <c r="B297" s="60">
        <v>1.26756896551724</v>
      </c>
    </row>
    <row r="298" spans="1:2" x14ac:dyDescent="0.25">
      <c r="A298" s="75">
        <v>45913.375</v>
      </c>
      <c r="B298" s="60">
        <v>1.23296338333333</v>
      </c>
    </row>
    <row r="299" spans="1:2" x14ac:dyDescent="0.25">
      <c r="A299" s="75">
        <v>45913.416666666701</v>
      </c>
      <c r="B299" s="60">
        <v>1.8483103448275899</v>
      </c>
    </row>
    <row r="300" spans="1:2" x14ac:dyDescent="0.25">
      <c r="A300" s="75">
        <v>45913.458333333299</v>
      </c>
      <c r="B300" s="60">
        <v>2.8792443333333302</v>
      </c>
    </row>
    <row r="301" spans="1:2" x14ac:dyDescent="0.25">
      <c r="A301" s="75">
        <v>45913.5</v>
      </c>
      <c r="B301" s="60">
        <v>2.3149482758620699</v>
      </c>
    </row>
    <row r="302" spans="1:2" x14ac:dyDescent="0.25">
      <c r="A302" s="75">
        <v>45913.541666666701</v>
      </c>
      <c r="B302" s="60">
        <v>2.0731000000000002</v>
      </c>
    </row>
    <row r="303" spans="1:2" x14ac:dyDescent="0.25">
      <c r="A303" s="75">
        <v>45913.583333333299</v>
      </c>
      <c r="B303" s="60">
        <v>0.95958620689655205</v>
      </c>
    </row>
    <row r="304" spans="1:2" x14ac:dyDescent="0.25">
      <c r="A304" s="75">
        <v>45913.625</v>
      </c>
      <c r="B304" s="60">
        <v>1.9806856666666699</v>
      </c>
    </row>
    <row r="305" spans="1:2" x14ac:dyDescent="0.25">
      <c r="A305" s="75">
        <v>45913.666666666701</v>
      </c>
      <c r="B305" s="60">
        <v>2.38405172413793</v>
      </c>
    </row>
    <row r="306" spans="1:2" x14ac:dyDescent="0.25">
      <c r="A306" s="75">
        <v>45913.708333333299</v>
      </c>
      <c r="B306" s="60">
        <v>1.58368333333333</v>
      </c>
    </row>
    <row r="307" spans="1:2" x14ac:dyDescent="0.25">
      <c r="A307" s="75">
        <v>45913.75</v>
      </c>
      <c r="B307" s="60">
        <v>1.8324482758620699</v>
      </c>
    </row>
    <row r="308" spans="1:2" x14ac:dyDescent="0.25">
      <c r="A308" s="75">
        <v>45913.791666666701</v>
      </c>
      <c r="B308" s="60">
        <v>1.897</v>
      </c>
    </row>
    <row r="309" spans="1:2" x14ac:dyDescent="0.25">
      <c r="A309" s="75">
        <v>45913.833333333299</v>
      </c>
      <c r="B309" s="60">
        <v>2.0870344827586198</v>
      </c>
    </row>
    <row r="310" spans="1:2" x14ac:dyDescent="0.25">
      <c r="A310" s="75">
        <v>45913.875</v>
      </c>
      <c r="B310" s="60">
        <v>2.2817166666666702</v>
      </c>
    </row>
    <row r="311" spans="1:2" x14ac:dyDescent="0.25">
      <c r="A311" s="75">
        <v>45913.916666666701</v>
      </c>
      <c r="B311" s="60">
        <v>2.0564137931034501</v>
      </c>
    </row>
    <row r="312" spans="1:2" x14ac:dyDescent="0.25">
      <c r="A312" s="75">
        <v>45913.958333333299</v>
      </c>
      <c r="B312" s="60">
        <v>2.6315333333333299</v>
      </c>
    </row>
    <row r="313" spans="1:2" x14ac:dyDescent="0.25">
      <c r="A313" s="75">
        <v>45914</v>
      </c>
      <c r="B313" s="60">
        <v>3.0895574137930999</v>
      </c>
    </row>
    <row r="314" spans="1:2" x14ac:dyDescent="0.25">
      <c r="A314" s="75">
        <v>45914.041666666701</v>
      </c>
      <c r="B314" s="60">
        <v>2.7134499999999999</v>
      </c>
    </row>
    <row r="315" spans="1:2" x14ac:dyDescent="0.25">
      <c r="A315" s="75">
        <v>45914.083333333299</v>
      </c>
      <c r="B315" s="60">
        <v>2.3743127118644098</v>
      </c>
    </row>
    <row r="316" spans="1:2" x14ac:dyDescent="0.25">
      <c r="A316" s="75">
        <v>45914.125</v>
      </c>
      <c r="B316" s="60">
        <v>2.4017499999999998</v>
      </c>
    </row>
    <row r="317" spans="1:2" x14ac:dyDescent="0.25">
      <c r="A317" s="75">
        <v>45914.166666666701</v>
      </c>
      <c r="B317" s="60">
        <v>3.1355925862068998</v>
      </c>
    </row>
    <row r="318" spans="1:2" x14ac:dyDescent="0.25">
      <c r="A318" s="75">
        <v>45914.208333333299</v>
      </c>
      <c r="B318" s="60">
        <v>2.7877001666666699</v>
      </c>
    </row>
    <row r="319" spans="1:2" x14ac:dyDescent="0.25">
      <c r="A319" s="75">
        <v>45914.25</v>
      </c>
      <c r="B319" s="60">
        <v>2.3637446551724102</v>
      </c>
    </row>
    <row r="320" spans="1:2" x14ac:dyDescent="0.25">
      <c r="A320" s="75">
        <v>45914.291666666701</v>
      </c>
      <c r="B320" s="60">
        <v>2.1248666666666698</v>
      </c>
    </row>
    <row r="321" spans="1:2" x14ac:dyDescent="0.25">
      <c r="A321" s="75">
        <v>45914.333333333299</v>
      </c>
      <c r="B321" s="60">
        <v>2.5167553448275899</v>
      </c>
    </row>
    <row r="322" spans="1:2" x14ac:dyDescent="0.25">
      <c r="A322" s="75">
        <v>45914.375</v>
      </c>
      <c r="B322" s="60">
        <v>4.2410500000000004</v>
      </c>
    </row>
    <row r="323" spans="1:2" x14ac:dyDescent="0.25">
      <c r="A323" s="75">
        <v>45914.416666666701</v>
      </c>
      <c r="B323" s="60">
        <v>3.5385605172413799</v>
      </c>
    </row>
    <row r="324" spans="1:2" x14ac:dyDescent="0.25">
      <c r="A324" s="75">
        <v>45914.458333333299</v>
      </c>
      <c r="B324" s="60">
        <v>3.3351166666666701</v>
      </c>
    </row>
    <row r="325" spans="1:2" x14ac:dyDescent="0.25">
      <c r="A325" s="75">
        <v>45914.5</v>
      </c>
      <c r="B325" s="60">
        <v>2.88111689655172</v>
      </c>
    </row>
    <row r="326" spans="1:2" x14ac:dyDescent="0.25">
      <c r="A326" s="75">
        <v>45914.541666666701</v>
      </c>
      <c r="B326" s="60">
        <v>2.9539833333333299</v>
      </c>
    </row>
    <row r="327" spans="1:2" x14ac:dyDescent="0.25">
      <c r="A327" s="75">
        <v>45914.583333333299</v>
      </c>
      <c r="B327" s="60">
        <v>3.4177068965517199</v>
      </c>
    </row>
    <row r="328" spans="1:2" x14ac:dyDescent="0.25">
      <c r="A328" s="75">
        <v>45914.625</v>
      </c>
      <c r="B328" s="60">
        <v>3.4255499999999999</v>
      </c>
    </row>
    <row r="329" spans="1:2" x14ac:dyDescent="0.25">
      <c r="A329" s="75">
        <v>45914.666666666701</v>
      </c>
      <c r="B329" s="60">
        <v>3.5138103448275899</v>
      </c>
    </row>
    <row r="330" spans="1:2" x14ac:dyDescent="0.25">
      <c r="A330" s="75">
        <v>45914.708333333299</v>
      </c>
      <c r="B330" s="60">
        <v>2.4289666666666698</v>
      </c>
    </row>
    <row r="331" spans="1:2" x14ac:dyDescent="0.25">
      <c r="A331" s="75">
        <v>45914.75</v>
      </c>
      <c r="B331" s="60">
        <v>1.0501413620689699</v>
      </c>
    </row>
    <row r="332" spans="1:2" x14ac:dyDescent="0.25">
      <c r="A332" s="75">
        <v>45914.791666666701</v>
      </c>
      <c r="B332" s="60">
        <v>0.96826666666666705</v>
      </c>
    </row>
    <row r="333" spans="1:2" x14ac:dyDescent="0.25">
      <c r="A333" s="75">
        <v>45914.833333333299</v>
      </c>
      <c r="B333" s="60">
        <v>0.14699604482758599</v>
      </c>
    </row>
    <row r="334" spans="1:2" x14ac:dyDescent="0.25">
      <c r="A334" s="75">
        <v>45914.875</v>
      </c>
      <c r="B334" s="60">
        <v>1.16723333333333</v>
      </c>
    </row>
    <row r="335" spans="1:2" x14ac:dyDescent="0.25">
      <c r="A335" s="75">
        <v>45914.916666666701</v>
      </c>
      <c r="B335" s="60">
        <v>3.8406377586206899</v>
      </c>
    </row>
    <row r="336" spans="1:2" x14ac:dyDescent="0.25">
      <c r="A336" s="75">
        <v>45914.958333333299</v>
      </c>
      <c r="B336" s="60">
        <v>3.4201999999999999</v>
      </c>
    </row>
    <row r="337" spans="1:2" x14ac:dyDescent="0.25">
      <c r="A337" s="75">
        <v>45915</v>
      </c>
      <c r="B337" s="60">
        <v>3.5086346551724099</v>
      </c>
    </row>
    <row r="338" spans="1:2" x14ac:dyDescent="0.25">
      <c r="A338" s="75">
        <v>45915.041666666701</v>
      </c>
      <c r="B338" s="60">
        <v>3.2422870000000001</v>
      </c>
    </row>
    <row r="339" spans="1:2" x14ac:dyDescent="0.25">
      <c r="A339" s="75">
        <v>45915.083333333299</v>
      </c>
      <c r="B339" s="60">
        <v>2.9475322413793101</v>
      </c>
    </row>
    <row r="340" spans="1:2" x14ac:dyDescent="0.25">
      <c r="A340" s="75">
        <v>45915.125</v>
      </c>
      <c r="B340" s="60">
        <v>4.0215833333333304</v>
      </c>
    </row>
    <row r="341" spans="1:2" x14ac:dyDescent="0.25">
      <c r="A341" s="75">
        <v>45915.166666666701</v>
      </c>
      <c r="B341" s="60">
        <v>3.4156898275862102</v>
      </c>
    </row>
    <row r="342" spans="1:2" x14ac:dyDescent="0.25">
      <c r="A342" s="75">
        <v>45915.208333333299</v>
      </c>
      <c r="B342" s="60">
        <v>3.6675166666666699</v>
      </c>
    </row>
    <row r="343" spans="1:2" x14ac:dyDescent="0.25">
      <c r="A343" s="75">
        <v>45915.25</v>
      </c>
      <c r="B343" s="60">
        <v>3.9303496551724102</v>
      </c>
    </row>
    <row r="344" spans="1:2" x14ac:dyDescent="0.25">
      <c r="A344" s="75">
        <v>45915.291666666701</v>
      </c>
      <c r="B344" s="60">
        <v>3.7583166666666701</v>
      </c>
    </row>
    <row r="345" spans="1:2" x14ac:dyDescent="0.25">
      <c r="A345" s="75">
        <v>45915.333333333299</v>
      </c>
      <c r="B345" s="60">
        <v>3.6907822413793099</v>
      </c>
    </row>
    <row r="346" spans="1:2" x14ac:dyDescent="0.25">
      <c r="A346" s="75">
        <v>45915.375</v>
      </c>
      <c r="B346" s="60">
        <v>3.9765000000000001</v>
      </c>
    </row>
    <row r="347" spans="1:2" x14ac:dyDescent="0.25">
      <c r="A347" s="75">
        <v>45915.416666666701</v>
      </c>
      <c r="B347" s="60">
        <v>4.3118965517241401</v>
      </c>
    </row>
    <row r="348" spans="1:2" x14ac:dyDescent="0.25">
      <c r="A348" s="75">
        <v>45915.458333333299</v>
      </c>
      <c r="B348" s="60">
        <v>4.2322666666666704</v>
      </c>
    </row>
    <row r="349" spans="1:2" x14ac:dyDescent="0.25">
      <c r="A349" s="75">
        <v>45915.5</v>
      </c>
      <c r="B349" s="60">
        <v>3.8555862068965499</v>
      </c>
    </row>
    <row r="350" spans="1:2" x14ac:dyDescent="0.25">
      <c r="A350" s="75">
        <v>45915.541666666701</v>
      </c>
      <c r="B350" s="60">
        <v>3.3267500000000001</v>
      </c>
    </row>
    <row r="351" spans="1:2" x14ac:dyDescent="0.25">
      <c r="A351" s="75">
        <v>45915.583333333299</v>
      </c>
      <c r="B351" s="60">
        <v>3.5236281034482801</v>
      </c>
    </row>
    <row r="352" spans="1:2" x14ac:dyDescent="0.25">
      <c r="A352" s="75">
        <v>45915.625</v>
      </c>
      <c r="B352" s="60">
        <v>3.1685333333333299</v>
      </c>
    </row>
    <row r="353" spans="1:2" x14ac:dyDescent="0.25">
      <c r="A353" s="75">
        <v>45915.666666666701</v>
      </c>
      <c r="B353" s="60">
        <v>3.0562496551724099</v>
      </c>
    </row>
    <row r="354" spans="1:2" x14ac:dyDescent="0.25">
      <c r="A354" s="75">
        <v>45915.708333333299</v>
      </c>
      <c r="B354" s="60">
        <v>2.82521666666667</v>
      </c>
    </row>
    <row r="355" spans="1:2" x14ac:dyDescent="0.25">
      <c r="A355" s="75">
        <v>45915.75</v>
      </c>
      <c r="B355" s="60">
        <v>2.8259781034482701</v>
      </c>
    </row>
    <row r="356" spans="1:2" x14ac:dyDescent="0.25">
      <c r="A356" s="75">
        <v>45915.791666666701</v>
      </c>
      <c r="B356" s="60">
        <v>2.7984833333333299</v>
      </c>
    </row>
    <row r="357" spans="1:2" x14ac:dyDescent="0.25">
      <c r="A357" s="75">
        <v>45915.833333333299</v>
      </c>
      <c r="B357" s="60">
        <v>2.73058206896552</v>
      </c>
    </row>
    <row r="358" spans="1:2" x14ac:dyDescent="0.25">
      <c r="A358" s="75">
        <v>45915.875</v>
      </c>
      <c r="B358" s="60">
        <v>2.6991666666666698</v>
      </c>
    </row>
    <row r="359" spans="1:2" x14ac:dyDescent="0.25">
      <c r="A359" s="75">
        <v>45915.916666666701</v>
      </c>
      <c r="B359" s="60">
        <v>2.5378275862069</v>
      </c>
    </row>
    <row r="360" spans="1:2" x14ac:dyDescent="0.25">
      <c r="A360" s="75">
        <v>45915.958333333299</v>
      </c>
      <c r="B360" s="60">
        <v>2.54558333333333</v>
      </c>
    </row>
    <row r="361" spans="1:2" x14ac:dyDescent="0.25">
      <c r="A361" s="75">
        <v>45916</v>
      </c>
      <c r="B361" s="60">
        <v>2.3666724137931001</v>
      </c>
    </row>
    <row r="362" spans="1:2" x14ac:dyDescent="0.25">
      <c r="A362" s="75">
        <v>45916.041666666701</v>
      </c>
      <c r="B362" s="60">
        <v>2.1854833333333299</v>
      </c>
    </row>
    <row r="363" spans="1:2" x14ac:dyDescent="0.25">
      <c r="A363" s="75">
        <v>45916.083333333299</v>
      </c>
      <c r="B363" s="60">
        <v>2.3417413793103501</v>
      </c>
    </row>
    <row r="364" spans="1:2" x14ac:dyDescent="0.25">
      <c r="A364" s="75">
        <v>45916.125</v>
      </c>
      <c r="B364" s="60">
        <v>2.3713333333333302</v>
      </c>
    </row>
    <row r="365" spans="1:2" x14ac:dyDescent="0.25">
      <c r="A365" s="75">
        <v>45916.166666666701</v>
      </c>
      <c r="B365" s="60">
        <v>2.2301551724137898</v>
      </c>
    </row>
    <row r="366" spans="1:2" x14ac:dyDescent="0.25">
      <c r="A366" s="75">
        <v>45916.208333333299</v>
      </c>
      <c r="B366" s="60">
        <v>2.0296500000000002</v>
      </c>
    </row>
    <row r="367" spans="1:2" x14ac:dyDescent="0.25">
      <c r="A367" s="75">
        <v>45916.25</v>
      </c>
      <c r="B367" s="60">
        <v>2.1659482758620698</v>
      </c>
    </row>
    <row r="368" spans="1:2" x14ac:dyDescent="0.25">
      <c r="A368" s="75">
        <v>45916.291666666701</v>
      </c>
      <c r="B368" s="60">
        <v>2.0110000000000001</v>
      </c>
    </row>
    <row r="369" spans="1:2" x14ac:dyDescent="0.25">
      <c r="A369" s="75">
        <v>45916.333333333299</v>
      </c>
      <c r="B369" s="60">
        <v>2.0196206896551701</v>
      </c>
    </row>
    <row r="370" spans="1:2" x14ac:dyDescent="0.25">
      <c r="A370" s="75">
        <v>45916.375</v>
      </c>
      <c r="B370" s="60">
        <v>2.4840166666666699</v>
      </c>
    </row>
    <row r="371" spans="1:2" x14ac:dyDescent="0.25">
      <c r="A371" s="75">
        <v>45916.416666666701</v>
      </c>
      <c r="B371" s="60">
        <v>2.39859965517241</v>
      </c>
    </row>
    <row r="372" spans="1:2" x14ac:dyDescent="0.25">
      <c r="A372" s="75">
        <v>45916.458333333299</v>
      </c>
      <c r="B372" s="60">
        <v>2.3948918333333298</v>
      </c>
    </row>
    <row r="373" spans="1:2" x14ac:dyDescent="0.25">
      <c r="A373" s="75">
        <v>45916.5</v>
      </c>
      <c r="B373" s="60">
        <v>2.0425862068965501</v>
      </c>
    </row>
    <row r="374" spans="1:2" x14ac:dyDescent="0.25">
      <c r="A374" s="75">
        <v>45916.541666666701</v>
      </c>
      <c r="B374" s="60">
        <v>2.5371800000000002</v>
      </c>
    </row>
    <row r="375" spans="1:2" x14ac:dyDescent="0.25">
      <c r="A375" s="75">
        <v>45916.583333333299</v>
      </c>
      <c r="B375" s="60">
        <v>1.6603620689655201</v>
      </c>
    </row>
    <row r="376" spans="1:2" x14ac:dyDescent="0.25">
      <c r="A376" s="75">
        <v>45916.625</v>
      </c>
      <c r="B376" s="60">
        <v>1.4465876666666699</v>
      </c>
    </row>
    <row r="377" spans="1:2" x14ac:dyDescent="0.25">
      <c r="A377" s="75">
        <v>45916.666666666701</v>
      </c>
      <c r="B377" s="60">
        <v>3.01303448275862</v>
      </c>
    </row>
    <row r="378" spans="1:2" x14ac:dyDescent="0.25">
      <c r="A378" s="75">
        <v>45916.708333333299</v>
      </c>
      <c r="B378" s="60">
        <v>2.0046298333333299</v>
      </c>
    </row>
    <row r="379" spans="1:2" x14ac:dyDescent="0.25">
      <c r="A379" s="75">
        <v>45916.75</v>
      </c>
      <c r="B379" s="60">
        <v>1.8731639655172401</v>
      </c>
    </row>
    <row r="380" spans="1:2" x14ac:dyDescent="0.25">
      <c r="A380" s="75">
        <v>45916.791666666701</v>
      </c>
      <c r="B380" s="60">
        <v>2.0701848333333301</v>
      </c>
    </row>
    <row r="381" spans="1:2" x14ac:dyDescent="0.25">
      <c r="A381" s="75">
        <v>45916.833333333299</v>
      </c>
      <c r="B381" s="60">
        <v>2.35206896551724</v>
      </c>
    </row>
    <row r="382" spans="1:2" x14ac:dyDescent="0.25">
      <c r="A382" s="75">
        <v>45916.875</v>
      </c>
      <c r="B382" s="60">
        <v>2.4788463333333302</v>
      </c>
    </row>
    <row r="383" spans="1:2" x14ac:dyDescent="0.25">
      <c r="A383" s="75">
        <v>45916.916666666701</v>
      </c>
      <c r="B383" s="60">
        <v>2.63272413793104</v>
      </c>
    </row>
    <row r="384" spans="1:2" x14ac:dyDescent="0.25">
      <c r="A384" s="75">
        <v>45916.958333333299</v>
      </c>
      <c r="B384" s="60">
        <v>3.2715183333333302</v>
      </c>
    </row>
    <row r="385" spans="1:2" x14ac:dyDescent="0.25">
      <c r="A385" s="75">
        <v>45917</v>
      </c>
      <c r="B385" s="60">
        <v>3.52210344827586</v>
      </c>
    </row>
    <row r="386" spans="1:2" x14ac:dyDescent="0.25">
      <c r="A386" s="75">
        <v>45917.041666666701</v>
      </c>
      <c r="B386" s="60">
        <v>3.3032226666666702</v>
      </c>
    </row>
    <row r="387" spans="1:2" x14ac:dyDescent="0.25">
      <c r="A387" s="75">
        <v>45917.083333333299</v>
      </c>
      <c r="B387" s="60">
        <v>2.6928103448275902</v>
      </c>
    </row>
    <row r="388" spans="1:2" x14ac:dyDescent="0.25">
      <c r="A388" s="75">
        <v>45917.125</v>
      </c>
      <c r="B388" s="60">
        <v>2.3625500000000001</v>
      </c>
    </row>
    <row r="389" spans="1:2" x14ac:dyDescent="0.25">
      <c r="A389" s="75">
        <v>45917.166666666701</v>
      </c>
      <c r="B389" s="60">
        <v>2.161</v>
      </c>
    </row>
    <row r="390" spans="1:2" x14ac:dyDescent="0.25">
      <c r="A390" s="75">
        <v>45917.208333333299</v>
      </c>
      <c r="B390" s="60">
        <v>1.77561666666667</v>
      </c>
    </row>
    <row r="391" spans="1:2" x14ac:dyDescent="0.25">
      <c r="A391" s="75">
        <v>45917.25</v>
      </c>
      <c r="B391" s="60">
        <v>1.06806896551724</v>
      </c>
    </row>
    <row r="392" spans="1:2" x14ac:dyDescent="0.25">
      <c r="A392" s="75">
        <v>45917.291666666701</v>
      </c>
      <c r="B392" s="60">
        <v>1.06966465</v>
      </c>
    </row>
    <row r="393" spans="1:2" x14ac:dyDescent="0.25">
      <c r="A393" s="75">
        <v>45917.333333333299</v>
      </c>
      <c r="B393" s="60">
        <v>0.81318965517241304</v>
      </c>
    </row>
    <row r="394" spans="1:2" x14ac:dyDescent="0.25">
      <c r="A394" s="75">
        <v>45917.375</v>
      </c>
      <c r="B394" s="60">
        <v>0.250862211666667</v>
      </c>
    </row>
    <row r="395" spans="1:2" x14ac:dyDescent="0.25">
      <c r="A395" s="75">
        <v>45917.416666666701</v>
      </c>
      <c r="B395" s="60">
        <v>0.22767241379310299</v>
      </c>
    </row>
    <row r="396" spans="1:2" x14ac:dyDescent="0.25">
      <c r="A396" s="75">
        <v>45917.458333333299</v>
      </c>
      <c r="B396" s="60">
        <v>0.396001716666667</v>
      </c>
    </row>
    <row r="397" spans="1:2" x14ac:dyDescent="0.25">
      <c r="A397" s="75">
        <v>45917.5</v>
      </c>
      <c r="B397" s="60">
        <v>0.41229310344827602</v>
      </c>
    </row>
    <row r="398" spans="1:2" x14ac:dyDescent="0.25">
      <c r="A398" s="75">
        <v>45917.541666666701</v>
      </c>
      <c r="B398" s="60">
        <v>0.45620271666666701</v>
      </c>
    </row>
    <row r="399" spans="1:2" x14ac:dyDescent="0.25">
      <c r="A399" s="75">
        <v>45917.583333333299</v>
      </c>
      <c r="B399" s="60">
        <v>0.49678285689655199</v>
      </c>
    </row>
    <row r="400" spans="1:2" x14ac:dyDescent="0.25">
      <c r="A400" s="75">
        <v>45917.625</v>
      </c>
      <c r="B400" s="60">
        <v>0.32536141833333299</v>
      </c>
    </row>
    <row r="401" spans="1:2" x14ac:dyDescent="0.25">
      <c r="A401" s="75">
        <v>45917.666666666701</v>
      </c>
      <c r="B401" s="60">
        <v>0.109586206896552</v>
      </c>
    </row>
    <row r="402" spans="1:2" x14ac:dyDescent="0.25">
      <c r="A402" s="75">
        <v>45917.708333333299</v>
      </c>
      <c r="B402" s="60">
        <v>0.23974801666666701</v>
      </c>
    </row>
    <row r="403" spans="1:2" x14ac:dyDescent="0.25">
      <c r="A403" s="75">
        <v>45917.75</v>
      </c>
      <c r="B403" s="60">
        <v>0.215568965517241</v>
      </c>
    </row>
    <row r="404" spans="1:2" x14ac:dyDescent="0.25">
      <c r="A404" s="75">
        <v>45917.791666666701</v>
      </c>
      <c r="B404" s="60">
        <v>0.15246746999999999</v>
      </c>
    </row>
    <row r="405" spans="1:2" x14ac:dyDescent="0.25">
      <c r="A405" s="75">
        <v>45917.833333333299</v>
      </c>
      <c r="B405" s="60">
        <v>0.106879310344828</v>
      </c>
    </row>
    <row r="406" spans="1:2" x14ac:dyDescent="0.25">
      <c r="A406" s="75">
        <v>45917.875</v>
      </c>
      <c r="B406" s="60">
        <v>9.0503780000000006E-2</v>
      </c>
    </row>
    <row r="407" spans="1:2" x14ac:dyDescent="0.25">
      <c r="A407" s="75">
        <v>45917.916666666701</v>
      </c>
      <c r="B407" s="60">
        <v>7.3034482758620706E-2</v>
      </c>
    </row>
    <row r="408" spans="1:2" x14ac:dyDescent="0.25">
      <c r="A408" s="75">
        <v>45917.958333333299</v>
      </c>
      <c r="B408" s="60">
        <v>8.0683333333333301E-2</v>
      </c>
    </row>
    <row r="409" spans="1:2" x14ac:dyDescent="0.25">
      <c r="A409" s="75">
        <v>45918</v>
      </c>
      <c r="B409" s="60">
        <v>9.7189655172413805E-2</v>
      </c>
    </row>
    <row r="410" spans="1:2" x14ac:dyDescent="0.25">
      <c r="A410" s="75">
        <v>45918.041666666701</v>
      </c>
      <c r="B410" s="60">
        <v>0.16009999999999999</v>
      </c>
    </row>
    <row r="411" spans="1:2" x14ac:dyDescent="0.25">
      <c r="A411" s="75">
        <v>45918.083333333299</v>
      </c>
      <c r="B411" s="60">
        <v>0.13455172413793101</v>
      </c>
    </row>
    <row r="412" spans="1:2" x14ac:dyDescent="0.25">
      <c r="A412" s="75">
        <v>45918.125</v>
      </c>
      <c r="B412" s="60">
        <v>0.10198648</v>
      </c>
    </row>
    <row r="413" spans="1:2" x14ac:dyDescent="0.25">
      <c r="A413" s="75">
        <v>45918.166666666701</v>
      </c>
      <c r="B413" s="60">
        <v>0.111614035087719</v>
      </c>
    </row>
    <row r="414" spans="1:2" x14ac:dyDescent="0.25">
      <c r="A414" s="75">
        <v>45918.208333333299</v>
      </c>
      <c r="B414" s="60">
        <v>0.10812133</v>
      </c>
    </row>
    <row r="415" spans="1:2" x14ac:dyDescent="0.25">
      <c r="A415" s="75">
        <v>45918.25</v>
      </c>
      <c r="B415" s="60">
        <v>0.11677586206896599</v>
      </c>
    </row>
    <row r="416" spans="1:2" x14ac:dyDescent="0.25">
      <c r="A416" s="75">
        <v>45918.291666666701</v>
      </c>
      <c r="B416" s="60">
        <v>0.122969443333333</v>
      </c>
    </row>
    <row r="417" spans="1:2" x14ac:dyDescent="0.25">
      <c r="A417" s="75">
        <v>45918.333333333299</v>
      </c>
      <c r="B417" s="60">
        <v>0.48239655172413798</v>
      </c>
    </row>
    <row r="418" spans="1:2" x14ac:dyDescent="0.25">
      <c r="A418" s="75">
        <v>45918.375</v>
      </c>
      <c r="B418" s="60">
        <v>0.34629733333333301</v>
      </c>
    </row>
    <row r="419" spans="1:2" x14ac:dyDescent="0.25">
      <c r="A419" s="75">
        <v>45918.416666666701</v>
      </c>
      <c r="B419" s="60">
        <v>0.54813577586206896</v>
      </c>
    </row>
    <row r="420" spans="1:2" x14ac:dyDescent="0.25">
      <c r="A420" s="75">
        <v>45918.458333333299</v>
      </c>
      <c r="B420" s="60">
        <v>0.63846666666666696</v>
      </c>
    </row>
    <row r="421" spans="1:2" x14ac:dyDescent="0.25">
      <c r="A421" s="75">
        <v>45918.5</v>
      </c>
      <c r="B421" s="60">
        <v>0.38248275862068998</v>
      </c>
    </row>
    <row r="422" spans="1:2" x14ac:dyDescent="0.25">
      <c r="A422" s="75">
        <v>45918.541666666701</v>
      </c>
      <c r="B422" s="60">
        <v>0.256083333333333</v>
      </c>
    </row>
    <row r="423" spans="1:2" x14ac:dyDescent="0.25">
      <c r="A423" s="75">
        <v>45918.583333333299</v>
      </c>
      <c r="B423" s="60">
        <v>0.77727586206896504</v>
      </c>
    </row>
    <row r="424" spans="1:2" x14ac:dyDescent="0.25">
      <c r="A424" s="75">
        <v>45918.625</v>
      </c>
      <c r="B424" s="60">
        <v>1.0707</v>
      </c>
    </row>
    <row r="425" spans="1:2" x14ac:dyDescent="0.25">
      <c r="A425" s="75">
        <v>45918.666666666701</v>
      </c>
      <c r="B425" s="60">
        <v>1.27094827586207</v>
      </c>
    </row>
    <row r="426" spans="1:2" x14ac:dyDescent="0.25">
      <c r="A426" s="75">
        <v>45918.708333333299</v>
      </c>
      <c r="B426" s="60">
        <v>1.4627733333333299</v>
      </c>
    </row>
    <row r="427" spans="1:2" x14ac:dyDescent="0.25">
      <c r="A427" s="75">
        <v>45918.75</v>
      </c>
      <c r="B427" s="60">
        <v>1.5921379310344801</v>
      </c>
    </row>
    <row r="428" spans="1:2" x14ac:dyDescent="0.25">
      <c r="A428" s="75">
        <v>45918.791666666701</v>
      </c>
      <c r="B428" s="60">
        <v>2.1823459999999999</v>
      </c>
    </row>
    <row r="429" spans="1:2" x14ac:dyDescent="0.25">
      <c r="A429" s="75">
        <v>45918.833333333299</v>
      </c>
      <c r="B429" s="60">
        <v>1.97655172413793</v>
      </c>
    </row>
    <row r="430" spans="1:2" x14ac:dyDescent="0.25">
      <c r="A430" s="75">
        <v>45918.875</v>
      </c>
      <c r="B430" s="60">
        <v>2.0422298333333302</v>
      </c>
    </row>
    <row r="431" spans="1:2" x14ac:dyDescent="0.25">
      <c r="A431" s="75">
        <v>45918.916666666701</v>
      </c>
      <c r="B431" s="60">
        <v>3.3035000000000001</v>
      </c>
    </row>
    <row r="432" spans="1:2" x14ac:dyDescent="0.25">
      <c r="A432" s="75">
        <v>45918.958333333299</v>
      </c>
      <c r="B432" s="60">
        <v>3.6897946666666699</v>
      </c>
    </row>
    <row r="433" spans="1:2" x14ac:dyDescent="0.25">
      <c r="A433" s="75">
        <v>45919</v>
      </c>
      <c r="B433" s="60">
        <v>3.8063103448275899</v>
      </c>
    </row>
    <row r="434" spans="1:2" x14ac:dyDescent="0.25">
      <c r="A434" s="75">
        <v>45919.041666666701</v>
      </c>
      <c r="B434" s="60">
        <v>4.0348361666666701</v>
      </c>
    </row>
    <row r="435" spans="1:2" x14ac:dyDescent="0.25">
      <c r="A435" s="75">
        <v>45919.083333333299</v>
      </c>
      <c r="B435" s="60">
        <v>4.0323275862069003</v>
      </c>
    </row>
    <row r="436" spans="1:2" x14ac:dyDescent="0.25">
      <c r="A436" s="75">
        <v>45919.125</v>
      </c>
      <c r="B436" s="60">
        <v>3.56575</v>
      </c>
    </row>
    <row r="437" spans="1:2" x14ac:dyDescent="0.25">
      <c r="A437" s="75">
        <v>45919.166666666701</v>
      </c>
      <c r="B437" s="60">
        <v>3.1758620689655199</v>
      </c>
    </row>
    <row r="438" spans="1:2" x14ac:dyDescent="0.25">
      <c r="A438" s="75">
        <v>45919.208333333299</v>
      </c>
      <c r="B438" s="60">
        <v>3.1292166666666699</v>
      </c>
    </row>
    <row r="439" spans="1:2" x14ac:dyDescent="0.25">
      <c r="A439" s="75">
        <v>45919.25</v>
      </c>
      <c r="B439" s="60">
        <v>2.8582931034482799</v>
      </c>
    </row>
    <row r="440" spans="1:2" x14ac:dyDescent="0.25">
      <c r="A440" s="75">
        <v>45919.291666666701</v>
      </c>
      <c r="B440" s="60">
        <v>2.4904518333333301</v>
      </c>
    </row>
    <row r="441" spans="1:2" x14ac:dyDescent="0.25">
      <c r="A441" s="75">
        <v>45919.333333333299</v>
      </c>
      <c r="B441" s="60">
        <v>2.4925344827586202</v>
      </c>
    </row>
    <row r="442" spans="1:2" x14ac:dyDescent="0.25">
      <c r="A442" s="75">
        <v>45919.375</v>
      </c>
      <c r="B442" s="60">
        <v>2.6179000000000001</v>
      </c>
    </row>
    <row r="443" spans="1:2" x14ac:dyDescent="0.25">
      <c r="A443" s="75">
        <v>45919.416666666701</v>
      </c>
      <c r="B443" s="60">
        <v>3.5309655172413801</v>
      </c>
    </row>
    <row r="444" spans="1:2" x14ac:dyDescent="0.25">
      <c r="A444" s="75">
        <v>45919.458333333299</v>
      </c>
      <c r="B444" s="60">
        <v>3.8561000000000001</v>
      </c>
    </row>
    <row r="445" spans="1:2" x14ac:dyDescent="0.25">
      <c r="A445" s="75">
        <v>45919.5</v>
      </c>
      <c r="B445" s="60">
        <v>3.8504655172413802</v>
      </c>
    </row>
    <row r="446" spans="1:2" x14ac:dyDescent="0.25">
      <c r="A446" s="75">
        <v>45919.541666666701</v>
      </c>
      <c r="B446" s="60">
        <v>3.4933455000000002</v>
      </c>
    </row>
    <row r="447" spans="1:2" x14ac:dyDescent="0.25">
      <c r="A447" s="75">
        <v>45919.583333333299</v>
      </c>
      <c r="B447" s="60">
        <v>4.4914589655172401</v>
      </c>
    </row>
    <row r="448" spans="1:2" x14ac:dyDescent="0.25">
      <c r="A448" s="75">
        <v>45919.625</v>
      </c>
      <c r="B448" s="60">
        <v>4.4113333333333298</v>
      </c>
    </row>
    <row r="449" spans="1:2" x14ac:dyDescent="0.25">
      <c r="A449" s="75">
        <v>45919.666666666701</v>
      </c>
      <c r="B449" s="60">
        <v>5.9410948275862099</v>
      </c>
    </row>
    <row r="450" spans="1:2" x14ac:dyDescent="0.25">
      <c r="A450" s="75">
        <v>45919.708333333299</v>
      </c>
      <c r="B450" s="60">
        <v>6.8746833333333397</v>
      </c>
    </row>
    <row r="451" spans="1:2" x14ac:dyDescent="0.25">
      <c r="A451" s="75">
        <v>45919.75</v>
      </c>
      <c r="B451" s="60">
        <v>6.7201396551724102</v>
      </c>
    </row>
    <row r="452" spans="1:2" x14ac:dyDescent="0.25">
      <c r="A452" s="75">
        <v>45919.791666666701</v>
      </c>
      <c r="B452" s="60">
        <v>6.6813833333333301</v>
      </c>
    </row>
    <row r="453" spans="1:2" x14ac:dyDescent="0.25">
      <c r="A453" s="75">
        <v>45919.833333333299</v>
      </c>
      <c r="B453" s="60">
        <v>5.6647691379310396</v>
      </c>
    </row>
    <row r="454" spans="1:2" x14ac:dyDescent="0.25">
      <c r="A454" s="75">
        <v>45919.875</v>
      </c>
      <c r="B454" s="60">
        <v>6.2288304999999999</v>
      </c>
    </row>
    <row r="455" spans="1:2" x14ac:dyDescent="0.25">
      <c r="A455" s="75">
        <v>45919.916666666701</v>
      </c>
      <c r="B455" s="60">
        <v>6.2818793103448298</v>
      </c>
    </row>
    <row r="456" spans="1:2" x14ac:dyDescent="0.25">
      <c r="A456" s="75">
        <v>45919.958333333299</v>
      </c>
      <c r="B456" s="60">
        <v>6.8146000000000004</v>
      </c>
    </row>
    <row r="457" spans="1:2" x14ac:dyDescent="0.25">
      <c r="A457" s="75">
        <v>45920</v>
      </c>
      <c r="B457" s="60">
        <v>5.7294999999999998</v>
      </c>
    </row>
    <row r="458" spans="1:2" x14ac:dyDescent="0.25">
      <c r="A458" s="75">
        <v>45920.041666666701</v>
      </c>
      <c r="B458" s="60">
        <v>4.4986333333333297</v>
      </c>
    </row>
    <row r="459" spans="1:2" x14ac:dyDescent="0.25">
      <c r="A459" s="75">
        <v>45920.083333333299</v>
      </c>
      <c r="B459" s="60">
        <v>5.8944999999999999</v>
      </c>
    </row>
    <row r="460" spans="1:2" x14ac:dyDescent="0.25">
      <c r="A460" s="75">
        <v>45920.125</v>
      </c>
      <c r="B460" s="60">
        <v>6.8987041666666702</v>
      </c>
    </row>
    <row r="461" spans="1:2" x14ac:dyDescent="0.25">
      <c r="A461" s="75">
        <v>45920.166666666701</v>
      </c>
      <c r="B461" s="60">
        <v>7.4782241379310301</v>
      </c>
    </row>
    <row r="462" spans="1:2" x14ac:dyDescent="0.25">
      <c r="A462" s="75">
        <v>45920.208333333299</v>
      </c>
      <c r="B462" s="60">
        <v>7.6691833333333301</v>
      </c>
    </row>
    <row r="463" spans="1:2" x14ac:dyDescent="0.25">
      <c r="A463" s="75">
        <v>45920.25</v>
      </c>
      <c r="B463" s="60">
        <v>7.6787931034482799</v>
      </c>
    </row>
    <row r="464" spans="1:2" x14ac:dyDescent="0.25">
      <c r="A464" s="75">
        <v>45920.291666666701</v>
      </c>
      <c r="B464" s="60">
        <v>7.7555333333333296</v>
      </c>
    </row>
    <row r="465" spans="1:2" x14ac:dyDescent="0.25">
      <c r="A465" s="75">
        <v>45920.333333333299</v>
      </c>
      <c r="B465" s="60">
        <v>7.1891034482758602</v>
      </c>
    </row>
    <row r="466" spans="1:2" x14ac:dyDescent="0.25">
      <c r="A466" s="75">
        <v>45920.375</v>
      </c>
      <c r="B466" s="60">
        <v>7.3231165000000003</v>
      </c>
    </row>
    <row r="467" spans="1:2" x14ac:dyDescent="0.25">
      <c r="A467" s="75">
        <v>45920.416666666701</v>
      </c>
      <c r="B467" s="60">
        <v>6.8458625862068896</v>
      </c>
    </row>
    <row r="468" spans="1:2" x14ac:dyDescent="0.25">
      <c r="A468" s="75">
        <v>45920.458333333299</v>
      </c>
      <c r="B468" s="60">
        <v>6.6364999999999998</v>
      </c>
    </row>
    <row r="469" spans="1:2" x14ac:dyDescent="0.25">
      <c r="A469" s="75">
        <v>45920.5</v>
      </c>
      <c r="B469" s="60">
        <v>6.4129025862068998</v>
      </c>
    </row>
    <row r="470" spans="1:2" x14ac:dyDescent="0.25">
      <c r="A470" s="75">
        <v>45920.541666666701</v>
      </c>
      <c r="B470" s="60">
        <v>5.5080499999999999</v>
      </c>
    </row>
    <row r="471" spans="1:2" x14ac:dyDescent="0.25">
      <c r="A471" s="75">
        <v>45920.583333333299</v>
      </c>
      <c r="B471" s="60">
        <v>5.5416020689655197</v>
      </c>
    </row>
    <row r="472" spans="1:2" x14ac:dyDescent="0.25">
      <c r="A472" s="75">
        <v>45920.625</v>
      </c>
      <c r="B472" s="60">
        <v>5.1902666666666697</v>
      </c>
    </row>
    <row r="473" spans="1:2" x14ac:dyDescent="0.25">
      <c r="A473" s="75">
        <v>45920.666666666701</v>
      </c>
      <c r="B473" s="60">
        <v>5.3092720689655204</v>
      </c>
    </row>
    <row r="474" spans="1:2" x14ac:dyDescent="0.25">
      <c r="A474" s="75">
        <v>45920.708333333299</v>
      </c>
      <c r="B474" s="60">
        <v>5.0252644999999996</v>
      </c>
    </row>
    <row r="475" spans="1:2" x14ac:dyDescent="0.25">
      <c r="A475" s="75">
        <v>45920.75</v>
      </c>
      <c r="B475" s="60">
        <v>2.3032068965517198</v>
      </c>
    </row>
    <row r="476" spans="1:2" x14ac:dyDescent="0.25">
      <c r="A476" s="75">
        <v>45920.791666666701</v>
      </c>
      <c r="B476" s="60">
        <v>2.8535499999999998</v>
      </c>
    </row>
    <row r="477" spans="1:2" x14ac:dyDescent="0.25">
      <c r="A477" s="75">
        <v>45920.833333333299</v>
      </c>
      <c r="B477" s="60">
        <v>1.8292413793103399</v>
      </c>
    </row>
    <row r="478" spans="1:2" x14ac:dyDescent="0.25">
      <c r="A478" s="75">
        <v>45920.875</v>
      </c>
      <c r="B478" s="60">
        <v>1.55548333333333</v>
      </c>
    </row>
    <row r="479" spans="1:2" x14ac:dyDescent="0.25">
      <c r="A479" s="75">
        <v>45920.916666666701</v>
      </c>
      <c r="B479" s="60">
        <v>1.13406896551724</v>
      </c>
    </row>
    <row r="480" spans="1:2" x14ac:dyDescent="0.25">
      <c r="A480" s="75">
        <v>45920.958333333299</v>
      </c>
      <c r="B480" s="60">
        <v>1.3112633166666701</v>
      </c>
    </row>
    <row r="481" spans="1:2" x14ac:dyDescent="0.25">
      <c r="A481" s="75">
        <v>45921</v>
      </c>
      <c r="B481" s="60">
        <v>0.116620689655172</v>
      </c>
    </row>
    <row r="482" spans="1:2" x14ac:dyDescent="0.25">
      <c r="A482" s="75">
        <v>45921.041666666701</v>
      </c>
      <c r="B482" s="60">
        <v>5.4738679999999998E-2</v>
      </c>
    </row>
    <row r="483" spans="1:2" x14ac:dyDescent="0.25">
      <c r="A483" s="75">
        <v>45921.083333333299</v>
      </c>
      <c r="B483" s="60">
        <v>4.5220338983050799E-2</v>
      </c>
    </row>
    <row r="484" spans="1:2" x14ac:dyDescent="0.25">
      <c r="A484" s="75">
        <v>45921.125</v>
      </c>
      <c r="B484" s="60">
        <v>8.7266538333333296E-2</v>
      </c>
    </row>
    <row r="485" spans="1:2" x14ac:dyDescent="0.25">
      <c r="A485" s="75">
        <v>45921.166666666701</v>
      </c>
      <c r="B485" s="60">
        <v>0.89994827586206905</v>
      </c>
    </row>
    <row r="486" spans="1:2" x14ac:dyDescent="0.25">
      <c r="A486" s="75">
        <v>45921.208333333299</v>
      </c>
      <c r="B486" s="60">
        <v>0.49265028333333299</v>
      </c>
    </row>
    <row r="487" spans="1:2" x14ac:dyDescent="0.25">
      <c r="A487" s="75">
        <v>45921.25</v>
      </c>
      <c r="B487" s="60">
        <v>0.23198275862069001</v>
      </c>
    </row>
    <row r="488" spans="1:2" x14ac:dyDescent="0.25">
      <c r="A488" s="75">
        <v>45921.291666666701</v>
      </c>
      <c r="B488" s="60">
        <v>0.26595000000000002</v>
      </c>
    </row>
    <row r="489" spans="1:2" x14ac:dyDescent="0.25">
      <c r="A489" s="75">
        <v>45921.333333333299</v>
      </c>
      <c r="B489" s="60">
        <v>1.06612068965517</v>
      </c>
    </row>
    <row r="490" spans="1:2" x14ac:dyDescent="0.25">
      <c r="A490" s="75">
        <v>45921.375</v>
      </c>
      <c r="B490" s="60">
        <v>2.0225499999999998</v>
      </c>
    </row>
    <row r="491" spans="1:2" x14ac:dyDescent="0.25">
      <c r="A491" s="75">
        <v>45921.416666666701</v>
      </c>
      <c r="B491" s="60">
        <v>2.02568965517241</v>
      </c>
    </row>
    <row r="492" spans="1:2" x14ac:dyDescent="0.25">
      <c r="A492" s="75">
        <v>45921.458333333299</v>
      </c>
      <c r="B492" s="60">
        <v>2.3860999999999999</v>
      </c>
    </row>
    <row r="493" spans="1:2" x14ac:dyDescent="0.25">
      <c r="A493" s="75">
        <v>45921.5</v>
      </c>
      <c r="B493" s="60">
        <v>2.5291034482758601</v>
      </c>
    </row>
    <row r="494" spans="1:2" x14ac:dyDescent="0.25">
      <c r="A494" s="75">
        <v>45921.541666666701</v>
      </c>
      <c r="B494" s="60">
        <v>2.6698666666666702</v>
      </c>
    </row>
    <row r="495" spans="1:2" x14ac:dyDescent="0.25">
      <c r="A495" s="75">
        <v>45921.583333333299</v>
      </c>
      <c r="B495" s="60">
        <v>1.67569655172414</v>
      </c>
    </row>
    <row r="496" spans="1:2" x14ac:dyDescent="0.25">
      <c r="A496" s="75">
        <v>45921.625</v>
      </c>
      <c r="B496" s="60">
        <v>1.2479166666666699</v>
      </c>
    </row>
    <row r="497" spans="1:2" x14ac:dyDescent="0.25">
      <c r="A497" s="75">
        <v>45921.666666666701</v>
      </c>
      <c r="B497" s="60">
        <v>1.1269090344827599</v>
      </c>
    </row>
    <row r="498" spans="1:2" x14ac:dyDescent="0.25">
      <c r="A498" s="75">
        <v>45921.708333333299</v>
      </c>
      <c r="B498" s="60">
        <v>1.1881999999999999</v>
      </c>
    </row>
    <row r="499" spans="1:2" x14ac:dyDescent="0.25">
      <c r="A499" s="75">
        <v>45921.75</v>
      </c>
      <c r="B499" s="60">
        <v>1.29689298275862</v>
      </c>
    </row>
    <row r="500" spans="1:2" x14ac:dyDescent="0.25">
      <c r="A500" s="75">
        <v>45921.791666666701</v>
      </c>
      <c r="B500" s="60">
        <v>1.4932731666666701</v>
      </c>
    </row>
    <row r="501" spans="1:2" x14ac:dyDescent="0.25">
      <c r="A501" s="75">
        <v>45921.833333333299</v>
      </c>
      <c r="B501" s="60">
        <v>2.0586082758620701</v>
      </c>
    </row>
    <row r="502" spans="1:2" x14ac:dyDescent="0.25">
      <c r="A502" s="75">
        <v>45921.875</v>
      </c>
      <c r="B502" s="60">
        <v>1.2621833333333301</v>
      </c>
    </row>
    <row r="503" spans="1:2" x14ac:dyDescent="0.25">
      <c r="A503" s="75">
        <v>45921.916666666701</v>
      </c>
      <c r="B503" s="60">
        <v>2.2714889655172401</v>
      </c>
    </row>
    <row r="504" spans="1:2" x14ac:dyDescent="0.25">
      <c r="A504" s="75">
        <v>45921.958333333299</v>
      </c>
      <c r="B504" s="60">
        <v>5.1204999999999998</v>
      </c>
    </row>
    <row r="505" spans="1:2" x14ac:dyDescent="0.25">
      <c r="A505" s="75">
        <v>45922</v>
      </c>
      <c r="B505" s="60">
        <v>6.4206417241379299</v>
      </c>
    </row>
    <row r="506" spans="1:2" x14ac:dyDescent="0.25">
      <c r="A506" s="75">
        <v>45922.041666666701</v>
      </c>
      <c r="B506" s="60">
        <v>4.6659333333333297</v>
      </c>
    </row>
    <row r="507" spans="1:2" x14ac:dyDescent="0.25">
      <c r="A507" s="75">
        <v>45922.083333333299</v>
      </c>
      <c r="B507" s="60">
        <v>4.4011910344827596</v>
      </c>
    </row>
    <row r="508" spans="1:2" x14ac:dyDescent="0.25">
      <c r="A508" s="75">
        <v>45922.125</v>
      </c>
      <c r="B508" s="60">
        <v>5.3966000000000003</v>
      </c>
    </row>
    <row r="509" spans="1:2" x14ac:dyDescent="0.25">
      <c r="A509" s="75">
        <v>45922.166666666701</v>
      </c>
      <c r="B509" s="60">
        <v>5.6522241379310403</v>
      </c>
    </row>
    <row r="510" spans="1:2" x14ac:dyDescent="0.25">
      <c r="A510" s="75">
        <v>45922.208333333299</v>
      </c>
      <c r="B510" s="60">
        <v>5.3653333333333304</v>
      </c>
    </row>
    <row r="511" spans="1:2" x14ac:dyDescent="0.25">
      <c r="A511" s="75">
        <v>45922.25</v>
      </c>
      <c r="B511" s="60">
        <v>4.8201896551724097</v>
      </c>
    </row>
    <row r="512" spans="1:2" x14ac:dyDescent="0.25">
      <c r="A512" s="75">
        <v>45922.291666666701</v>
      </c>
      <c r="B512" s="60">
        <v>4.6527833333333302</v>
      </c>
    </row>
    <row r="513" spans="1:2" x14ac:dyDescent="0.25">
      <c r="A513" s="75">
        <v>45922.333333333299</v>
      </c>
      <c r="B513" s="60">
        <v>4.6689624137930998</v>
      </c>
    </row>
    <row r="514" spans="1:2" x14ac:dyDescent="0.25">
      <c r="A514" s="75">
        <v>45922.375</v>
      </c>
      <c r="B514" s="60">
        <v>5.2453166666666702</v>
      </c>
    </row>
    <row r="515" spans="1:2" x14ac:dyDescent="0.25">
      <c r="A515" s="75">
        <v>45922.416666666701</v>
      </c>
      <c r="B515" s="60">
        <v>5.0923600000000002</v>
      </c>
    </row>
    <row r="516" spans="1:2" x14ac:dyDescent="0.25">
      <c r="A516" s="75">
        <v>45922.458333333299</v>
      </c>
      <c r="B516" s="60">
        <v>6.4770500000000002</v>
      </c>
    </row>
    <row r="517" spans="1:2" x14ac:dyDescent="0.25">
      <c r="A517" s="75">
        <v>45922.5</v>
      </c>
      <c r="B517" s="60">
        <v>4.17926120689655</v>
      </c>
    </row>
    <row r="518" spans="1:2" x14ac:dyDescent="0.25">
      <c r="A518" s="75">
        <v>45922.541666666701</v>
      </c>
      <c r="B518" s="60">
        <v>3.56721666666667</v>
      </c>
    </row>
    <row r="519" spans="1:2" x14ac:dyDescent="0.25">
      <c r="A519" s="75">
        <v>45922.583333333299</v>
      </c>
      <c r="B519" s="60">
        <v>5.4121093103448299</v>
      </c>
    </row>
    <row r="520" spans="1:2" x14ac:dyDescent="0.25">
      <c r="A520" s="75">
        <v>45922.625</v>
      </c>
      <c r="B520" s="60">
        <v>3.0305075000000001</v>
      </c>
    </row>
    <row r="521" spans="1:2" x14ac:dyDescent="0.25">
      <c r="A521" s="75">
        <v>45922.666666666701</v>
      </c>
      <c r="B521" s="60">
        <v>4.69454655172414</v>
      </c>
    </row>
    <row r="522" spans="1:2" x14ac:dyDescent="0.25">
      <c r="A522" s="75">
        <v>45922.708333333299</v>
      </c>
      <c r="B522" s="60">
        <v>5.9984000000000002</v>
      </c>
    </row>
    <row r="523" spans="1:2" x14ac:dyDescent="0.25">
      <c r="A523" s="75">
        <v>45922.75</v>
      </c>
      <c r="B523" s="60">
        <v>2.6321341379310299</v>
      </c>
    </row>
    <row r="524" spans="1:2" x14ac:dyDescent="0.25">
      <c r="A524" s="75">
        <v>45922.791666666701</v>
      </c>
      <c r="B524" s="60">
        <v>1.79196666666667</v>
      </c>
    </row>
    <row r="525" spans="1:2" x14ac:dyDescent="0.25">
      <c r="A525" s="75">
        <v>45922.833333333299</v>
      </c>
      <c r="B525" s="60">
        <v>2.6123358620689601</v>
      </c>
    </row>
    <row r="526" spans="1:2" x14ac:dyDescent="0.25">
      <c r="A526" s="75">
        <v>45922.875</v>
      </c>
      <c r="B526" s="60">
        <v>2.3429166666666701</v>
      </c>
    </row>
    <row r="527" spans="1:2" x14ac:dyDescent="0.25">
      <c r="A527" s="75">
        <v>45922.916666666701</v>
      </c>
      <c r="B527" s="60">
        <v>4.0714894827586203</v>
      </c>
    </row>
    <row r="528" spans="1:2" x14ac:dyDescent="0.25">
      <c r="A528" s="75">
        <v>45922.958333333299</v>
      </c>
      <c r="B528" s="60">
        <v>4.1978166666666699</v>
      </c>
    </row>
    <row r="529" spans="1:2" x14ac:dyDescent="0.25">
      <c r="A529" s="75">
        <v>45923</v>
      </c>
      <c r="B529" s="60">
        <v>5.1110517241379299</v>
      </c>
    </row>
    <row r="530" spans="1:2" x14ac:dyDescent="0.25">
      <c r="A530" s="75">
        <v>45923.041666666701</v>
      </c>
      <c r="B530" s="60">
        <v>5.5487500000000001</v>
      </c>
    </row>
    <row r="531" spans="1:2" x14ac:dyDescent="0.25">
      <c r="A531" s="75">
        <v>45923.083333333299</v>
      </c>
      <c r="B531" s="60">
        <v>5.3240517241379299</v>
      </c>
    </row>
    <row r="532" spans="1:2" x14ac:dyDescent="0.25">
      <c r="A532" s="75">
        <v>45923.125</v>
      </c>
      <c r="B532" s="60">
        <v>5.9394499999999999</v>
      </c>
    </row>
    <row r="533" spans="1:2" x14ac:dyDescent="0.25">
      <c r="A533" s="75">
        <v>45923.166666666701</v>
      </c>
      <c r="B533" s="60">
        <v>6.4188277586206901</v>
      </c>
    </row>
    <row r="534" spans="1:2" x14ac:dyDescent="0.25">
      <c r="A534" s="75">
        <v>45923.208333333299</v>
      </c>
      <c r="B534" s="60">
        <v>6.8807166666666699</v>
      </c>
    </row>
    <row r="535" spans="1:2" x14ac:dyDescent="0.25">
      <c r="A535" s="75">
        <v>45923.25</v>
      </c>
      <c r="B535" s="60">
        <v>4.8016234482758602</v>
      </c>
    </row>
    <row r="536" spans="1:2" x14ac:dyDescent="0.25">
      <c r="A536" s="75">
        <v>45923.291666666701</v>
      </c>
      <c r="B536" s="60">
        <v>5.0098833333333301</v>
      </c>
    </row>
    <row r="537" spans="1:2" x14ac:dyDescent="0.25">
      <c r="A537" s="75">
        <v>45923.333333333299</v>
      </c>
      <c r="B537" s="60">
        <v>5.5414239655172404</v>
      </c>
    </row>
    <row r="538" spans="1:2" x14ac:dyDescent="0.25">
      <c r="A538" s="75">
        <v>45923.375</v>
      </c>
      <c r="B538" s="60">
        <v>7.23633333333333</v>
      </c>
    </row>
    <row r="539" spans="1:2" x14ac:dyDescent="0.25">
      <c r="A539" s="75">
        <v>45923.416666666701</v>
      </c>
      <c r="B539" s="60">
        <v>9.41903120689655</v>
      </c>
    </row>
    <row r="540" spans="1:2" x14ac:dyDescent="0.25">
      <c r="A540" s="75">
        <v>45923.458333333299</v>
      </c>
      <c r="B540" s="60">
        <v>10.173116666666701</v>
      </c>
    </row>
    <row r="541" spans="1:2" x14ac:dyDescent="0.25">
      <c r="A541" s="75">
        <v>45923.5</v>
      </c>
      <c r="B541" s="60">
        <v>6.4369827586206902</v>
      </c>
    </row>
    <row r="542" spans="1:2" x14ac:dyDescent="0.25">
      <c r="A542" s="75">
        <v>45923.541666666701</v>
      </c>
      <c r="B542" s="60">
        <v>4.1172000000000004</v>
      </c>
    </row>
    <row r="543" spans="1:2" x14ac:dyDescent="0.25">
      <c r="A543" s="75">
        <v>45923.583333333299</v>
      </c>
      <c r="B543" s="60">
        <v>3.6771379310344798</v>
      </c>
    </row>
    <row r="544" spans="1:2" x14ac:dyDescent="0.25">
      <c r="A544" s="75">
        <v>45923.625</v>
      </c>
      <c r="B544" s="60">
        <v>2.64845</v>
      </c>
    </row>
    <row r="545" spans="1:2" x14ac:dyDescent="0.25">
      <c r="A545" s="75">
        <v>45923.666666666701</v>
      </c>
      <c r="B545" s="60">
        <v>2.1964655172413798</v>
      </c>
    </row>
    <row r="546" spans="1:2" x14ac:dyDescent="0.25">
      <c r="A546" s="75">
        <v>45923.708333333299</v>
      </c>
      <c r="B546" s="60">
        <v>2.15608333333333</v>
      </c>
    </row>
    <row r="547" spans="1:2" x14ac:dyDescent="0.25">
      <c r="A547" s="75">
        <v>45923.75</v>
      </c>
      <c r="B547" s="60">
        <v>2.8773793103448302</v>
      </c>
    </row>
    <row r="548" spans="1:2" x14ac:dyDescent="0.25">
      <c r="A548" s="75">
        <v>45923.791666666701</v>
      </c>
      <c r="B548" s="60">
        <v>3.51006666666667</v>
      </c>
    </row>
    <row r="549" spans="1:2" x14ac:dyDescent="0.25">
      <c r="A549" s="75">
        <v>45923.833333333299</v>
      </c>
      <c r="B549" s="60">
        <v>4.7253793103448301</v>
      </c>
    </row>
    <row r="550" spans="1:2" x14ac:dyDescent="0.25">
      <c r="A550" s="75">
        <v>45923.875</v>
      </c>
      <c r="B550" s="60">
        <v>5.1000833333333304</v>
      </c>
    </row>
    <row r="551" spans="1:2" x14ac:dyDescent="0.25">
      <c r="A551" s="75">
        <v>45923.916666666701</v>
      </c>
      <c r="B551" s="60">
        <v>4.6517413793103399</v>
      </c>
    </row>
    <row r="552" spans="1:2" x14ac:dyDescent="0.25">
      <c r="A552" s="75">
        <v>45923.958333333299</v>
      </c>
      <c r="B552" s="60">
        <v>3.9695499999999999</v>
      </c>
    </row>
    <row r="553" spans="1:2" x14ac:dyDescent="0.25">
      <c r="A553" s="75">
        <v>45924</v>
      </c>
      <c r="B553" s="60">
        <v>4.4391350000000003</v>
      </c>
    </row>
    <row r="554" spans="1:2" x14ac:dyDescent="0.25">
      <c r="A554" s="75">
        <v>45924.041666666701</v>
      </c>
      <c r="B554" s="60">
        <v>3.7063195000000002</v>
      </c>
    </row>
    <row r="555" spans="1:2" x14ac:dyDescent="0.25">
      <c r="A555" s="75">
        <v>45924.083333333299</v>
      </c>
      <c r="B555" s="60">
        <v>4.0406896551724101</v>
      </c>
    </row>
    <row r="556" spans="1:2" x14ac:dyDescent="0.25">
      <c r="A556" s="75">
        <v>45924.125</v>
      </c>
      <c r="B556" s="60">
        <v>5.3565670000000001</v>
      </c>
    </row>
    <row r="557" spans="1:2" x14ac:dyDescent="0.25">
      <c r="A557" s="75">
        <v>45924.166666666701</v>
      </c>
      <c r="B557" s="60">
        <v>6.7422586206896602</v>
      </c>
    </row>
    <row r="558" spans="1:2" x14ac:dyDescent="0.25">
      <c r="A558" s="75">
        <v>45924.208333333299</v>
      </c>
      <c r="B558" s="60">
        <v>7.7537501666666602</v>
      </c>
    </row>
    <row r="559" spans="1:2" x14ac:dyDescent="0.25">
      <c r="A559" s="75">
        <v>45924.25</v>
      </c>
      <c r="B559" s="60">
        <v>7.1667068965517302</v>
      </c>
    </row>
    <row r="560" spans="1:2" x14ac:dyDescent="0.25">
      <c r="A560" s="75">
        <v>45924.291666666701</v>
      </c>
      <c r="B560" s="60">
        <v>6.3631771666666603</v>
      </c>
    </row>
    <row r="561" spans="1:2" x14ac:dyDescent="0.25">
      <c r="A561" s="75">
        <v>45924.333333333299</v>
      </c>
      <c r="B561" s="60">
        <v>6.6620722413793096</v>
      </c>
    </row>
    <row r="562" spans="1:2" x14ac:dyDescent="0.25">
      <c r="A562" s="75">
        <v>45924.375</v>
      </c>
      <c r="B562" s="60">
        <v>6.9616768333333301</v>
      </c>
    </row>
    <row r="563" spans="1:2" x14ac:dyDescent="0.25">
      <c r="A563" s="75">
        <v>45924.416666666701</v>
      </c>
      <c r="B563" s="60">
        <v>8.0926379310344796</v>
      </c>
    </row>
    <row r="564" spans="1:2" x14ac:dyDescent="0.25">
      <c r="A564" s="75">
        <v>45924.458333333299</v>
      </c>
      <c r="B564" s="60">
        <v>6.7886448333333398</v>
      </c>
    </row>
    <row r="565" spans="1:2" x14ac:dyDescent="0.25">
      <c r="A565" s="75">
        <v>45924.5</v>
      </c>
      <c r="B565" s="60">
        <v>3.6238965517241399</v>
      </c>
    </row>
    <row r="566" spans="1:2" x14ac:dyDescent="0.25">
      <c r="A566" s="75">
        <v>45924.541666666701</v>
      </c>
      <c r="B566" s="60">
        <v>2.18572216666667</v>
      </c>
    </row>
    <row r="567" spans="1:2" x14ac:dyDescent="0.25">
      <c r="A567" s="75">
        <v>45924.583333333299</v>
      </c>
      <c r="B567" s="60">
        <v>2.23110344827586</v>
      </c>
    </row>
    <row r="568" spans="1:2" x14ac:dyDescent="0.25">
      <c r="A568" s="75">
        <v>45924.625</v>
      </c>
      <c r="B568" s="60">
        <v>2.7493618333333298</v>
      </c>
    </row>
    <row r="569" spans="1:2" x14ac:dyDescent="0.25">
      <c r="A569" s="75">
        <v>45924.666666666701</v>
      </c>
      <c r="B569" s="60">
        <v>2.2995172413793101</v>
      </c>
    </row>
    <row r="570" spans="1:2" x14ac:dyDescent="0.25">
      <c r="A570" s="75">
        <v>45924.708333333299</v>
      </c>
      <c r="B570" s="60">
        <v>2.2424499999999998</v>
      </c>
    </row>
    <row r="571" spans="1:2" x14ac:dyDescent="0.25">
      <c r="A571" s="75">
        <v>45924.75</v>
      </c>
      <c r="B571" s="60">
        <v>2.9576206896551702</v>
      </c>
    </row>
    <row r="572" spans="1:2" x14ac:dyDescent="0.25">
      <c r="A572" s="75">
        <v>45924.791666666701</v>
      </c>
      <c r="B572" s="60">
        <v>2.2641666666666702</v>
      </c>
    </row>
    <row r="573" spans="1:2" x14ac:dyDescent="0.25">
      <c r="A573" s="75">
        <v>45924.833333333299</v>
      </c>
      <c r="B573" s="60">
        <v>1.9868275862069</v>
      </c>
    </row>
    <row r="574" spans="1:2" x14ac:dyDescent="0.25">
      <c r="A574" s="75">
        <v>45924.875</v>
      </c>
      <c r="B574" s="60">
        <v>1.1878082166666699</v>
      </c>
    </row>
    <row r="575" spans="1:2" x14ac:dyDescent="0.25">
      <c r="A575" s="75">
        <v>45924.916666666701</v>
      </c>
      <c r="B575" s="60">
        <v>1.91310344827586</v>
      </c>
    </row>
    <row r="576" spans="1:2" x14ac:dyDescent="0.25">
      <c r="A576" s="75">
        <v>45924.958333333299</v>
      </c>
      <c r="B576" s="60">
        <v>2.7069146666666701</v>
      </c>
    </row>
    <row r="577" spans="1:2" x14ac:dyDescent="0.25">
      <c r="A577" s="75">
        <v>45925</v>
      </c>
      <c r="B577" s="60">
        <v>2.55091379310345</v>
      </c>
    </row>
    <row r="578" spans="1:2" x14ac:dyDescent="0.25">
      <c r="A578" s="75">
        <v>45925.041666666701</v>
      </c>
      <c r="B578" s="60">
        <v>2.6832176666666698</v>
      </c>
    </row>
    <row r="579" spans="1:2" x14ac:dyDescent="0.25">
      <c r="A579" s="75">
        <v>45925.083333333299</v>
      </c>
      <c r="B579" s="60">
        <v>4.0523103448275899</v>
      </c>
    </row>
    <row r="580" spans="1:2" x14ac:dyDescent="0.25">
      <c r="A580" s="75">
        <v>45925.125</v>
      </c>
      <c r="B580" s="60">
        <v>4.1822073333333298</v>
      </c>
    </row>
    <row r="581" spans="1:2" x14ac:dyDescent="0.25">
      <c r="A581" s="75">
        <v>45925.166666666701</v>
      </c>
      <c r="B581" s="60">
        <v>4.2595618965517197</v>
      </c>
    </row>
    <row r="582" spans="1:2" x14ac:dyDescent="0.25">
      <c r="A582" s="75">
        <v>45925.208333333299</v>
      </c>
      <c r="B582" s="60">
        <v>4.6115183333333301</v>
      </c>
    </row>
    <row r="583" spans="1:2" x14ac:dyDescent="0.25">
      <c r="A583" s="75">
        <v>45925.25</v>
      </c>
      <c r="B583" s="60">
        <v>4.80955172413793</v>
      </c>
    </row>
    <row r="584" spans="1:2" x14ac:dyDescent="0.25">
      <c r="A584" s="75">
        <v>45925.291666666701</v>
      </c>
      <c r="B584" s="60">
        <v>4.3204853333333304</v>
      </c>
    </row>
    <row r="585" spans="1:2" x14ac:dyDescent="0.25">
      <c r="A585" s="75">
        <v>45925.333333333299</v>
      </c>
      <c r="B585" s="60">
        <v>4.9888965517241397</v>
      </c>
    </row>
    <row r="586" spans="1:2" x14ac:dyDescent="0.25">
      <c r="A586" s="75">
        <v>45925.375</v>
      </c>
      <c r="B586" s="60">
        <v>5.6432591666666703</v>
      </c>
    </row>
    <row r="587" spans="1:2" x14ac:dyDescent="0.25">
      <c r="A587" s="75">
        <v>45925.416666666701</v>
      </c>
      <c r="B587" s="60">
        <v>5.2023793103448304</v>
      </c>
    </row>
    <row r="588" spans="1:2" x14ac:dyDescent="0.25">
      <c r="A588" s="75">
        <v>45925.458333333299</v>
      </c>
      <c r="B588" s="60">
        <v>4.5915048333333299</v>
      </c>
    </row>
    <row r="589" spans="1:2" x14ac:dyDescent="0.25">
      <c r="A589" s="75">
        <v>45925.5</v>
      </c>
      <c r="B589" s="60">
        <v>3.1807586206896499</v>
      </c>
    </row>
    <row r="590" spans="1:2" x14ac:dyDescent="0.25">
      <c r="A590" s="75">
        <v>45925.541666666701</v>
      </c>
      <c r="B590" s="60">
        <v>3.21586666666667</v>
      </c>
    </row>
    <row r="591" spans="1:2" x14ac:dyDescent="0.25">
      <c r="A591" s="75">
        <v>45925.583333333299</v>
      </c>
      <c r="B591" s="60">
        <v>2.36912068965517</v>
      </c>
    </row>
    <row r="592" spans="1:2" x14ac:dyDescent="0.25">
      <c r="A592" s="75">
        <v>45925.625</v>
      </c>
      <c r="B592" s="60">
        <v>2.5883333333333298</v>
      </c>
    </row>
    <row r="593" spans="1:2" x14ac:dyDescent="0.25">
      <c r="A593" s="75">
        <v>45925.666666666701</v>
      </c>
      <c r="B593" s="60">
        <v>2.65868965517241</v>
      </c>
    </row>
    <row r="594" spans="1:2" x14ac:dyDescent="0.25">
      <c r="A594" s="75">
        <v>45925.708333333299</v>
      </c>
      <c r="B594" s="60">
        <v>2.60677</v>
      </c>
    </row>
    <row r="595" spans="1:2" x14ac:dyDescent="0.25">
      <c r="A595" s="75">
        <v>45925.75</v>
      </c>
      <c r="B595" s="60">
        <v>2.5235172413793099</v>
      </c>
    </row>
    <row r="596" spans="1:2" x14ac:dyDescent="0.25">
      <c r="A596" s="75">
        <v>45925.791666666701</v>
      </c>
      <c r="B596" s="60">
        <v>2.54419516666667</v>
      </c>
    </row>
    <row r="597" spans="1:2" x14ac:dyDescent="0.25">
      <c r="A597" s="75">
        <v>45925.833333333299</v>
      </c>
      <c r="B597" s="60">
        <v>2.3478793103448301</v>
      </c>
    </row>
    <row r="598" spans="1:2" x14ac:dyDescent="0.25">
      <c r="A598" s="75">
        <v>45925.875</v>
      </c>
      <c r="B598" s="60">
        <v>2.5423448333333298</v>
      </c>
    </row>
    <row r="599" spans="1:2" x14ac:dyDescent="0.25">
      <c r="A599" s="75">
        <v>45925.916666666701</v>
      </c>
      <c r="B599" s="60">
        <v>2.6646551724137901</v>
      </c>
    </row>
    <row r="600" spans="1:2" x14ac:dyDescent="0.25">
      <c r="A600" s="75">
        <v>45925.958333333299</v>
      </c>
      <c r="B600" s="60">
        <v>3.02088133333333</v>
      </c>
    </row>
    <row r="601" spans="1:2" x14ac:dyDescent="0.25">
      <c r="A601" s="75">
        <v>45926</v>
      </c>
      <c r="B601" s="60">
        <v>3.0256634482758602</v>
      </c>
    </row>
    <row r="602" spans="1:2" x14ac:dyDescent="0.25">
      <c r="A602" s="75">
        <v>45926.041666666701</v>
      </c>
      <c r="B602" s="60">
        <v>2.4939666666666702</v>
      </c>
    </row>
    <row r="603" spans="1:2" x14ac:dyDescent="0.25">
      <c r="A603" s="75">
        <v>45926.083333333299</v>
      </c>
      <c r="B603" s="60">
        <v>3.3236379310344799</v>
      </c>
    </row>
    <row r="604" spans="1:2" x14ac:dyDescent="0.25">
      <c r="A604" s="75">
        <v>45926.125</v>
      </c>
      <c r="B604" s="60">
        <v>3.3469833333333301</v>
      </c>
    </row>
    <row r="605" spans="1:2" x14ac:dyDescent="0.25">
      <c r="A605" s="75">
        <v>45926.166666666701</v>
      </c>
      <c r="B605" s="60">
        <v>3.0569137931034498</v>
      </c>
    </row>
    <row r="606" spans="1:2" x14ac:dyDescent="0.25">
      <c r="A606" s="75">
        <v>45926.208333333299</v>
      </c>
      <c r="B606" s="60">
        <v>3.3985500000000002</v>
      </c>
    </row>
    <row r="607" spans="1:2" x14ac:dyDescent="0.25">
      <c r="A607" s="75">
        <v>45926.25</v>
      </c>
      <c r="B607" s="60">
        <v>4.4139827586206897</v>
      </c>
    </row>
    <row r="608" spans="1:2" x14ac:dyDescent="0.25">
      <c r="A608" s="75">
        <v>45926.291666666701</v>
      </c>
      <c r="B608" s="60">
        <v>3.8687218333333302</v>
      </c>
    </row>
    <row r="609" spans="1:2" x14ac:dyDescent="0.25">
      <c r="A609" s="75">
        <v>45926.333333333299</v>
      </c>
      <c r="B609" s="60">
        <v>4.4311551724137903</v>
      </c>
    </row>
    <row r="610" spans="1:2" x14ac:dyDescent="0.25">
      <c r="A610" s="75">
        <v>45926.375</v>
      </c>
      <c r="B610" s="60">
        <v>8.0948286666666593</v>
      </c>
    </row>
    <row r="611" spans="1:2" x14ac:dyDescent="0.25">
      <c r="A611" s="75">
        <v>45926.416666666701</v>
      </c>
      <c r="B611" s="60">
        <v>6.7701034482758597</v>
      </c>
    </row>
    <row r="612" spans="1:2" x14ac:dyDescent="0.25">
      <c r="A612" s="75">
        <v>45926.458333333299</v>
      </c>
      <c r="B612" s="60">
        <v>6.2042465</v>
      </c>
    </row>
    <row r="613" spans="1:2" x14ac:dyDescent="0.25">
      <c r="A613" s="75">
        <v>45926.5</v>
      </c>
      <c r="B613" s="60">
        <v>6.4645689655172403</v>
      </c>
    </row>
    <row r="614" spans="1:2" x14ac:dyDescent="0.25">
      <c r="A614" s="75">
        <v>45926.541666666701</v>
      </c>
      <c r="B614" s="60">
        <v>4.9573324999999997</v>
      </c>
    </row>
    <row r="615" spans="1:2" x14ac:dyDescent="0.25">
      <c r="A615" s="75">
        <v>45926.583333333299</v>
      </c>
      <c r="B615" s="60">
        <v>4.2606379310344797</v>
      </c>
    </row>
    <row r="616" spans="1:2" x14ac:dyDescent="0.25">
      <c r="A616" s="75">
        <v>45926.625</v>
      </c>
      <c r="B616" s="60">
        <v>4.6229216666666701</v>
      </c>
    </row>
    <row r="617" spans="1:2" x14ac:dyDescent="0.25">
      <c r="A617" s="75">
        <v>45926.666666666701</v>
      </c>
      <c r="B617" s="60">
        <v>4.4984999999999999</v>
      </c>
    </row>
    <row r="618" spans="1:2" x14ac:dyDescent="0.25">
      <c r="A618" s="75">
        <v>45926.708333333299</v>
      </c>
      <c r="B618" s="60">
        <v>5.1232833333333296</v>
      </c>
    </row>
    <row r="619" spans="1:2" x14ac:dyDescent="0.25">
      <c r="A619" s="75">
        <v>45926.75</v>
      </c>
      <c r="B619" s="60">
        <v>5.6548103448275899</v>
      </c>
    </row>
    <row r="620" spans="1:2" x14ac:dyDescent="0.25">
      <c r="A620" s="75">
        <v>45926.791666666701</v>
      </c>
      <c r="B620" s="60">
        <v>7.5161499999999997</v>
      </c>
    </row>
    <row r="621" spans="1:2" x14ac:dyDescent="0.25">
      <c r="A621" s="75">
        <v>45926.833333333299</v>
      </c>
      <c r="B621" s="60">
        <v>10.4348103448276</v>
      </c>
    </row>
    <row r="622" spans="1:2" x14ac:dyDescent="0.25">
      <c r="A622" s="75">
        <v>45926.875</v>
      </c>
      <c r="B622" s="60">
        <v>11.5057611666667</v>
      </c>
    </row>
    <row r="623" spans="1:2" x14ac:dyDescent="0.25">
      <c r="A623" s="75">
        <v>45926.916666666701</v>
      </c>
      <c r="B623" s="60">
        <v>8.3676034482758599</v>
      </c>
    </row>
    <row r="624" spans="1:2" x14ac:dyDescent="0.25">
      <c r="A624" s="75">
        <v>45926.958333333299</v>
      </c>
      <c r="B624" s="60">
        <v>8.5445333333333302</v>
      </c>
    </row>
    <row r="625" spans="1:2" x14ac:dyDescent="0.25">
      <c r="A625" s="75">
        <v>45927</v>
      </c>
      <c r="B625" s="60">
        <v>10.257137931034499</v>
      </c>
    </row>
    <row r="626" spans="1:2" x14ac:dyDescent="0.25">
      <c r="A626" s="75">
        <v>45927.041666666701</v>
      </c>
      <c r="B626" s="60">
        <v>11.5569333333333</v>
      </c>
    </row>
    <row r="627" spans="1:2" x14ac:dyDescent="0.25">
      <c r="A627" s="75">
        <v>45927.083333333299</v>
      </c>
      <c r="B627" s="60">
        <v>13.114465517241401</v>
      </c>
    </row>
    <row r="628" spans="1:2" x14ac:dyDescent="0.25">
      <c r="A628" s="75">
        <v>45927.125</v>
      </c>
      <c r="B628" s="60">
        <v>14.1784966666667</v>
      </c>
    </row>
    <row r="629" spans="1:2" x14ac:dyDescent="0.25">
      <c r="A629" s="75">
        <v>45927.166666666701</v>
      </c>
      <c r="B629" s="60">
        <v>15.1957568965517</v>
      </c>
    </row>
    <row r="630" spans="1:2" x14ac:dyDescent="0.25">
      <c r="A630" s="75">
        <v>45927.208333333299</v>
      </c>
      <c r="B630" s="60">
        <v>17.572983333333301</v>
      </c>
    </row>
    <row r="631" spans="1:2" x14ac:dyDescent="0.25">
      <c r="A631" s="75">
        <v>45927.25</v>
      </c>
      <c r="B631" s="60">
        <v>17.739699999999999</v>
      </c>
    </row>
    <row r="632" spans="1:2" x14ac:dyDescent="0.25">
      <c r="A632" s="75">
        <v>45927.291666666701</v>
      </c>
      <c r="B632" s="60">
        <v>19.546416666666701</v>
      </c>
    </row>
    <row r="633" spans="1:2" x14ac:dyDescent="0.25">
      <c r="A633" s="75">
        <v>45927.333333333299</v>
      </c>
      <c r="B633" s="60">
        <v>21.838415517241401</v>
      </c>
    </row>
    <row r="634" spans="1:2" x14ac:dyDescent="0.25">
      <c r="A634" s="75">
        <v>45927.375</v>
      </c>
      <c r="B634" s="60">
        <v>20.267050000000001</v>
      </c>
    </row>
    <row r="635" spans="1:2" x14ac:dyDescent="0.25">
      <c r="A635" s="75">
        <v>45927.416666666701</v>
      </c>
      <c r="B635" s="60">
        <v>30.183429310344799</v>
      </c>
    </row>
    <row r="636" spans="1:2" x14ac:dyDescent="0.25">
      <c r="A636" s="75">
        <v>45927.458333333299</v>
      </c>
      <c r="B636" s="60">
        <v>19.2541233333333</v>
      </c>
    </row>
    <row r="637" spans="1:2" x14ac:dyDescent="0.25">
      <c r="A637" s="75">
        <v>45927.5</v>
      </c>
      <c r="B637" s="60">
        <v>10.753724137931</v>
      </c>
    </row>
    <row r="638" spans="1:2" x14ac:dyDescent="0.25">
      <c r="A638" s="75">
        <v>45927.541666666701</v>
      </c>
      <c r="B638" s="60">
        <v>12.954499999999999</v>
      </c>
    </row>
    <row r="639" spans="1:2" x14ac:dyDescent="0.25">
      <c r="A639" s="75">
        <v>45927.583333333299</v>
      </c>
      <c r="B639" s="60">
        <v>13.249344827586199</v>
      </c>
    </row>
    <row r="640" spans="1:2" x14ac:dyDescent="0.25">
      <c r="A640" s="75">
        <v>45927.625</v>
      </c>
      <c r="B640" s="60">
        <v>12.2558666666667</v>
      </c>
    </row>
    <row r="641" spans="1:2" x14ac:dyDescent="0.25">
      <c r="A641" s="75">
        <v>45927.666666666701</v>
      </c>
      <c r="B641" s="60">
        <v>11.2520862068966</v>
      </c>
    </row>
    <row r="642" spans="1:2" x14ac:dyDescent="0.25">
      <c r="A642" s="75">
        <v>45927.708333333299</v>
      </c>
      <c r="B642" s="60">
        <v>12.469238333333299</v>
      </c>
    </row>
    <row r="643" spans="1:2" x14ac:dyDescent="0.25">
      <c r="A643" s="75">
        <v>45927.75</v>
      </c>
      <c r="B643" s="60">
        <v>11.0161379310345</v>
      </c>
    </row>
    <row r="644" spans="1:2" x14ac:dyDescent="0.25">
      <c r="A644" s="75">
        <v>45927.791666666701</v>
      </c>
      <c r="B644" s="60">
        <v>9.0738333333333401</v>
      </c>
    </row>
    <row r="645" spans="1:2" x14ac:dyDescent="0.25">
      <c r="A645" s="75">
        <v>45927.833333333299</v>
      </c>
      <c r="B645" s="60">
        <v>10.590379310344799</v>
      </c>
    </row>
    <row r="646" spans="1:2" x14ac:dyDescent="0.25">
      <c r="A646" s="75">
        <v>45927.875</v>
      </c>
      <c r="B646" s="60">
        <v>12.1263166666667</v>
      </c>
    </row>
    <row r="647" spans="1:2" x14ac:dyDescent="0.25">
      <c r="A647" s="75">
        <v>45927.916666666701</v>
      </c>
      <c r="B647" s="60">
        <v>14.605465517241401</v>
      </c>
    </row>
    <row r="648" spans="1:2" x14ac:dyDescent="0.25">
      <c r="A648" s="75">
        <v>45927.958333333299</v>
      </c>
      <c r="B648" s="60">
        <v>13.659694999999999</v>
      </c>
    </row>
    <row r="649" spans="1:2" x14ac:dyDescent="0.25">
      <c r="A649" s="75">
        <v>45928</v>
      </c>
      <c r="B649" s="60">
        <v>12.207974137931</v>
      </c>
    </row>
    <row r="650" spans="1:2" x14ac:dyDescent="0.25">
      <c r="A650" s="75">
        <v>45928.041666666701</v>
      </c>
      <c r="B650" s="60">
        <v>11.9069</v>
      </c>
    </row>
    <row r="651" spans="1:2" x14ac:dyDescent="0.25">
      <c r="A651" s="75">
        <v>45928.083333333299</v>
      </c>
      <c r="B651" s="60">
        <v>10.6532838983051</v>
      </c>
    </row>
    <row r="652" spans="1:2" x14ac:dyDescent="0.25">
      <c r="A652" s="75">
        <v>45928.125</v>
      </c>
      <c r="B652" s="60">
        <v>8.7416666666666707</v>
      </c>
    </row>
    <row r="653" spans="1:2" x14ac:dyDescent="0.25">
      <c r="A653" s="75">
        <v>45928.166666666701</v>
      </c>
      <c r="B653" s="60">
        <v>11.9650684482759</v>
      </c>
    </row>
    <row r="654" spans="1:2" x14ac:dyDescent="0.25">
      <c r="A654" s="75">
        <v>45928.208333333299</v>
      </c>
      <c r="B654" s="60">
        <v>13.76145</v>
      </c>
    </row>
    <row r="655" spans="1:2" x14ac:dyDescent="0.25">
      <c r="A655" s="75">
        <v>45928.25</v>
      </c>
      <c r="B655" s="60">
        <v>12.8936775862069</v>
      </c>
    </row>
    <row r="656" spans="1:2" x14ac:dyDescent="0.25">
      <c r="A656" s="75">
        <v>45928.291666666701</v>
      </c>
      <c r="B656" s="60">
        <v>11.4755168333333</v>
      </c>
    </row>
    <row r="657" spans="1:2" x14ac:dyDescent="0.25">
      <c r="A657" s="75">
        <v>45928.333333333299</v>
      </c>
      <c r="B657" s="60">
        <v>7.2574310344827602</v>
      </c>
    </row>
    <row r="658" spans="1:2" x14ac:dyDescent="0.25">
      <c r="A658" s="75">
        <v>45928.375</v>
      </c>
      <c r="B658" s="60">
        <v>7.0881666666666696</v>
      </c>
    </row>
    <row r="659" spans="1:2" x14ac:dyDescent="0.25">
      <c r="A659" s="75">
        <v>45928.416666666701</v>
      </c>
      <c r="B659" s="60">
        <v>8.32846551724138</v>
      </c>
    </row>
    <row r="660" spans="1:2" x14ac:dyDescent="0.25">
      <c r="A660" s="75">
        <v>45928.458333333299</v>
      </c>
      <c r="B660" s="60">
        <v>6.5999333333333299</v>
      </c>
    </row>
    <row r="661" spans="1:2" x14ac:dyDescent="0.25">
      <c r="A661" s="75">
        <v>45928.5</v>
      </c>
      <c r="B661" s="60">
        <v>6.2981551724137903</v>
      </c>
    </row>
    <row r="662" spans="1:2" x14ac:dyDescent="0.25">
      <c r="A662" s="75">
        <v>45928.541666666701</v>
      </c>
      <c r="B662" s="60">
        <v>5.3857223333333302</v>
      </c>
    </row>
    <row r="663" spans="1:2" x14ac:dyDescent="0.25">
      <c r="A663" s="75">
        <v>45928.583333333299</v>
      </c>
      <c r="B663" s="60">
        <v>2.3698275862068998</v>
      </c>
    </row>
    <row r="664" spans="1:2" x14ac:dyDescent="0.25">
      <c r="A664" s="75">
        <v>45928.625</v>
      </c>
      <c r="B664" s="60">
        <v>2.5545126666666702</v>
      </c>
    </row>
    <row r="665" spans="1:2" x14ac:dyDescent="0.25">
      <c r="A665" s="75">
        <v>45928.666666666701</v>
      </c>
      <c r="B665" s="60">
        <v>3.0744310344827599</v>
      </c>
    </row>
    <row r="666" spans="1:2" x14ac:dyDescent="0.25">
      <c r="A666" s="75">
        <v>45928.708333333299</v>
      </c>
      <c r="B666" s="60">
        <v>2.90293183333333</v>
      </c>
    </row>
    <row r="667" spans="1:2" x14ac:dyDescent="0.25">
      <c r="A667" s="75">
        <v>45928.75</v>
      </c>
      <c r="B667" s="60">
        <v>3.95746551724138</v>
      </c>
    </row>
    <row r="668" spans="1:2" x14ac:dyDescent="0.25">
      <c r="A668" s="75">
        <v>45928.791666666701</v>
      </c>
      <c r="B668" s="60">
        <v>3.65667383333333</v>
      </c>
    </row>
    <row r="669" spans="1:2" x14ac:dyDescent="0.25">
      <c r="A669" s="75">
        <v>45928.833333333299</v>
      </c>
      <c r="B669" s="60">
        <v>3.86887931034483</v>
      </c>
    </row>
    <row r="670" spans="1:2" x14ac:dyDescent="0.25">
      <c r="A670" s="75">
        <v>45928.875</v>
      </c>
      <c r="B670" s="60">
        <v>4.2113833333333304</v>
      </c>
    </row>
    <row r="671" spans="1:2" x14ac:dyDescent="0.25">
      <c r="A671" s="75">
        <v>45928.916666666701</v>
      </c>
      <c r="B671" s="60">
        <v>7.3525862068965502</v>
      </c>
    </row>
    <row r="672" spans="1:2" x14ac:dyDescent="0.25">
      <c r="A672" s="75">
        <v>45928.958333333299</v>
      </c>
      <c r="B672" s="60">
        <v>6.1644833333333304</v>
      </c>
    </row>
    <row r="673" spans="1:2" x14ac:dyDescent="0.25">
      <c r="A673" s="75">
        <v>45929</v>
      </c>
      <c r="B673" s="60">
        <v>7.2113620689655198</v>
      </c>
    </row>
    <row r="674" spans="1:2" x14ac:dyDescent="0.25">
      <c r="A674" s="75">
        <v>45929.041666666701</v>
      </c>
      <c r="B674" s="60">
        <v>7.5766999999999998</v>
      </c>
    </row>
    <row r="675" spans="1:2" x14ac:dyDescent="0.25">
      <c r="A675" s="75">
        <v>45929.083333333299</v>
      </c>
      <c r="B675" s="60">
        <v>8.0457758620689592</v>
      </c>
    </row>
    <row r="676" spans="1:2" x14ac:dyDescent="0.25">
      <c r="A676" s="75">
        <v>45929.125</v>
      </c>
      <c r="B676" s="60">
        <v>8.7349499999999995</v>
      </c>
    </row>
    <row r="677" spans="1:2" x14ac:dyDescent="0.25">
      <c r="A677" s="75">
        <v>45929.166666666701</v>
      </c>
      <c r="B677" s="60">
        <v>6.9335360344827599</v>
      </c>
    </row>
    <row r="678" spans="1:2" x14ac:dyDescent="0.25">
      <c r="A678" s="75">
        <v>45929.208333333299</v>
      </c>
      <c r="B678" s="60">
        <v>5.9071333333333396</v>
      </c>
    </row>
    <row r="679" spans="1:2" x14ac:dyDescent="0.25">
      <c r="A679" s="75">
        <v>45929.25</v>
      </c>
      <c r="B679" s="60">
        <v>6.2454196551724097</v>
      </c>
    </row>
    <row r="680" spans="1:2" x14ac:dyDescent="0.25">
      <c r="A680" s="75">
        <v>45929.291666666701</v>
      </c>
      <c r="B680" s="60">
        <v>6.6468333333333298</v>
      </c>
    </row>
    <row r="681" spans="1:2" x14ac:dyDescent="0.25">
      <c r="A681" s="75">
        <v>45929.333333333299</v>
      </c>
      <c r="B681" s="60">
        <v>5.97444413793104</v>
      </c>
    </row>
    <row r="682" spans="1:2" x14ac:dyDescent="0.25">
      <c r="A682" s="75">
        <v>45929.375</v>
      </c>
      <c r="B682" s="60">
        <v>6.3503879999999997</v>
      </c>
    </row>
    <row r="683" spans="1:2" x14ac:dyDescent="0.25">
      <c r="A683" s="75">
        <v>45929.416666666701</v>
      </c>
      <c r="B683" s="60">
        <v>12.167539137931</v>
      </c>
    </row>
    <row r="684" spans="1:2" x14ac:dyDescent="0.25">
      <c r="A684" s="75">
        <v>45929.458333333299</v>
      </c>
      <c r="B684" s="60">
        <v>13.393549999999999</v>
      </c>
    </row>
    <row r="685" spans="1:2" x14ac:dyDescent="0.25">
      <c r="A685" s="75">
        <v>45929.5</v>
      </c>
      <c r="B685" s="60">
        <v>9.5782779310344797</v>
      </c>
    </row>
    <row r="686" spans="1:2" x14ac:dyDescent="0.25">
      <c r="A686" s="75">
        <v>45929.541666666701</v>
      </c>
      <c r="B686" s="60">
        <v>3.7367666666666701</v>
      </c>
    </row>
    <row r="687" spans="1:2" x14ac:dyDescent="0.25">
      <c r="A687" s="75">
        <v>45929.583333333299</v>
      </c>
      <c r="B687" s="60">
        <v>2.85551120689655</v>
      </c>
    </row>
    <row r="688" spans="1:2" x14ac:dyDescent="0.25">
      <c r="A688" s="75">
        <v>45929.625</v>
      </c>
      <c r="B688" s="60">
        <v>2.5237833333333302</v>
      </c>
    </row>
    <row r="689" spans="1:2" x14ac:dyDescent="0.25">
      <c r="A689" s="75">
        <v>45929.666666666701</v>
      </c>
      <c r="B689" s="60">
        <v>3.1746868965517199</v>
      </c>
    </row>
    <row r="690" spans="1:2" x14ac:dyDescent="0.25">
      <c r="A690" s="75">
        <v>45929.708333333299</v>
      </c>
      <c r="B690" s="60">
        <v>3.1577999999999999</v>
      </c>
    </row>
    <row r="691" spans="1:2" x14ac:dyDescent="0.25">
      <c r="A691" s="75">
        <v>45929.75</v>
      </c>
      <c r="B691" s="60">
        <v>2.6121034482758598</v>
      </c>
    </row>
    <row r="692" spans="1:2" x14ac:dyDescent="0.25">
      <c r="A692" s="75">
        <v>45929.791666666701</v>
      </c>
      <c r="B692" s="60">
        <v>2.8688833333333301</v>
      </c>
    </row>
    <row r="693" spans="1:2" x14ac:dyDescent="0.25">
      <c r="A693" s="75">
        <v>45929.833333333299</v>
      </c>
      <c r="B693" s="60">
        <v>6.1444310344827597</v>
      </c>
    </row>
    <row r="694" spans="1:2" x14ac:dyDescent="0.25">
      <c r="A694" s="75">
        <v>45929.875</v>
      </c>
      <c r="B694" s="60">
        <v>4.8912833333333303</v>
      </c>
    </row>
    <row r="695" spans="1:2" x14ac:dyDescent="0.25">
      <c r="A695" s="75">
        <v>45929.916666666701</v>
      </c>
      <c r="B695" s="60">
        <v>4.6390531034482798</v>
      </c>
    </row>
    <row r="696" spans="1:2" x14ac:dyDescent="0.25">
      <c r="A696" s="75">
        <v>45929.958333333299</v>
      </c>
      <c r="B696" s="60">
        <v>6.1959499999999998</v>
      </c>
    </row>
    <row r="697" spans="1:2" x14ac:dyDescent="0.25">
      <c r="A697" s="75">
        <v>45930</v>
      </c>
      <c r="B697" s="60">
        <v>6.36431155172414</v>
      </c>
    </row>
    <row r="698" spans="1:2" x14ac:dyDescent="0.25">
      <c r="A698" s="75">
        <v>45930.041666666701</v>
      </c>
      <c r="B698" s="60">
        <v>7.4679166666666701</v>
      </c>
    </row>
    <row r="699" spans="1:2" x14ac:dyDescent="0.25">
      <c r="A699" s="75">
        <v>45930.083333333299</v>
      </c>
      <c r="B699" s="60">
        <v>8.0738379310344808</v>
      </c>
    </row>
    <row r="700" spans="1:2" x14ac:dyDescent="0.25">
      <c r="A700" s="75">
        <v>45930.125</v>
      </c>
      <c r="B700" s="60">
        <v>7.15668333333333</v>
      </c>
    </row>
    <row r="701" spans="1:2" x14ac:dyDescent="0.25">
      <c r="A701" s="75">
        <v>45930.166666666701</v>
      </c>
      <c r="B701" s="60">
        <v>5.93074689655172</v>
      </c>
    </row>
    <row r="702" spans="1:2" x14ac:dyDescent="0.25">
      <c r="A702" s="75">
        <v>45930.208333333299</v>
      </c>
      <c r="B702" s="60">
        <v>5.4514841666666696</v>
      </c>
    </row>
    <row r="703" spans="1:2" x14ac:dyDescent="0.25">
      <c r="A703" s="75">
        <v>45930.25</v>
      </c>
      <c r="B703" s="60">
        <v>7.1742129310344804</v>
      </c>
    </row>
    <row r="704" spans="1:2" x14ac:dyDescent="0.25">
      <c r="A704" s="75">
        <v>45930.291666666701</v>
      </c>
      <c r="B704" s="60">
        <v>8.1388499999999997</v>
      </c>
    </row>
    <row r="705" spans="1:2" x14ac:dyDescent="0.25">
      <c r="A705" s="75">
        <v>45930.333333333299</v>
      </c>
      <c r="B705" s="60">
        <v>7.5887463793103498</v>
      </c>
    </row>
    <row r="706" spans="1:2" x14ac:dyDescent="0.25">
      <c r="A706" s="75">
        <v>45930.375</v>
      </c>
      <c r="B706" s="60">
        <v>5.7589166666666696</v>
      </c>
    </row>
    <row r="707" spans="1:2" x14ac:dyDescent="0.25">
      <c r="A707" s="75">
        <v>45930.416666666701</v>
      </c>
      <c r="B707" s="60">
        <v>10.8233486206897</v>
      </c>
    </row>
    <row r="708" spans="1:2" x14ac:dyDescent="0.25">
      <c r="A708" s="75">
        <v>45930.458333333299</v>
      </c>
      <c r="B708" s="60">
        <v>9.6446666666666694</v>
      </c>
    </row>
    <row r="709" spans="1:2" x14ac:dyDescent="0.25">
      <c r="A709" s="75">
        <v>45930.5</v>
      </c>
      <c r="B709" s="60">
        <v>4.5235746551724203</v>
      </c>
    </row>
    <row r="710" spans="1:2" x14ac:dyDescent="0.25">
      <c r="A710" s="75">
        <v>45930.541666666701</v>
      </c>
      <c r="B710" s="60">
        <v>3.2843833333333299</v>
      </c>
    </row>
    <row r="711" spans="1:2" x14ac:dyDescent="0.25">
      <c r="A711" s="75">
        <v>45930.583333333299</v>
      </c>
      <c r="B711" s="60">
        <v>3.6219482758620698</v>
      </c>
    </row>
    <row r="712" spans="1:2" x14ac:dyDescent="0.25">
      <c r="A712" s="75">
        <v>45930.625</v>
      </c>
      <c r="B712" s="60">
        <v>4.3233833333333296</v>
      </c>
    </row>
    <row r="713" spans="1:2" x14ac:dyDescent="0.25">
      <c r="A713" s="75">
        <v>45930.666666666701</v>
      </c>
      <c r="B713" s="60">
        <v>3.8264655172413802</v>
      </c>
    </row>
    <row r="714" spans="1:2" x14ac:dyDescent="0.25">
      <c r="A714" s="75">
        <v>45930.708333333299</v>
      </c>
      <c r="B714" s="60">
        <v>3.7157166666666699</v>
      </c>
    </row>
    <row r="715" spans="1:2" x14ac:dyDescent="0.25">
      <c r="A715" s="75">
        <v>45930.75</v>
      </c>
      <c r="B715" s="60">
        <v>4.6686770689655201</v>
      </c>
    </row>
    <row r="716" spans="1:2" x14ac:dyDescent="0.25">
      <c r="A716" s="75">
        <v>45930.791666666701</v>
      </c>
      <c r="B716" s="60">
        <v>4.7061999999999999</v>
      </c>
    </row>
    <row r="717" spans="1:2" x14ac:dyDescent="0.25">
      <c r="A717" s="75">
        <v>45930.833333333299</v>
      </c>
      <c r="B717" s="60">
        <v>4.5765503448275897</v>
      </c>
    </row>
    <row r="718" spans="1:2" x14ac:dyDescent="0.25">
      <c r="A718" s="75">
        <v>45930.875</v>
      </c>
      <c r="B718" s="60">
        <v>5.0890833333333303</v>
      </c>
    </row>
    <row r="719" spans="1:2" x14ac:dyDescent="0.25">
      <c r="A719" s="75">
        <v>45930.916666666701</v>
      </c>
      <c r="B719" s="60">
        <v>7.0964381034482704</v>
      </c>
    </row>
    <row r="720" spans="1:2" x14ac:dyDescent="0.25">
      <c r="A720" s="75">
        <v>45930.958333333299</v>
      </c>
      <c r="B720" s="60">
        <v>6.8903166666666698</v>
      </c>
    </row>
    <row r="721" spans="1:2" x14ac:dyDescent="0.25">
      <c r="A721" s="75">
        <v>45931</v>
      </c>
      <c r="B721" s="60">
        <v>7.4746294827586199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E9C7-2F20-4C91-8C96-1E6CB0C5BF93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4.0057666666666698</v>
      </c>
      <c r="D2" s="60" t="s">
        <v>110</v>
      </c>
      <c r="E2" s="60" t="s">
        <v>293</v>
      </c>
      <c r="F2" s="75">
        <v>45901.041666666701</v>
      </c>
      <c r="G2" s="75">
        <v>45931</v>
      </c>
      <c r="H2" s="60">
        <v>4.18</v>
      </c>
      <c r="I2" s="60">
        <v>0.15</v>
      </c>
      <c r="J2" s="60">
        <v>21.91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3.9607108620689599</v>
      </c>
    </row>
    <row r="4" spans="1:12" x14ac:dyDescent="0.25">
      <c r="A4" s="75">
        <v>45901.125</v>
      </c>
      <c r="B4" s="60">
        <v>3.9404173333333401</v>
      </c>
    </row>
    <row r="5" spans="1:12" x14ac:dyDescent="0.25">
      <c r="A5" s="75">
        <v>45901.166666666701</v>
      </c>
      <c r="B5" s="60">
        <v>3.90004448275862</v>
      </c>
    </row>
    <row r="6" spans="1:12" x14ac:dyDescent="0.25">
      <c r="A6" s="75">
        <v>45901.208333333299</v>
      </c>
      <c r="B6" s="60">
        <v>3.9278193333333302</v>
      </c>
    </row>
    <row r="7" spans="1:12" x14ac:dyDescent="0.25">
      <c r="A7" s="75">
        <v>45901.25</v>
      </c>
      <c r="B7" s="60">
        <v>3.8333849999999998</v>
      </c>
    </row>
    <row r="8" spans="1:12" x14ac:dyDescent="0.25">
      <c r="A8" s="75">
        <v>45901.291666666701</v>
      </c>
      <c r="B8" s="60">
        <v>3.8390724999999999</v>
      </c>
    </row>
    <row r="9" spans="1:12" x14ac:dyDescent="0.25">
      <c r="A9" s="75">
        <v>45901.333333333299</v>
      </c>
      <c r="B9" s="60">
        <v>3.5832489655172401</v>
      </c>
    </row>
    <row r="10" spans="1:12" x14ac:dyDescent="0.25">
      <c r="A10" s="75">
        <v>45901.375</v>
      </c>
      <c r="B10" s="60">
        <v>3.73095183333333</v>
      </c>
    </row>
    <row r="11" spans="1:12" x14ac:dyDescent="0.25">
      <c r="A11" s="75">
        <v>45901.416666666701</v>
      </c>
      <c r="B11" s="60">
        <v>3.2529201724137899</v>
      </c>
    </row>
    <row r="12" spans="1:12" x14ac:dyDescent="0.25">
      <c r="A12" s="75">
        <v>45901.458333333299</v>
      </c>
      <c r="B12" s="60">
        <v>3.0552484999999998</v>
      </c>
    </row>
    <row r="13" spans="1:12" x14ac:dyDescent="0.25">
      <c r="A13" s="75">
        <v>45901.5</v>
      </c>
      <c r="B13" s="60">
        <v>2.2526174137931001</v>
      </c>
    </row>
    <row r="14" spans="1:12" x14ac:dyDescent="0.25">
      <c r="A14" s="75">
        <v>45901.541666666701</v>
      </c>
      <c r="B14" s="60">
        <v>1.8792641000000001</v>
      </c>
    </row>
    <row r="15" spans="1:12" x14ac:dyDescent="0.25">
      <c r="A15" s="75">
        <v>45901.583333333299</v>
      </c>
      <c r="B15" s="60">
        <v>2.22640015517241</v>
      </c>
    </row>
    <row r="16" spans="1:12" x14ac:dyDescent="0.25">
      <c r="A16" s="75">
        <v>45901.625</v>
      </c>
      <c r="B16" s="60">
        <v>0.73379565000000002</v>
      </c>
    </row>
    <row r="17" spans="1:2" x14ac:dyDescent="0.25">
      <c r="A17" s="75">
        <v>45901.666666666701</v>
      </c>
      <c r="B17" s="60">
        <v>1.29707936206897</v>
      </c>
    </row>
    <row r="18" spans="1:2" x14ac:dyDescent="0.25">
      <c r="A18" s="75">
        <v>45901.708333333299</v>
      </c>
      <c r="B18" s="60">
        <v>1.490116</v>
      </c>
    </row>
    <row r="19" spans="1:2" x14ac:dyDescent="0.25">
      <c r="A19" s="75">
        <v>45901.75</v>
      </c>
      <c r="B19" s="60">
        <v>2.1534406896551701</v>
      </c>
    </row>
    <row r="20" spans="1:2" x14ac:dyDescent="0.25">
      <c r="A20" s="75">
        <v>45901.791666666701</v>
      </c>
      <c r="B20" s="60">
        <v>2.4212771666666701</v>
      </c>
    </row>
    <row r="21" spans="1:2" x14ac:dyDescent="0.25">
      <c r="A21" s="75">
        <v>45901.833333333299</v>
      </c>
      <c r="B21" s="60">
        <v>2.70924896551724</v>
      </c>
    </row>
    <row r="22" spans="1:2" x14ac:dyDescent="0.25">
      <c r="A22" s="75">
        <v>45901.875</v>
      </c>
      <c r="B22" s="60">
        <v>2.0709520000000001</v>
      </c>
    </row>
    <row r="23" spans="1:2" x14ac:dyDescent="0.25">
      <c r="A23" s="75">
        <v>45901.916666666701</v>
      </c>
      <c r="B23" s="60">
        <v>2.2396056896551699</v>
      </c>
    </row>
    <row r="24" spans="1:2" x14ac:dyDescent="0.25">
      <c r="A24" s="75">
        <v>45901.958333333299</v>
      </c>
      <c r="B24" s="60">
        <v>3.7131414999999999</v>
      </c>
    </row>
    <row r="25" spans="1:2" x14ac:dyDescent="0.25">
      <c r="A25" s="75">
        <v>45902</v>
      </c>
      <c r="B25" s="60">
        <v>4.4864012068965504</v>
      </c>
    </row>
    <row r="26" spans="1:2" x14ac:dyDescent="0.25">
      <c r="A26" s="75">
        <v>45902.041666666701</v>
      </c>
      <c r="B26" s="60">
        <v>4.9405293333333304</v>
      </c>
    </row>
    <row r="27" spans="1:2" x14ac:dyDescent="0.25">
      <c r="A27" s="75">
        <v>45902.083333333299</v>
      </c>
      <c r="B27" s="60">
        <v>4.5516815517241396</v>
      </c>
    </row>
    <row r="28" spans="1:2" x14ac:dyDescent="0.25">
      <c r="A28" s="75">
        <v>45902.125</v>
      </c>
      <c r="B28" s="60">
        <v>4.858428</v>
      </c>
    </row>
    <row r="29" spans="1:2" x14ac:dyDescent="0.25">
      <c r="A29" s="75">
        <v>45902.166666666701</v>
      </c>
      <c r="B29" s="60">
        <v>4.1422924137930996</v>
      </c>
    </row>
    <row r="30" spans="1:2" x14ac:dyDescent="0.25">
      <c r="A30" s="75">
        <v>45902.208333333299</v>
      </c>
      <c r="B30" s="60">
        <v>4.2083653333333304</v>
      </c>
    </row>
    <row r="31" spans="1:2" x14ac:dyDescent="0.25">
      <c r="A31" s="75">
        <v>45902.25</v>
      </c>
      <c r="B31" s="60">
        <v>3.4477237931034499</v>
      </c>
    </row>
    <row r="32" spans="1:2" x14ac:dyDescent="0.25">
      <c r="A32" s="75">
        <v>45902.291666666701</v>
      </c>
      <c r="B32" s="60">
        <v>3.559885</v>
      </c>
    </row>
    <row r="33" spans="1:2" x14ac:dyDescent="0.25">
      <c r="A33" s="75">
        <v>45902.333333333299</v>
      </c>
      <c r="B33" s="60">
        <v>4.0529722413793099</v>
      </c>
    </row>
    <row r="34" spans="1:2" x14ac:dyDescent="0.25">
      <c r="A34" s="75">
        <v>45902.375</v>
      </c>
      <c r="B34" s="60">
        <v>4.7669666666666703</v>
      </c>
    </row>
    <row r="35" spans="1:2" x14ac:dyDescent="0.25">
      <c r="A35" s="75">
        <v>45902.416666666701</v>
      </c>
      <c r="B35" s="60">
        <v>3.6539465517241401</v>
      </c>
    </row>
    <row r="36" spans="1:2" x14ac:dyDescent="0.25">
      <c r="A36" s="75">
        <v>45902.458333333299</v>
      </c>
      <c r="B36" s="60">
        <v>2.75709633333333</v>
      </c>
    </row>
    <row r="37" spans="1:2" x14ac:dyDescent="0.25">
      <c r="A37" s="75">
        <v>45902.5</v>
      </c>
      <c r="B37" s="60">
        <v>3.40436775862069</v>
      </c>
    </row>
    <row r="38" spans="1:2" x14ac:dyDescent="0.25">
      <c r="A38" s="75">
        <v>45902.541666666701</v>
      </c>
      <c r="B38" s="60">
        <v>4.0224578333333296</v>
      </c>
    </row>
    <row r="39" spans="1:2" x14ac:dyDescent="0.25">
      <c r="A39" s="75">
        <v>45902.583333333299</v>
      </c>
      <c r="B39" s="60">
        <v>3.9307768965517198</v>
      </c>
    </row>
    <row r="40" spans="1:2" x14ac:dyDescent="0.25">
      <c r="A40" s="75">
        <v>45902.625</v>
      </c>
      <c r="B40" s="60">
        <v>3.2109348333333299</v>
      </c>
    </row>
    <row r="41" spans="1:2" x14ac:dyDescent="0.25">
      <c r="A41" s="75">
        <v>45902.666666666701</v>
      </c>
      <c r="B41" s="60">
        <v>3.0765708620689698</v>
      </c>
    </row>
    <row r="42" spans="1:2" x14ac:dyDescent="0.25">
      <c r="A42" s="75">
        <v>45902.708333333299</v>
      </c>
      <c r="B42" s="60">
        <v>2.6458849999999998</v>
      </c>
    </row>
    <row r="43" spans="1:2" x14ac:dyDescent="0.25">
      <c r="A43" s="75">
        <v>45902.75</v>
      </c>
      <c r="B43" s="60">
        <v>2.85415120689655</v>
      </c>
    </row>
    <row r="44" spans="1:2" x14ac:dyDescent="0.25">
      <c r="A44" s="75">
        <v>45902.791666666701</v>
      </c>
      <c r="B44" s="60">
        <v>3.46268633333333</v>
      </c>
    </row>
    <row r="45" spans="1:2" x14ac:dyDescent="0.25">
      <c r="A45" s="75">
        <v>45902.833333333299</v>
      </c>
      <c r="B45" s="60">
        <v>3.7138362068965498</v>
      </c>
    </row>
    <row r="46" spans="1:2" x14ac:dyDescent="0.25">
      <c r="A46" s="75">
        <v>45902.875</v>
      </c>
      <c r="B46" s="60">
        <v>3.98513583333333</v>
      </c>
    </row>
    <row r="47" spans="1:2" x14ac:dyDescent="0.25">
      <c r="A47" s="75">
        <v>45902.916666666701</v>
      </c>
      <c r="B47" s="60">
        <v>3.5292720689655201</v>
      </c>
    </row>
    <row r="48" spans="1:2" x14ac:dyDescent="0.25">
      <c r="A48" s="75">
        <v>45902.958333333299</v>
      </c>
      <c r="B48" s="60">
        <v>3.5739345</v>
      </c>
    </row>
    <row r="49" spans="1:2" x14ac:dyDescent="0.25">
      <c r="A49" s="75">
        <v>45903</v>
      </c>
      <c r="B49" s="60">
        <v>7.2567950000000003</v>
      </c>
    </row>
    <row r="50" spans="1:2" x14ac:dyDescent="0.25">
      <c r="A50" s="75">
        <v>45903.041666666701</v>
      </c>
      <c r="B50" s="60">
        <v>7.6823309999999996</v>
      </c>
    </row>
    <row r="51" spans="1:2" x14ac:dyDescent="0.25">
      <c r="A51" s="75">
        <v>45903.083333333299</v>
      </c>
      <c r="B51" s="60">
        <v>4.2086131034482701</v>
      </c>
    </row>
    <row r="52" spans="1:2" x14ac:dyDescent="0.25">
      <c r="A52" s="75">
        <v>45903.125</v>
      </c>
      <c r="B52" s="60">
        <v>5.4014676666666697</v>
      </c>
    </row>
    <row r="53" spans="1:2" x14ac:dyDescent="0.25">
      <c r="A53" s="75">
        <v>45903.166666666701</v>
      </c>
      <c r="B53" s="60">
        <v>3.8876772413793099</v>
      </c>
    </row>
    <row r="54" spans="1:2" x14ac:dyDescent="0.25">
      <c r="A54" s="75">
        <v>45903.208333333299</v>
      </c>
      <c r="B54" s="60">
        <v>4.4079428333333297</v>
      </c>
    </row>
    <row r="55" spans="1:2" x14ac:dyDescent="0.25">
      <c r="A55" s="75">
        <v>45903.25</v>
      </c>
      <c r="B55" s="60">
        <v>3.0773746551724099</v>
      </c>
    </row>
    <row r="56" spans="1:2" x14ac:dyDescent="0.25">
      <c r="A56" s="75">
        <v>45903.291666666701</v>
      </c>
      <c r="B56" s="60">
        <v>2.38326533333333</v>
      </c>
    </row>
    <row r="57" spans="1:2" x14ac:dyDescent="0.25">
      <c r="A57" s="75">
        <v>45903.333333333299</v>
      </c>
      <c r="B57" s="60">
        <v>1.9888220689655201</v>
      </c>
    </row>
    <row r="58" spans="1:2" x14ac:dyDescent="0.25">
      <c r="A58" s="75">
        <v>45903.375</v>
      </c>
      <c r="B58" s="60">
        <v>1.24568343333333</v>
      </c>
    </row>
    <row r="59" spans="1:2" x14ac:dyDescent="0.25">
      <c r="A59" s="75">
        <v>45903.416666666701</v>
      </c>
      <c r="B59" s="60">
        <v>1.36282534482759</v>
      </c>
    </row>
    <row r="60" spans="1:2" x14ac:dyDescent="0.25">
      <c r="A60" s="75">
        <v>45903.458333333299</v>
      </c>
      <c r="B60" s="60">
        <v>1.5020246666666699</v>
      </c>
    </row>
    <row r="61" spans="1:2" x14ac:dyDescent="0.25">
      <c r="A61" s="75">
        <v>45903.5</v>
      </c>
      <c r="B61" s="60">
        <v>1.6483650000000001</v>
      </c>
    </row>
    <row r="62" spans="1:2" x14ac:dyDescent="0.25">
      <c r="A62" s="75">
        <v>45903.541666666701</v>
      </c>
      <c r="B62" s="60">
        <v>1.6736819999999999</v>
      </c>
    </row>
    <row r="63" spans="1:2" x14ac:dyDescent="0.25">
      <c r="A63" s="75">
        <v>45903.583333333299</v>
      </c>
      <c r="B63" s="60">
        <v>2.6538601551724099</v>
      </c>
    </row>
    <row r="64" spans="1:2" x14ac:dyDescent="0.25">
      <c r="A64" s="75">
        <v>45903.625</v>
      </c>
      <c r="B64" s="60">
        <v>2.2144455000000001</v>
      </c>
    </row>
    <row r="65" spans="1:2" x14ac:dyDescent="0.25">
      <c r="A65" s="75">
        <v>45903.666666666701</v>
      </c>
      <c r="B65" s="60">
        <v>1.71209568965517</v>
      </c>
    </row>
    <row r="66" spans="1:2" x14ac:dyDescent="0.25">
      <c r="A66" s="75">
        <v>45903.708333333299</v>
      </c>
      <c r="B66" s="60">
        <v>1.5127165333333299</v>
      </c>
    </row>
    <row r="67" spans="1:2" x14ac:dyDescent="0.25">
      <c r="A67" s="75">
        <v>45903.75</v>
      </c>
      <c r="B67" s="60">
        <v>0.791247068965517</v>
      </c>
    </row>
    <row r="68" spans="1:2" x14ac:dyDescent="0.25">
      <c r="A68" s="75">
        <v>45903.791666666701</v>
      </c>
      <c r="B68" s="60">
        <v>0.82414469999999995</v>
      </c>
    </row>
    <row r="69" spans="1:2" x14ac:dyDescent="0.25">
      <c r="A69" s="75">
        <v>45903.833333333299</v>
      </c>
      <c r="B69" s="60">
        <v>1.00540370689655</v>
      </c>
    </row>
    <row r="70" spans="1:2" x14ac:dyDescent="0.25">
      <c r="A70" s="75">
        <v>45903.875</v>
      </c>
      <c r="B70" s="60">
        <v>1.2693483833333301</v>
      </c>
    </row>
    <row r="71" spans="1:2" x14ac:dyDescent="0.25">
      <c r="A71" s="75">
        <v>45903.916666666701</v>
      </c>
      <c r="B71" s="60">
        <v>1.23313418965517</v>
      </c>
    </row>
    <row r="72" spans="1:2" x14ac:dyDescent="0.25">
      <c r="A72" s="75">
        <v>45903.958333333299</v>
      </c>
      <c r="B72" s="60">
        <v>1.442512</v>
      </c>
    </row>
    <row r="73" spans="1:2" x14ac:dyDescent="0.25">
      <c r="A73" s="75">
        <v>45904</v>
      </c>
      <c r="B73" s="60">
        <v>1.64644189655172</v>
      </c>
    </row>
    <row r="74" spans="1:2" x14ac:dyDescent="0.25">
      <c r="A74" s="75">
        <v>45904.041666666701</v>
      </c>
      <c r="B74" s="60">
        <v>1.9930275</v>
      </c>
    </row>
    <row r="75" spans="1:2" x14ac:dyDescent="0.25">
      <c r="A75" s="75">
        <v>45904.083333333299</v>
      </c>
      <c r="B75" s="60">
        <v>2.3593056896551698</v>
      </c>
    </row>
    <row r="76" spans="1:2" x14ac:dyDescent="0.25">
      <c r="A76" s="75">
        <v>45904.125</v>
      </c>
      <c r="B76" s="60">
        <v>3.2014731666666698</v>
      </c>
    </row>
    <row r="77" spans="1:2" x14ac:dyDescent="0.25">
      <c r="A77" s="75">
        <v>45904.166666666701</v>
      </c>
      <c r="B77" s="60">
        <v>3.1006286206896601</v>
      </c>
    </row>
    <row r="78" spans="1:2" x14ac:dyDescent="0.25">
      <c r="A78" s="75">
        <v>45904.208333333299</v>
      </c>
      <c r="B78" s="60">
        <v>3.2693650000000001</v>
      </c>
    </row>
    <row r="79" spans="1:2" x14ac:dyDescent="0.25">
      <c r="A79" s="75">
        <v>45904.25</v>
      </c>
      <c r="B79" s="60">
        <v>2.6689643103448302</v>
      </c>
    </row>
    <row r="80" spans="1:2" x14ac:dyDescent="0.25">
      <c r="A80" s="75">
        <v>45904.291666666701</v>
      </c>
      <c r="B80" s="60">
        <v>2.99023833333333</v>
      </c>
    </row>
    <row r="81" spans="1:2" x14ac:dyDescent="0.25">
      <c r="A81" s="75">
        <v>45904.333333333299</v>
      </c>
      <c r="B81" s="60">
        <v>3.20188689655172</v>
      </c>
    </row>
    <row r="82" spans="1:2" x14ac:dyDescent="0.25">
      <c r="A82" s="75">
        <v>45904.375</v>
      </c>
      <c r="B82" s="60">
        <v>3.1575341666666699</v>
      </c>
    </row>
    <row r="83" spans="1:2" x14ac:dyDescent="0.25">
      <c r="A83" s="75">
        <v>45904.416666666701</v>
      </c>
      <c r="B83" s="60">
        <v>3.24098034482759</v>
      </c>
    </row>
    <row r="84" spans="1:2" x14ac:dyDescent="0.25">
      <c r="A84" s="75">
        <v>45904.458333333299</v>
      </c>
      <c r="B84" s="60">
        <v>2.62601816666667</v>
      </c>
    </row>
    <row r="85" spans="1:2" x14ac:dyDescent="0.25">
      <c r="A85" s="75">
        <v>45904.5</v>
      </c>
      <c r="B85" s="60">
        <v>1.73555722413793</v>
      </c>
    </row>
    <row r="86" spans="1:2" x14ac:dyDescent="0.25">
      <c r="A86" s="75">
        <v>45904.541666666701</v>
      </c>
      <c r="B86" s="60">
        <v>0.81378298333333299</v>
      </c>
    </row>
    <row r="87" spans="1:2" x14ac:dyDescent="0.25">
      <c r="A87" s="75">
        <v>45904.583333333299</v>
      </c>
      <c r="B87" s="60">
        <v>0.485523487931034</v>
      </c>
    </row>
    <row r="88" spans="1:2" x14ac:dyDescent="0.25">
      <c r="A88" s="75">
        <v>45904.625</v>
      </c>
      <c r="B88" s="60">
        <v>1.622169</v>
      </c>
    </row>
    <row r="89" spans="1:2" x14ac:dyDescent="0.25">
      <c r="A89" s="75">
        <v>45904.666666666701</v>
      </c>
      <c r="B89" s="60">
        <v>2.0930667241379299</v>
      </c>
    </row>
    <row r="90" spans="1:2" x14ac:dyDescent="0.25">
      <c r="A90" s="75">
        <v>45904.708333333299</v>
      </c>
      <c r="B90" s="60">
        <v>1.1324598666666701</v>
      </c>
    </row>
    <row r="91" spans="1:2" x14ac:dyDescent="0.25">
      <c r="A91" s="75">
        <v>45904.75</v>
      </c>
      <c r="B91" s="60">
        <v>1.1664600000000001</v>
      </c>
    </row>
    <row r="92" spans="1:2" x14ac:dyDescent="0.25">
      <c r="A92" s="75">
        <v>45904.791666666701</v>
      </c>
      <c r="B92" s="60">
        <v>1.2221760500000001</v>
      </c>
    </row>
    <row r="93" spans="1:2" x14ac:dyDescent="0.25">
      <c r="A93" s="75">
        <v>45904.833333333299</v>
      </c>
      <c r="B93" s="60">
        <v>1.5357091379310299</v>
      </c>
    </row>
    <row r="94" spans="1:2" x14ac:dyDescent="0.25">
      <c r="A94" s="75">
        <v>45904.875</v>
      </c>
      <c r="B94" s="60">
        <v>2.1660216666666701</v>
      </c>
    </row>
    <row r="95" spans="1:2" x14ac:dyDescent="0.25">
      <c r="A95" s="75">
        <v>45904.916666666701</v>
      </c>
      <c r="B95" s="60">
        <v>2.9578118965517199</v>
      </c>
    </row>
    <row r="96" spans="1:2" x14ac:dyDescent="0.25">
      <c r="A96" s="75">
        <v>45904.958333333299</v>
      </c>
      <c r="B96" s="60">
        <v>2.5926536666666702</v>
      </c>
    </row>
    <row r="97" spans="1:2" x14ac:dyDescent="0.25">
      <c r="A97" s="75">
        <v>45905</v>
      </c>
      <c r="B97" s="60">
        <v>2.80791827586207</v>
      </c>
    </row>
    <row r="98" spans="1:2" x14ac:dyDescent="0.25">
      <c r="A98" s="75">
        <v>45905.041666666701</v>
      </c>
      <c r="B98" s="60">
        <v>2.5101578333333299</v>
      </c>
    </row>
    <row r="99" spans="1:2" x14ac:dyDescent="0.25">
      <c r="A99" s="75">
        <v>45905.083333333299</v>
      </c>
      <c r="B99" s="60">
        <v>2.3683703448275901</v>
      </c>
    </row>
    <row r="100" spans="1:2" x14ac:dyDescent="0.25">
      <c r="A100" s="75">
        <v>45905.125</v>
      </c>
      <c r="B100" s="60">
        <v>2.47411133333333</v>
      </c>
    </row>
    <row r="101" spans="1:2" x14ac:dyDescent="0.25">
      <c r="A101" s="75">
        <v>45905.166666666701</v>
      </c>
      <c r="B101" s="60">
        <v>2.2611920689655198</v>
      </c>
    </row>
    <row r="102" spans="1:2" x14ac:dyDescent="0.25">
      <c r="A102" s="75">
        <v>45905.208333333299</v>
      </c>
      <c r="B102" s="60">
        <v>2.6289419999999999</v>
      </c>
    </row>
    <row r="103" spans="1:2" x14ac:dyDescent="0.25">
      <c r="A103" s="75">
        <v>45905.25</v>
      </c>
      <c r="B103" s="60">
        <v>2.6260812068965498</v>
      </c>
    </row>
    <row r="104" spans="1:2" x14ac:dyDescent="0.25">
      <c r="A104" s="75">
        <v>45905.291666666701</v>
      </c>
      <c r="B104" s="60">
        <v>3.07542583333333</v>
      </c>
    </row>
    <row r="105" spans="1:2" x14ac:dyDescent="0.25">
      <c r="A105" s="75">
        <v>45905.333333333299</v>
      </c>
      <c r="B105" s="60">
        <v>3.5934460344827599</v>
      </c>
    </row>
    <row r="106" spans="1:2" x14ac:dyDescent="0.25">
      <c r="A106" s="75">
        <v>45905.375</v>
      </c>
      <c r="B106" s="60">
        <v>3.1879703333333298</v>
      </c>
    </row>
    <row r="107" spans="1:2" x14ac:dyDescent="0.25">
      <c r="A107" s="75">
        <v>45905.416666666701</v>
      </c>
      <c r="B107" s="60">
        <v>3.0525331034482801</v>
      </c>
    </row>
    <row r="108" spans="1:2" x14ac:dyDescent="0.25">
      <c r="A108" s="75">
        <v>45905.458333333299</v>
      </c>
      <c r="B108" s="60">
        <v>3.1767203333333298</v>
      </c>
    </row>
    <row r="109" spans="1:2" x14ac:dyDescent="0.25">
      <c r="A109" s="75">
        <v>45905.5</v>
      </c>
      <c r="B109" s="60">
        <v>2.4356329310344802</v>
      </c>
    </row>
    <row r="110" spans="1:2" x14ac:dyDescent="0.25">
      <c r="A110" s="75">
        <v>45905.541666666701</v>
      </c>
      <c r="B110" s="60">
        <v>2.3062056666666702</v>
      </c>
    </row>
    <row r="111" spans="1:2" x14ac:dyDescent="0.25">
      <c r="A111" s="75">
        <v>45905.583333333299</v>
      </c>
      <c r="B111" s="60">
        <v>1.7494353448275901</v>
      </c>
    </row>
    <row r="112" spans="1:2" x14ac:dyDescent="0.25">
      <c r="A112" s="75">
        <v>45905.625</v>
      </c>
      <c r="B112" s="60">
        <v>1.88757483333333</v>
      </c>
    </row>
    <row r="113" spans="1:2" x14ac:dyDescent="0.25">
      <c r="A113" s="75">
        <v>45905.666666666701</v>
      </c>
      <c r="B113" s="60">
        <v>1.8834937931034501</v>
      </c>
    </row>
    <row r="114" spans="1:2" x14ac:dyDescent="0.25">
      <c r="A114" s="75">
        <v>45905.708333333299</v>
      </c>
      <c r="B114" s="60">
        <v>1.3922633333333301</v>
      </c>
    </row>
    <row r="115" spans="1:2" x14ac:dyDescent="0.25">
      <c r="A115" s="75">
        <v>45905.75</v>
      </c>
      <c r="B115" s="60">
        <v>1.96797465517241</v>
      </c>
    </row>
    <row r="116" spans="1:2" x14ac:dyDescent="0.25">
      <c r="A116" s="75">
        <v>45905.791666666701</v>
      </c>
      <c r="B116" s="60">
        <v>2.2743838333333302</v>
      </c>
    </row>
    <row r="117" spans="1:2" x14ac:dyDescent="0.25">
      <c r="A117" s="75">
        <v>45905.833333333299</v>
      </c>
      <c r="B117" s="60">
        <v>3.8827050000000001</v>
      </c>
    </row>
    <row r="118" spans="1:2" x14ac:dyDescent="0.25">
      <c r="A118" s="75">
        <v>45905.875</v>
      </c>
      <c r="B118" s="60">
        <v>4.2336169999999997</v>
      </c>
    </row>
    <row r="119" spans="1:2" x14ac:dyDescent="0.25">
      <c r="A119" s="75">
        <v>45905.916666666701</v>
      </c>
      <c r="B119" s="60">
        <v>4.0669874137931004</v>
      </c>
    </row>
    <row r="120" spans="1:2" x14ac:dyDescent="0.25">
      <c r="A120" s="75">
        <v>45905.958333333299</v>
      </c>
      <c r="B120" s="60">
        <v>4.68833416666667</v>
      </c>
    </row>
    <row r="121" spans="1:2" x14ac:dyDescent="0.25">
      <c r="A121" s="75">
        <v>45906</v>
      </c>
      <c r="B121" s="60">
        <v>4.7742494827586199</v>
      </c>
    </row>
    <row r="122" spans="1:2" x14ac:dyDescent="0.25">
      <c r="A122" s="75">
        <v>45906.041666666701</v>
      </c>
      <c r="B122" s="60">
        <v>4.9761471666666699</v>
      </c>
    </row>
    <row r="123" spans="1:2" x14ac:dyDescent="0.25">
      <c r="A123" s="75">
        <v>45906.083333333299</v>
      </c>
      <c r="B123" s="60">
        <v>5.3247975862069001</v>
      </c>
    </row>
    <row r="124" spans="1:2" x14ac:dyDescent="0.25">
      <c r="A124" s="75">
        <v>45906.125</v>
      </c>
      <c r="B124" s="60">
        <v>5.7695843333333299</v>
      </c>
    </row>
    <row r="125" spans="1:2" x14ac:dyDescent="0.25">
      <c r="A125" s="75">
        <v>45906.166666666701</v>
      </c>
      <c r="B125" s="60">
        <v>5.98091827586207</v>
      </c>
    </row>
    <row r="126" spans="1:2" x14ac:dyDescent="0.25">
      <c r="A126" s="75">
        <v>45906.208333333299</v>
      </c>
      <c r="B126" s="60">
        <v>5.81429316666667</v>
      </c>
    </row>
    <row r="127" spans="1:2" x14ac:dyDescent="0.25">
      <c r="A127" s="75">
        <v>45906.25</v>
      </c>
      <c r="B127" s="60">
        <v>6.1750415517241404</v>
      </c>
    </row>
    <row r="128" spans="1:2" x14ac:dyDescent="0.25">
      <c r="A128" s="75">
        <v>45906.291666666701</v>
      </c>
      <c r="B128" s="60">
        <v>6.9326350000000003</v>
      </c>
    </row>
    <row r="129" spans="1:2" x14ac:dyDescent="0.25">
      <c r="A129" s="75">
        <v>45906.333333333299</v>
      </c>
      <c r="B129" s="60">
        <v>6.0269374137931004</v>
      </c>
    </row>
    <row r="130" spans="1:2" x14ac:dyDescent="0.25">
      <c r="A130" s="75">
        <v>45906.375</v>
      </c>
      <c r="B130" s="60">
        <v>5.7750653333333304</v>
      </c>
    </row>
    <row r="131" spans="1:2" x14ac:dyDescent="0.25">
      <c r="A131" s="75">
        <v>45906.416666666701</v>
      </c>
      <c r="B131" s="60">
        <v>5.7844101724137902</v>
      </c>
    </row>
    <row r="132" spans="1:2" x14ac:dyDescent="0.25">
      <c r="A132" s="75">
        <v>45906.458333333299</v>
      </c>
      <c r="B132" s="60">
        <v>4.8304565000000004</v>
      </c>
    </row>
    <row r="133" spans="1:2" x14ac:dyDescent="0.25">
      <c r="A133" s="75">
        <v>45906.5</v>
      </c>
      <c r="B133" s="60">
        <v>3.3408625862068999</v>
      </c>
    </row>
    <row r="134" spans="1:2" x14ac:dyDescent="0.25">
      <c r="A134" s="75">
        <v>45906.541666666701</v>
      </c>
      <c r="B134" s="60">
        <v>3.7310203333333298</v>
      </c>
    </row>
    <row r="135" spans="1:2" x14ac:dyDescent="0.25">
      <c r="A135" s="75">
        <v>45906.583333333299</v>
      </c>
      <c r="B135" s="60">
        <v>4.0442148275862104</v>
      </c>
    </row>
    <row r="136" spans="1:2" x14ac:dyDescent="0.25">
      <c r="A136" s="75">
        <v>45906.625</v>
      </c>
      <c r="B136" s="60">
        <v>3.9471585</v>
      </c>
    </row>
    <row r="137" spans="1:2" x14ac:dyDescent="0.25">
      <c r="A137" s="75">
        <v>45906.666666666701</v>
      </c>
      <c r="B137" s="60">
        <v>4.0889684482758604</v>
      </c>
    </row>
    <row r="138" spans="1:2" x14ac:dyDescent="0.25">
      <c r="A138" s="75">
        <v>45906.708333333299</v>
      </c>
      <c r="B138" s="60">
        <v>3.9203308333333302</v>
      </c>
    </row>
    <row r="139" spans="1:2" x14ac:dyDescent="0.25">
      <c r="A139" s="75">
        <v>45906.75</v>
      </c>
      <c r="B139" s="60">
        <v>3.9584801724137901</v>
      </c>
    </row>
    <row r="140" spans="1:2" x14ac:dyDescent="0.25">
      <c r="A140" s="75">
        <v>45906.791666666701</v>
      </c>
      <c r="B140" s="60">
        <v>3.5104148333333298</v>
      </c>
    </row>
    <row r="141" spans="1:2" x14ac:dyDescent="0.25">
      <c r="A141" s="75">
        <v>45906.833333333299</v>
      </c>
      <c r="B141" s="60">
        <v>3.3319063793103401</v>
      </c>
    </row>
    <row r="142" spans="1:2" x14ac:dyDescent="0.25">
      <c r="A142" s="75">
        <v>45906.875</v>
      </c>
      <c r="B142" s="60">
        <v>3.4612638333333301</v>
      </c>
    </row>
    <row r="143" spans="1:2" x14ac:dyDescent="0.25">
      <c r="A143" s="75">
        <v>45906.916666666701</v>
      </c>
      <c r="B143" s="60">
        <v>3.4541303448275902</v>
      </c>
    </row>
    <row r="144" spans="1:2" x14ac:dyDescent="0.25">
      <c r="A144" s="75">
        <v>45906.958333333299</v>
      </c>
      <c r="B144" s="60">
        <v>4.54546616666667</v>
      </c>
    </row>
    <row r="145" spans="1:2" x14ac:dyDescent="0.25">
      <c r="A145" s="75">
        <v>45907</v>
      </c>
      <c r="B145" s="60">
        <v>4.8681889655172403</v>
      </c>
    </row>
    <row r="146" spans="1:2" x14ac:dyDescent="0.25">
      <c r="A146" s="75">
        <v>45907.041666666701</v>
      </c>
      <c r="B146" s="60">
        <v>4.27225433333333</v>
      </c>
    </row>
    <row r="147" spans="1:2" x14ac:dyDescent="0.25">
      <c r="A147" s="75">
        <v>45907.083333333299</v>
      </c>
      <c r="B147" s="60">
        <v>4.3929084745762701</v>
      </c>
    </row>
    <row r="148" spans="1:2" x14ac:dyDescent="0.25">
      <c r="A148" s="75">
        <v>45907.125</v>
      </c>
      <c r="B148" s="60">
        <v>4.3724625000000001</v>
      </c>
    </row>
    <row r="149" spans="1:2" x14ac:dyDescent="0.25">
      <c r="A149" s="75">
        <v>45907.166666666701</v>
      </c>
      <c r="B149" s="60">
        <v>4.30548793103448</v>
      </c>
    </row>
    <row r="150" spans="1:2" x14ac:dyDescent="0.25">
      <c r="A150" s="75">
        <v>45907.208333333299</v>
      </c>
      <c r="B150" s="60">
        <v>4.1109625000000003</v>
      </c>
    </row>
    <row r="151" spans="1:2" x14ac:dyDescent="0.25">
      <c r="A151" s="75">
        <v>45907.25</v>
      </c>
      <c r="B151" s="60">
        <v>3.7202703448275898</v>
      </c>
    </row>
    <row r="152" spans="1:2" x14ac:dyDescent="0.25">
      <c r="A152" s="75">
        <v>45907.291666666701</v>
      </c>
      <c r="B152" s="60">
        <v>3.55916866666667</v>
      </c>
    </row>
    <row r="153" spans="1:2" x14ac:dyDescent="0.25">
      <c r="A153" s="75">
        <v>45907.333333333299</v>
      </c>
      <c r="B153" s="60">
        <v>3.5533456896551701</v>
      </c>
    </row>
    <row r="154" spans="1:2" x14ac:dyDescent="0.25">
      <c r="A154" s="75">
        <v>45907.375</v>
      </c>
      <c r="B154" s="60">
        <v>3.5339093333333298</v>
      </c>
    </row>
    <row r="155" spans="1:2" x14ac:dyDescent="0.25">
      <c r="A155" s="75">
        <v>45907.416666666701</v>
      </c>
      <c r="B155" s="60">
        <v>4.0871375862069002</v>
      </c>
    </row>
    <row r="156" spans="1:2" x14ac:dyDescent="0.25">
      <c r="A156" s="75">
        <v>45907.458333333299</v>
      </c>
      <c r="B156" s="60">
        <v>4.1289963333333297</v>
      </c>
    </row>
    <row r="157" spans="1:2" x14ac:dyDescent="0.25">
      <c r="A157" s="75">
        <v>45907.5</v>
      </c>
      <c r="B157" s="60">
        <v>4.52240120689655</v>
      </c>
    </row>
    <row r="158" spans="1:2" x14ac:dyDescent="0.25">
      <c r="A158" s="75">
        <v>45907.541666666701</v>
      </c>
      <c r="B158" s="60">
        <v>5.0277318333333296</v>
      </c>
    </row>
    <row r="159" spans="1:2" x14ac:dyDescent="0.25">
      <c r="A159" s="75">
        <v>45907.583333333299</v>
      </c>
      <c r="B159" s="60">
        <v>5.8463456896551698</v>
      </c>
    </row>
    <row r="160" spans="1:2" x14ac:dyDescent="0.25">
      <c r="A160" s="75">
        <v>45907.625</v>
      </c>
      <c r="B160" s="60">
        <v>6.1183015000000003</v>
      </c>
    </row>
    <row r="161" spans="1:2" x14ac:dyDescent="0.25">
      <c r="A161" s="75">
        <v>45907.666666666701</v>
      </c>
      <c r="B161" s="60">
        <v>6.46464793103448</v>
      </c>
    </row>
    <row r="162" spans="1:2" x14ac:dyDescent="0.25">
      <c r="A162" s="75">
        <v>45907.708333333299</v>
      </c>
      <c r="B162" s="60">
        <v>7.6617280000000001</v>
      </c>
    </row>
    <row r="163" spans="1:2" x14ac:dyDescent="0.25">
      <c r="A163" s="75">
        <v>45907.75</v>
      </c>
      <c r="B163" s="60">
        <v>7.9870831034482803</v>
      </c>
    </row>
    <row r="164" spans="1:2" x14ac:dyDescent="0.25">
      <c r="A164" s="75">
        <v>45907.791666666701</v>
      </c>
      <c r="B164" s="60">
        <v>6.4917621666666596</v>
      </c>
    </row>
    <row r="165" spans="1:2" x14ac:dyDescent="0.25">
      <c r="A165" s="75">
        <v>45907.833333333299</v>
      </c>
      <c r="B165" s="60">
        <v>3.3546360344827599</v>
      </c>
    </row>
    <row r="166" spans="1:2" x14ac:dyDescent="0.25">
      <c r="A166" s="75">
        <v>45907.875</v>
      </c>
      <c r="B166" s="60">
        <v>2.1824731666666701</v>
      </c>
    </row>
    <row r="167" spans="1:2" x14ac:dyDescent="0.25">
      <c r="A167" s="75">
        <v>45907.916666666701</v>
      </c>
      <c r="B167" s="60">
        <v>2.2531675862068998</v>
      </c>
    </row>
    <row r="168" spans="1:2" x14ac:dyDescent="0.25">
      <c r="A168" s="75">
        <v>45907.958333333299</v>
      </c>
      <c r="B168" s="60">
        <v>2.4395753333333299</v>
      </c>
    </row>
    <row r="169" spans="1:2" x14ac:dyDescent="0.25">
      <c r="A169" s="75">
        <v>45908</v>
      </c>
      <c r="B169" s="60">
        <v>2.0118160344827598</v>
      </c>
    </row>
    <row r="170" spans="1:2" x14ac:dyDescent="0.25">
      <c r="A170" s="75">
        <v>45908.041666666701</v>
      </c>
      <c r="B170" s="60">
        <v>2.1386736666666701</v>
      </c>
    </row>
    <row r="171" spans="1:2" x14ac:dyDescent="0.25">
      <c r="A171" s="75">
        <v>45908.083333333299</v>
      </c>
      <c r="B171" s="60">
        <v>2.6516805172413802</v>
      </c>
    </row>
    <row r="172" spans="1:2" x14ac:dyDescent="0.25">
      <c r="A172" s="75">
        <v>45908.125</v>
      </c>
      <c r="B172" s="60">
        <v>2.5473583333333298</v>
      </c>
    </row>
    <row r="173" spans="1:2" x14ac:dyDescent="0.25">
      <c r="A173" s="75">
        <v>45908.166666666701</v>
      </c>
      <c r="B173" s="60">
        <v>1.88705189655172</v>
      </c>
    </row>
    <row r="174" spans="1:2" x14ac:dyDescent="0.25">
      <c r="A174" s="75">
        <v>45908.208333333299</v>
      </c>
      <c r="B174" s="60">
        <v>1.97568266666667</v>
      </c>
    </row>
    <row r="175" spans="1:2" x14ac:dyDescent="0.25">
      <c r="A175" s="75">
        <v>45908.25</v>
      </c>
      <c r="B175" s="60">
        <v>1.71598224137931</v>
      </c>
    </row>
    <row r="176" spans="1:2" x14ac:dyDescent="0.25">
      <c r="A176" s="75">
        <v>45908.291666666701</v>
      </c>
      <c r="B176" s="60">
        <v>2.1663000000000001</v>
      </c>
    </row>
    <row r="177" spans="1:2" x14ac:dyDescent="0.25">
      <c r="A177" s="75">
        <v>45908.333333333299</v>
      </c>
      <c r="B177" s="60">
        <v>2.75210086206897</v>
      </c>
    </row>
    <row r="178" spans="1:2" x14ac:dyDescent="0.25">
      <c r="A178" s="75">
        <v>45908.375</v>
      </c>
      <c r="B178" s="60">
        <v>3.4875338333333299</v>
      </c>
    </row>
    <row r="179" spans="1:2" x14ac:dyDescent="0.25">
      <c r="A179" s="75">
        <v>45908.416666666701</v>
      </c>
      <c r="B179" s="60">
        <v>3.3937182758620699</v>
      </c>
    </row>
    <row r="180" spans="1:2" x14ac:dyDescent="0.25">
      <c r="A180" s="75">
        <v>45908.458333333299</v>
      </c>
      <c r="B180" s="60">
        <v>3.1307144999999998</v>
      </c>
    </row>
    <row r="181" spans="1:2" x14ac:dyDescent="0.25">
      <c r="A181" s="75">
        <v>45908.5</v>
      </c>
      <c r="B181" s="60">
        <v>3.4765115517241401</v>
      </c>
    </row>
    <row r="182" spans="1:2" x14ac:dyDescent="0.25">
      <c r="A182" s="75">
        <v>45908.541666666701</v>
      </c>
      <c r="B182" s="60">
        <v>2.5025434999999998</v>
      </c>
    </row>
    <row r="183" spans="1:2" x14ac:dyDescent="0.25">
      <c r="A183" s="75">
        <v>45908.583333333299</v>
      </c>
      <c r="B183" s="60">
        <v>2.6353841379310299</v>
      </c>
    </row>
    <row r="184" spans="1:2" x14ac:dyDescent="0.25">
      <c r="A184" s="75">
        <v>45908.625</v>
      </c>
      <c r="B184" s="60">
        <v>2.49089616666667</v>
      </c>
    </row>
    <row r="185" spans="1:2" x14ac:dyDescent="0.25">
      <c r="A185" s="75">
        <v>45908.666666666701</v>
      </c>
      <c r="B185" s="60">
        <v>2.6237125862069002</v>
      </c>
    </row>
    <row r="186" spans="1:2" x14ac:dyDescent="0.25">
      <c r="A186" s="75">
        <v>45908.708333333299</v>
      </c>
      <c r="B186" s="60">
        <v>2.11402783333333</v>
      </c>
    </row>
    <row r="187" spans="1:2" x14ac:dyDescent="0.25">
      <c r="A187" s="75">
        <v>45908.75</v>
      </c>
      <c r="B187" s="60">
        <v>1.05015418965517</v>
      </c>
    </row>
    <row r="188" spans="1:2" x14ac:dyDescent="0.25">
      <c r="A188" s="75">
        <v>45908.791666666701</v>
      </c>
      <c r="B188" s="60">
        <v>2.03831766666667</v>
      </c>
    </row>
    <row r="189" spans="1:2" x14ac:dyDescent="0.25">
      <c r="A189" s="75">
        <v>45908.833333333299</v>
      </c>
      <c r="B189" s="60">
        <v>2.1552703448275898</v>
      </c>
    </row>
    <row r="190" spans="1:2" x14ac:dyDescent="0.25">
      <c r="A190" s="75">
        <v>45908.875</v>
      </c>
      <c r="B190" s="60">
        <v>2.7872979999999998</v>
      </c>
    </row>
    <row r="191" spans="1:2" x14ac:dyDescent="0.25">
      <c r="A191" s="75">
        <v>45908.916666666701</v>
      </c>
      <c r="B191" s="60">
        <v>2.5423182758620699</v>
      </c>
    </row>
    <row r="192" spans="1:2" x14ac:dyDescent="0.25">
      <c r="A192" s="75">
        <v>45908.958333333299</v>
      </c>
      <c r="B192" s="60">
        <v>3.9694739999999999</v>
      </c>
    </row>
    <row r="193" spans="1:2" x14ac:dyDescent="0.25">
      <c r="A193" s="75">
        <v>45909</v>
      </c>
      <c r="B193" s="60">
        <v>5.2540924137931002</v>
      </c>
    </row>
    <row r="194" spans="1:2" x14ac:dyDescent="0.25">
      <c r="A194" s="75">
        <v>45909.041666666701</v>
      </c>
      <c r="B194" s="60">
        <v>4.2263256666666704</v>
      </c>
    </row>
    <row r="195" spans="1:2" x14ac:dyDescent="0.25">
      <c r="A195" s="75">
        <v>45909.083333333299</v>
      </c>
      <c r="B195" s="60">
        <v>3.7954958620689601</v>
      </c>
    </row>
    <row r="196" spans="1:2" x14ac:dyDescent="0.25">
      <c r="A196" s="75">
        <v>45909.125</v>
      </c>
      <c r="B196" s="60">
        <v>3.3501585</v>
      </c>
    </row>
    <row r="197" spans="1:2" x14ac:dyDescent="0.25">
      <c r="A197" s="75">
        <v>45909.166666666701</v>
      </c>
      <c r="B197" s="60">
        <v>3.4963182758620701</v>
      </c>
    </row>
    <row r="198" spans="1:2" x14ac:dyDescent="0.25">
      <c r="A198" s="75">
        <v>45909.208333333299</v>
      </c>
      <c r="B198" s="60">
        <v>3.5938838333333298</v>
      </c>
    </row>
    <row r="199" spans="1:2" x14ac:dyDescent="0.25">
      <c r="A199" s="75">
        <v>45909.25</v>
      </c>
      <c r="B199" s="60">
        <v>3.4698943103448299</v>
      </c>
    </row>
    <row r="200" spans="1:2" x14ac:dyDescent="0.25">
      <c r="A200" s="75">
        <v>45909.291666666701</v>
      </c>
      <c r="B200" s="60">
        <v>3.7201151666666701</v>
      </c>
    </row>
    <row r="201" spans="1:2" x14ac:dyDescent="0.25">
      <c r="A201" s="75">
        <v>45909.333333333299</v>
      </c>
      <c r="B201" s="60">
        <v>5.7393013793103496</v>
      </c>
    </row>
    <row r="202" spans="1:2" x14ac:dyDescent="0.25">
      <c r="A202" s="75">
        <v>45909.375</v>
      </c>
      <c r="B202" s="60">
        <v>6.2366254999999997</v>
      </c>
    </row>
    <row r="203" spans="1:2" x14ac:dyDescent="0.25">
      <c r="A203" s="75">
        <v>45909.416666666701</v>
      </c>
      <c r="B203" s="60">
        <v>5.3638687931034497</v>
      </c>
    </row>
    <row r="204" spans="1:2" x14ac:dyDescent="0.25">
      <c r="A204" s="75">
        <v>45909.458333333299</v>
      </c>
      <c r="B204" s="60">
        <v>3.1268486666666702</v>
      </c>
    </row>
    <row r="205" spans="1:2" x14ac:dyDescent="0.25">
      <c r="A205" s="75">
        <v>45909.5</v>
      </c>
      <c r="B205" s="60">
        <v>3.0254650000000001</v>
      </c>
    </row>
    <row r="206" spans="1:2" x14ac:dyDescent="0.25">
      <c r="A206" s="75">
        <v>45909.541666666701</v>
      </c>
      <c r="B206" s="60">
        <v>3.1847293333333302</v>
      </c>
    </row>
    <row r="207" spans="1:2" x14ac:dyDescent="0.25">
      <c r="A207" s="75">
        <v>45909.583333333299</v>
      </c>
      <c r="B207" s="60">
        <v>2.5307093103448302</v>
      </c>
    </row>
    <row r="208" spans="1:2" x14ac:dyDescent="0.25">
      <c r="A208" s="75">
        <v>45909.625</v>
      </c>
      <c r="B208" s="60">
        <v>2.4069356666666701</v>
      </c>
    </row>
    <row r="209" spans="1:2" x14ac:dyDescent="0.25">
      <c r="A209" s="75">
        <v>45909.666666666701</v>
      </c>
      <c r="B209" s="60">
        <v>2.1928049999999999</v>
      </c>
    </row>
    <row r="210" spans="1:2" x14ac:dyDescent="0.25">
      <c r="A210" s="75">
        <v>45909.708333333299</v>
      </c>
      <c r="B210" s="60">
        <v>2.3251828333333302</v>
      </c>
    </row>
    <row r="211" spans="1:2" x14ac:dyDescent="0.25">
      <c r="A211" s="75">
        <v>45909.75</v>
      </c>
      <c r="B211" s="60">
        <v>2.3336687931034499</v>
      </c>
    </row>
    <row r="212" spans="1:2" x14ac:dyDescent="0.25">
      <c r="A212" s="75">
        <v>45909.791666666701</v>
      </c>
      <c r="B212" s="60">
        <v>2.1735203333333302</v>
      </c>
    </row>
    <row r="213" spans="1:2" x14ac:dyDescent="0.25">
      <c r="A213" s="75">
        <v>45909.833333333299</v>
      </c>
      <c r="B213" s="60">
        <v>2.3855794827586201</v>
      </c>
    </row>
    <row r="214" spans="1:2" x14ac:dyDescent="0.25">
      <c r="A214" s="75">
        <v>45909.875</v>
      </c>
      <c r="B214" s="60">
        <v>2.9249788333333302</v>
      </c>
    </row>
    <row r="215" spans="1:2" x14ac:dyDescent="0.25">
      <c r="A215" s="75">
        <v>45909.916666666701</v>
      </c>
      <c r="B215" s="60">
        <v>2.9917101724137898</v>
      </c>
    </row>
    <row r="216" spans="1:2" x14ac:dyDescent="0.25">
      <c r="A216" s="75">
        <v>45909.958333333299</v>
      </c>
      <c r="B216" s="60">
        <v>3.1408093333333298</v>
      </c>
    </row>
    <row r="217" spans="1:2" x14ac:dyDescent="0.25">
      <c r="A217" s="75">
        <v>45910</v>
      </c>
      <c r="B217" s="60">
        <v>3.3967356896551699</v>
      </c>
    </row>
    <row r="218" spans="1:2" x14ac:dyDescent="0.25">
      <c r="A218" s="75">
        <v>45910.041666666701</v>
      </c>
      <c r="B218" s="60">
        <v>3.7220314999999999</v>
      </c>
    </row>
    <row r="219" spans="1:2" x14ac:dyDescent="0.25">
      <c r="A219" s="75">
        <v>45910.083333333299</v>
      </c>
      <c r="B219" s="60">
        <v>3.56438224137931</v>
      </c>
    </row>
    <row r="220" spans="1:2" x14ac:dyDescent="0.25">
      <c r="A220" s="75">
        <v>45910.125</v>
      </c>
      <c r="B220" s="60">
        <v>3.77525933333333</v>
      </c>
    </row>
    <row r="221" spans="1:2" x14ac:dyDescent="0.25">
      <c r="A221" s="75">
        <v>45910.166666666701</v>
      </c>
      <c r="B221" s="60">
        <v>3.91268655172414</v>
      </c>
    </row>
    <row r="222" spans="1:2" x14ac:dyDescent="0.25">
      <c r="A222" s="75">
        <v>45910.208333333299</v>
      </c>
      <c r="B222" s="60">
        <v>4.0174729999999998</v>
      </c>
    </row>
    <row r="223" spans="1:2" x14ac:dyDescent="0.25">
      <c r="A223" s="75">
        <v>45910.25</v>
      </c>
      <c r="B223" s="60">
        <v>4.0754165517241399</v>
      </c>
    </row>
    <row r="224" spans="1:2" x14ac:dyDescent="0.25">
      <c r="A224" s="75">
        <v>45910.291666666701</v>
      </c>
      <c r="B224" s="60">
        <v>4.0752088333333303</v>
      </c>
    </row>
    <row r="225" spans="1:2" x14ac:dyDescent="0.25">
      <c r="A225" s="75">
        <v>45910.333333333299</v>
      </c>
      <c r="B225" s="60">
        <v>3.7116656896551699</v>
      </c>
    </row>
    <row r="226" spans="1:2" x14ac:dyDescent="0.25">
      <c r="A226" s="75">
        <v>45910.375</v>
      </c>
      <c r="B226" s="60">
        <v>2.5299825</v>
      </c>
    </row>
    <row r="227" spans="1:2" x14ac:dyDescent="0.25">
      <c r="A227" s="75">
        <v>45910.416666666701</v>
      </c>
      <c r="B227" s="60">
        <v>2.8426284482758599</v>
      </c>
    </row>
    <row r="228" spans="1:2" x14ac:dyDescent="0.25">
      <c r="A228" s="75">
        <v>45910.458333333299</v>
      </c>
      <c r="B228" s="60">
        <v>2.9477451666666701</v>
      </c>
    </row>
    <row r="229" spans="1:2" x14ac:dyDescent="0.25">
      <c r="A229" s="75">
        <v>45910.5</v>
      </c>
      <c r="B229" s="60">
        <v>3.3108748275862099</v>
      </c>
    </row>
    <row r="230" spans="1:2" x14ac:dyDescent="0.25">
      <c r="A230" s="75">
        <v>45910.541666666701</v>
      </c>
      <c r="B230" s="60">
        <v>3.2844644999999999</v>
      </c>
    </row>
    <row r="231" spans="1:2" x14ac:dyDescent="0.25">
      <c r="A231" s="75">
        <v>45910.583333333299</v>
      </c>
      <c r="B231" s="60">
        <v>3.3573031034482801</v>
      </c>
    </row>
    <row r="232" spans="1:2" x14ac:dyDescent="0.25">
      <c r="A232" s="75">
        <v>45910.625</v>
      </c>
      <c r="B232" s="60">
        <v>2.3694660000000001</v>
      </c>
    </row>
    <row r="233" spans="1:2" x14ac:dyDescent="0.25">
      <c r="A233" s="75">
        <v>45910.666666666701</v>
      </c>
      <c r="B233" s="60">
        <v>2.4144589655172402</v>
      </c>
    </row>
    <row r="234" spans="1:2" x14ac:dyDescent="0.25">
      <c r="A234" s="75">
        <v>45910.708333333299</v>
      </c>
      <c r="B234" s="60">
        <v>1.391535</v>
      </c>
    </row>
    <row r="235" spans="1:2" x14ac:dyDescent="0.25">
      <c r="A235" s="75">
        <v>45910.75</v>
      </c>
      <c r="B235" s="60">
        <v>1.48951827586207</v>
      </c>
    </row>
    <row r="236" spans="1:2" x14ac:dyDescent="0.25">
      <c r="A236" s="75">
        <v>45910.791666666701</v>
      </c>
      <c r="B236" s="60">
        <v>1.6069753333333301</v>
      </c>
    </row>
    <row r="237" spans="1:2" x14ac:dyDescent="0.25">
      <c r="A237" s="75">
        <v>45910.833333333299</v>
      </c>
      <c r="B237" s="60">
        <v>1.17935763793103</v>
      </c>
    </row>
    <row r="238" spans="1:2" x14ac:dyDescent="0.25">
      <c r="A238" s="75">
        <v>45910.875</v>
      </c>
      <c r="B238" s="60">
        <v>1.51619486666667</v>
      </c>
    </row>
    <row r="239" spans="1:2" x14ac:dyDescent="0.25">
      <c r="A239" s="75">
        <v>45910.916666666701</v>
      </c>
      <c r="B239" s="60">
        <v>1.19945827586207</v>
      </c>
    </row>
    <row r="240" spans="1:2" x14ac:dyDescent="0.25">
      <c r="A240" s="75">
        <v>45910.958333333299</v>
      </c>
      <c r="B240" s="60">
        <v>1.6072551666666699</v>
      </c>
    </row>
    <row r="241" spans="1:2" x14ac:dyDescent="0.25">
      <c r="A241" s="75">
        <v>45911</v>
      </c>
      <c r="B241" s="60">
        <v>2.20438810344828</v>
      </c>
    </row>
    <row r="242" spans="1:2" x14ac:dyDescent="0.25">
      <c r="A242" s="75">
        <v>45911.041666666701</v>
      </c>
      <c r="B242" s="60">
        <v>2.3031614999999999</v>
      </c>
    </row>
    <row r="243" spans="1:2" x14ac:dyDescent="0.25">
      <c r="A243" s="75">
        <v>45911.083333333299</v>
      </c>
      <c r="B243" s="60">
        <v>2.4341877586206899</v>
      </c>
    </row>
    <row r="244" spans="1:2" x14ac:dyDescent="0.25">
      <c r="A244" s="75">
        <v>45911.125</v>
      </c>
      <c r="B244" s="60">
        <v>4.9127238333333301</v>
      </c>
    </row>
    <row r="245" spans="1:2" x14ac:dyDescent="0.25">
      <c r="A245" s="75">
        <v>45911.166666666701</v>
      </c>
      <c r="B245" s="60">
        <v>2.93795568965517</v>
      </c>
    </row>
    <row r="246" spans="1:2" x14ac:dyDescent="0.25">
      <c r="A246" s="75">
        <v>45911.208333333299</v>
      </c>
      <c r="B246" s="60">
        <v>3.3801631666666698</v>
      </c>
    </row>
    <row r="247" spans="1:2" x14ac:dyDescent="0.25">
      <c r="A247" s="75">
        <v>45911.25</v>
      </c>
      <c r="B247" s="60">
        <v>3.5144086206896601</v>
      </c>
    </row>
    <row r="248" spans="1:2" x14ac:dyDescent="0.25">
      <c r="A248" s="75">
        <v>45911.291666666701</v>
      </c>
      <c r="B248" s="60">
        <v>4.0096976666666704</v>
      </c>
    </row>
    <row r="249" spans="1:2" x14ac:dyDescent="0.25">
      <c r="A249" s="75">
        <v>45911.333333333299</v>
      </c>
      <c r="B249" s="60">
        <v>4.1266734482758602</v>
      </c>
    </row>
    <row r="250" spans="1:2" x14ac:dyDescent="0.25">
      <c r="A250" s="75">
        <v>45911.375</v>
      </c>
      <c r="B250" s="60">
        <v>3.8687861666666699</v>
      </c>
    </row>
    <row r="251" spans="1:2" x14ac:dyDescent="0.25">
      <c r="A251" s="75">
        <v>45911.416666666701</v>
      </c>
      <c r="B251" s="60">
        <v>3.5525706896551701</v>
      </c>
    </row>
    <row r="252" spans="1:2" x14ac:dyDescent="0.25">
      <c r="A252" s="75">
        <v>45911.458333333299</v>
      </c>
      <c r="B252" s="60">
        <v>3.6263161666666699</v>
      </c>
    </row>
    <row r="253" spans="1:2" x14ac:dyDescent="0.25">
      <c r="A253" s="75">
        <v>45911.5</v>
      </c>
      <c r="B253" s="60">
        <v>3.6292882758620699</v>
      </c>
    </row>
    <row r="254" spans="1:2" x14ac:dyDescent="0.25">
      <c r="A254" s="75">
        <v>45911.541666666701</v>
      </c>
      <c r="B254" s="60">
        <v>3.3781488333333298</v>
      </c>
    </row>
    <row r="255" spans="1:2" x14ac:dyDescent="0.25">
      <c r="A255" s="75">
        <v>45911.583333333299</v>
      </c>
      <c r="B255" s="60">
        <v>1.4474613793103399</v>
      </c>
    </row>
    <row r="256" spans="1:2" x14ac:dyDescent="0.25">
      <c r="A256" s="75">
        <v>45911.625</v>
      </c>
      <c r="B256" s="60">
        <v>1.8924143333333301</v>
      </c>
    </row>
    <row r="257" spans="1:2" x14ac:dyDescent="0.25">
      <c r="A257" s="75">
        <v>45911.666666666701</v>
      </c>
      <c r="B257" s="60">
        <v>1.4661491379310301</v>
      </c>
    </row>
    <row r="258" spans="1:2" x14ac:dyDescent="0.25">
      <c r="A258" s="75">
        <v>45911.708333333299</v>
      </c>
      <c r="B258" s="60">
        <v>1.59114033333333</v>
      </c>
    </row>
    <row r="259" spans="1:2" x14ac:dyDescent="0.25">
      <c r="A259" s="75">
        <v>45911.75</v>
      </c>
      <c r="B259" s="60">
        <v>14.9976994827586</v>
      </c>
    </row>
    <row r="260" spans="1:2" x14ac:dyDescent="0.25">
      <c r="A260" s="75">
        <v>45911.791666666701</v>
      </c>
      <c r="B260" s="60">
        <v>2.24571883333333</v>
      </c>
    </row>
    <row r="261" spans="1:2" x14ac:dyDescent="0.25">
      <c r="A261" s="75">
        <v>45911.833333333299</v>
      </c>
      <c r="B261" s="60">
        <v>1.6958120689655201</v>
      </c>
    </row>
    <row r="262" spans="1:2" x14ac:dyDescent="0.25">
      <c r="A262" s="75">
        <v>45911.875</v>
      </c>
      <c r="B262" s="60">
        <v>1.62101655</v>
      </c>
    </row>
    <row r="263" spans="1:2" x14ac:dyDescent="0.25">
      <c r="A263" s="75">
        <v>45911.916666666701</v>
      </c>
      <c r="B263" s="60">
        <v>0.82648943103448302</v>
      </c>
    </row>
    <row r="264" spans="1:2" x14ac:dyDescent="0.25">
      <c r="A264" s="75">
        <v>45911.958333333299</v>
      </c>
      <c r="B264" s="60">
        <v>0.74964578333333298</v>
      </c>
    </row>
    <row r="265" spans="1:2" x14ac:dyDescent="0.25">
      <c r="A265" s="75">
        <v>45912</v>
      </c>
      <c r="B265" s="60">
        <v>1.2264461034482801</v>
      </c>
    </row>
    <row r="266" spans="1:2" x14ac:dyDescent="0.25">
      <c r="A266" s="75">
        <v>45912.041666666701</v>
      </c>
      <c r="B266" s="60">
        <v>1.56642716666667</v>
      </c>
    </row>
    <row r="267" spans="1:2" x14ac:dyDescent="0.25">
      <c r="A267" s="75">
        <v>45912.083333333299</v>
      </c>
      <c r="B267" s="60">
        <v>0.80413596551724098</v>
      </c>
    </row>
    <row r="268" spans="1:2" x14ac:dyDescent="0.25">
      <c r="A268" s="75">
        <v>45912.125</v>
      </c>
      <c r="B268" s="60">
        <v>1.1753291666666701</v>
      </c>
    </row>
    <row r="269" spans="1:2" x14ac:dyDescent="0.25">
      <c r="A269" s="75">
        <v>45912.166666666701</v>
      </c>
      <c r="B269" s="60">
        <v>1.26609286206897</v>
      </c>
    </row>
    <row r="270" spans="1:2" x14ac:dyDescent="0.25">
      <c r="A270" s="75">
        <v>45912.208333333299</v>
      </c>
      <c r="B270" s="60">
        <v>1.670784</v>
      </c>
    </row>
    <row r="271" spans="1:2" x14ac:dyDescent="0.25">
      <c r="A271" s="75">
        <v>45912.25</v>
      </c>
      <c r="B271" s="60">
        <v>2.0702994827586201</v>
      </c>
    </row>
    <row r="272" spans="1:2" x14ac:dyDescent="0.25">
      <c r="A272" s="75">
        <v>45912.291666666701</v>
      </c>
      <c r="B272" s="60">
        <v>2.4153388333333301</v>
      </c>
    </row>
    <row r="273" spans="1:2" x14ac:dyDescent="0.25">
      <c r="A273" s="75">
        <v>45912.333333333299</v>
      </c>
      <c r="B273" s="60">
        <v>3.03808568965517</v>
      </c>
    </row>
    <row r="274" spans="1:2" x14ac:dyDescent="0.25">
      <c r="A274" s="75">
        <v>45912.375</v>
      </c>
      <c r="B274" s="60">
        <v>2.9904790000000001</v>
      </c>
    </row>
    <row r="275" spans="1:2" x14ac:dyDescent="0.25">
      <c r="A275" s="75">
        <v>45912.416666666701</v>
      </c>
      <c r="B275" s="60">
        <v>3.2743344827586198</v>
      </c>
    </row>
    <row r="276" spans="1:2" x14ac:dyDescent="0.25">
      <c r="A276" s="75">
        <v>45912.458333333299</v>
      </c>
      <c r="B276" s="60">
        <v>2.58949133333333</v>
      </c>
    </row>
    <row r="277" spans="1:2" x14ac:dyDescent="0.25">
      <c r="A277" s="75">
        <v>45912.5</v>
      </c>
      <c r="B277" s="60">
        <v>2.6047182758620702</v>
      </c>
    </row>
    <row r="278" spans="1:2" x14ac:dyDescent="0.25">
      <c r="A278" s="75">
        <v>45912.541666666701</v>
      </c>
      <c r="B278" s="60">
        <v>3.1433976666666701</v>
      </c>
    </row>
    <row r="279" spans="1:2" x14ac:dyDescent="0.25">
      <c r="A279" s="75">
        <v>45912.583333333299</v>
      </c>
      <c r="B279" s="60">
        <v>2.1416343103448301</v>
      </c>
    </row>
    <row r="280" spans="1:2" x14ac:dyDescent="0.25">
      <c r="A280" s="75">
        <v>45912.625</v>
      </c>
      <c r="B280" s="60">
        <v>2.6854399999999998</v>
      </c>
    </row>
    <row r="281" spans="1:2" x14ac:dyDescent="0.25">
      <c r="A281" s="75">
        <v>45912.666666666701</v>
      </c>
      <c r="B281" s="60">
        <v>3.22510137931034</v>
      </c>
    </row>
    <row r="282" spans="1:2" x14ac:dyDescent="0.25">
      <c r="A282" s="75">
        <v>45912.708333333299</v>
      </c>
      <c r="B282" s="60">
        <v>2.01942633333333</v>
      </c>
    </row>
    <row r="283" spans="1:2" x14ac:dyDescent="0.25">
      <c r="A283" s="75">
        <v>45912.75</v>
      </c>
      <c r="B283" s="60">
        <v>1.8468803448275899</v>
      </c>
    </row>
    <row r="284" spans="1:2" x14ac:dyDescent="0.25">
      <c r="A284" s="75">
        <v>45912.791666666701</v>
      </c>
      <c r="B284" s="60">
        <v>2.1482976666666702</v>
      </c>
    </row>
    <row r="285" spans="1:2" x14ac:dyDescent="0.25">
      <c r="A285" s="75">
        <v>45912.833333333299</v>
      </c>
      <c r="B285" s="60">
        <v>2.8600370689655201</v>
      </c>
    </row>
    <row r="286" spans="1:2" x14ac:dyDescent="0.25">
      <c r="A286" s="75">
        <v>45912.875</v>
      </c>
      <c r="B286" s="60">
        <v>3.0653459999999999</v>
      </c>
    </row>
    <row r="287" spans="1:2" x14ac:dyDescent="0.25">
      <c r="A287" s="75">
        <v>45912.916666666701</v>
      </c>
      <c r="B287" s="60">
        <v>3.5227193103448302</v>
      </c>
    </row>
    <row r="288" spans="1:2" x14ac:dyDescent="0.25">
      <c r="A288" s="75">
        <v>45912.958333333299</v>
      </c>
      <c r="B288" s="60">
        <v>2.8076223333333301</v>
      </c>
    </row>
    <row r="289" spans="1:2" x14ac:dyDescent="0.25">
      <c r="A289" s="75">
        <v>45913</v>
      </c>
      <c r="B289" s="60">
        <v>2.2557870689655202</v>
      </c>
    </row>
    <row r="290" spans="1:2" x14ac:dyDescent="0.25">
      <c r="A290" s="75">
        <v>45913.041666666701</v>
      </c>
      <c r="B290" s="60">
        <v>1.86220283333333</v>
      </c>
    </row>
    <row r="291" spans="1:2" x14ac:dyDescent="0.25">
      <c r="A291" s="75">
        <v>45913.083333333299</v>
      </c>
      <c r="B291" s="60">
        <v>2.3323962068965498</v>
      </c>
    </row>
    <row r="292" spans="1:2" x14ac:dyDescent="0.25">
      <c r="A292" s="75">
        <v>45913.125</v>
      </c>
      <c r="B292" s="60">
        <v>2.56379783333333</v>
      </c>
    </row>
    <row r="293" spans="1:2" x14ac:dyDescent="0.25">
      <c r="A293" s="75">
        <v>45913.166666666701</v>
      </c>
      <c r="B293" s="60">
        <v>2.6420072413793099</v>
      </c>
    </row>
    <row r="294" spans="1:2" x14ac:dyDescent="0.25">
      <c r="A294" s="75">
        <v>45913.208333333299</v>
      </c>
      <c r="B294" s="60">
        <v>2.12564016666667</v>
      </c>
    </row>
    <row r="295" spans="1:2" x14ac:dyDescent="0.25">
      <c r="A295" s="75">
        <v>45913.25</v>
      </c>
      <c r="B295" s="60">
        <v>1.31442655172414</v>
      </c>
    </row>
    <row r="296" spans="1:2" x14ac:dyDescent="0.25">
      <c r="A296" s="75">
        <v>45913.291666666701</v>
      </c>
      <c r="B296" s="60">
        <v>1.7129316666666701</v>
      </c>
    </row>
    <row r="297" spans="1:2" x14ac:dyDescent="0.25">
      <c r="A297" s="75">
        <v>45913.333333333299</v>
      </c>
      <c r="B297" s="60">
        <v>2.2219701724137901</v>
      </c>
    </row>
    <row r="298" spans="1:2" x14ac:dyDescent="0.25">
      <c r="A298" s="75">
        <v>45913.375</v>
      </c>
      <c r="B298" s="60">
        <v>2.3279698333333299</v>
      </c>
    </row>
    <row r="299" spans="1:2" x14ac:dyDescent="0.25">
      <c r="A299" s="75">
        <v>45913.416666666701</v>
      </c>
      <c r="B299" s="60">
        <v>2.9140329310344799</v>
      </c>
    </row>
    <row r="300" spans="1:2" x14ac:dyDescent="0.25">
      <c r="A300" s="75">
        <v>45913.458333333299</v>
      </c>
      <c r="B300" s="60">
        <v>3.1020796666666701</v>
      </c>
    </row>
    <row r="301" spans="1:2" x14ac:dyDescent="0.25">
      <c r="A301" s="75">
        <v>45913.5</v>
      </c>
      <c r="B301" s="60">
        <v>3.3066468965517299</v>
      </c>
    </row>
    <row r="302" spans="1:2" x14ac:dyDescent="0.25">
      <c r="A302" s="75">
        <v>45913.541666666701</v>
      </c>
      <c r="B302" s="60">
        <v>3.4180793333333299</v>
      </c>
    </row>
    <row r="303" spans="1:2" x14ac:dyDescent="0.25">
      <c r="A303" s="75">
        <v>45913.583333333299</v>
      </c>
      <c r="B303" s="60">
        <v>2.66468534482759</v>
      </c>
    </row>
    <row r="304" spans="1:2" x14ac:dyDescent="0.25">
      <c r="A304" s="75">
        <v>45913.625</v>
      </c>
      <c r="B304" s="60">
        <v>1.33701591666667</v>
      </c>
    </row>
    <row r="305" spans="1:2" x14ac:dyDescent="0.25">
      <c r="A305" s="75">
        <v>45913.666666666701</v>
      </c>
      <c r="B305" s="60">
        <v>1.55084056896552</v>
      </c>
    </row>
    <row r="306" spans="1:2" x14ac:dyDescent="0.25">
      <c r="A306" s="75">
        <v>45913.708333333299</v>
      </c>
      <c r="B306" s="60">
        <v>1.475733</v>
      </c>
    </row>
    <row r="307" spans="1:2" x14ac:dyDescent="0.25">
      <c r="A307" s="75">
        <v>45913.75</v>
      </c>
      <c r="B307" s="60">
        <v>2.0401206896551698</v>
      </c>
    </row>
    <row r="308" spans="1:2" x14ac:dyDescent="0.25">
      <c r="A308" s="75">
        <v>45913.791666666701</v>
      </c>
      <c r="B308" s="60">
        <v>1.72670883333333</v>
      </c>
    </row>
    <row r="309" spans="1:2" x14ac:dyDescent="0.25">
      <c r="A309" s="75">
        <v>45913.833333333299</v>
      </c>
      <c r="B309" s="60">
        <v>2.2526236206896599</v>
      </c>
    </row>
    <row r="310" spans="1:2" x14ac:dyDescent="0.25">
      <c r="A310" s="75">
        <v>45913.875</v>
      </c>
      <c r="B310" s="60">
        <v>2.6508843333333298</v>
      </c>
    </row>
    <row r="311" spans="1:2" x14ac:dyDescent="0.25">
      <c r="A311" s="75">
        <v>45913.916666666701</v>
      </c>
      <c r="B311" s="60">
        <v>2.8266813793103398</v>
      </c>
    </row>
    <row r="312" spans="1:2" x14ac:dyDescent="0.25">
      <c r="A312" s="75">
        <v>45913.958333333299</v>
      </c>
      <c r="B312" s="60">
        <v>2.2989453333333301</v>
      </c>
    </row>
    <row r="313" spans="1:2" x14ac:dyDescent="0.25">
      <c r="A313" s="75">
        <v>45914</v>
      </c>
      <c r="B313" s="60">
        <v>2.7600570689655202</v>
      </c>
    </row>
    <row r="314" spans="1:2" x14ac:dyDescent="0.25">
      <c r="A314" s="75">
        <v>45914.041666666701</v>
      </c>
      <c r="B314" s="60">
        <v>3.2736584999999998</v>
      </c>
    </row>
    <row r="315" spans="1:2" x14ac:dyDescent="0.25">
      <c r="A315" s="75">
        <v>45914.083333333299</v>
      </c>
      <c r="B315" s="60">
        <v>2.7855628813559301</v>
      </c>
    </row>
    <row r="316" spans="1:2" x14ac:dyDescent="0.25">
      <c r="A316" s="75">
        <v>45914.125</v>
      </c>
      <c r="B316" s="60">
        <v>2.6493021666666698</v>
      </c>
    </row>
    <row r="317" spans="1:2" x14ac:dyDescent="0.25">
      <c r="A317" s="75">
        <v>45914.166666666701</v>
      </c>
      <c r="B317" s="60">
        <v>2.6011584482758598</v>
      </c>
    </row>
    <row r="318" spans="1:2" x14ac:dyDescent="0.25">
      <c r="A318" s="75">
        <v>45914.208333333299</v>
      </c>
      <c r="B318" s="60">
        <v>2.6291168333333301</v>
      </c>
    </row>
    <row r="319" spans="1:2" x14ac:dyDescent="0.25">
      <c r="A319" s="75">
        <v>45914.25</v>
      </c>
      <c r="B319" s="60">
        <v>2.7005953448275899</v>
      </c>
    </row>
    <row r="320" spans="1:2" x14ac:dyDescent="0.25">
      <c r="A320" s="75">
        <v>45914.291666666701</v>
      </c>
      <c r="B320" s="60">
        <v>2.6195771666666698</v>
      </c>
    </row>
    <row r="321" spans="1:2" x14ac:dyDescent="0.25">
      <c r="A321" s="75">
        <v>45914.333333333299</v>
      </c>
      <c r="B321" s="60">
        <v>3.0287081034482801</v>
      </c>
    </row>
    <row r="322" spans="1:2" x14ac:dyDescent="0.25">
      <c r="A322" s="75">
        <v>45914.375</v>
      </c>
      <c r="B322" s="60">
        <v>3.6444813333333301</v>
      </c>
    </row>
    <row r="323" spans="1:2" x14ac:dyDescent="0.25">
      <c r="A323" s="75">
        <v>45914.416666666701</v>
      </c>
      <c r="B323" s="60">
        <v>3.49754655172414</v>
      </c>
    </row>
    <row r="324" spans="1:2" x14ac:dyDescent="0.25">
      <c r="A324" s="75">
        <v>45914.458333333299</v>
      </c>
      <c r="B324" s="60">
        <v>3.9162748333333299</v>
      </c>
    </row>
    <row r="325" spans="1:2" x14ac:dyDescent="0.25">
      <c r="A325" s="75">
        <v>45914.5</v>
      </c>
      <c r="B325" s="60">
        <v>4.5269201724137904</v>
      </c>
    </row>
    <row r="326" spans="1:2" x14ac:dyDescent="0.25">
      <c r="A326" s="75">
        <v>45914.541666666701</v>
      </c>
      <c r="B326" s="60">
        <v>4.2189183333333302</v>
      </c>
    </row>
    <row r="327" spans="1:2" x14ac:dyDescent="0.25">
      <c r="A327" s="75">
        <v>45914.583333333299</v>
      </c>
      <c r="B327" s="60">
        <v>3.5273824137931</v>
      </c>
    </row>
    <row r="328" spans="1:2" x14ac:dyDescent="0.25">
      <c r="A328" s="75">
        <v>45914.625</v>
      </c>
      <c r="B328" s="60">
        <v>3.8138649999999998</v>
      </c>
    </row>
    <row r="329" spans="1:2" x14ac:dyDescent="0.25">
      <c r="A329" s="75">
        <v>45914.666666666701</v>
      </c>
      <c r="B329" s="60">
        <v>4.3382368965517202</v>
      </c>
    </row>
    <row r="330" spans="1:2" x14ac:dyDescent="0.25">
      <c r="A330" s="75">
        <v>45914.708333333299</v>
      </c>
      <c r="B330" s="60">
        <v>4.8193773333333301</v>
      </c>
    </row>
    <row r="331" spans="1:2" x14ac:dyDescent="0.25">
      <c r="A331" s="75">
        <v>45914.75</v>
      </c>
      <c r="B331" s="60">
        <v>3.03101931034483</v>
      </c>
    </row>
    <row r="332" spans="1:2" x14ac:dyDescent="0.25">
      <c r="A332" s="75">
        <v>45914.791666666701</v>
      </c>
      <c r="B332" s="60">
        <v>1.4361405</v>
      </c>
    </row>
    <row r="333" spans="1:2" x14ac:dyDescent="0.25">
      <c r="A333" s="75">
        <v>45914.833333333299</v>
      </c>
      <c r="B333" s="60">
        <v>1.94965103448276</v>
      </c>
    </row>
    <row r="334" spans="1:2" x14ac:dyDescent="0.25">
      <c r="A334" s="75">
        <v>45914.875</v>
      </c>
      <c r="B334" s="60">
        <v>1.77672733333333</v>
      </c>
    </row>
    <row r="335" spans="1:2" x14ac:dyDescent="0.25">
      <c r="A335" s="75">
        <v>45914.916666666701</v>
      </c>
      <c r="B335" s="60">
        <v>3.5261803448275901</v>
      </c>
    </row>
    <row r="336" spans="1:2" x14ac:dyDescent="0.25">
      <c r="A336" s="75">
        <v>45914.958333333299</v>
      </c>
      <c r="B336" s="60">
        <v>4.3882673333333297</v>
      </c>
    </row>
    <row r="337" spans="1:2" x14ac:dyDescent="0.25">
      <c r="A337" s="75">
        <v>45915</v>
      </c>
      <c r="B337" s="60">
        <v>4.5857841379310402</v>
      </c>
    </row>
    <row r="338" spans="1:2" x14ac:dyDescent="0.25">
      <c r="A338" s="75">
        <v>45915.041666666701</v>
      </c>
      <c r="B338" s="60">
        <v>3.4837241666666698</v>
      </c>
    </row>
    <row r="339" spans="1:2" x14ac:dyDescent="0.25">
      <c r="A339" s="75">
        <v>45915.083333333299</v>
      </c>
      <c r="B339" s="60">
        <v>3.04763551724138</v>
      </c>
    </row>
    <row r="340" spans="1:2" x14ac:dyDescent="0.25">
      <c r="A340" s="75">
        <v>45915.125</v>
      </c>
      <c r="B340" s="60">
        <v>3.8408414999999998</v>
      </c>
    </row>
    <row r="341" spans="1:2" x14ac:dyDescent="0.25">
      <c r="A341" s="75">
        <v>45915.166666666701</v>
      </c>
      <c r="B341" s="60">
        <v>3.9140713793103399</v>
      </c>
    </row>
    <row r="342" spans="1:2" x14ac:dyDescent="0.25">
      <c r="A342" s="75">
        <v>45915.208333333299</v>
      </c>
      <c r="B342" s="60">
        <v>3.5530170000000001</v>
      </c>
    </row>
    <row r="343" spans="1:2" x14ac:dyDescent="0.25">
      <c r="A343" s="75">
        <v>45915.25</v>
      </c>
      <c r="B343" s="60">
        <v>3.7718672413793102</v>
      </c>
    </row>
    <row r="344" spans="1:2" x14ac:dyDescent="0.25">
      <c r="A344" s="75">
        <v>45915.291666666701</v>
      </c>
      <c r="B344" s="60">
        <v>3.4600141666666699</v>
      </c>
    </row>
    <row r="345" spans="1:2" x14ac:dyDescent="0.25">
      <c r="A345" s="75">
        <v>45915.333333333299</v>
      </c>
      <c r="B345" s="60">
        <v>3.02922810344828</v>
      </c>
    </row>
    <row r="346" spans="1:2" x14ac:dyDescent="0.25">
      <c r="A346" s="75">
        <v>45915.375</v>
      </c>
      <c r="B346" s="60">
        <v>2.71593633333333</v>
      </c>
    </row>
    <row r="347" spans="1:2" x14ac:dyDescent="0.25">
      <c r="A347" s="75">
        <v>45915.416666666701</v>
      </c>
      <c r="B347" s="60">
        <v>3.5408225862068998</v>
      </c>
    </row>
    <row r="348" spans="1:2" x14ac:dyDescent="0.25">
      <c r="A348" s="75">
        <v>45915.458333333299</v>
      </c>
      <c r="B348" s="60">
        <v>3.8236055000000002</v>
      </c>
    </row>
    <row r="349" spans="1:2" x14ac:dyDescent="0.25">
      <c r="A349" s="75">
        <v>45915.5</v>
      </c>
      <c r="B349" s="60">
        <v>3.5904855172413801</v>
      </c>
    </row>
    <row r="350" spans="1:2" x14ac:dyDescent="0.25">
      <c r="A350" s="75">
        <v>45915.541666666701</v>
      </c>
      <c r="B350" s="60">
        <v>3.5003715</v>
      </c>
    </row>
    <row r="351" spans="1:2" x14ac:dyDescent="0.25">
      <c r="A351" s="75">
        <v>45915.583333333299</v>
      </c>
      <c r="B351" s="60">
        <v>3.3368760344827599</v>
      </c>
    </row>
    <row r="352" spans="1:2" x14ac:dyDescent="0.25">
      <c r="A352" s="75">
        <v>45915.625</v>
      </c>
      <c r="B352" s="60">
        <v>2.74582716666667</v>
      </c>
    </row>
    <row r="353" spans="1:2" x14ac:dyDescent="0.25">
      <c r="A353" s="75">
        <v>45915.666666666701</v>
      </c>
      <c r="B353" s="60">
        <v>2.7903562068965502</v>
      </c>
    </row>
    <row r="354" spans="1:2" x14ac:dyDescent="0.25">
      <c r="A354" s="75">
        <v>45915.708333333299</v>
      </c>
      <c r="B354" s="60">
        <v>2.3397181666666702</v>
      </c>
    </row>
    <row r="355" spans="1:2" x14ac:dyDescent="0.25">
      <c r="A355" s="75">
        <v>45915.75</v>
      </c>
      <c r="B355" s="60">
        <v>2.0954962068965499</v>
      </c>
    </row>
    <row r="356" spans="1:2" x14ac:dyDescent="0.25">
      <c r="A356" s="75">
        <v>45915.791666666701</v>
      </c>
      <c r="B356" s="60">
        <v>2.2881993333333299</v>
      </c>
    </row>
    <row r="357" spans="1:2" x14ac:dyDescent="0.25">
      <c r="A357" s="75">
        <v>45915.833333333299</v>
      </c>
      <c r="B357" s="60">
        <v>2.5756151724137899</v>
      </c>
    </row>
    <row r="358" spans="1:2" x14ac:dyDescent="0.25">
      <c r="A358" s="75">
        <v>45915.875</v>
      </c>
      <c r="B358" s="60">
        <v>2.8026635</v>
      </c>
    </row>
    <row r="359" spans="1:2" x14ac:dyDescent="0.25">
      <c r="A359" s="75">
        <v>45915.916666666701</v>
      </c>
      <c r="B359" s="60">
        <v>2.68725413793103</v>
      </c>
    </row>
    <row r="360" spans="1:2" x14ac:dyDescent="0.25">
      <c r="A360" s="75">
        <v>45915.958333333299</v>
      </c>
      <c r="B360" s="60">
        <v>2.8799489999999999</v>
      </c>
    </row>
    <row r="361" spans="1:2" x14ac:dyDescent="0.25">
      <c r="A361" s="75">
        <v>45916</v>
      </c>
      <c r="B361" s="60">
        <v>2.5725394827586201</v>
      </c>
    </row>
    <row r="362" spans="1:2" x14ac:dyDescent="0.25">
      <c r="A362" s="75">
        <v>45916.041666666701</v>
      </c>
      <c r="B362" s="60">
        <v>2.6166638333333299</v>
      </c>
    </row>
    <row r="363" spans="1:2" x14ac:dyDescent="0.25">
      <c r="A363" s="75">
        <v>45916.083333333299</v>
      </c>
      <c r="B363" s="60">
        <v>2.6827020689655199</v>
      </c>
    </row>
    <row r="364" spans="1:2" x14ac:dyDescent="0.25">
      <c r="A364" s="75">
        <v>45916.125</v>
      </c>
      <c r="B364" s="60">
        <v>2.6283585</v>
      </c>
    </row>
    <row r="365" spans="1:2" x14ac:dyDescent="0.25">
      <c r="A365" s="75">
        <v>45916.166666666701</v>
      </c>
      <c r="B365" s="60">
        <v>2.3948224137930998</v>
      </c>
    </row>
    <row r="366" spans="1:2" x14ac:dyDescent="0.25">
      <c r="A366" s="75">
        <v>45916.208333333299</v>
      </c>
      <c r="B366" s="60">
        <v>2.2542251666666702</v>
      </c>
    </row>
    <row r="367" spans="1:2" x14ac:dyDescent="0.25">
      <c r="A367" s="75">
        <v>45916.25</v>
      </c>
      <c r="B367" s="60">
        <v>2.3451246551724099</v>
      </c>
    </row>
    <row r="368" spans="1:2" x14ac:dyDescent="0.25">
      <c r="A368" s="75">
        <v>45916.291666666701</v>
      </c>
      <c r="B368" s="60">
        <v>2.2434356666666702</v>
      </c>
    </row>
    <row r="369" spans="1:2" x14ac:dyDescent="0.25">
      <c r="A369" s="75">
        <v>45916.333333333299</v>
      </c>
      <c r="B369" s="60">
        <v>2.1889182758620702</v>
      </c>
    </row>
    <row r="370" spans="1:2" x14ac:dyDescent="0.25">
      <c r="A370" s="75">
        <v>45916.375</v>
      </c>
      <c r="B370" s="60">
        <v>2.1530343333333302</v>
      </c>
    </row>
    <row r="371" spans="1:2" x14ac:dyDescent="0.25">
      <c r="A371" s="75">
        <v>45916.416666666701</v>
      </c>
      <c r="B371" s="60">
        <v>2.2018386206896601</v>
      </c>
    </row>
    <row r="372" spans="1:2" x14ac:dyDescent="0.25">
      <c r="A372" s="75">
        <v>45916.458333333299</v>
      </c>
      <c r="B372" s="60">
        <v>2.2738075000000002</v>
      </c>
    </row>
    <row r="373" spans="1:2" x14ac:dyDescent="0.25">
      <c r="A373" s="75">
        <v>45916.5</v>
      </c>
      <c r="B373" s="60">
        <v>2.0635505172413802</v>
      </c>
    </row>
    <row r="374" spans="1:2" x14ac:dyDescent="0.25">
      <c r="A374" s="75">
        <v>45916.541666666701</v>
      </c>
      <c r="B374" s="60">
        <v>2.0510158333333299</v>
      </c>
    </row>
    <row r="375" spans="1:2" x14ac:dyDescent="0.25">
      <c r="A375" s="75">
        <v>45916.583333333299</v>
      </c>
      <c r="B375" s="60">
        <v>1.80050293103448</v>
      </c>
    </row>
    <row r="376" spans="1:2" x14ac:dyDescent="0.25">
      <c r="A376" s="75">
        <v>45916.625</v>
      </c>
      <c r="B376" s="60">
        <v>2.2207754999999998</v>
      </c>
    </row>
    <row r="377" spans="1:2" x14ac:dyDescent="0.25">
      <c r="A377" s="75">
        <v>45916.666666666701</v>
      </c>
      <c r="B377" s="60">
        <v>2.5259001724137899</v>
      </c>
    </row>
    <row r="378" spans="1:2" x14ac:dyDescent="0.25">
      <c r="A378" s="75">
        <v>45916.708333333299</v>
      </c>
      <c r="B378" s="60">
        <v>2.7161</v>
      </c>
    </row>
    <row r="379" spans="1:2" x14ac:dyDescent="0.25">
      <c r="A379" s="75">
        <v>45916.75</v>
      </c>
      <c r="B379" s="60">
        <v>2.27599120689655</v>
      </c>
    </row>
    <row r="380" spans="1:2" x14ac:dyDescent="0.25">
      <c r="A380" s="75">
        <v>45916.791666666701</v>
      </c>
      <c r="B380" s="60">
        <v>2.8149275</v>
      </c>
    </row>
    <row r="381" spans="1:2" x14ac:dyDescent="0.25">
      <c r="A381" s="75">
        <v>45916.833333333299</v>
      </c>
      <c r="B381" s="60">
        <v>2.6463422413793101</v>
      </c>
    </row>
    <row r="382" spans="1:2" x14ac:dyDescent="0.25">
      <c r="A382" s="75">
        <v>45916.875</v>
      </c>
      <c r="B382" s="60">
        <v>2.8371468333333301</v>
      </c>
    </row>
    <row r="383" spans="1:2" x14ac:dyDescent="0.25">
      <c r="A383" s="75">
        <v>45916.916666666701</v>
      </c>
      <c r="B383" s="60">
        <v>1.9804906896551699</v>
      </c>
    </row>
    <row r="384" spans="1:2" x14ac:dyDescent="0.25">
      <c r="A384" s="75">
        <v>45916.958333333299</v>
      </c>
      <c r="B384" s="60">
        <v>2.1465218333333298</v>
      </c>
    </row>
    <row r="385" spans="1:2" x14ac:dyDescent="0.25">
      <c r="A385" s="75">
        <v>45917</v>
      </c>
      <c r="B385" s="60">
        <v>2.1421775862069001</v>
      </c>
    </row>
    <row r="386" spans="1:2" x14ac:dyDescent="0.25">
      <c r="A386" s="75">
        <v>45917.041666666701</v>
      </c>
      <c r="B386" s="60">
        <v>2.3904844999999999</v>
      </c>
    </row>
    <row r="387" spans="1:2" x14ac:dyDescent="0.25">
      <c r="A387" s="75">
        <v>45917.083333333299</v>
      </c>
      <c r="B387" s="60">
        <v>3.14394155172414</v>
      </c>
    </row>
    <row r="388" spans="1:2" x14ac:dyDescent="0.25">
      <c r="A388" s="75">
        <v>45917.125</v>
      </c>
      <c r="B388" s="60">
        <v>2.4833131666666701</v>
      </c>
    </row>
    <row r="389" spans="1:2" x14ac:dyDescent="0.25">
      <c r="A389" s="75">
        <v>45917.166666666701</v>
      </c>
      <c r="B389" s="60">
        <v>2.79487</v>
      </c>
    </row>
    <row r="390" spans="1:2" x14ac:dyDescent="0.25">
      <c r="A390" s="75">
        <v>45917.208333333299</v>
      </c>
      <c r="B390" s="60">
        <v>2.3334679999999999</v>
      </c>
    </row>
    <row r="391" spans="1:2" x14ac:dyDescent="0.25">
      <c r="A391" s="75">
        <v>45917.25</v>
      </c>
      <c r="B391" s="60">
        <v>1.3318270689655201</v>
      </c>
    </row>
    <row r="392" spans="1:2" x14ac:dyDescent="0.25">
      <c r="A392" s="75">
        <v>45917.291666666701</v>
      </c>
      <c r="B392" s="60">
        <v>1.04923058333333</v>
      </c>
    </row>
    <row r="393" spans="1:2" x14ac:dyDescent="0.25">
      <c r="A393" s="75">
        <v>45917.333333333299</v>
      </c>
      <c r="B393" s="60">
        <v>1.11932718965517</v>
      </c>
    </row>
    <row r="394" spans="1:2" x14ac:dyDescent="0.25">
      <c r="A394" s="75">
        <v>45917.375</v>
      </c>
      <c r="B394" s="60">
        <v>0.43559209333333299</v>
      </c>
    </row>
    <row r="395" spans="1:2" x14ac:dyDescent="0.25">
      <c r="A395" s="75">
        <v>45917.416666666701</v>
      </c>
      <c r="B395" s="60">
        <v>0.95672198275862097</v>
      </c>
    </row>
    <row r="396" spans="1:2" x14ac:dyDescent="0.25">
      <c r="A396" s="75">
        <v>45917.458333333299</v>
      </c>
      <c r="B396" s="60">
        <v>1.0671057833333299</v>
      </c>
    </row>
    <row r="397" spans="1:2" x14ac:dyDescent="0.25">
      <c r="A397" s="75">
        <v>45917.5</v>
      </c>
      <c r="B397" s="60">
        <v>1.07836525862069</v>
      </c>
    </row>
    <row r="398" spans="1:2" x14ac:dyDescent="0.25">
      <c r="A398" s="75">
        <v>45917.541666666701</v>
      </c>
      <c r="B398" s="60">
        <v>0.85771293333333298</v>
      </c>
    </row>
    <row r="399" spans="1:2" x14ac:dyDescent="0.25">
      <c r="A399" s="75">
        <v>45917.583333333299</v>
      </c>
      <c r="B399" s="60">
        <v>1.1475036206896601</v>
      </c>
    </row>
    <row r="400" spans="1:2" x14ac:dyDescent="0.25">
      <c r="A400" s="75">
        <v>45917.625</v>
      </c>
      <c r="B400" s="60">
        <v>1.1476615666666701</v>
      </c>
    </row>
    <row r="401" spans="1:2" x14ac:dyDescent="0.25">
      <c r="A401" s="75">
        <v>45917.666666666701</v>
      </c>
      <c r="B401" s="60">
        <v>1.04246974137931</v>
      </c>
    </row>
    <row r="402" spans="1:2" x14ac:dyDescent="0.25">
      <c r="A402" s="75">
        <v>45917.708333333299</v>
      </c>
      <c r="B402" s="60">
        <v>0.639342683333333</v>
      </c>
    </row>
    <row r="403" spans="1:2" x14ac:dyDescent="0.25">
      <c r="A403" s="75">
        <v>45917.75</v>
      </c>
      <c r="B403" s="60">
        <v>0.79396518965517204</v>
      </c>
    </row>
    <row r="404" spans="1:2" x14ac:dyDescent="0.25">
      <c r="A404" s="75">
        <v>45917.791666666701</v>
      </c>
      <c r="B404" s="60">
        <v>0.74699836666666597</v>
      </c>
    </row>
    <row r="405" spans="1:2" x14ac:dyDescent="0.25">
      <c r="A405" s="75">
        <v>45917.833333333299</v>
      </c>
      <c r="B405" s="60">
        <v>0.60397019482758596</v>
      </c>
    </row>
    <row r="406" spans="1:2" x14ac:dyDescent="0.25">
      <c r="A406" s="75">
        <v>45917.875</v>
      </c>
      <c r="B406" s="60">
        <v>0.57936438000000001</v>
      </c>
    </row>
    <row r="407" spans="1:2" x14ac:dyDescent="0.25">
      <c r="A407" s="75">
        <v>45917.916666666701</v>
      </c>
      <c r="B407" s="60">
        <v>0.34831706896551701</v>
      </c>
    </row>
    <row r="408" spans="1:2" x14ac:dyDescent="0.25">
      <c r="A408" s="75">
        <v>45917.958333333299</v>
      </c>
      <c r="B408" s="60">
        <v>0.248581898333333</v>
      </c>
    </row>
    <row r="409" spans="1:2" x14ac:dyDescent="0.25">
      <c r="A409" s="75">
        <v>45918</v>
      </c>
      <c r="B409" s="60">
        <v>0.150754734482759</v>
      </c>
    </row>
    <row r="410" spans="1:2" x14ac:dyDescent="0.25">
      <c r="A410" s="75">
        <v>45918.041666666701</v>
      </c>
      <c r="B410" s="60">
        <v>0.24370587666666699</v>
      </c>
    </row>
    <row r="411" spans="1:2" x14ac:dyDescent="0.25">
      <c r="A411" s="75">
        <v>45918.083333333299</v>
      </c>
      <c r="B411" s="60">
        <v>0.42511770344827599</v>
      </c>
    </row>
    <row r="412" spans="1:2" x14ac:dyDescent="0.25">
      <c r="A412" s="75">
        <v>45918.125</v>
      </c>
      <c r="B412" s="60">
        <v>1.02174535</v>
      </c>
    </row>
    <row r="413" spans="1:2" x14ac:dyDescent="0.25">
      <c r="A413" s="75">
        <v>45918.166666666701</v>
      </c>
      <c r="B413" s="60">
        <v>1.7111822931034499</v>
      </c>
    </row>
    <row r="414" spans="1:2" x14ac:dyDescent="0.25">
      <c r="A414" s="75">
        <v>45918.208333333299</v>
      </c>
      <c r="B414" s="60">
        <v>0.66991998333333402</v>
      </c>
    </row>
    <row r="415" spans="1:2" x14ac:dyDescent="0.25">
      <c r="A415" s="75">
        <v>45918.25</v>
      </c>
      <c r="B415" s="60">
        <v>0.31388617241379302</v>
      </c>
    </row>
    <row r="416" spans="1:2" x14ac:dyDescent="0.25">
      <c r="A416" s="75">
        <v>45918.291666666701</v>
      </c>
      <c r="B416" s="60">
        <v>0.23104617833333299</v>
      </c>
    </row>
    <row r="417" spans="1:2" x14ac:dyDescent="0.25">
      <c r="A417" s="75">
        <v>45918.333333333299</v>
      </c>
      <c r="B417" s="60">
        <v>1.1354133965517199</v>
      </c>
    </row>
    <row r="418" spans="1:2" x14ac:dyDescent="0.25">
      <c r="A418" s="75">
        <v>45918.375</v>
      </c>
      <c r="B418" s="60">
        <v>6.0154316333333302</v>
      </c>
    </row>
    <row r="419" spans="1:2" x14ac:dyDescent="0.25">
      <c r="A419" s="75">
        <v>45918.416666666701</v>
      </c>
      <c r="B419" s="60">
        <v>7.8673413275862103</v>
      </c>
    </row>
    <row r="420" spans="1:2" x14ac:dyDescent="0.25">
      <c r="A420" s="75">
        <v>45918.458333333299</v>
      </c>
      <c r="B420" s="60">
        <v>0.61317118333333298</v>
      </c>
    </row>
    <row r="421" spans="1:2" x14ac:dyDescent="0.25">
      <c r="A421" s="75">
        <v>45918.5</v>
      </c>
      <c r="B421" s="60">
        <v>1.0458548275862101</v>
      </c>
    </row>
    <row r="422" spans="1:2" x14ac:dyDescent="0.25">
      <c r="A422" s="75">
        <v>45918.541666666701</v>
      </c>
      <c r="B422" s="60">
        <v>0.94266173333333303</v>
      </c>
    </row>
    <row r="423" spans="1:2" x14ac:dyDescent="0.25">
      <c r="A423" s="75">
        <v>45918.583333333299</v>
      </c>
      <c r="B423" s="60">
        <v>0.89601215517241295</v>
      </c>
    </row>
    <row r="424" spans="1:2" x14ac:dyDescent="0.25">
      <c r="A424" s="75">
        <v>45918.625</v>
      </c>
      <c r="B424" s="60">
        <v>1.0545792833333301</v>
      </c>
    </row>
    <row r="425" spans="1:2" x14ac:dyDescent="0.25">
      <c r="A425" s="75">
        <v>45918.666666666701</v>
      </c>
      <c r="B425" s="60">
        <v>0.96272555172413798</v>
      </c>
    </row>
    <row r="426" spans="1:2" x14ac:dyDescent="0.25">
      <c r="A426" s="75">
        <v>45918.708333333299</v>
      </c>
      <c r="B426" s="60">
        <v>1.10151711666667</v>
      </c>
    </row>
    <row r="427" spans="1:2" x14ac:dyDescent="0.25">
      <c r="A427" s="75">
        <v>45918.75</v>
      </c>
      <c r="B427" s="60">
        <v>1.66145482758621</v>
      </c>
    </row>
    <row r="428" spans="1:2" x14ac:dyDescent="0.25">
      <c r="A428" s="75">
        <v>45918.791666666701</v>
      </c>
      <c r="B428" s="60">
        <v>2.6877585000000002</v>
      </c>
    </row>
    <row r="429" spans="1:2" x14ac:dyDescent="0.25">
      <c r="A429" s="75">
        <v>45918.833333333299</v>
      </c>
      <c r="B429" s="60">
        <v>3.1820163793103502</v>
      </c>
    </row>
    <row r="430" spans="1:2" x14ac:dyDescent="0.25">
      <c r="A430" s="75">
        <v>45918.875</v>
      </c>
      <c r="B430" s="60">
        <v>4.0328046666666699</v>
      </c>
    </row>
    <row r="431" spans="1:2" x14ac:dyDescent="0.25">
      <c r="A431" s="75">
        <v>45918.916666666701</v>
      </c>
      <c r="B431" s="60">
        <v>4.08525603448276</v>
      </c>
    </row>
    <row r="432" spans="1:2" x14ac:dyDescent="0.25">
      <c r="A432" s="75">
        <v>45918.958333333299</v>
      </c>
      <c r="B432" s="60">
        <v>4.31670816666667</v>
      </c>
    </row>
    <row r="433" spans="1:2" x14ac:dyDescent="0.25">
      <c r="A433" s="75">
        <v>45919</v>
      </c>
      <c r="B433" s="60">
        <v>4.2716153448275902</v>
      </c>
    </row>
    <row r="434" spans="1:2" x14ac:dyDescent="0.25">
      <c r="A434" s="75">
        <v>45919.041666666701</v>
      </c>
      <c r="B434" s="60">
        <v>4.6499171666666701</v>
      </c>
    </row>
    <row r="435" spans="1:2" x14ac:dyDescent="0.25">
      <c r="A435" s="75">
        <v>45919.083333333299</v>
      </c>
      <c r="B435" s="60">
        <v>5.1236143103448297</v>
      </c>
    </row>
    <row r="436" spans="1:2" x14ac:dyDescent="0.25">
      <c r="A436" s="75">
        <v>45919.125</v>
      </c>
      <c r="B436" s="60">
        <v>4.88984533333333</v>
      </c>
    </row>
    <row r="437" spans="1:2" x14ac:dyDescent="0.25">
      <c r="A437" s="75">
        <v>45919.166666666701</v>
      </c>
      <c r="B437" s="60">
        <v>4.3123860344827598</v>
      </c>
    </row>
    <row r="438" spans="1:2" x14ac:dyDescent="0.25">
      <c r="A438" s="75">
        <v>45919.208333333299</v>
      </c>
      <c r="B438" s="60">
        <v>3.915864</v>
      </c>
    </row>
    <row r="439" spans="1:2" x14ac:dyDescent="0.25">
      <c r="A439" s="75">
        <v>45919.25</v>
      </c>
      <c r="B439" s="60">
        <v>3.4953181034482799</v>
      </c>
    </row>
    <row r="440" spans="1:2" x14ac:dyDescent="0.25">
      <c r="A440" s="75">
        <v>45919.291666666701</v>
      </c>
      <c r="B440" s="60">
        <v>3.4322453333333298</v>
      </c>
    </row>
    <row r="441" spans="1:2" x14ac:dyDescent="0.25">
      <c r="A441" s="75">
        <v>45919.333333333299</v>
      </c>
      <c r="B441" s="60">
        <v>3.5813729310344802</v>
      </c>
    </row>
    <row r="442" spans="1:2" x14ac:dyDescent="0.25">
      <c r="A442" s="75">
        <v>45919.375</v>
      </c>
      <c r="B442" s="60">
        <v>3.6365211666666699</v>
      </c>
    </row>
    <row r="443" spans="1:2" x14ac:dyDescent="0.25">
      <c r="A443" s="75">
        <v>45919.416666666701</v>
      </c>
      <c r="B443" s="60">
        <v>3.4551224137931</v>
      </c>
    </row>
    <row r="444" spans="1:2" x14ac:dyDescent="0.25">
      <c r="A444" s="75">
        <v>45919.458333333299</v>
      </c>
      <c r="B444" s="60">
        <v>3.3182938333333301</v>
      </c>
    </row>
    <row r="445" spans="1:2" x14ac:dyDescent="0.25">
      <c r="A445" s="75">
        <v>45919.5</v>
      </c>
      <c r="B445" s="60">
        <v>3.7587375862068999</v>
      </c>
    </row>
    <row r="446" spans="1:2" x14ac:dyDescent="0.25">
      <c r="A446" s="75">
        <v>45919.541666666701</v>
      </c>
      <c r="B446" s="60">
        <v>4.1422233333333303</v>
      </c>
    </row>
    <row r="447" spans="1:2" x14ac:dyDescent="0.25">
      <c r="A447" s="75">
        <v>45919.583333333299</v>
      </c>
      <c r="B447" s="60">
        <v>5.0110312068965497</v>
      </c>
    </row>
    <row r="448" spans="1:2" x14ac:dyDescent="0.25">
      <c r="A448" s="75">
        <v>45919.625</v>
      </c>
      <c r="B448" s="60">
        <v>4.9117226666666696</v>
      </c>
    </row>
    <row r="449" spans="1:2" x14ac:dyDescent="0.25">
      <c r="A449" s="75">
        <v>45919.666666666701</v>
      </c>
      <c r="B449" s="60">
        <v>4.9419698275862096</v>
      </c>
    </row>
    <row r="450" spans="1:2" x14ac:dyDescent="0.25">
      <c r="A450" s="75">
        <v>45919.708333333299</v>
      </c>
      <c r="B450" s="60">
        <v>5.8999474999999997</v>
      </c>
    </row>
    <row r="451" spans="1:2" x14ac:dyDescent="0.25">
      <c r="A451" s="75">
        <v>45919.75</v>
      </c>
      <c r="B451" s="60">
        <v>6.2627948275862098</v>
      </c>
    </row>
    <row r="452" spans="1:2" x14ac:dyDescent="0.25">
      <c r="A452" s="75">
        <v>45919.791666666701</v>
      </c>
      <c r="B452" s="60">
        <v>6.3255631666666696</v>
      </c>
    </row>
    <row r="453" spans="1:2" x14ac:dyDescent="0.25">
      <c r="A453" s="75">
        <v>45919.833333333299</v>
      </c>
      <c r="B453" s="60">
        <v>6.7162993103448301</v>
      </c>
    </row>
    <row r="454" spans="1:2" x14ac:dyDescent="0.25">
      <c r="A454" s="75">
        <v>45919.875</v>
      </c>
      <c r="B454" s="60">
        <v>6.6383403333333302</v>
      </c>
    </row>
    <row r="455" spans="1:2" x14ac:dyDescent="0.25">
      <c r="A455" s="75">
        <v>45919.916666666701</v>
      </c>
      <c r="B455" s="60">
        <v>6.3665941379310302</v>
      </c>
    </row>
    <row r="456" spans="1:2" x14ac:dyDescent="0.25">
      <c r="A456" s="75">
        <v>45919.958333333299</v>
      </c>
      <c r="B456" s="60">
        <v>8.8916249999999994</v>
      </c>
    </row>
    <row r="457" spans="1:2" x14ac:dyDescent="0.25">
      <c r="A457" s="75">
        <v>45920</v>
      </c>
      <c r="B457" s="60">
        <v>9.2161060344827597</v>
      </c>
    </row>
    <row r="458" spans="1:2" x14ac:dyDescent="0.25">
      <c r="A458" s="75">
        <v>45920.041666666701</v>
      </c>
      <c r="B458" s="60">
        <v>8.5238659999999999</v>
      </c>
    </row>
    <row r="459" spans="1:2" x14ac:dyDescent="0.25">
      <c r="A459" s="75">
        <v>45920.083333333299</v>
      </c>
      <c r="B459" s="60">
        <v>6.4450843103448197</v>
      </c>
    </row>
    <row r="460" spans="1:2" x14ac:dyDescent="0.25">
      <c r="A460" s="75">
        <v>45920.125</v>
      </c>
      <c r="B460" s="60">
        <v>5.5187388333333303</v>
      </c>
    </row>
    <row r="461" spans="1:2" x14ac:dyDescent="0.25">
      <c r="A461" s="75">
        <v>45920.166666666701</v>
      </c>
      <c r="B461" s="60">
        <v>7.5150801724137901</v>
      </c>
    </row>
    <row r="462" spans="1:2" x14ac:dyDescent="0.25">
      <c r="A462" s="75">
        <v>45920.208333333299</v>
      </c>
      <c r="B462" s="60">
        <v>7.9337815000000003</v>
      </c>
    </row>
    <row r="463" spans="1:2" x14ac:dyDescent="0.25">
      <c r="A463" s="75">
        <v>45920.25</v>
      </c>
      <c r="B463" s="60">
        <v>7.6587968965517197</v>
      </c>
    </row>
    <row r="464" spans="1:2" x14ac:dyDescent="0.25">
      <c r="A464" s="75">
        <v>45920.291666666701</v>
      </c>
      <c r="B464" s="60">
        <v>8.5063721666666599</v>
      </c>
    </row>
    <row r="465" spans="1:2" x14ac:dyDescent="0.25">
      <c r="A465" s="75">
        <v>45920.333333333299</v>
      </c>
      <c r="B465" s="60">
        <v>8.91800413793103</v>
      </c>
    </row>
    <row r="466" spans="1:2" x14ac:dyDescent="0.25">
      <c r="A466" s="75">
        <v>45920.375</v>
      </c>
      <c r="B466" s="60">
        <v>7.1289031666666602</v>
      </c>
    </row>
    <row r="467" spans="1:2" x14ac:dyDescent="0.25">
      <c r="A467" s="75">
        <v>45920.416666666701</v>
      </c>
      <c r="B467" s="60">
        <v>6.8895505172413802</v>
      </c>
    </row>
    <row r="468" spans="1:2" x14ac:dyDescent="0.25">
      <c r="A468" s="75">
        <v>45920.458333333299</v>
      </c>
      <c r="B468" s="60">
        <v>6.0805790000000002</v>
      </c>
    </row>
    <row r="469" spans="1:2" x14ac:dyDescent="0.25">
      <c r="A469" s="75">
        <v>45920.5</v>
      </c>
      <c r="B469" s="60">
        <v>6.4501484482758604</v>
      </c>
    </row>
    <row r="470" spans="1:2" x14ac:dyDescent="0.25">
      <c r="A470" s="75">
        <v>45920.541666666701</v>
      </c>
      <c r="B470" s="60">
        <v>8.3242060000000002</v>
      </c>
    </row>
    <row r="471" spans="1:2" x14ac:dyDescent="0.25">
      <c r="A471" s="75">
        <v>45920.583333333299</v>
      </c>
      <c r="B471" s="60">
        <v>6.6166775862069001</v>
      </c>
    </row>
    <row r="472" spans="1:2" x14ac:dyDescent="0.25">
      <c r="A472" s="75">
        <v>45920.625</v>
      </c>
      <c r="B472" s="60">
        <v>9.89219266666667</v>
      </c>
    </row>
    <row r="473" spans="1:2" x14ac:dyDescent="0.25">
      <c r="A473" s="75">
        <v>45920.666666666701</v>
      </c>
      <c r="B473" s="60">
        <v>8.8189315517241393</v>
      </c>
    </row>
    <row r="474" spans="1:2" x14ac:dyDescent="0.25">
      <c r="A474" s="75">
        <v>45920.708333333299</v>
      </c>
      <c r="B474" s="60">
        <v>8.2328336666666697</v>
      </c>
    </row>
    <row r="475" spans="1:2" x14ac:dyDescent="0.25">
      <c r="A475" s="75">
        <v>45920.75</v>
      </c>
      <c r="B475" s="60">
        <v>7.37196810344828</v>
      </c>
    </row>
    <row r="476" spans="1:2" x14ac:dyDescent="0.25">
      <c r="A476" s="75">
        <v>45920.791666666701</v>
      </c>
      <c r="B476" s="60">
        <v>4.6238586666666697</v>
      </c>
    </row>
    <row r="477" spans="1:2" x14ac:dyDescent="0.25">
      <c r="A477" s="75">
        <v>45920.833333333299</v>
      </c>
      <c r="B477" s="60">
        <v>4.6466155172413801</v>
      </c>
    </row>
    <row r="478" spans="1:2" x14ac:dyDescent="0.25">
      <c r="A478" s="75">
        <v>45920.875</v>
      </c>
      <c r="B478" s="60">
        <v>3.6008015000000002</v>
      </c>
    </row>
    <row r="479" spans="1:2" x14ac:dyDescent="0.25">
      <c r="A479" s="75">
        <v>45920.916666666701</v>
      </c>
      <c r="B479" s="60">
        <v>0.91192240000000002</v>
      </c>
    </row>
    <row r="480" spans="1:2" x14ac:dyDescent="0.25">
      <c r="A480" s="75">
        <v>45920.958333333299</v>
      </c>
      <c r="B480" s="60">
        <v>0.33120751999999998</v>
      </c>
    </row>
    <row r="481" spans="1:2" x14ac:dyDescent="0.25">
      <c r="A481" s="75">
        <v>45921</v>
      </c>
      <c r="B481" s="60">
        <v>0.36435238965517203</v>
      </c>
    </row>
    <row r="482" spans="1:2" x14ac:dyDescent="0.25">
      <c r="A482" s="75">
        <v>45921.041666666701</v>
      </c>
      <c r="B482" s="60">
        <v>0.709768333333334</v>
      </c>
    </row>
    <row r="483" spans="1:2" x14ac:dyDescent="0.25">
      <c r="A483" s="75">
        <v>45921.083333333299</v>
      </c>
      <c r="B483" s="60">
        <v>0.81886040677966099</v>
      </c>
    </row>
    <row r="484" spans="1:2" x14ac:dyDescent="0.25">
      <c r="A484" s="75">
        <v>45921.125</v>
      </c>
      <c r="B484" s="60">
        <v>0.93440236666666598</v>
      </c>
    </row>
    <row r="485" spans="1:2" x14ac:dyDescent="0.25">
      <c r="A485" s="75">
        <v>45921.166666666701</v>
      </c>
      <c r="B485" s="60">
        <v>0.84934306896551703</v>
      </c>
    </row>
    <row r="486" spans="1:2" x14ac:dyDescent="0.25">
      <c r="A486" s="75">
        <v>45921.208333333299</v>
      </c>
      <c r="B486" s="60">
        <v>0.84943006666666598</v>
      </c>
    </row>
    <row r="487" spans="1:2" x14ac:dyDescent="0.25">
      <c r="A487" s="75">
        <v>45921.25</v>
      </c>
      <c r="B487" s="60">
        <v>1.0794755172413799</v>
      </c>
    </row>
    <row r="488" spans="1:2" x14ac:dyDescent="0.25">
      <c r="A488" s="75">
        <v>45921.291666666701</v>
      </c>
      <c r="B488" s="60">
        <v>1.2949931666666701</v>
      </c>
    </row>
    <row r="489" spans="1:2" x14ac:dyDescent="0.25">
      <c r="A489" s="75">
        <v>45921.333333333299</v>
      </c>
      <c r="B489" s="60">
        <v>1.8678925862069</v>
      </c>
    </row>
    <row r="490" spans="1:2" x14ac:dyDescent="0.25">
      <c r="A490" s="75">
        <v>45921.375</v>
      </c>
      <c r="B490" s="60">
        <v>2.0302829999999998</v>
      </c>
    </row>
    <row r="491" spans="1:2" x14ac:dyDescent="0.25">
      <c r="A491" s="75">
        <v>45921.416666666701</v>
      </c>
      <c r="B491" s="60">
        <v>1.7813253448275901</v>
      </c>
    </row>
    <row r="492" spans="1:2" x14ac:dyDescent="0.25">
      <c r="A492" s="75">
        <v>45921.458333333299</v>
      </c>
      <c r="B492" s="60">
        <v>1.4353825</v>
      </c>
    </row>
    <row r="493" spans="1:2" x14ac:dyDescent="0.25">
      <c r="A493" s="75">
        <v>45921.5</v>
      </c>
      <c r="B493" s="60">
        <v>1.78692431034483</v>
      </c>
    </row>
    <row r="494" spans="1:2" x14ac:dyDescent="0.25">
      <c r="A494" s="75">
        <v>45921.541666666701</v>
      </c>
      <c r="B494" s="60">
        <v>1.6480440000000001</v>
      </c>
    </row>
    <row r="495" spans="1:2" x14ac:dyDescent="0.25">
      <c r="A495" s="75">
        <v>45921.583333333299</v>
      </c>
      <c r="B495" s="60">
        <v>1.42613948275862</v>
      </c>
    </row>
    <row r="496" spans="1:2" x14ac:dyDescent="0.25">
      <c r="A496" s="75">
        <v>45921.625</v>
      </c>
      <c r="B496" s="60">
        <v>1.600665</v>
      </c>
    </row>
    <row r="497" spans="1:2" x14ac:dyDescent="0.25">
      <c r="A497" s="75">
        <v>45921.666666666701</v>
      </c>
      <c r="B497" s="60">
        <v>1.28285431034483</v>
      </c>
    </row>
    <row r="498" spans="1:2" x14ac:dyDescent="0.25">
      <c r="A498" s="75">
        <v>45921.708333333299</v>
      </c>
      <c r="B498" s="60">
        <v>1.52106716666667</v>
      </c>
    </row>
    <row r="499" spans="1:2" x14ac:dyDescent="0.25">
      <c r="A499" s="75">
        <v>45921.75</v>
      </c>
      <c r="B499" s="60">
        <v>1.7201356896551701</v>
      </c>
    </row>
    <row r="500" spans="1:2" x14ac:dyDescent="0.25">
      <c r="A500" s="75">
        <v>45921.791666666701</v>
      </c>
      <c r="B500" s="60">
        <v>2.2649530000000002</v>
      </c>
    </row>
    <row r="501" spans="1:2" x14ac:dyDescent="0.25">
      <c r="A501" s="75">
        <v>45921.833333333299</v>
      </c>
      <c r="B501" s="60">
        <v>2.2486267241379299</v>
      </c>
    </row>
    <row r="502" spans="1:2" x14ac:dyDescent="0.25">
      <c r="A502" s="75">
        <v>45921.875</v>
      </c>
      <c r="B502" s="60">
        <v>2.9533784999999999</v>
      </c>
    </row>
    <row r="503" spans="1:2" x14ac:dyDescent="0.25">
      <c r="A503" s="75">
        <v>45921.916666666701</v>
      </c>
      <c r="B503" s="60">
        <v>5.2077720689655198</v>
      </c>
    </row>
    <row r="504" spans="1:2" x14ac:dyDescent="0.25">
      <c r="A504" s="75">
        <v>45921.958333333299</v>
      </c>
      <c r="B504" s="60">
        <v>3.5466601666666699</v>
      </c>
    </row>
    <row r="505" spans="1:2" x14ac:dyDescent="0.25">
      <c r="A505" s="75">
        <v>45922</v>
      </c>
      <c r="B505" s="60">
        <v>3.7817591379310298</v>
      </c>
    </row>
    <row r="506" spans="1:2" x14ac:dyDescent="0.25">
      <c r="A506" s="75">
        <v>45922.041666666701</v>
      </c>
      <c r="B506" s="60">
        <v>3.2578561666666701</v>
      </c>
    </row>
    <row r="507" spans="1:2" x14ac:dyDescent="0.25">
      <c r="A507" s="75">
        <v>45922.083333333299</v>
      </c>
      <c r="B507" s="60">
        <v>3.0545487931034501</v>
      </c>
    </row>
    <row r="508" spans="1:2" x14ac:dyDescent="0.25">
      <c r="A508" s="75">
        <v>45922.125</v>
      </c>
      <c r="B508" s="60">
        <v>2.7387981666666699</v>
      </c>
    </row>
    <row r="509" spans="1:2" x14ac:dyDescent="0.25">
      <c r="A509" s="75">
        <v>45922.166666666701</v>
      </c>
      <c r="B509" s="60">
        <v>2.8472072413793099</v>
      </c>
    </row>
    <row r="510" spans="1:2" x14ac:dyDescent="0.25">
      <c r="A510" s="75">
        <v>45922.208333333299</v>
      </c>
      <c r="B510" s="60">
        <v>2.9445030000000001</v>
      </c>
    </row>
    <row r="511" spans="1:2" x14ac:dyDescent="0.25">
      <c r="A511" s="75">
        <v>45922.25</v>
      </c>
      <c r="B511" s="60">
        <v>2.2427932758620699</v>
      </c>
    </row>
    <row r="512" spans="1:2" x14ac:dyDescent="0.25">
      <c r="A512" s="75">
        <v>45922.291666666701</v>
      </c>
      <c r="B512" s="60">
        <v>2.1158878333333302</v>
      </c>
    </row>
    <row r="513" spans="1:2" x14ac:dyDescent="0.25">
      <c r="A513" s="75">
        <v>45922.333333333299</v>
      </c>
      <c r="B513" s="60">
        <v>3.1344994827586201</v>
      </c>
    </row>
    <row r="514" spans="1:2" x14ac:dyDescent="0.25">
      <c r="A514" s="75">
        <v>45922.375</v>
      </c>
      <c r="B514" s="60">
        <v>3.8945261666666702</v>
      </c>
    </row>
    <row r="515" spans="1:2" x14ac:dyDescent="0.25">
      <c r="A515" s="75">
        <v>45922.416666666701</v>
      </c>
      <c r="B515" s="60">
        <v>3.8070094827586201</v>
      </c>
    </row>
    <row r="516" spans="1:2" x14ac:dyDescent="0.25">
      <c r="A516" s="75">
        <v>45922.458333333299</v>
      </c>
      <c r="B516" s="60">
        <v>3.6019155</v>
      </c>
    </row>
    <row r="517" spans="1:2" x14ac:dyDescent="0.25">
      <c r="A517" s="75">
        <v>45922.5</v>
      </c>
      <c r="B517" s="60">
        <v>3.2188439655172401</v>
      </c>
    </row>
    <row r="518" spans="1:2" x14ac:dyDescent="0.25">
      <c r="A518" s="75">
        <v>45922.541666666701</v>
      </c>
      <c r="B518" s="60">
        <v>1.97371733333333</v>
      </c>
    </row>
    <row r="519" spans="1:2" x14ac:dyDescent="0.25">
      <c r="A519" s="75">
        <v>45922.583333333299</v>
      </c>
      <c r="B519" s="60">
        <v>2.3160905172413799</v>
      </c>
    </row>
    <row r="520" spans="1:2" x14ac:dyDescent="0.25">
      <c r="A520" s="75">
        <v>45922.625</v>
      </c>
      <c r="B520" s="60">
        <v>1.7885931666666699</v>
      </c>
    </row>
    <row r="521" spans="1:2" x14ac:dyDescent="0.25">
      <c r="A521" s="75">
        <v>45922.666666666701</v>
      </c>
      <c r="B521" s="60">
        <v>2.0326343103448301</v>
      </c>
    </row>
    <row r="522" spans="1:2" x14ac:dyDescent="0.25">
      <c r="A522" s="75">
        <v>45922.708333333299</v>
      </c>
      <c r="B522" s="60">
        <v>2.4498836666666701</v>
      </c>
    </row>
    <row r="523" spans="1:2" x14ac:dyDescent="0.25">
      <c r="A523" s="75">
        <v>45922.75</v>
      </c>
      <c r="B523" s="60">
        <v>2.2638379310344798</v>
      </c>
    </row>
    <row r="524" spans="1:2" x14ac:dyDescent="0.25">
      <c r="A524" s="75">
        <v>45922.791666666701</v>
      </c>
      <c r="B524" s="60">
        <v>3.3245429999999998</v>
      </c>
    </row>
    <row r="525" spans="1:2" x14ac:dyDescent="0.25">
      <c r="A525" s="75">
        <v>45922.833333333299</v>
      </c>
      <c r="B525" s="60">
        <v>3.99047155172414</v>
      </c>
    </row>
    <row r="526" spans="1:2" x14ac:dyDescent="0.25">
      <c r="A526" s="75">
        <v>45922.875</v>
      </c>
      <c r="B526" s="60">
        <v>5.6705975000000004</v>
      </c>
    </row>
    <row r="527" spans="1:2" x14ac:dyDescent="0.25">
      <c r="A527" s="75">
        <v>45922.916666666701</v>
      </c>
      <c r="B527" s="60">
        <v>4.5486487931034496</v>
      </c>
    </row>
    <row r="528" spans="1:2" x14ac:dyDescent="0.25">
      <c r="A528" s="75">
        <v>45922.958333333299</v>
      </c>
      <c r="B528" s="60">
        <v>4.8946938333333296</v>
      </c>
    </row>
    <row r="529" spans="1:2" x14ac:dyDescent="0.25">
      <c r="A529" s="75">
        <v>45923</v>
      </c>
      <c r="B529" s="60">
        <v>4.2748739655172399</v>
      </c>
    </row>
    <row r="530" spans="1:2" x14ac:dyDescent="0.25">
      <c r="A530" s="75">
        <v>45923.041666666701</v>
      </c>
      <c r="B530" s="60">
        <v>4.5789681666666704</v>
      </c>
    </row>
    <row r="531" spans="1:2" x14ac:dyDescent="0.25">
      <c r="A531" s="75">
        <v>45923.083333333299</v>
      </c>
      <c r="B531" s="60">
        <v>4.0754020689655199</v>
      </c>
    </row>
    <row r="532" spans="1:2" x14ac:dyDescent="0.25">
      <c r="A532" s="75">
        <v>45923.125</v>
      </c>
      <c r="B532" s="60">
        <v>3.3847633333333298</v>
      </c>
    </row>
    <row r="533" spans="1:2" x14ac:dyDescent="0.25">
      <c r="A533" s="75">
        <v>45923.166666666701</v>
      </c>
      <c r="B533" s="60">
        <v>4.4295660344827601</v>
      </c>
    </row>
    <row r="534" spans="1:2" x14ac:dyDescent="0.25">
      <c r="A534" s="75">
        <v>45923.208333333299</v>
      </c>
      <c r="B534" s="60">
        <v>4.2225685000000004</v>
      </c>
    </row>
    <row r="535" spans="1:2" x14ac:dyDescent="0.25">
      <c r="A535" s="75">
        <v>45923.25</v>
      </c>
      <c r="B535" s="60">
        <v>3.9310625862069002</v>
      </c>
    </row>
    <row r="536" spans="1:2" x14ac:dyDescent="0.25">
      <c r="A536" s="75">
        <v>45923.291666666701</v>
      </c>
      <c r="B536" s="60">
        <v>3.8724161666666701</v>
      </c>
    </row>
    <row r="537" spans="1:2" x14ac:dyDescent="0.25">
      <c r="A537" s="75">
        <v>45923.333333333299</v>
      </c>
      <c r="B537" s="60">
        <v>5.2813505172413802</v>
      </c>
    </row>
    <row r="538" spans="1:2" x14ac:dyDescent="0.25">
      <c r="A538" s="75">
        <v>45923.375</v>
      </c>
      <c r="B538" s="60">
        <v>8.13262966666667</v>
      </c>
    </row>
    <row r="539" spans="1:2" x14ac:dyDescent="0.25">
      <c r="A539" s="75">
        <v>45923.416666666701</v>
      </c>
      <c r="B539" s="60">
        <v>7.4281655172413803</v>
      </c>
    </row>
    <row r="540" spans="1:2" x14ac:dyDescent="0.25">
      <c r="A540" s="75">
        <v>45923.458333333299</v>
      </c>
      <c r="B540" s="60">
        <v>5.2619148333333401</v>
      </c>
    </row>
    <row r="541" spans="1:2" x14ac:dyDescent="0.25">
      <c r="A541" s="75">
        <v>45923.5</v>
      </c>
      <c r="B541" s="60">
        <v>3.0715193103448302</v>
      </c>
    </row>
    <row r="542" spans="1:2" x14ac:dyDescent="0.25">
      <c r="A542" s="75">
        <v>45923.541666666701</v>
      </c>
      <c r="B542" s="60">
        <v>2.8131386666666698</v>
      </c>
    </row>
    <row r="543" spans="1:2" x14ac:dyDescent="0.25">
      <c r="A543" s="75">
        <v>45923.583333333299</v>
      </c>
      <c r="B543" s="60">
        <v>2.5674763793103499</v>
      </c>
    </row>
    <row r="544" spans="1:2" x14ac:dyDescent="0.25">
      <c r="A544" s="75">
        <v>45923.625</v>
      </c>
      <c r="B544" s="60">
        <v>2.6612710000000002</v>
      </c>
    </row>
    <row r="545" spans="1:2" x14ac:dyDescent="0.25">
      <c r="A545" s="75">
        <v>45923.666666666701</v>
      </c>
      <c r="B545" s="60">
        <v>2.9406946551724098</v>
      </c>
    </row>
    <row r="546" spans="1:2" x14ac:dyDescent="0.25">
      <c r="A546" s="75">
        <v>45923.708333333299</v>
      </c>
      <c r="B546" s="60">
        <v>3.4710493333333301</v>
      </c>
    </row>
    <row r="547" spans="1:2" x14ac:dyDescent="0.25">
      <c r="A547" s="75">
        <v>45923.75</v>
      </c>
      <c r="B547" s="60">
        <v>3.3100410344827602</v>
      </c>
    </row>
    <row r="548" spans="1:2" x14ac:dyDescent="0.25">
      <c r="A548" s="75">
        <v>45923.791666666701</v>
      </c>
      <c r="B548" s="60">
        <v>3.2688363333333301</v>
      </c>
    </row>
    <row r="549" spans="1:2" x14ac:dyDescent="0.25">
      <c r="A549" s="75">
        <v>45923.833333333299</v>
      </c>
      <c r="B549" s="60">
        <v>4.1244931034482804</v>
      </c>
    </row>
    <row r="550" spans="1:2" x14ac:dyDescent="0.25">
      <c r="A550" s="75">
        <v>45923.875</v>
      </c>
      <c r="B550" s="60">
        <v>7.7281263333333303</v>
      </c>
    </row>
    <row r="551" spans="1:2" x14ac:dyDescent="0.25">
      <c r="A551" s="75">
        <v>45923.916666666701</v>
      </c>
      <c r="B551" s="60">
        <v>10.403183103448301</v>
      </c>
    </row>
    <row r="552" spans="1:2" x14ac:dyDescent="0.25">
      <c r="A552" s="75">
        <v>45923.958333333299</v>
      </c>
      <c r="B552" s="60">
        <v>7.2847745000000002</v>
      </c>
    </row>
    <row r="553" spans="1:2" x14ac:dyDescent="0.25">
      <c r="A553" s="75">
        <v>45924</v>
      </c>
      <c r="B553" s="60">
        <v>8.5310081034482703</v>
      </c>
    </row>
    <row r="554" spans="1:2" x14ac:dyDescent="0.25">
      <c r="A554" s="75">
        <v>45924.041666666701</v>
      </c>
      <c r="B554" s="60">
        <v>8.0731400000000004</v>
      </c>
    </row>
    <row r="555" spans="1:2" x14ac:dyDescent="0.25">
      <c r="A555" s="75">
        <v>45924.083333333299</v>
      </c>
      <c r="B555" s="60">
        <v>7.3865513793103403</v>
      </c>
    </row>
    <row r="556" spans="1:2" x14ac:dyDescent="0.25">
      <c r="A556" s="75">
        <v>45924.125</v>
      </c>
      <c r="B556" s="60">
        <v>6.9278216666666603</v>
      </c>
    </row>
    <row r="557" spans="1:2" x14ac:dyDescent="0.25">
      <c r="A557" s="75">
        <v>45924.166666666701</v>
      </c>
      <c r="B557" s="60">
        <v>5.9885032758620698</v>
      </c>
    </row>
    <row r="558" spans="1:2" x14ac:dyDescent="0.25">
      <c r="A558" s="75">
        <v>45924.208333333299</v>
      </c>
      <c r="B558" s="60">
        <v>5.9102325000000002</v>
      </c>
    </row>
    <row r="559" spans="1:2" x14ac:dyDescent="0.25">
      <c r="A559" s="75">
        <v>45924.25</v>
      </c>
      <c r="B559" s="60">
        <v>7.4932327586206897</v>
      </c>
    </row>
    <row r="560" spans="1:2" x14ac:dyDescent="0.25">
      <c r="A560" s="75">
        <v>45924.291666666701</v>
      </c>
      <c r="B560" s="60">
        <v>11.5090165</v>
      </c>
    </row>
    <row r="561" spans="1:2" x14ac:dyDescent="0.25">
      <c r="A561" s="75">
        <v>45924.333333333299</v>
      </c>
      <c r="B561" s="60">
        <v>12.7066206896552</v>
      </c>
    </row>
    <row r="562" spans="1:2" x14ac:dyDescent="0.25">
      <c r="A562" s="75">
        <v>45924.375</v>
      </c>
      <c r="B562" s="60">
        <v>12.6715515</v>
      </c>
    </row>
    <row r="563" spans="1:2" x14ac:dyDescent="0.25">
      <c r="A563" s="75">
        <v>45924.416666666701</v>
      </c>
      <c r="B563" s="60">
        <v>6.2838715517241397</v>
      </c>
    </row>
    <row r="564" spans="1:2" x14ac:dyDescent="0.25">
      <c r="A564" s="75">
        <v>45924.458333333299</v>
      </c>
      <c r="B564" s="60">
        <v>3.657934</v>
      </c>
    </row>
    <row r="565" spans="1:2" x14ac:dyDescent="0.25">
      <c r="A565" s="75">
        <v>45924.5</v>
      </c>
      <c r="B565" s="60">
        <v>2.40735689655172</v>
      </c>
    </row>
    <row r="566" spans="1:2" x14ac:dyDescent="0.25">
      <c r="A566" s="75">
        <v>45924.541666666701</v>
      </c>
      <c r="B566" s="60">
        <v>1.8646288333333301</v>
      </c>
    </row>
    <row r="567" spans="1:2" x14ac:dyDescent="0.25">
      <c r="A567" s="75">
        <v>45924.583333333299</v>
      </c>
      <c r="B567" s="60">
        <v>1.9173675862069</v>
      </c>
    </row>
    <row r="568" spans="1:2" x14ac:dyDescent="0.25">
      <c r="A568" s="75">
        <v>45924.625</v>
      </c>
      <c r="B568" s="60">
        <v>1.73802683333333</v>
      </c>
    </row>
    <row r="569" spans="1:2" x14ac:dyDescent="0.25">
      <c r="A569" s="75">
        <v>45924.666666666701</v>
      </c>
      <c r="B569" s="60">
        <v>1.6244584482758599</v>
      </c>
    </row>
    <row r="570" spans="1:2" x14ac:dyDescent="0.25">
      <c r="A570" s="75">
        <v>45924.708333333299</v>
      </c>
      <c r="B570" s="60">
        <v>2.49003183333333</v>
      </c>
    </row>
    <row r="571" spans="1:2" x14ac:dyDescent="0.25">
      <c r="A571" s="75">
        <v>45924.75</v>
      </c>
      <c r="B571" s="60">
        <v>2.5811560344827602</v>
      </c>
    </row>
    <row r="572" spans="1:2" x14ac:dyDescent="0.25">
      <c r="A572" s="75">
        <v>45924.791666666701</v>
      </c>
      <c r="B572" s="60">
        <v>3.04928133333333</v>
      </c>
    </row>
    <row r="573" spans="1:2" x14ac:dyDescent="0.25">
      <c r="A573" s="75">
        <v>45924.833333333299</v>
      </c>
      <c r="B573" s="60">
        <v>3.92316206896552</v>
      </c>
    </row>
    <row r="574" spans="1:2" x14ac:dyDescent="0.25">
      <c r="A574" s="75">
        <v>45924.875</v>
      </c>
      <c r="B574" s="60">
        <v>3.9826853333333299</v>
      </c>
    </row>
    <row r="575" spans="1:2" x14ac:dyDescent="0.25">
      <c r="A575" s="75">
        <v>45924.916666666701</v>
      </c>
      <c r="B575" s="60">
        <v>3.8067422413793102</v>
      </c>
    </row>
    <row r="576" spans="1:2" x14ac:dyDescent="0.25">
      <c r="A576" s="75">
        <v>45924.958333333299</v>
      </c>
      <c r="B576" s="60">
        <v>3.9787539999999999</v>
      </c>
    </row>
    <row r="577" spans="1:2" x14ac:dyDescent="0.25">
      <c r="A577" s="75">
        <v>45925</v>
      </c>
      <c r="B577" s="60">
        <v>4.4232698275862097</v>
      </c>
    </row>
    <row r="578" spans="1:2" x14ac:dyDescent="0.25">
      <c r="A578" s="75">
        <v>45925.041666666701</v>
      </c>
      <c r="B578" s="60">
        <v>4.2127850000000002</v>
      </c>
    </row>
    <row r="579" spans="1:2" x14ac:dyDescent="0.25">
      <c r="A579" s="75">
        <v>45925.083333333299</v>
      </c>
      <c r="B579" s="60">
        <v>4.4573967241379302</v>
      </c>
    </row>
    <row r="580" spans="1:2" x14ac:dyDescent="0.25">
      <c r="A580" s="75">
        <v>45925.125</v>
      </c>
      <c r="B580" s="60">
        <v>4.4672038333333299</v>
      </c>
    </row>
    <row r="581" spans="1:2" x14ac:dyDescent="0.25">
      <c r="A581" s="75">
        <v>45925.166666666701</v>
      </c>
      <c r="B581" s="60">
        <v>3.17857775862069</v>
      </c>
    </row>
    <row r="582" spans="1:2" x14ac:dyDescent="0.25">
      <c r="A582" s="75">
        <v>45925.208333333299</v>
      </c>
      <c r="B582" s="60">
        <v>3.1432465000000001</v>
      </c>
    </row>
    <row r="583" spans="1:2" x14ac:dyDescent="0.25">
      <c r="A583" s="75">
        <v>45925.25</v>
      </c>
      <c r="B583" s="60">
        <v>4.1416570689655199</v>
      </c>
    </row>
    <row r="584" spans="1:2" x14ac:dyDescent="0.25">
      <c r="A584" s="75">
        <v>45925.291666666701</v>
      </c>
      <c r="B584" s="60">
        <v>5.6979139999999999</v>
      </c>
    </row>
    <row r="585" spans="1:2" x14ac:dyDescent="0.25">
      <c r="A585" s="75">
        <v>45925.333333333299</v>
      </c>
      <c r="B585" s="60">
        <v>6.96058120689655</v>
      </c>
    </row>
    <row r="586" spans="1:2" x14ac:dyDescent="0.25">
      <c r="A586" s="75">
        <v>45925.375</v>
      </c>
      <c r="B586" s="60">
        <v>6.9911899999999996</v>
      </c>
    </row>
    <row r="587" spans="1:2" x14ac:dyDescent="0.25">
      <c r="A587" s="75">
        <v>45925.416666666701</v>
      </c>
      <c r="B587" s="60">
        <v>5.1855529310344801</v>
      </c>
    </row>
    <row r="588" spans="1:2" x14ac:dyDescent="0.25">
      <c r="A588" s="75">
        <v>45925.458333333299</v>
      </c>
      <c r="B588" s="60">
        <v>3.9395591666666698</v>
      </c>
    </row>
    <row r="589" spans="1:2" x14ac:dyDescent="0.25">
      <c r="A589" s="75">
        <v>45925.5</v>
      </c>
      <c r="B589" s="60">
        <v>4.11208844827586</v>
      </c>
    </row>
    <row r="590" spans="1:2" x14ac:dyDescent="0.25">
      <c r="A590" s="75">
        <v>45925.541666666701</v>
      </c>
      <c r="B590" s="60">
        <v>3.5662931666666702</v>
      </c>
    </row>
    <row r="591" spans="1:2" x14ac:dyDescent="0.25">
      <c r="A591" s="75">
        <v>45925.583333333299</v>
      </c>
      <c r="B591" s="60">
        <v>3.3121</v>
      </c>
    </row>
    <row r="592" spans="1:2" x14ac:dyDescent="0.25">
      <c r="A592" s="75">
        <v>45925.625</v>
      </c>
      <c r="B592" s="60">
        <v>3.090757</v>
      </c>
    </row>
    <row r="593" spans="1:2" x14ac:dyDescent="0.25">
      <c r="A593" s="75">
        <v>45925.666666666701</v>
      </c>
      <c r="B593" s="60">
        <v>2.44209224137931</v>
      </c>
    </row>
    <row r="594" spans="1:2" x14ac:dyDescent="0.25">
      <c r="A594" s="75">
        <v>45925.708333333299</v>
      </c>
      <c r="B594" s="60">
        <v>2.44208316666667</v>
      </c>
    </row>
    <row r="595" spans="1:2" x14ac:dyDescent="0.25">
      <c r="A595" s="75">
        <v>45925.75</v>
      </c>
      <c r="B595" s="60">
        <v>2.9982148275862102</v>
      </c>
    </row>
    <row r="596" spans="1:2" x14ac:dyDescent="0.25">
      <c r="A596" s="75">
        <v>45925.791666666701</v>
      </c>
      <c r="B596" s="60">
        <v>3.6189093333333302</v>
      </c>
    </row>
    <row r="597" spans="1:2" x14ac:dyDescent="0.25">
      <c r="A597" s="75">
        <v>45925.833333333299</v>
      </c>
      <c r="B597" s="60">
        <v>4.4918710344827604</v>
      </c>
    </row>
    <row r="598" spans="1:2" x14ac:dyDescent="0.25">
      <c r="A598" s="75">
        <v>45925.875</v>
      </c>
      <c r="B598" s="60">
        <v>6.0891130000000002</v>
      </c>
    </row>
    <row r="599" spans="1:2" x14ac:dyDescent="0.25">
      <c r="A599" s="75">
        <v>45925.916666666701</v>
      </c>
      <c r="B599" s="60">
        <v>4.5038755172413802</v>
      </c>
    </row>
    <row r="600" spans="1:2" x14ac:dyDescent="0.25">
      <c r="A600" s="75">
        <v>45925.958333333299</v>
      </c>
      <c r="B600" s="60">
        <v>4.2520243333333303</v>
      </c>
    </row>
    <row r="601" spans="1:2" x14ac:dyDescent="0.25">
      <c r="A601" s="75">
        <v>45926</v>
      </c>
      <c r="B601" s="60">
        <v>4.5265691379310304</v>
      </c>
    </row>
    <row r="602" spans="1:2" x14ac:dyDescent="0.25">
      <c r="A602" s="75">
        <v>45926.041666666701</v>
      </c>
      <c r="B602" s="60">
        <v>4.1569096666666701</v>
      </c>
    </row>
    <row r="603" spans="1:2" x14ac:dyDescent="0.25">
      <c r="A603" s="75">
        <v>45926.083333333299</v>
      </c>
      <c r="B603" s="60">
        <v>4.3868136206896597</v>
      </c>
    </row>
    <row r="604" spans="1:2" x14ac:dyDescent="0.25">
      <c r="A604" s="75">
        <v>45926.125</v>
      </c>
      <c r="B604" s="60">
        <v>4.3331066666666702</v>
      </c>
    </row>
    <row r="605" spans="1:2" x14ac:dyDescent="0.25">
      <c r="A605" s="75">
        <v>45926.166666666701</v>
      </c>
      <c r="B605" s="60">
        <v>3.2594572413793101</v>
      </c>
    </row>
    <row r="606" spans="1:2" x14ac:dyDescent="0.25">
      <c r="A606" s="75">
        <v>45926.208333333299</v>
      </c>
      <c r="B606" s="60">
        <v>3.31627616666667</v>
      </c>
    </row>
    <row r="607" spans="1:2" x14ac:dyDescent="0.25">
      <c r="A607" s="75">
        <v>45926.25</v>
      </c>
      <c r="B607" s="60">
        <v>3.4967796551724102</v>
      </c>
    </row>
    <row r="608" spans="1:2" x14ac:dyDescent="0.25">
      <c r="A608" s="75">
        <v>45926.291666666701</v>
      </c>
      <c r="B608" s="60">
        <v>3.85460916666666</v>
      </c>
    </row>
    <row r="609" spans="1:2" x14ac:dyDescent="0.25">
      <c r="A609" s="75">
        <v>45926.333333333299</v>
      </c>
      <c r="B609" s="60">
        <v>5.5071558620689602</v>
      </c>
    </row>
    <row r="610" spans="1:2" x14ac:dyDescent="0.25">
      <c r="A610" s="75">
        <v>45926.375</v>
      </c>
      <c r="B610" s="60">
        <v>8.8685840000000002</v>
      </c>
    </row>
    <row r="611" spans="1:2" x14ac:dyDescent="0.25">
      <c r="A611" s="75">
        <v>45926.416666666701</v>
      </c>
      <c r="B611" s="60">
        <v>6.9936117241379296</v>
      </c>
    </row>
    <row r="612" spans="1:2" x14ac:dyDescent="0.25">
      <c r="A612" s="75">
        <v>45926.458333333299</v>
      </c>
      <c r="B612" s="60">
        <v>6.2852446666666699</v>
      </c>
    </row>
    <row r="613" spans="1:2" x14ac:dyDescent="0.25">
      <c r="A613" s="75">
        <v>45926.5</v>
      </c>
      <c r="B613" s="60">
        <v>6.0787453448275901</v>
      </c>
    </row>
    <row r="614" spans="1:2" x14ac:dyDescent="0.25">
      <c r="A614" s="75">
        <v>45926.541666666701</v>
      </c>
      <c r="B614" s="60">
        <v>6.6613280000000001</v>
      </c>
    </row>
    <row r="615" spans="1:2" x14ac:dyDescent="0.25">
      <c r="A615" s="75">
        <v>45926.583333333299</v>
      </c>
      <c r="B615" s="60">
        <v>7.3621984482758602</v>
      </c>
    </row>
    <row r="616" spans="1:2" x14ac:dyDescent="0.25">
      <c r="A616" s="75">
        <v>45926.625</v>
      </c>
      <c r="B616" s="60">
        <v>6.4814978333333304</v>
      </c>
    </row>
    <row r="617" spans="1:2" x14ac:dyDescent="0.25">
      <c r="A617" s="75">
        <v>45926.666666666701</v>
      </c>
      <c r="B617" s="60">
        <v>6.2430875862069</v>
      </c>
    </row>
    <row r="618" spans="1:2" x14ac:dyDescent="0.25">
      <c r="A618" s="75">
        <v>45926.708333333299</v>
      </c>
      <c r="B618" s="60">
        <v>7.4450719999999997</v>
      </c>
    </row>
    <row r="619" spans="1:2" x14ac:dyDescent="0.25">
      <c r="A619" s="75">
        <v>45926.75</v>
      </c>
      <c r="B619" s="60">
        <v>8.1046279310344804</v>
      </c>
    </row>
    <row r="620" spans="1:2" x14ac:dyDescent="0.25">
      <c r="A620" s="75">
        <v>45926.791666666701</v>
      </c>
      <c r="B620" s="60">
        <v>10.031423500000001</v>
      </c>
    </row>
    <row r="621" spans="1:2" x14ac:dyDescent="0.25">
      <c r="A621" s="75">
        <v>45926.833333333299</v>
      </c>
      <c r="B621" s="60">
        <v>7.8104382758620696</v>
      </c>
    </row>
    <row r="622" spans="1:2" x14ac:dyDescent="0.25">
      <c r="A622" s="75">
        <v>45926.875</v>
      </c>
      <c r="B622" s="60">
        <v>7.8122041666666702</v>
      </c>
    </row>
    <row r="623" spans="1:2" x14ac:dyDescent="0.25">
      <c r="A623" s="75">
        <v>45926.916666666701</v>
      </c>
      <c r="B623" s="60">
        <v>9.2876712068965599</v>
      </c>
    </row>
    <row r="624" spans="1:2" x14ac:dyDescent="0.25">
      <c r="A624" s="75">
        <v>45926.958333333299</v>
      </c>
      <c r="B624" s="60">
        <v>9.8342259999999992</v>
      </c>
    </row>
    <row r="625" spans="1:2" x14ac:dyDescent="0.25">
      <c r="A625" s="75">
        <v>45927</v>
      </c>
      <c r="B625" s="60">
        <v>9.6080613793103495</v>
      </c>
    </row>
    <row r="626" spans="1:2" x14ac:dyDescent="0.25">
      <c r="A626" s="75">
        <v>45927.041666666701</v>
      </c>
      <c r="B626" s="60">
        <v>9.0472176666666595</v>
      </c>
    </row>
    <row r="627" spans="1:2" x14ac:dyDescent="0.25">
      <c r="A627" s="75">
        <v>45927.083333333299</v>
      </c>
      <c r="B627" s="60">
        <v>10.690770000000001</v>
      </c>
    </row>
    <row r="628" spans="1:2" x14ac:dyDescent="0.25">
      <c r="A628" s="75">
        <v>45927.125</v>
      </c>
      <c r="B628" s="60">
        <v>11.646535</v>
      </c>
    </row>
    <row r="629" spans="1:2" x14ac:dyDescent="0.25">
      <c r="A629" s="75">
        <v>45927.166666666701</v>
      </c>
      <c r="B629" s="60">
        <v>13.078493103448301</v>
      </c>
    </row>
    <row r="630" spans="1:2" x14ac:dyDescent="0.25">
      <c r="A630" s="75">
        <v>45927.208333333299</v>
      </c>
      <c r="B630" s="60">
        <v>14.57019</v>
      </c>
    </row>
    <row r="631" spans="1:2" x14ac:dyDescent="0.25">
      <c r="A631" s="75">
        <v>45927.25</v>
      </c>
      <c r="B631" s="60">
        <v>16.551681034482801</v>
      </c>
    </row>
    <row r="632" spans="1:2" x14ac:dyDescent="0.25">
      <c r="A632" s="75">
        <v>45927.291666666701</v>
      </c>
      <c r="B632" s="60">
        <v>18.374400000000001</v>
      </c>
    </row>
    <row r="633" spans="1:2" x14ac:dyDescent="0.25">
      <c r="A633" s="75">
        <v>45927.333333333299</v>
      </c>
      <c r="B633" s="60">
        <v>20.804400000000001</v>
      </c>
    </row>
    <row r="634" spans="1:2" x14ac:dyDescent="0.25">
      <c r="A634" s="75">
        <v>45927.375</v>
      </c>
      <c r="B634" s="60">
        <v>21.908110000000001</v>
      </c>
    </row>
    <row r="635" spans="1:2" x14ac:dyDescent="0.25">
      <c r="A635" s="75">
        <v>45927.416666666701</v>
      </c>
      <c r="B635" s="60">
        <v>20.7708724137931</v>
      </c>
    </row>
    <row r="636" spans="1:2" x14ac:dyDescent="0.25">
      <c r="A636" s="75">
        <v>45927.458333333299</v>
      </c>
      <c r="B636" s="60">
        <v>18.743541666666701</v>
      </c>
    </row>
    <row r="637" spans="1:2" x14ac:dyDescent="0.25">
      <c r="A637" s="75">
        <v>45927.5</v>
      </c>
      <c r="B637" s="60">
        <v>17.572275862068999</v>
      </c>
    </row>
    <row r="638" spans="1:2" x14ac:dyDescent="0.25">
      <c r="A638" s="75">
        <v>45927.541666666701</v>
      </c>
      <c r="B638" s="60">
        <v>13.2553816666667</v>
      </c>
    </row>
    <row r="639" spans="1:2" x14ac:dyDescent="0.25">
      <c r="A639" s="75">
        <v>45927.583333333299</v>
      </c>
      <c r="B639" s="60">
        <v>14.2414620689655</v>
      </c>
    </row>
    <row r="640" spans="1:2" x14ac:dyDescent="0.25">
      <c r="A640" s="75">
        <v>45927.625</v>
      </c>
      <c r="B640" s="60">
        <v>16.6614616666667</v>
      </c>
    </row>
    <row r="641" spans="1:2" x14ac:dyDescent="0.25">
      <c r="A641" s="75">
        <v>45927.666666666701</v>
      </c>
      <c r="B641" s="60">
        <v>14.1541551724138</v>
      </c>
    </row>
    <row r="642" spans="1:2" x14ac:dyDescent="0.25">
      <c r="A642" s="75">
        <v>45927.708333333299</v>
      </c>
      <c r="B642" s="60">
        <v>9.6043236666666694</v>
      </c>
    </row>
    <row r="643" spans="1:2" x14ac:dyDescent="0.25">
      <c r="A643" s="75">
        <v>45927.75</v>
      </c>
      <c r="B643" s="60">
        <v>9.0265072413793099</v>
      </c>
    </row>
    <row r="644" spans="1:2" x14ac:dyDescent="0.25">
      <c r="A644" s="75">
        <v>45927.791666666701</v>
      </c>
      <c r="B644" s="60">
        <v>10.5391348333333</v>
      </c>
    </row>
    <row r="645" spans="1:2" x14ac:dyDescent="0.25">
      <c r="A645" s="75">
        <v>45927.833333333299</v>
      </c>
      <c r="B645" s="60">
        <v>9.5883036206896595</v>
      </c>
    </row>
    <row r="646" spans="1:2" x14ac:dyDescent="0.25">
      <c r="A646" s="75">
        <v>45927.875</v>
      </c>
      <c r="B646" s="60">
        <v>10.5159721666667</v>
      </c>
    </row>
    <row r="647" spans="1:2" x14ac:dyDescent="0.25">
      <c r="A647" s="75">
        <v>45927.916666666701</v>
      </c>
      <c r="B647" s="60">
        <v>13.467375862069</v>
      </c>
    </row>
    <row r="648" spans="1:2" x14ac:dyDescent="0.25">
      <c r="A648" s="75">
        <v>45927.958333333299</v>
      </c>
      <c r="B648" s="60">
        <v>13.053710000000001</v>
      </c>
    </row>
    <row r="649" spans="1:2" x14ac:dyDescent="0.25">
      <c r="A649" s="75">
        <v>45928</v>
      </c>
      <c r="B649" s="60">
        <v>13.6427672413793</v>
      </c>
    </row>
    <row r="650" spans="1:2" x14ac:dyDescent="0.25">
      <c r="A650" s="75">
        <v>45928.041666666701</v>
      </c>
      <c r="B650" s="60">
        <v>17.173928333333301</v>
      </c>
    </row>
    <row r="651" spans="1:2" x14ac:dyDescent="0.25">
      <c r="A651" s="75">
        <v>45928.083333333299</v>
      </c>
      <c r="B651" s="60">
        <v>18.045015254237299</v>
      </c>
    </row>
    <row r="652" spans="1:2" x14ac:dyDescent="0.25">
      <c r="A652" s="75">
        <v>45928.125</v>
      </c>
      <c r="B652" s="60">
        <v>15.3116116666667</v>
      </c>
    </row>
    <row r="653" spans="1:2" x14ac:dyDescent="0.25">
      <c r="A653" s="75">
        <v>45928.166666666701</v>
      </c>
      <c r="B653" s="60">
        <v>14.113686206896499</v>
      </c>
    </row>
    <row r="654" spans="1:2" x14ac:dyDescent="0.25">
      <c r="A654" s="75">
        <v>45928.208333333299</v>
      </c>
      <c r="B654" s="60">
        <v>13.156865</v>
      </c>
    </row>
    <row r="655" spans="1:2" x14ac:dyDescent="0.25">
      <c r="A655" s="75">
        <v>45928.25</v>
      </c>
      <c r="B655" s="60">
        <v>13.329243103448301</v>
      </c>
    </row>
    <row r="656" spans="1:2" x14ac:dyDescent="0.25">
      <c r="A656" s="75">
        <v>45928.291666666701</v>
      </c>
      <c r="B656" s="60">
        <v>13.119771666666701</v>
      </c>
    </row>
    <row r="657" spans="1:2" x14ac:dyDescent="0.25">
      <c r="A657" s="75">
        <v>45928.333333333299</v>
      </c>
      <c r="B657" s="60">
        <v>10.0947098275862</v>
      </c>
    </row>
    <row r="658" spans="1:2" x14ac:dyDescent="0.25">
      <c r="A658" s="75">
        <v>45928.375</v>
      </c>
      <c r="B658" s="60">
        <v>7.8851715000000002</v>
      </c>
    </row>
    <row r="659" spans="1:2" x14ac:dyDescent="0.25">
      <c r="A659" s="75">
        <v>45928.416666666701</v>
      </c>
      <c r="B659" s="60">
        <v>7.1664993103448298</v>
      </c>
    </row>
    <row r="660" spans="1:2" x14ac:dyDescent="0.25">
      <c r="A660" s="75">
        <v>45928.458333333299</v>
      </c>
      <c r="B660" s="60">
        <v>7.1891933333333302</v>
      </c>
    </row>
    <row r="661" spans="1:2" x14ac:dyDescent="0.25">
      <c r="A661" s="75">
        <v>45928.5</v>
      </c>
      <c r="B661" s="60">
        <v>5.6837575862068901</v>
      </c>
    </row>
    <row r="662" spans="1:2" x14ac:dyDescent="0.25">
      <c r="A662" s="75">
        <v>45928.541666666701</v>
      </c>
      <c r="B662" s="60">
        <v>5.1224189999999998</v>
      </c>
    </row>
    <row r="663" spans="1:2" x14ac:dyDescent="0.25">
      <c r="A663" s="75">
        <v>45928.583333333299</v>
      </c>
      <c r="B663" s="60">
        <v>5.1969317241379303</v>
      </c>
    </row>
    <row r="664" spans="1:2" x14ac:dyDescent="0.25">
      <c r="A664" s="75">
        <v>45928.625</v>
      </c>
      <c r="B664" s="60">
        <v>5.3464539999999996</v>
      </c>
    </row>
    <row r="665" spans="1:2" x14ac:dyDescent="0.25">
      <c r="A665" s="75">
        <v>45928.666666666701</v>
      </c>
      <c r="B665" s="60">
        <v>3.6672384482758602</v>
      </c>
    </row>
    <row r="666" spans="1:2" x14ac:dyDescent="0.25">
      <c r="A666" s="75">
        <v>45928.708333333299</v>
      </c>
      <c r="B666" s="60">
        <v>2.06010633333333</v>
      </c>
    </row>
    <row r="667" spans="1:2" x14ac:dyDescent="0.25">
      <c r="A667" s="75">
        <v>45928.75</v>
      </c>
      <c r="B667" s="60">
        <v>2.3691975862069001</v>
      </c>
    </row>
    <row r="668" spans="1:2" x14ac:dyDescent="0.25">
      <c r="A668" s="75">
        <v>45928.791666666701</v>
      </c>
      <c r="B668" s="60">
        <v>3.4940816666666699</v>
      </c>
    </row>
    <row r="669" spans="1:2" x14ac:dyDescent="0.25">
      <c r="A669" s="75">
        <v>45928.833333333299</v>
      </c>
      <c r="B669" s="60">
        <v>8.2377774137931006</v>
      </c>
    </row>
    <row r="670" spans="1:2" x14ac:dyDescent="0.25">
      <c r="A670" s="75">
        <v>45928.875</v>
      </c>
      <c r="B670" s="60">
        <v>10.6699466666667</v>
      </c>
    </row>
    <row r="671" spans="1:2" x14ac:dyDescent="0.25">
      <c r="A671" s="75">
        <v>45928.916666666701</v>
      </c>
      <c r="B671" s="60">
        <v>9.4179718965517303</v>
      </c>
    </row>
    <row r="672" spans="1:2" x14ac:dyDescent="0.25">
      <c r="A672" s="75">
        <v>45928.958333333299</v>
      </c>
      <c r="B672" s="60">
        <v>9.3949575000000003</v>
      </c>
    </row>
    <row r="673" spans="1:2" x14ac:dyDescent="0.25">
      <c r="A673" s="75">
        <v>45929</v>
      </c>
      <c r="B673" s="60">
        <v>6.5727872413793103</v>
      </c>
    </row>
    <row r="674" spans="1:2" x14ac:dyDescent="0.25">
      <c r="A674" s="75">
        <v>45929.041666666701</v>
      </c>
      <c r="B674" s="60">
        <v>4.6676884999999997</v>
      </c>
    </row>
    <row r="675" spans="1:2" x14ac:dyDescent="0.25">
      <c r="A675" s="75">
        <v>45929.083333333299</v>
      </c>
      <c r="B675" s="60">
        <v>3.7508098275862101</v>
      </c>
    </row>
    <row r="676" spans="1:2" x14ac:dyDescent="0.25">
      <c r="A676" s="75">
        <v>45929.125</v>
      </c>
      <c r="B676" s="60">
        <v>3.69636883333333</v>
      </c>
    </row>
    <row r="677" spans="1:2" x14ac:dyDescent="0.25">
      <c r="A677" s="75">
        <v>45929.166666666701</v>
      </c>
      <c r="B677" s="60">
        <v>3.3377279310344798</v>
      </c>
    </row>
    <row r="678" spans="1:2" x14ac:dyDescent="0.25">
      <c r="A678" s="75">
        <v>45929.208333333299</v>
      </c>
      <c r="B678" s="60">
        <v>2.77080516666667</v>
      </c>
    </row>
    <row r="679" spans="1:2" x14ac:dyDescent="0.25">
      <c r="A679" s="75">
        <v>45929.25</v>
      </c>
      <c r="B679" s="60">
        <v>2.41839431034483</v>
      </c>
    </row>
    <row r="680" spans="1:2" x14ac:dyDescent="0.25">
      <c r="A680" s="75">
        <v>45929.291666666701</v>
      </c>
      <c r="B680" s="60">
        <v>3.6789098333333299</v>
      </c>
    </row>
    <row r="681" spans="1:2" x14ac:dyDescent="0.25">
      <c r="A681" s="75">
        <v>45929.333333333299</v>
      </c>
      <c r="B681" s="60">
        <v>4.9150248275862101</v>
      </c>
    </row>
    <row r="682" spans="1:2" x14ac:dyDescent="0.25">
      <c r="A682" s="75">
        <v>45929.375</v>
      </c>
      <c r="B682" s="60">
        <v>7.6033303333333402</v>
      </c>
    </row>
    <row r="683" spans="1:2" x14ac:dyDescent="0.25">
      <c r="A683" s="75">
        <v>45929.416666666701</v>
      </c>
      <c r="B683" s="60">
        <v>9.3991658620689709</v>
      </c>
    </row>
    <row r="684" spans="1:2" x14ac:dyDescent="0.25">
      <c r="A684" s="75">
        <v>45929.458333333299</v>
      </c>
      <c r="B684" s="60">
        <v>6.7479523333333402</v>
      </c>
    </row>
    <row r="685" spans="1:2" x14ac:dyDescent="0.25">
      <c r="A685" s="75">
        <v>45929.5</v>
      </c>
      <c r="B685" s="60">
        <v>6.1238272413793098</v>
      </c>
    </row>
    <row r="686" spans="1:2" x14ac:dyDescent="0.25">
      <c r="A686" s="75">
        <v>45929.541666666701</v>
      </c>
      <c r="B686" s="60">
        <v>4.8474666666666701</v>
      </c>
    </row>
    <row r="687" spans="1:2" x14ac:dyDescent="0.25">
      <c r="A687" s="75">
        <v>45929.583333333299</v>
      </c>
      <c r="B687" s="60">
        <v>3.30658517241379</v>
      </c>
    </row>
    <row r="688" spans="1:2" x14ac:dyDescent="0.25">
      <c r="A688" s="75">
        <v>45929.625</v>
      </c>
      <c r="B688" s="60">
        <v>3.3802328333333298</v>
      </c>
    </row>
    <row r="689" spans="1:2" x14ac:dyDescent="0.25">
      <c r="A689" s="75">
        <v>45929.666666666701</v>
      </c>
      <c r="B689" s="60">
        <v>3.1000481034482799</v>
      </c>
    </row>
    <row r="690" spans="1:2" x14ac:dyDescent="0.25">
      <c r="A690" s="75">
        <v>45929.708333333299</v>
      </c>
      <c r="B690" s="60">
        <v>3.73750933333333</v>
      </c>
    </row>
    <row r="691" spans="1:2" x14ac:dyDescent="0.25">
      <c r="A691" s="75">
        <v>45929.75</v>
      </c>
      <c r="B691" s="60">
        <v>4.0418598275862099</v>
      </c>
    </row>
    <row r="692" spans="1:2" x14ac:dyDescent="0.25">
      <c r="A692" s="75">
        <v>45929.791666666701</v>
      </c>
      <c r="B692" s="60">
        <v>4.23620983333333</v>
      </c>
    </row>
    <row r="693" spans="1:2" x14ac:dyDescent="0.25">
      <c r="A693" s="75">
        <v>45929.833333333299</v>
      </c>
      <c r="B693" s="60">
        <v>7.1266367241379296</v>
      </c>
    </row>
    <row r="694" spans="1:2" x14ac:dyDescent="0.25">
      <c r="A694" s="75">
        <v>45929.875</v>
      </c>
      <c r="B694" s="60">
        <v>9.8059591666666694</v>
      </c>
    </row>
    <row r="695" spans="1:2" x14ac:dyDescent="0.25">
      <c r="A695" s="75">
        <v>45929.916666666701</v>
      </c>
      <c r="B695" s="60">
        <v>8.0329939655172407</v>
      </c>
    </row>
    <row r="696" spans="1:2" x14ac:dyDescent="0.25">
      <c r="A696" s="75">
        <v>45929.958333333299</v>
      </c>
      <c r="B696" s="60">
        <v>6.4399360000000003</v>
      </c>
    </row>
    <row r="697" spans="1:2" x14ac:dyDescent="0.25">
      <c r="A697" s="75">
        <v>45930</v>
      </c>
      <c r="B697" s="60">
        <v>6.1655365517241396</v>
      </c>
    </row>
    <row r="698" spans="1:2" x14ac:dyDescent="0.25">
      <c r="A698" s="75">
        <v>45930.041666666701</v>
      </c>
      <c r="B698" s="60">
        <v>7.0051759999999996</v>
      </c>
    </row>
    <row r="699" spans="1:2" x14ac:dyDescent="0.25">
      <c r="A699" s="75">
        <v>45930.083333333299</v>
      </c>
      <c r="B699" s="60">
        <v>7.3514005172413803</v>
      </c>
    </row>
    <row r="700" spans="1:2" x14ac:dyDescent="0.25">
      <c r="A700" s="75">
        <v>45930.125</v>
      </c>
      <c r="B700" s="60">
        <v>7.2259743333333404</v>
      </c>
    </row>
    <row r="701" spans="1:2" x14ac:dyDescent="0.25">
      <c r="A701" s="75">
        <v>45930.166666666701</v>
      </c>
      <c r="B701" s="60">
        <v>6.5066713793103501</v>
      </c>
    </row>
    <row r="702" spans="1:2" x14ac:dyDescent="0.25">
      <c r="A702" s="75">
        <v>45930.208333333299</v>
      </c>
      <c r="B702" s="60">
        <v>8.9954488333333291</v>
      </c>
    </row>
    <row r="703" spans="1:2" x14ac:dyDescent="0.25">
      <c r="A703" s="75">
        <v>45930.25</v>
      </c>
      <c r="B703" s="60">
        <v>8.0724953448275905</v>
      </c>
    </row>
    <row r="704" spans="1:2" x14ac:dyDescent="0.25">
      <c r="A704" s="75">
        <v>45930.291666666701</v>
      </c>
      <c r="B704" s="60">
        <v>7.7600273333333396</v>
      </c>
    </row>
    <row r="705" spans="1:2" x14ac:dyDescent="0.25">
      <c r="A705" s="75">
        <v>45930.333333333299</v>
      </c>
      <c r="B705" s="60">
        <v>7.4776720689655196</v>
      </c>
    </row>
    <row r="706" spans="1:2" x14ac:dyDescent="0.25">
      <c r="A706" s="75">
        <v>45930.375</v>
      </c>
      <c r="B706" s="60">
        <v>9.3075113333333306</v>
      </c>
    </row>
    <row r="707" spans="1:2" x14ac:dyDescent="0.25">
      <c r="A707" s="75">
        <v>45930.416666666701</v>
      </c>
      <c r="B707" s="60">
        <v>11.098612068965499</v>
      </c>
    </row>
    <row r="708" spans="1:2" x14ac:dyDescent="0.25">
      <c r="A708" s="75">
        <v>45930.458333333299</v>
      </c>
      <c r="B708" s="60">
        <v>7.8813866666666703</v>
      </c>
    </row>
    <row r="709" spans="1:2" x14ac:dyDescent="0.25">
      <c r="A709" s="75">
        <v>45930.5</v>
      </c>
      <c r="B709" s="60">
        <v>6.1312815517241397</v>
      </c>
    </row>
    <row r="710" spans="1:2" x14ac:dyDescent="0.25">
      <c r="A710" s="75">
        <v>45930.541666666701</v>
      </c>
      <c r="B710" s="60">
        <v>4.3280279999999998</v>
      </c>
    </row>
    <row r="711" spans="1:2" x14ac:dyDescent="0.25">
      <c r="A711" s="75">
        <v>45930.583333333299</v>
      </c>
      <c r="B711" s="60">
        <v>4.8403170689655202</v>
      </c>
    </row>
    <row r="712" spans="1:2" x14ac:dyDescent="0.25">
      <c r="A712" s="75">
        <v>45930.625</v>
      </c>
      <c r="B712" s="60">
        <v>4.03334833333333</v>
      </c>
    </row>
    <row r="713" spans="1:2" x14ac:dyDescent="0.25">
      <c r="A713" s="75">
        <v>45930.666666666701</v>
      </c>
      <c r="B713" s="60">
        <v>4.21324568965517</v>
      </c>
    </row>
    <row r="714" spans="1:2" x14ac:dyDescent="0.25">
      <c r="A714" s="75">
        <v>45930.708333333299</v>
      </c>
      <c r="B714" s="60">
        <v>4.6334095</v>
      </c>
    </row>
    <row r="715" spans="1:2" x14ac:dyDescent="0.25">
      <c r="A715" s="75">
        <v>45930.75</v>
      </c>
      <c r="B715" s="60">
        <v>4.4727991379310303</v>
      </c>
    </row>
    <row r="716" spans="1:2" x14ac:dyDescent="0.25">
      <c r="A716" s="75">
        <v>45930.791666666701</v>
      </c>
      <c r="B716" s="60">
        <v>6.1257588333333297</v>
      </c>
    </row>
    <row r="717" spans="1:2" x14ac:dyDescent="0.25">
      <c r="A717" s="75">
        <v>45930.833333333299</v>
      </c>
      <c r="B717" s="60">
        <v>8.6734722413793097</v>
      </c>
    </row>
    <row r="718" spans="1:2" x14ac:dyDescent="0.25">
      <c r="A718" s="75">
        <v>45930.875</v>
      </c>
      <c r="B718" s="60">
        <v>6.0776951666666701</v>
      </c>
    </row>
    <row r="719" spans="1:2" x14ac:dyDescent="0.25">
      <c r="A719" s="75">
        <v>45930.916666666701</v>
      </c>
      <c r="B719" s="60">
        <v>12.9319184482759</v>
      </c>
    </row>
    <row r="720" spans="1:2" x14ac:dyDescent="0.25">
      <c r="A720" s="75">
        <v>45930.958333333299</v>
      </c>
      <c r="B720" s="60">
        <v>11.387723166666699</v>
      </c>
    </row>
    <row r="721" spans="1:2" x14ac:dyDescent="0.25">
      <c r="A721" s="75">
        <v>45931</v>
      </c>
      <c r="B721" s="60">
        <v>12.6017877586207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126E4-337C-4B68-AAB2-D26CC64CB170}">
  <dimension ref="A1:L721"/>
  <sheetViews>
    <sheetView tabSelected="1" topLeftCell="A376" workbookViewId="0">
      <selection activeCell="A707" sqref="A707"/>
    </sheetView>
  </sheetViews>
  <sheetFormatPr defaultColWidth="10.85546875" defaultRowHeight="15" x14ac:dyDescent="0.25"/>
  <cols>
    <col min="1" max="1" width="18.85546875" style="60" bestFit="1" customWidth="1"/>
    <col min="2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2.8498838333333301</v>
      </c>
      <c r="D2" s="60" t="s">
        <v>116</v>
      </c>
      <c r="E2" s="60" t="s">
        <v>294</v>
      </c>
      <c r="F2" s="75">
        <v>45901.041666666701</v>
      </c>
      <c r="G2" s="75">
        <v>45931</v>
      </c>
      <c r="H2" s="60">
        <v>5.61</v>
      </c>
      <c r="I2" s="60">
        <v>0.04</v>
      </c>
      <c r="J2" s="60">
        <v>310.27999999999997</v>
      </c>
      <c r="K2" s="60">
        <v>2</v>
      </c>
      <c r="L2" s="60">
        <v>100</v>
      </c>
    </row>
    <row r="3" spans="1:12" x14ac:dyDescent="0.25">
      <c r="A3" s="75">
        <v>45901.083333333299</v>
      </c>
      <c r="B3" s="60">
        <v>2.6848703448275901</v>
      </c>
    </row>
    <row r="4" spans="1:12" x14ac:dyDescent="0.25">
      <c r="A4" s="75">
        <v>45901.125</v>
      </c>
      <c r="B4" s="60">
        <v>2.4710531666666702</v>
      </c>
    </row>
    <row r="5" spans="1:12" x14ac:dyDescent="0.25">
      <c r="A5" s="75">
        <v>45901.166666666701</v>
      </c>
      <c r="B5" s="60">
        <v>2.5910284482758601</v>
      </c>
    </row>
    <row r="6" spans="1:12" x14ac:dyDescent="0.25">
      <c r="A6" s="75">
        <v>45901.208333333299</v>
      </c>
      <c r="B6" s="60">
        <v>2.7098783333333301</v>
      </c>
    </row>
    <row r="7" spans="1:12" x14ac:dyDescent="0.25">
      <c r="A7" s="75">
        <v>45901.25</v>
      </c>
      <c r="B7" s="60">
        <v>2.9000187931034498</v>
      </c>
    </row>
    <row r="8" spans="1:12" x14ac:dyDescent="0.25">
      <c r="A8" s="75">
        <v>45901.291666666701</v>
      </c>
      <c r="B8" s="60">
        <v>2.9062670000000002</v>
      </c>
    </row>
    <row r="9" spans="1:12" x14ac:dyDescent="0.25">
      <c r="A9" s="75">
        <v>45901.333333333299</v>
      </c>
      <c r="B9" s="60">
        <v>3.0615501724137899</v>
      </c>
    </row>
    <row r="10" spans="1:12" x14ac:dyDescent="0.25">
      <c r="A10" s="75">
        <v>45901.375</v>
      </c>
      <c r="B10" s="60">
        <v>3.2517821666666702</v>
      </c>
    </row>
    <row r="11" spans="1:12" x14ac:dyDescent="0.25">
      <c r="A11" s="75">
        <v>45901.416666666701</v>
      </c>
      <c r="B11" s="60">
        <v>3.2312274137930999</v>
      </c>
    </row>
    <row r="12" spans="1:12" x14ac:dyDescent="0.25">
      <c r="A12" s="75">
        <v>45901.458333333299</v>
      </c>
      <c r="B12" s="60">
        <v>2.7964361666666702</v>
      </c>
    </row>
    <row r="13" spans="1:12" x14ac:dyDescent="0.25">
      <c r="A13" s="75">
        <v>45901.5</v>
      </c>
      <c r="B13" s="60">
        <v>2.0288396551724102</v>
      </c>
    </row>
    <row r="14" spans="1:12" x14ac:dyDescent="0.25">
      <c r="A14" s="75">
        <v>45901.541666666701</v>
      </c>
      <c r="B14" s="60">
        <v>2.4024813333333301</v>
      </c>
    </row>
    <row r="15" spans="1:12" x14ac:dyDescent="0.25">
      <c r="A15" s="75">
        <v>45901.583333333299</v>
      </c>
      <c r="B15" s="60">
        <v>2.5545486206896602</v>
      </c>
    </row>
    <row r="16" spans="1:12" x14ac:dyDescent="0.25">
      <c r="A16" s="75">
        <v>45901.625</v>
      </c>
      <c r="B16" s="60">
        <v>3.0493538333333299</v>
      </c>
    </row>
    <row r="17" spans="1:2" x14ac:dyDescent="0.25">
      <c r="A17" s="75">
        <v>45901.666666666701</v>
      </c>
      <c r="B17" s="60">
        <v>3.36830482758621</v>
      </c>
    </row>
    <row r="18" spans="1:2" x14ac:dyDescent="0.25">
      <c r="A18" s="75">
        <v>45901.708333333299</v>
      </c>
      <c r="B18" s="60">
        <v>2.68614783333333</v>
      </c>
    </row>
    <row r="19" spans="1:2" x14ac:dyDescent="0.25">
      <c r="A19" s="75">
        <v>45901.75</v>
      </c>
      <c r="B19" s="60">
        <v>2.57642206896552</v>
      </c>
    </row>
    <row r="20" spans="1:2" x14ac:dyDescent="0.25">
      <c r="A20" s="75">
        <v>45901.791666666701</v>
      </c>
      <c r="B20" s="60">
        <v>2.6883355</v>
      </c>
    </row>
    <row r="21" spans="1:2" x14ac:dyDescent="0.25">
      <c r="A21" s="75">
        <v>45901.833333333299</v>
      </c>
      <c r="B21" s="60">
        <v>2.5143875862068898</v>
      </c>
    </row>
    <row r="22" spans="1:2" x14ac:dyDescent="0.25">
      <c r="A22" s="75">
        <v>45901.875</v>
      </c>
      <c r="B22" s="60">
        <v>3.09587683333333</v>
      </c>
    </row>
    <row r="23" spans="1:2" x14ac:dyDescent="0.25">
      <c r="A23" s="75">
        <v>45901.916666666701</v>
      </c>
      <c r="B23" s="60">
        <v>3.2091427586206902</v>
      </c>
    </row>
    <row r="24" spans="1:2" x14ac:dyDescent="0.25">
      <c r="A24" s="75">
        <v>45901.958333333299</v>
      </c>
      <c r="B24" s="60">
        <v>3.1116468333333298</v>
      </c>
    </row>
    <row r="25" spans="1:2" x14ac:dyDescent="0.25">
      <c r="A25" s="75">
        <v>45902</v>
      </c>
      <c r="B25" s="60">
        <v>3.50041724137931</v>
      </c>
    </row>
    <row r="26" spans="1:2" x14ac:dyDescent="0.25">
      <c r="A26" s="75">
        <v>45902.041666666701</v>
      </c>
      <c r="B26" s="60">
        <v>2.9232288333333298</v>
      </c>
    </row>
    <row r="27" spans="1:2" x14ac:dyDescent="0.25">
      <c r="A27" s="75">
        <v>45902.083333333299</v>
      </c>
      <c r="B27" s="60">
        <v>2.5425424137930999</v>
      </c>
    </row>
    <row r="28" spans="1:2" x14ac:dyDescent="0.25">
      <c r="A28" s="75">
        <v>45902.125</v>
      </c>
      <c r="B28" s="60">
        <v>2.2315218333333302</v>
      </c>
    </row>
    <row r="29" spans="1:2" x14ac:dyDescent="0.25">
      <c r="A29" s="75">
        <v>45902.166666666701</v>
      </c>
      <c r="B29" s="60">
        <v>2.1359296551724101</v>
      </c>
    </row>
    <row r="30" spans="1:2" x14ac:dyDescent="0.25">
      <c r="A30" s="75">
        <v>45902.208333333299</v>
      </c>
      <c r="B30" s="60">
        <v>2.1623408333333298</v>
      </c>
    </row>
    <row r="31" spans="1:2" x14ac:dyDescent="0.25">
      <c r="A31" s="75">
        <v>45902.25</v>
      </c>
      <c r="B31" s="60">
        <v>2.5093063793103401</v>
      </c>
    </row>
    <row r="32" spans="1:2" x14ac:dyDescent="0.25">
      <c r="A32" s="75">
        <v>45902.291666666701</v>
      </c>
      <c r="B32" s="60">
        <v>2.7501186666666699</v>
      </c>
    </row>
    <row r="33" spans="1:2" x14ac:dyDescent="0.25">
      <c r="A33" s="75">
        <v>45902.333333333299</v>
      </c>
      <c r="B33" s="60">
        <v>3.0327424137931001</v>
      </c>
    </row>
    <row r="34" spans="1:2" x14ac:dyDescent="0.25">
      <c r="A34" s="75">
        <v>45902.375</v>
      </c>
      <c r="B34" s="60">
        <v>3.7715251666666698</v>
      </c>
    </row>
    <row r="35" spans="1:2" x14ac:dyDescent="0.25">
      <c r="A35" s="75">
        <v>45902.416666666701</v>
      </c>
      <c r="B35" s="60">
        <v>3.3955689655172399</v>
      </c>
    </row>
    <row r="36" spans="1:2" x14ac:dyDescent="0.25">
      <c r="A36" s="75">
        <v>45902.458333333299</v>
      </c>
      <c r="B36" s="60">
        <v>3.5324131666666698</v>
      </c>
    </row>
    <row r="37" spans="1:2" x14ac:dyDescent="0.25">
      <c r="A37" s="75">
        <v>45902.5</v>
      </c>
      <c r="B37" s="60">
        <v>2.2949032758620702</v>
      </c>
    </row>
    <row r="38" spans="1:2" x14ac:dyDescent="0.25">
      <c r="A38" s="75">
        <v>45902.541666666701</v>
      </c>
      <c r="B38" s="60">
        <v>1.4421155000000001</v>
      </c>
    </row>
    <row r="39" spans="1:2" x14ac:dyDescent="0.25">
      <c r="A39" s="75">
        <v>45902.583333333299</v>
      </c>
      <c r="B39" s="60">
        <v>2.5355860344827601</v>
      </c>
    </row>
    <row r="40" spans="1:2" x14ac:dyDescent="0.25">
      <c r="A40" s="75">
        <v>45902.625</v>
      </c>
      <c r="B40" s="60">
        <v>2.35156116666667</v>
      </c>
    </row>
    <row r="41" spans="1:2" x14ac:dyDescent="0.25">
      <c r="A41" s="75">
        <v>45902.666666666701</v>
      </c>
      <c r="B41" s="60">
        <v>2.40390862068966</v>
      </c>
    </row>
    <row r="42" spans="1:2" x14ac:dyDescent="0.25">
      <c r="A42" s="75">
        <v>45902.708333333299</v>
      </c>
      <c r="B42" s="60">
        <v>2.3393266666666701</v>
      </c>
    </row>
    <row r="43" spans="1:2" x14ac:dyDescent="0.25">
      <c r="A43" s="75">
        <v>45902.75</v>
      </c>
      <c r="B43" s="60">
        <v>2.5186484482758602</v>
      </c>
    </row>
    <row r="44" spans="1:2" x14ac:dyDescent="0.25">
      <c r="A44" s="75">
        <v>45902.791666666701</v>
      </c>
      <c r="B44" s="60">
        <v>1.73668633333333</v>
      </c>
    </row>
    <row r="45" spans="1:2" x14ac:dyDescent="0.25">
      <c r="A45" s="75">
        <v>45902.833333333299</v>
      </c>
      <c r="B45" s="60">
        <v>2.6852703448275901</v>
      </c>
    </row>
    <row r="46" spans="1:2" x14ac:dyDescent="0.25">
      <c r="A46" s="75">
        <v>45902.875</v>
      </c>
      <c r="B46" s="60">
        <v>3.67075166666667</v>
      </c>
    </row>
    <row r="47" spans="1:2" x14ac:dyDescent="0.25">
      <c r="A47" s="75">
        <v>45902.916666666701</v>
      </c>
      <c r="B47" s="60">
        <v>4.1595374137930996</v>
      </c>
    </row>
    <row r="48" spans="1:2" x14ac:dyDescent="0.25">
      <c r="A48" s="75">
        <v>45902.958333333299</v>
      </c>
      <c r="B48" s="60">
        <v>3.2528549999999998</v>
      </c>
    </row>
    <row r="49" spans="1:2" x14ac:dyDescent="0.25">
      <c r="A49" s="75">
        <v>45903</v>
      </c>
      <c r="B49" s="60">
        <v>2.5169065517241398</v>
      </c>
    </row>
    <row r="50" spans="1:2" x14ac:dyDescent="0.25">
      <c r="A50" s="75">
        <v>45903.041666666701</v>
      </c>
      <c r="B50" s="60">
        <v>2.9181370000000002</v>
      </c>
    </row>
    <row r="51" spans="1:2" x14ac:dyDescent="0.25">
      <c r="A51" s="75">
        <v>45903.083333333299</v>
      </c>
      <c r="B51" s="60">
        <v>3.61716155172414</v>
      </c>
    </row>
    <row r="52" spans="1:2" x14ac:dyDescent="0.25">
      <c r="A52" s="75">
        <v>45903.125</v>
      </c>
      <c r="B52" s="60">
        <v>3.3865001666666701</v>
      </c>
    </row>
    <row r="53" spans="1:2" x14ac:dyDescent="0.25">
      <c r="A53" s="75">
        <v>45903.166666666701</v>
      </c>
      <c r="B53" s="60">
        <v>1.81027224137931</v>
      </c>
    </row>
    <row r="54" spans="1:2" x14ac:dyDescent="0.25">
      <c r="A54" s="75">
        <v>45903.208333333299</v>
      </c>
      <c r="B54" s="60">
        <v>2.0893264999999999</v>
      </c>
    </row>
    <row r="55" spans="1:2" x14ac:dyDescent="0.25">
      <c r="A55" s="75">
        <v>45903.25</v>
      </c>
      <c r="B55" s="60">
        <v>1.24531451724138</v>
      </c>
    </row>
    <row r="56" spans="1:2" x14ac:dyDescent="0.25">
      <c r="A56" s="75">
        <v>45903.291666666701</v>
      </c>
      <c r="B56" s="60">
        <v>0.679260276666667</v>
      </c>
    </row>
    <row r="57" spans="1:2" x14ac:dyDescent="0.25">
      <c r="A57" s="75">
        <v>45903.333333333299</v>
      </c>
      <c r="B57" s="60">
        <v>0.77644988965517203</v>
      </c>
    </row>
    <row r="58" spans="1:2" x14ac:dyDescent="0.25">
      <c r="A58" s="75">
        <v>45903.375</v>
      </c>
      <c r="B58" s="60">
        <v>1.42946816666667</v>
      </c>
    </row>
    <row r="59" spans="1:2" x14ac:dyDescent="0.25">
      <c r="A59" s="75">
        <v>45903.416666666701</v>
      </c>
      <c r="B59" s="60">
        <v>0.34207867413793103</v>
      </c>
    </row>
    <row r="60" spans="1:2" x14ac:dyDescent="0.25">
      <c r="A60" s="75">
        <v>45903.458333333299</v>
      </c>
      <c r="B60" s="60">
        <v>0.47987690500000002</v>
      </c>
    </row>
    <row r="61" spans="1:2" x14ac:dyDescent="0.25">
      <c r="A61" s="75">
        <v>45903.5</v>
      </c>
      <c r="B61" s="60">
        <v>1.5060463103448301</v>
      </c>
    </row>
    <row r="62" spans="1:2" x14ac:dyDescent="0.25">
      <c r="A62" s="75">
        <v>45903.541666666701</v>
      </c>
      <c r="B62" s="60">
        <v>1.76945683333333</v>
      </c>
    </row>
    <row r="63" spans="1:2" x14ac:dyDescent="0.25">
      <c r="A63" s="75">
        <v>45903.583333333299</v>
      </c>
      <c r="B63" s="60">
        <v>1.3480843103448299</v>
      </c>
    </row>
    <row r="64" spans="1:2" x14ac:dyDescent="0.25">
      <c r="A64" s="75">
        <v>45903.625</v>
      </c>
      <c r="B64" s="60">
        <v>1.3710837166666701</v>
      </c>
    </row>
    <row r="65" spans="1:2" x14ac:dyDescent="0.25">
      <c r="A65" s="75">
        <v>45903.666666666701</v>
      </c>
      <c r="B65" s="60">
        <v>1.22854413793103</v>
      </c>
    </row>
    <row r="66" spans="1:2" x14ac:dyDescent="0.25">
      <c r="A66" s="75">
        <v>45903.708333333299</v>
      </c>
      <c r="B66" s="60">
        <v>1.70148091666667</v>
      </c>
    </row>
    <row r="67" spans="1:2" x14ac:dyDescent="0.25">
      <c r="A67" s="75">
        <v>45903.75</v>
      </c>
      <c r="B67" s="60">
        <v>1.34723898275862</v>
      </c>
    </row>
    <row r="68" spans="1:2" x14ac:dyDescent="0.25">
      <c r="A68" s="75">
        <v>45903.791666666701</v>
      </c>
      <c r="B68" s="60">
        <v>1.18222576666667</v>
      </c>
    </row>
    <row r="69" spans="1:2" x14ac:dyDescent="0.25">
      <c r="A69" s="75">
        <v>45903.833333333299</v>
      </c>
      <c r="B69" s="60">
        <v>1.3459658620689701</v>
      </c>
    </row>
    <row r="70" spans="1:2" x14ac:dyDescent="0.25">
      <c r="A70" s="75">
        <v>45903.875</v>
      </c>
      <c r="B70" s="60">
        <v>1.9914673333333299</v>
      </c>
    </row>
    <row r="71" spans="1:2" x14ac:dyDescent="0.25">
      <c r="A71" s="75">
        <v>45903.916666666701</v>
      </c>
      <c r="B71" s="60">
        <v>2.0176322413793102</v>
      </c>
    </row>
    <row r="72" spans="1:2" x14ac:dyDescent="0.25">
      <c r="A72" s="75">
        <v>45903.958333333299</v>
      </c>
      <c r="B72" s="60">
        <v>2.0647899999999999</v>
      </c>
    </row>
    <row r="73" spans="1:2" x14ac:dyDescent="0.25">
      <c r="A73" s="75">
        <v>45904</v>
      </c>
      <c r="B73" s="60">
        <v>2.1404156896551698</v>
      </c>
    </row>
    <row r="74" spans="1:2" x14ac:dyDescent="0.25">
      <c r="A74" s="75">
        <v>45904.041666666701</v>
      </c>
      <c r="B74" s="60">
        <v>2.4557333333333302</v>
      </c>
    </row>
    <row r="75" spans="1:2" x14ac:dyDescent="0.25">
      <c r="A75" s="75">
        <v>45904.083333333299</v>
      </c>
      <c r="B75" s="60">
        <v>2.5540344827586199</v>
      </c>
    </row>
    <row r="76" spans="1:2" x14ac:dyDescent="0.25">
      <c r="A76" s="75">
        <v>45904.125</v>
      </c>
      <c r="B76" s="60">
        <v>1.6570386666666701</v>
      </c>
    </row>
    <row r="77" spans="1:2" x14ac:dyDescent="0.25">
      <c r="A77" s="75">
        <v>45904.166666666701</v>
      </c>
      <c r="B77" s="60">
        <v>1.1634137931034501</v>
      </c>
    </row>
    <row r="78" spans="1:2" x14ac:dyDescent="0.25">
      <c r="A78" s="75">
        <v>45904.208333333299</v>
      </c>
      <c r="B78" s="60">
        <v>1.3630833333333301</v>
      </c>
    </row>
    <row r="79" spans="1:2" x14ac:dyDescent="0.25">
      <c r="A79" s="75">
        <v>45904.25</v>
      </c>
      <c r="B79" s="60">
        <v>1.66298275862069</v>
      </c>
    </row>
    <row r="80" spans="1:2" x14ac:dyDescent="0.25">
      <c r="A80" s="75">
        <v>45904.291666666701</v>
      </c>
      <c r="B80" s="60">
        <v>2.0318166666666699</v>
      </c>
    </row>
    <row r="81" spans="1:2" x14ac:dyDescent="0.25">
      <c r="A81" s="75">
        <v>45904.333333333299</v>
      </c>
      <c r="B81" s="60">
        <v>2.5005000000000002</v>
      </c>
    </row>
    <row r="82" spans="1:2" x14ac:dyDescent="0.25">
      <c r="A82" s="75">
        <v>45904.375</v>
      </c>
      <c r="B82" s="60">
        <v>1.7549668333333299</v>
      </c>
    </row>
    <row r="83" spans="1:2" x14ac:dyDescent="0.25">
      <c r="A83" s="75">
        <v>45904.416666666701</v>
      </c>
      <c r="B83" s="60">
        <v>1.39795086206897</v>
      </c>
    </row>
    <row r="84" spans="1:2" x14ac:dyDescent="0.25">
      <c r="A84" s="75">
        <v>45904.458333333299</v>
      </c>
      <c r="B84" s="60">
        <v>2.05908333333333</v>
      </c>
    </row>
    <row r="85" spans="1:2" x14ac:dyDescent="0.25">
      <c r="A85" s="75">
        <v>45904.5</v>
      </c>
      <c r="B85" s="60">
        <v>2.2889291379310399</v>
      </c>
    </row>
    <row r="86" spans="1:2" x14ac:dyDescent="0.25">
      <c r="A86" s="75">
        <v>45904.541666666701</v>
      </c>
      <c r="B86" s="60">
        <v>2.8558500000000002</v>
      </c>
    </row>
    <row r="87" spans="1:2" x14ac:dyDescent="0.25">
      <c r="A87" s="75">
        <v>45904.583333333299</v>
      </c>
      <c r="B87" s="60">
        <v>3.3642484482758599</v>
      </c>
    </row>
    <row r="88" spans="1:2" x14ac:dyDescent="0.25">
      <c r="A88" s="75">
        <v>45904.625</v>
      </c>
      <c r="B88" s="60">
        <v>1.4328000000000001</v>
      </c>
    </row>
    <row r="89" spans="1:2" x14ac:dyDescent="0.25">
      <c r="A89" s="75">
        <v>45904.666666666701</v>
      </c>
      <c r="B89" s="60">
        <v>1.38135663793103</v>
      </c>
    </row>
    <row r="90" spans="1:2" x14ac:dyDescent="0.25">
      <c r="A90" s="75">
        <v>45904.708333333299</v>
      </c>
      <c r="B90" s="60">
        <v>0.49634804333333299</v>
      </c>
    </row>
    <row r="91" spans="1:2" x14ac:dyDescent="0.25">
      <c r="A91" s="75">
        <v>45904.75</v>
      </c>
      <c r="B91" s="60">
        <v>1.38022413793103</v>
      </c>
    </row>
    <row r="92" spans="1:2" x14ac:dyDescent="0.25">
      <c r="A92" s="75">
        <v>45904.791666666701</v>
      </c>
      <c r="B92" s="60">
        <v>1.6213500000000001</v>
      </c>
    </row>
    <row r="93" spans="1:2" x14ac:dyDescent="0.25">
      <c r="A93" s="75">
        <v>45904.833333333299</v>
      </c>
      <c r="B93" s="60">
        <v>1.8311896551724101</v>
      </c>
    </row>
    <row r="94" spans="1:2" x14ac:dyDescent="0.25">
      <c r="A94" s="75">
        <v>45904.875</v>
      </c>
      <c r="B94" s="60">
        <v>1.7984833333333301</v>
      </c>
    </row>
    <row r="95" spans="1:2" x14ac:dyDescent="0.25">
      <c r="A95" s="75">
        <v>45904.916666666701</v>
      </c>
      <c r="B95" s="60">
        <v>3.1407758620689701</v>
      </c>
    </row>
    <row r="96" spans="1:2" x14ac:dyDescent="0.25">
      <c r="A96" s="75">
        <v>45904.958333333299</v>
      </c>
      <c r="B96" s="60">
        <v>2.1247486666666702</v>
      </c>
    </row>
    <row r="97" spans="1:2" x14ac:dyDescent="0.25">
      <c r="A97" s="75">
        <v>45905</v>
      </c>
      <c r="B97" s="60">
        <v>2.4908275862068998</v>
      </c>
    </row>
    <row r="98" spans="1:2" x14ac:dyDescent="0.25">
      <c r="A98" s="75">
        <v>45905.041666666701</v>
      </c>
      <c r="B98" s="60">
        <v>2.6557499999999998</v>
      </c>
    </row>
    <row r="99" spans="1:2" x14ac:dyDescent="0.25">
      <c r="A99" s="75">
        <v>45905.083333333299</v>
      </c>
      <c r="B99" s="60">
        <v>2.98865517241379</v>
      </c>
    </row>
    <row r="100" spans="1:2" x14ac:dyDescent="0.25">
      <c r="A100" s="75">
        <v>45905.125</v>
      </c>
      <c r="B100" s="60">
        <v>2.7959000000000001</v>
      </c>
    </row>
    <row r="101" spans="1:2" x14ac:dyDescent="0.25">
      <c r="A101" s="75">
        <v>45905.166666666701</v>
      </c>
      <c r="B101" s="60">
        <v>3.1132241379310299</v>
      </c>
    </row>
    <row r="102" spans="1:2" x14ac:dyDescent="0.25">
      <c r="A102" s="75">
        <v>45905.208333333299</v>
      </c>
      <c r="B102" s="60">
        <v>2.9005021666666702</v>
      </c>
    </row>
    <row r="103" spans="1:2" x14ac:dyDescent="0.25">
      <c r="A103" s="75">
        <v>45905.25</v>
      </c>
      <c r="B103" s="60">
        <v>3.23903362068965</v>
      </c>
    </row>
    <row r="104" spans="1:2" x14ac:dyDescent="0.25">
      <c r="A104" s="75">
        <v>45905.291666666701</v>
      </c>
      <c r="B104" s="60">
        <v>3.26033333333333</v>
      </c>
    </row>
    <row r="105" spans="1:2" x14ac:dyDescent="0.25">
      <c r="A105" s="75">
        <v>45905.333333333299</v>
      </c>
      <c r="B105" s="60">
        <v>3.1163210344827599</v>
      </c>
    </row>
    <row r="106" spans="1:2" x14ac:dyDescent="0.25">
      <c r="A106" s="75">
        <v>45905.375</v>
      </c>
      <c r="B106" s="60">
        <v>3.6541666666666699</v>
      </c>
    </row>
    <row r="107" spans="1:2" x14ac:dyDescent="0.25">
      <c r="A107" s="75">
        <v>45905.416666666701</v>
      </c>
      <c r="B107" s="60">
        <v>3.5699644827586199</v>
      </c>
    </row>
    <row r="108" spans="1:2" x14ac:dyDescent="0.25">
      <c r="A108" s="75">
        <v>45905.458333333299</v>
      </c>
      <c r="B108" s="60">
        <v>3.5977333333333399</v>
      </c>
    </row>
    <row r="109" spans="1:2" x14ac:dyDescent="0.25">
      <c r="A109" s="75">
        <v>45905.5</v>
      </c>
      <c r="B109" s="60">
        <v>3.0729039655172401</v>
      </c>
    </row>
    <row r="110" spans="1:2" x14ac:dyDescent="0.25">
      <c r="A110" s="75">
        <v>45905.541666666701</v>
      </c>
      <c r="B110" s="60">
        <v>2.5698650000000001</v>
      </c>
    </row>
    <row r="111" spans="1:2" x14ac:dyDescent="0.25">
      <c r="A111" s="75">
        <v>45905.583333333299</v>
      </c>
      <c r="B111" s="60">
        <v>2.2123965517241402</v>
      </c>
    </row>
    <row r="112" spans="1:2" x14ac:dyDescent="0.25">
      <c r="A112" s="75">
        <v>45905.625</v>
      </c>
      <c r="B112" s="60">
        <v>2.3533499999999998</v>
      </c>
    </row>
    <row r="113" spans="1:2" x14ac:dyDescent="0.25">
      <c r="A113" s="75">
        <v>45905.666666666701</v>
      </c>
      <c r="B113" s="60">
        <v>1.65937931034483</v>
      </c>
    </row>
    <row r="114" spans="1:2" x14ac:dyDescent="0.25">
      <c r="A114" s="75">
        <v>45905.708333333299</v>
      </c>
      <c r="B114" s="60">
        <v>2.367</v>
      </c>
    </row>
    <row r="115" spans="1:2" x14ac:dyDescent="0.25">
      <c r="A115" s="75">
        <v>45905.75</v>
      </c>
      <c r="B115" s="60">
        <v>2.24962068965517</v>
      </c>
    </row>
    <row r="116" spans="1:2" x14ac:dyDescent="0.25">
      <c r="A116" s="75">
        <v>45905.791666666701</v>
      </c>
      <c r="B116" s="60">
        <v>1.806975</v>
      </c>
    </row>
    <row r="117" spans="1:2" x14ac:dyDescent="0.25">
      <c r="A117" s="75">
        <v>45905.833333333299</v>
      </c>
      <c r="B117" s="60">
        <v>2.3901724137931</v>
      </c>
    </row>
    <row r="118" spans="1:2" x14ac:dyDescent="0.25">
      <c r="A118" s="75">
        <v>45905.875</v>
      </c>
      <c r="B118" s="60">
        <v>2.3915765000000002</v>
      </c>
    </row>
    <row r="119" spans="1:2" x14ac:dyDescent="0.25">
      <c r="A119" s="75">
        <v>45905.916666666701</v>
      </c>
      <c r="B119" s="60">
        <v>2.3656896551724098</v>
      </c>
    </row>
    <row r="120" spans="1:2" x14ac:dyDescent="0.25">
      <c r="A120" s="75">
        <v>45905.958333333299</v>
      </c>
      <c r="B120" s="60">
        <v>2.51413666666667</v>
      </c>
    </row>
    <row r="121" spans="1:2" x14ac:dyDescent="0.25">
      <c r="A121" s="75">
        <v>45906</v>
      </c>
      <c r="B121" s="60">
        <v>3.1745689655172402</v>
      </c>
    </row>
    <row r="122" spans="1:2" x14ac:dyDescent="0.25">
      <c r="A122" s="75">
        <v>45906.041666666701</v>
      </c>
      <c r="B122" s="60">
        <v>3.75515466666667</v>
      </c>
    </row>
    <row r="123" spans="1:2" x14ac:dyDescent="0.25">
      <c r="A123" s="75">
        <v>45906.083333333299</v>
      </c>
      <c r="B123" s="60">
        <v>3.3654999999999999</v>
      </c>
    </row>
    <row r="124" spans="1:2" x14ac:dyDescent="0.25">
      <c r="A124" s="75">
        <v>45906.125</v>
      </c>
      <c r="B124" s="60">
        <v>4.1983333333333297</v>
      </c>
    </row>
    <row r="125" spans="1:2" x14ac:dyDescent="0.25">
      <c r="A125" s="75">
        <v>45906.166666666701</v>
      </c>
      <c r="B125" s="60">
        <v>14.062586206896601</v>
      </c>
    </row>
    <row r="126" spans="1:2" x14ac:dyDescent="0.25">
      <c r="A126" s="75">
        <v>45906.208333333299</v>
      </c>
      <c r="B126" s="60">
        <v>11.42365</v>
      </c>
    </row>
    <row r="127" spans="1:2" x14ac:dyDescent="0.25">
      <c r="A127" s="75">
        <v>45906.25</v>
      </c>
      <c r="B127" s="60">
        <v>5.9508103448275902</v>
      </c>
    </row>
    <row r="128" spans="1:2" x14ac:dyDescent="0.25">
      <c r="A128" s="75">
        <v>45906.291666666701</v>
      </c>
      <c r="B128" s="60">
        <v>4.1611500000000001</v>
      </c>
    </row>
    <row r="129" spans="1:2" x14ac:dyDescent="0.25">
      <c r="A129" s="75">
        <v>45906.333333333299</v>
      </c>
      <c r="B129" s="60">
        <v>4.5737931034482804</v>
      </c>
    </row>
    <row r="130" spans="1:2" x14ac:dyDescent="0.25">
      <c r="A130" s="75">
        <v>45906.375</v>
      </c>
      <c r="B130" s="60">
        <v>5.5511999999999997</v>
      </c>
    </row>
    <row r="131" spans="1:2" x14ac:dyDescent="0.25">
      <c r="A131" s="75">
        <v>45906.416666666701</v>
      </c>
      <c r="B131" s="60">
        <v>4.8482243103448299</v>
      </c>
    </row>
    <row r="132" spans="1:2" x14ac:dyDescent="0.25">
      <c r="A132" s="75">
        <v>45906.458333333299</v>
      </c>
      <c r="B132" s="60">
        <v>3.3572833333333301</v>
      </c>
    </row>
    <row r="133" spans="1:2" x14ac:dyDescent="0.25">
      <c r="A133" s="75">
        <v>45906.5</v>
      </c>
      <c r="B133" s="60">
        <v>3.8263393103448302</v>
      </c>
    </row>
    <row r="134" spans="1:2" x14ac:dyDescent="0.25">
      <c r="A134" s="75">
        <v>45906.541666666701</v>
      </c>
      <c r="B134" s="60">
        <v>4.0944833333333301</v>
      </c>
    </row>
    <row r="135" spans="1:2" x14ac:dyDescent="0.25">
      <c r="A135" s="75">
        <v>45906.583333333299</v>
      </c>
      <c r="B135" s="60">
        <v>3.5789103448275799</v>
      </c>
    </row>
    <row r="136" spans="1:2" x14ac:dyDescent="0.25">
      <c r="A136" s="75">
        <v>45906.625</v>
      </c>
      <c r="B136" s="60">
        <v>3.5016576666666701</v>
      </c>
    </row>
    <row r="137" spans="1:2" x14ac:dyDescent="0.25">
      <c r="A137" s="75">
        <v>45906.666666666701</v>
      </c>
      <c r="B137" s="60">
        <v>2.9834694827586201</v>
      </c>
    </row>
    <row r="138" spans="1:2" x14ac:dyDescent="0.25">
      <c r="A138" s="75">
        <v>45906.708333333299</v>
      </c>
      <c r="B138" s="60">
        <v>2.8738666666666699</v>
      </c>
    </row>
    <row r="139" spans="1:2" x14ac:dyDescent="0.25">
      <c r="A139" s="75">
        <v>45906.75</v>
      </c>
      <c r="B139" s="60">
        <v>2.25485982758621</v>
      </c>
    </row>
    <row r="140" spans="1:2" x14ac:dyDescent="0.25">
      <c r="A140" s="75">
        <v>45906.791666666701</v>
      </c>
      <c r="B140" s="60">
        <v>1.6205000000000001</v>
      </c>
    </row>
    <row r="141" spans="1:2" x14ac:dyDescent="0.25">
      <c r="A141" s="75">
        <v>45906.833333333299</v>
      </c>
      <c r="B141" s="60">
        <v>2.2641222413793098</v>
      </c>
    </row>
    <row r="142" spans="1:2" x14ac:dyDescent="0.25">
      <c r="A142" s="75">
        <v>45906.875</v>
      </c>
      <c r="B142" s="60">
        <v>2.6570666666666698</v>
      </c>
    </row>
    <row r="143" spans="1:2" x14ac:dyDescent="0.25">
      <c r="A143" s="75">
        <v>45906.916666666701</v>
      </c>
      <c r="B143" s="60">
        <v>2.8923431034482801</v>
      </c>
    </row>
    <row r="144" spans="1:2" x14ac:dyDescent="0.25">
      <c r="A144" s="75">
        <v>45906.958333333299</v>
      </c>
      <c r="B144" s="60">
        <v>4.2417499999999997</v>
      </c>
    </row>
    <row r="145" spans="1:2" x14ac:dyDescent="0.25">
      <c r="A145" s="75">
        <v>45907</v>
      </c>
      <c r="B145" s="60">
        <v>4.6636379310344802</v>
      </c>
    </row>
    <row r="146" spans="1:2" x14ac:dyDescent="0.25">
      <c r="A146" s="75">
        <v>45907.041666666701</v>
      </c>
      <c r="B146" s="60">
        <v>4.4317627118644101</v>
      </c>
    </row>
    <row r="147" spans="1:2" x14ac:dyDescent="0.25">
      <c r="A147" s="75">
        <v>45907.083333333299</v>
      </c>
      <c r="B147" s="60">
        <v>3.9131499999999999</v>
      </c>
    </row>
    <row r="148" spans="1:2" x14ac:dyDescent="0.25">
      <c r="A148" s="75">
        <v>45907.125</v>
      </c>
      <c r="B148" s="60">
        <v>3.6132666666666702</v>
      </c>
    </row>
    <row r="149" spans="1:2" x14ac:dyDescent="0.25">
      <c r="A149" s="75">
        <v>45907.166666666701</v>
      </c>
      <c r="B149" s="60">
        <v>3.2725155172413798</v>
      </c>
    </row>
    <row r="150" spans="1:2" x14ac:dyDescent="0.25">
      <c r="A150" s="75">
        <v>45907.208333333299</v>
      </c>
      <c r="B150" s="60">
        <v>3.2274333333333298</v>
      </c>
    </row>
    <row r="151" spans="1:2" x14ac:dyDescent="0.25">
      <c r="A151" s="75">
        <v>45907.25</v>
      </c>
      <c r="B151" s="60">
        <v>3.1061303448275899</v>
      </c>
    </row>
    <row r="152" spans="1:2" x14ac:dyDescent="0.25">
      <c r="A152" s="75">
        <v>45907.291666666701</v>
      </c>
      <c r="B152" s="60">
        <v>2.76223333333333</v>
      </c>
    </row>
    <row r="153" spans="1:2" x14ac:dyDescent="0.25">
      <c r="A153" s="75">
        <v>45907.333333333299</v>
      </c>
      <c r="B153" s="60">
        <v>3.2841344827586201</v>
      </c>
    </row>
    <row r="154" spans="1:2" x14ac:dyDescent="0.25">
      <c r="A154" s="75">
        <v>45907.375</v>
      </c>
      <c r="B154" s="60">
        <v>3.4449999999999998</v>
      </c>
    </row>
    <row r="155" spans="1:2" x14ac:dyDescent="0.25">
      <c r="A155" s="75">
        <v>45907.416666666701</v>
      </c>
      <c r="B155" s="60">
        <v>3.7715175862069001</v>
      </c>
    </row>
    <row r="156" spans="1:2" x14ac:dyDescent="0.25">
      <c r="A156" s="75">
        <v>45907.458333333299</v>
      </c>
      <c r="B156" s="60">
        <v>4.6069753333333301</v>
      </c>
    </row>
    <row r="157" spans="1:2" x14ac:dyDescent="0.25">
      <c r="A157" s="75">
        <v>45907.5</v>
      </c>
      <c r="B157" s="60">
        <v>5.3434506896551701</v>
      </c>
    </row>
    <row r="158" spans="1:2" x14ac:dyDescent="0.25">
      <c r="A158" s="75">
        <v>45907.541666666701</v>
      </c>
      <c r="B158" s="60">
        <v>7.2776500000000004</v>
      </c>
    </row>
    <row r="159" spans="1:2" x14ac:dyDescent="0.25">
      <c r="A159" s="75">
        <v>45907.583333333299</v>
      </c>
      <c r="B159" s="60">
        <v>4.4846615517241402</v>
      </c>
    </row>
    <row r="160" spans="1:2" x14ac:dyDescent="0.25">
      <c r="A160" s="75">
        <v>45907.625</v>
      </c>
      <c r="B160" s="60">
        <v>5.2144166666666703</v>
      </c>
    </row>
    <row r="161" spans="1:2" x14ac:dyDescent="0.25">
      <c r="A161" s="75">
        <v>45907.666666666701</v>
      </c>
      <c r="B161" s="60">
        <v>6.7192660344827599</v>
      </c>
    </row>
    <row r="162" spans="1:2" x14ac:dyDescent="0.25">
      <c r="A162" s="75">
        <v>45907.708333333299</v>
      </c>
      <c r="B162" s="60">
        <v>7.7016499999999999</v>
      </c>
    </row>
    <row r="163" spans="1:2" x14ac:dyDescent="0.25">
      <c r="A163" s="75">
        <v>45907.75</v>
      </c>
      <c r="B163" s="60">
        <v>5.9875913793103503</v>
      </c>
    </row>
    <row r="164" spans="1:2" x14ac:dyDescent="0.25">
      <c r="A164" s="75">
        <v>45907.791666666701</v>
      </c>
      <c r="B164" s="60">
        <v>2.2330666666666699</v>
      </c>
    </row>
    <row r="165" spans="1:2" x14ac:dyDescent="0.25">
      <c r="A165" s="75">
        <v>45907.833333333299</v>
      </c>
      <c r="B165" s="60">
        <v>0.99894827586206902</v>
      </c>
    </row>
    <row r="166" spans="1:2" x14ac:dyDescent="0.25">
      <c r="A166" s="75">
        <v>45907.875</v>
      </c>
      <c r="B166" s="60">
        <v>0.76890000000000003</v>
      </c>
    </row>
    <row r="167" spans="1:2" x14ac:dyDescent="0.25">
      <c r="A167" s="75">
        <v>45907.916666666701</v>
      </c>
      <c r="B167" s="60">
        <v>1.7716724137930999</v>
      </c>
    </row>
    <row r="168" spans="1:2" x14ac:dyDescent="0.25">
      <c r="A168" s="75">
        <v>45907.958333333299</v>
      </c>
      <c r="B168" s="60">
        <v>1.7431333333333301</v>
      </c>
    </row>
    <row r="169" spans="1:2" x14ac:dyDescent="0.25">
      <c r="A169" s="75">
        <v>45908</v>
      </c>
      <c r="B169" s="60">
        <v>1.9141793103448299</v>
      </c>
    </row>
    <row r="170" spans="1:2" x14ac:dyDescent="0.25">
      <c r="A170" s="75">
        <v>45908.041666666701</v>
      </c>
      <c r="B170" s="60">
        <v>1.4086333333333301</v>
      </c>
    </row>
    <row r="171" spans="1:2" x14ac:dyDescent="0.25">
      <c r="A171" s="75">
        <v>45908.083333333299</v>
      </c>
      <c r="B171" s="60">
        <v>1.50723017241379</v>
      </c>
    </row>
    <row r="172" spans="1:2" x14ac:dyDescent="0.25">
      <c r="A172" s="75">
        <v>45908.125</v>
      </c>
      <c r="B172" s="60">
        <v>1.6971166666666699</v>
      </c>
    </row>
    <row r="173" spans="1:2" x14ac:dyDescent="0.25">
      <c r="A173" s="75">
        <v>45908.166666666701</v>
      </c>
      <c r="B173" s="60">
        <v>1.9116477586206899</v>
      </c>
    </row>
    <row r="174" spans="1:2" x14ac:dyDescent="0.25">
      <c r="A174" s="75">
        <v>45908.208333333299</v>
      </c>
      <c r="B174" s="60">
        <v>1.5457000000000001</v>
      </c>
    </row>
    <row r="175" spans="1:2" x14ac:dyDescent="0.25">
      <c r="A175" s="75">
        <v>45908.25</v>
      </c>
      <c r="B175" s="60">
        <v>1.632555</v>
      </c>
    </row>
    <row r="176" spans="1:2" x14ac:dyDescent="0.25">
      <c r="A176" s="75">
        <v>45908.291666666701</v>
      </c>
      <c r="B176" s="60">
        <v>1.5457333333333301</v>
      </c>
    </row>
    <row r="177" spans="1:2" x14ac:dyDescent="0.25">
      <c r="A177" s="75">
        <v>45908.333333333299</v>
      </c>
      <c r="B177" s="60">
        <v>2.2841896551724101</v>
      </c>
    </row>
    <row r="178" spans="1:2" x14ac:dyDescent="0.25">
      <c r="A178" s="75">
        <v>45908.375</v>
      </c>
      <c r="B178" s="60">
        <v>3.6650666666666698</v>
      </c>
    </row>
    <row r="179" spans="1:2" x14ac:dyDescent="0.25">
      <c r="A179" s="75">
        <v>45908.416666666701</v>
      </c>
      <c r="B179" s="60">
        <v>4.3170172413793102</v>
      </c>
    </row>
    <row r="180" spans="1:2" x14ac:dyDescent="0.25">
      <c r="A180" s="75">
        <v>45908.458333333299</v>
      </c>
      <c r="B180" s="60">
        <v>3.4570166666666702</v>
      </c>
    </row>
    <row r="181" spans="1:2" x14ac:dyDescent="0.25">
      <c r="A181" s="75">
        <v>45908.5</v>
      </c>
      <c r="B181" s="60">
        <v>2.9375517241379301</v>
      </c>
    </row>
    <row r="182" spans="1:2" x14ac:dyDescent="0.25">
      <c r="A182" s="75">
        <v>45908.541666666701</v>
      </c>
      <c r="B182" s="60">
        <v>3.2253500000000002</v>
      </c>
    </row>
    <row r="183" spans="1:2" x14ac:dyDescent="0.25">
      <c r="A183" s="75">
        <v>45908.583333333299</v>
      </c>
      <c r="B183" s="60">
        <v>2.97812068965517</v>
      </c>
    </row>
    <row r="184" spans="1:2" x14ac:dyDescent="0.25">
      <c r="A184" s="75">
        <v>45908.625</v>
      </c>
      <c r="B184" s="60">
        <v>3.2042999999999999</v>
      </c>
    </row>
    <row r="185" spans="1:2" x14ac:dyDescent="0.25">
      <c r="A185" s="75">
        <v>45908.666666666701</v>
      </c>
      <c r="B185" s="60">
        <v>2.0690689655172401</v>
      </c>
    </row>
    <row r="186" spans="1:2" x14ac:dyDescent="0.25">
      <c r="A186" s="75">
        <v>45908.708333333299</v>
      </c>
      <c r="B186" s="60">
        <v>1.59981666666667</v>
      </c>
    </row>
    <row r="187" spans="1:2" x14ac:dyDescent="0.25">
      <c r="A187" s="75">
        <v>45908.75</v>
      </c>
      <c r="B187" s="60">
        <v>1.75629310344828</v>
      </c>
    </row>
    <row r="188" spans="1:2" x14ac:dyDescent="0.25">
      <c r="A188" s="75">
        <v>45908.791666666701</v>
      </c>
      <c r="B188" s="60">
        <v>0.75756666666666705</v>
      </c>
    </row>
    <row r="189" spans="1:2" x14ac:dyDescent="0.25">
      <c r="A189" s="75">
        <v>45908.833333333299</v>
      </c>
      <c r="B189" s="60">
        <v>1.9673252931034499</v>
      </c>
    </row>
    <row r="190" spans="1:2" x14ac:dyDescent="0.25">
      <c r="A190" s="75">
        <v>45908.875</v>
      </c>
      <c r="B190" s="60">
        <v>1.6570932833333301</v>
      </c>
    </row>
    <row r="191" spans="1:2" x14ac:dyDescent="0.25">
      <c r="A191" s="75">
        <v>45908.916666666701</v>
      </c>
      <c r="B191" s="60">
        <v>1.45058620689655</v>
      </c>
    </row>
    <row r="192" spans="1:2" x14ac:dyDescent="0.25">
      <c r="A192" s="75">
        <v>45908.958333333299</v>
      </c>
      <c r="B192" s="60">
        <v>1.438183</v>
      </c>
    </row>
    <row r="193" spans="1:2" x14ac:dyDescent="0.25">
      <c r="A193" s="75">
        <v>45909</v>
      </c>
      <c r="B193" s="60">
        <v>2.2440000000000002</v>
      </c>
    </row>
    <row r="194" spans="1:2" x14ac:dyDescent="0.25">
      <c r="A194" s="75">
        <v>45909.041666666701</v>
      </c>
      <c r="B194" s="60">
        <v>2.2697106666666702</v>
      </c>
    </row>
    <row r="195" spans="1:2" x14ac:dyDescent="0.25">
      <c r="A195" s="75">
        <v>45909.083333333299</v>
      </c>
      <c r="B195" s="60">
        <v>2.2091034482758598</v>
      </c>
    </row>
    <row r="196" spans="1:2" x14ac:dyDescent="0.25">
      <c r="A196" s="75">
        <v>45909.125</v>
      </c>
      <c r="B196" s="60">
        <v>2.321259</v>
      </c>
    </row>
    <row r="197" spans="1:2" x14ac:dyDescent="0.25">
      <c r="A197" s="75">
        <v>45909.166666666701</v>
      </c>
      <c r="B197" s="60">
        <v>2.96188982758621</v>
      </c>
    </row>
    <row r="198" spans="1:2" x14ac:dyDescent="0.25">
      <c r="A198" s="75">
        <v>45909.208333333299</v>
      </c>
      <c r="B198" s="60">
        <v>3.29470316666667</v>
      </c>
    </row>
    <row r="199" spans="1:2" x14ac:dyDescent="0.25">
      <c r="A199" s="75">
        <v>45909.25</v>
      </c>
      <c r="B199" s="60">
        <v>3.4561551724138</v>
      </c>
    </row>
    <row r="200" spans="1:2" x14ac:dyDescent="0.25">
      <c r="A200" s="75">
        <v>45909.291666666701</v>
      </c>
      <c r="B200" s="60">
        <v>3.79499566666667</v>
      </c>
    </row>
    <row r="201" spans="1:2" x14ac:dyDescent="0.25">
      <c r="A201" s="75">
        <v>45909.333333333299</v>
      </c>
      <c r="B201" s="60">
        <v>4.7675517241379302</v>
      </c>
    </row>
    <row r="202" spans="1:2" x14ac:dyDescent="0.25">
      <c r="A202" s="75">
        <v>45909.375</v>
      </c>
      <c r="B202" s="60">
        <v>5.1068611666666603</v>
      </c>
    </row>
    <row r="203" spans="1:2" x14ac:dyDescent="0.25">
      <c r="A203" s="75">
        <v>45909.416666666701</v>
      </c>
      <c r="B203" s="60">
        <v>3.9760862068965501</v>
      </c>
    </row>
    <row r="204" spans="1:2" x14ac:dyDescent="0.25">
      <c r="A204" s="75">
        <v>45909.458333333299</v>
      </c>
      <c r="B204" s="60">
        <v>3.3874898333333299</v>
      </c>
    </row>
    <row r="205" spans="1:2" x14ac:dyDescent="0.25">
      <c r="A205" s="75">
        <v>45909.5</v>
      </c>
      <c r="B205" s="60">
        <v>2.44629310344828</v>
      </c>
    </row>
    <row r="206" spans="1:2" x14ac:dyDescent="0.25">
      <c r="A206" s="75">
        <v>45909.541666666701</v>
      </c>
      <c r="B206" s="60">
        <v>2.3737666666666701</v>
      </c>
    </row>
    <row r="207" spans="1:2" x14ac:dyDescent="0.25">
      <c r="A207" s="75">
        <v>45909.583333333299</v>
      </c>
      <c r="B207" s="60">
        <v>1.6227758620689701</v>
      </c>
    </row>
    <row r="208" spans="1:2" x14ac:dyDescent="0.25">
      <c r="A208" s="75">
        <v>45909.625</v>
      </c>
      <c r="B208" s="60">
        <v>1.5357000000000001</v>
      </c>
    </row>
    <row r="209" spans="1:2" x14ac:dyDescent="0.25">
      <c r="A209" s="75">
        <v>45909.666666666701</v>
      </c>
      <c r="B209" s="60">
        <v>1.50425862068965</v>
      </c>
    </row>
    <row r="210" spans="1:2" x14ac:dyDescent="0.25">
      <c r="A210" s="75">
        <v>45909.708333333299</v>
      </c>
      <c r="B210" s="60">
        <v>1.4907195</v>
      </c>
    </row>
    <row r="211" spans="1:2" x14ac:dyDescent="0.25">
      <c r="A211" s="75">
        <v>45909.75</v>
      </c>
      <c r="B211" s="60">
        <v>1.6020172413793099</v>
      </c>
    </row>
    <row r="212" spans="1:2" x14ac:dyDescent="0.25">
      <c r="A212" s="75">
        <v>45909.791666666701</v>
      </c>
      <c r="B212" s="60">
        <v>1.7088144999999999</v>
      </c>
    </row>
    <row r="213" spans="1:2" x14ac:dyDescent="0.25">
      <c r="A213" s="75">
        <v>45909.833333333299</v>
      </c>
      <c r="B213" s="60">
        <v>2.0957241379310299</v>
      </c>
    </row>
    <row r="214" spans="1:2" x14ac:dyDescent="0.25">
      <c r="A214" s="75">
        <v>45909.875</v>
      </c>
      <c r="B214" s="60">
        <v>2.4009615000000002</v>
      </c>
    </row>
    <row r="215" spans="1:2" x14ac:dyDescent="0.25">
      <c r="A215" s="75">
        <v>45909.916666666701</v>
      </c>
      <c r="B215" s="60">
        <v>3.08437931034483</v>
      </c>
    </row>
    <row r="216" spans="1:2" x14ac:dyDescent="0.25">
      <c r="A216" s="75">
        <v>45909.958333333299</v>
      </c>
      <c r="B216" s="60">
        <v>3.08432866666667</v>
      </c>
    </row>
    <row r="217" spans="1:2" x14ac:dyDescent="0.25">
      <c r="A217" s="75">
        <v>45910</v>
      </c>
      <c r="B217" s="60">
        <v>3.25585448275862</v>
      </c>
    </row>
    <row r="218" spans="1:2" x14ac:dyDescent="0.25">
      <c r="A218" s="75">
        <v>45910.041666666701</v>
      </c>
      <c r="B218" s="60">
        <v>3.1930658333333302</v>
      </c>
    </row>
    <row r="219" spans="1:2" x14ac:dyDescent="0.25">
      <c r="A219" s="75">
        <v>45910.083333333299</v>
      </c>
      <c r="B219" s="60">
        <v>3.4810172413793099</v>
      </c>
    </row>
    <row r="220" spans="1:2" x14ac:dyDescent="0.25">
      <c r="A220" s="75">
        <v>45910.125</v>
      </c>
      <c r="B220" s="60">
        <v>3.8320491666666698</v>
      </c>
    </row>
    <row r="221" spans="1:2" x14ac:dyDescent="0.25">
      <c r="A221" s="75">
        <v>45910.166666666701</v>
      </c>
      <c r="B221" s="60">
        <v>3.84913793103448</v>
      </c>
    </row>
    <row r="222" spans="1:2" x14ac:dyDescent="0.25">
      <c r="A222" s="75">
        <v>45910.208333333299</v>
      </c>
      <c r="B222" s="60">
        <v>3.3849826666666698</v>
      </c>
    </row>
    <row r="223" spans="1:2" x14ac:dyDescent="0.25">
      <c r="A223" s="75">
        <v>45910.25</v>
      </c>
      <c r="B223" s="60">
        <v>3.35579310344828</v>
      </c>
    </row>
    <row r="224" spans="1:2" x14ac:dyDescent="0.25">
      <c r="A224" s="75">
        <v>45910.291666666701</v>
      </c>
      <c r="B224" s="60">
        <v>2.8235721666666702</v>
      </c>
    </row>
    <row r="225" spans="1:2" x14ac:dyDescent="0.25">
      <c r="A225" s="75">
        <v>45910.333333333299</v>
      </c>
      <c r="B225" s="60">
        <v>2.5033965517241401</v>
      </c>
    </row>
    <row r="226" spans="1:2" x14ac:dyDescent="0.25">
      <c r="A226" s="75">
        <v>45910.375</v>
      </c>
      <c r="B226" s="60">
        <v>2.2627333333333302</v>
      </c>
    </row>
    <row r="227" spans="1:2" x14ac:dyDescent="0.25">
      <c r="A227" s="75">
        <v>45910.416666666701</v>
      </c>
      <c r="B227" s="60">
        <v>1.3857413793103399</v>
      </c>
    </row>
    <row r="228" spans="1:2" x14ac:dyDescent="0.25">
      <c r="A228" s="75">
        <v>45910.458333333299</v>
      </c>
      <c r="B228" s="60">
        <v>1.3879666666666699</v>
      </c>
    </row>
    <row r="229" spans="1:2" x14ac:dyDescent="0.25">
      <c r="A229" s="75">
        <v>45910.5</v>
      </c>
      <c r="B229" s="60">
        <v>2.0306206896551702</v>
      </c>
    </row>
    <row r="230" spans="1:2" x14ac:dyDescent="0.25">
      <c r="A230" s="75">
        <v>45910.541666666701</v>
      </c>
      <c r="B230" s="60">
        <v>2.5274811666666701</v>
      </c>
    </row>
    <row r="231" spans="1:2" x14ac:dyDescent="0.25">
      <c r="A231" s="75">
        <v>45910.583333333299</v>
      </c>
      <c r="B231" s="60">
        <v>2.21572413793103</v>
      </c>
    </row>
    <row r="232" spans="1:2" x14ac:dyDescent="0.25">
      <c r="A232" s="75">
        <v>45910.625</v>
      </c>
      <c r="B232" s="60">
        <v>1.06458573333333</v>
      </c>
    </row>
    <row r="233" spans="1:2" x14ac:dyDescent="0.25">
      <c r="A233" s="75">
        <v>45910.666666666701</v>
      </c>
      <c r="B233" s="60">
        <v>1.38272413793103</v>
      </c>
    </row>
    <row r="234" spans="1:2" x14ac:dyDescent="0.25">
      <c r="A234" s="75">
        <v>45910.708333333299</v>
      </c>
      <c r="B234" s="60">
        <v>2.0277308333333299</v>
      </c>
    </row>
    <row r="235" spans="1:2" x14ac:dyDescent="0.25">
      <c r="A235" s="75">
        <v>45910.75</v>
      </c>
      <c r="B235" s="60">
        <v>0.89191379310344798</v>
      </c>
    </row>
    <row r="236" spans="1:2" x14ac:dyDescent="0.25">
      <c r="A236" s="75">
        <v>45910.791666666701</v>
      </c>
      <c r="B236" s="60">
        <v>0.832699883333333</v>
      </c>
    </row>
    <row r="237" spans="1:2" x14ac:dyDescent="0.25">
      <c r="A237" s="75">
        <v>45910.833333333299</v>
      </c>
      <c r="B237" s="60">
        <v>0.69903786206896501</v>
      </c>
    </row>
    <row r="238" spans="1:2" x14ac:dyDescent="0.25">
      <c r="A238" s="75">
        <v>45910.875</v>
      </c>
      <c r="B238" s="60">
        <v>1.7051833333333299</v>
      </c>
    </row>
    <row r="239" spans="1:2" x14ac:dyDescent="0.25">
      <c r="A239" s="75">
        <v>45910.916666666701</v>
      </c>
      <c r="B239" s="60">
        <v>1.95494827586207</v>
      </c>
    </row>
    <row r="240" spans="1:2" x14ac:dyDescent="0.25">
      <c r="A240" s="75">
        <v>45910.958333333299</v>
      </c>
      <c r="B240" s="60">
        <v>1.4879500000000001</v>
      </c>
    </row>
    <row r="241" spans="1:2" x14ac:dyDescent="0.25">
      <c r="A241" s="75">
        <v>45911</v>
      </c>
      <c r="B241" s="60">
        <v>2.3004655172413799</v>
      </c>
    </row>
    <row r="242" spans="1:2" x14ac:dyDescent="0.25">
      <c r="A242" s="75">
        <v>45911.041666666701</v>
      </c>
      <c r="B242" s="60">
        <v>2.0153333333333299</v>
      </c>
    </row>
    <row r="243" spans="1:2" x14ac:dyDescent="0.25">
      <c r="A243" s="75">
        <v>45911.083333333299</v>
      </c>
      <c r="B243" s="60">
        <v>2.2549137931034502</v>
      </c>
    </row>
    <row r="244" spans="1:2" x14ac:dyDescent="0.25">
      <c r="A244" s="75">
        <v>45911.125</v>
      </c>
      <c r="B244" s="60">
        <v>2.1943350000000001</v>
      </c>
    </row>
    <row r="245" spans="1:2" x14ac:dyDescent="0.25">
      <c r="A245" s="75">
        <v>45911.166666666701</v>
      </c>
      <c r="B245" s="60">
        <v>3.0384827586206899</v>
      </c>
    </row>
    <row r="246" spans="1:2" x14ac:dyDescent="0.25">
      <c r="A246" s="75">
        <v>45911.208333333299</v>
      </c>
      <c r="B246" s="60">
        <v>2.80270016666667</v>
      </c>
    </row>
    <row r="247" spans="1:2" x14ac:dyDescent="0.25">
      <c r="A247" s="75">
        <v>45911.25</v>
      </c>
      <c r="B247" s="60">
        <v>3.1361379310344799</v>
      </c>
    </row>
    <row r="248" spans="1:2" x14ac:dyDescent="0.25">
      <c r="A248" s="75">
        <v>45911.291666666701</v>
      </c>
      <c r="B248" s="60">
        <v>2.7601021666666701</v>
      </c>
    </row>
    <row r="249" spans="1:2" x14ac:dyDescent="0.25">
      <c r="A249" s="75">
        <v>45911.333333333299</v>
      </c>
      <c r="B249" s="60">
        <v>3.0227068965517301</v>
      </c>
    </row>
    <row r="250" spans="1:2" x14ac:dyDescent="0.25">
      <c r="A250" s="75">
        <v>45911.375</v>
      </c>
      <c r="B250" s="60">
        <v>3.5709909999999998</v>
      </c>
    </row>
    <row r="251" spans="1:2" x14ac:dyDescent="0.25">
      <c r="A251" s="75">
        <v>45911.416666666701</v>
      </c>
      <c r="B251" s="60">
        <v>4.0472241379310399</v>
      </c>
    </row>
    <row r="252" spans="1:2" x14ac:dyDescent="0.25">
      <c r="A252" s="75">
        <v>45911.458333333299</v>
      </c>
      <c r="B252" s="60">
        <v>5.0616416666666701</v>
      </c>
    </row>
    <row r="253" spans="1:2" x14ac:dyDescent="0.25">
      <c r="A253" s="75">
        <v>45911.5</v>
      </c>
      <c r="B253" s="60">
        <v>4.1238103448275902</v>
      </c>
    </row>
    <row r="254" spans="1:2" x14ac:dyDescent="0.25">
      <c r="A254" s="75">
        <v>45911.541666666701</v>
      </c>
      <c r="B254" s="60">
        <v>3.8915833333333301</v>
      </c>
    </row>
    <row r="255" spans="1:2" x14ac:dyDescent="0.25">
      <c r="A255" s="75">
        <v>45911.583333333299</v>
      </c>
      <c r="B255" s="60">
        <v>2.5592413793103499</v>
      </c>
    </row>
    <row r="256" spans="1:2" x14ac:dyDescent="0.25">
      <c r="A256" s="75">
        <v>45911.625</v>
      </c>
      <c r="B256" s="60">
        <v>2.1354500000000001</v>
      </c>
    </row>
    <row r="257" spans="1:2" x14ac:dyDescent="0.25">
      <c r="A257" s="75">
        <v>45911.666666666701</v>
      </c>
      <c r="B257" s="60">
        <v>1.7920689655172399</v>
      </c>
    </row>
    <row r="258" spans="1:2" x14ac:dyDescent="0.25">
      <c r="A258" s="75">
        <v>45911.708333333299</v>
      </c>
      <c r="B258" s="60">
        <v>1.10526826666667</v>
      </c>
    </row>
    <row r="259" spans="1:2" x14ac:dyDescent="0.25">
      <c r="A259" s="75">
        <v>45911.75</v>
      </c>
      <c r="B259" s="60">
        <v>2.4668103448275902</v>
      </c>
    </row>
    <row r="260" spans="1:2" x14ac:dyDescent="0.25">
      <c r="A260" s="75">
        <v>45911.791666666701</v>
      </c>
      <c r="B260" s="60">
        <v>2.1177666666666699</v>
      </c>
    </row>
    <row r="261" spans="1:2" x14ac:dyDescent="0.25">
      <c r="A261" s="75">
        <v>45911.833333333299</v>
      </c>
      <c r="B261" s="60">
        <v>2.1059482758620698</v>
      </c>
    </row>
    <row r="262" spans="1:2" x14ac:dyDescent="0.25">
      <c r="A262" s="75">
        <v>45911.875</v>
      </c>
      <c r="B262" s="60">
        <v>1.35703333333333</v>
      </c>
    </row>
    <row r="263" spans="1:2" x14ac:dyDescent="0.25">
      <c r="A263" s="75">
        <v>45911.916666666701</v>
      </c>
      <c r="B263" s="60">
        <v>1.75053448275862</v>
      </c>
    </row>
    <row r="264" spans="1:2" x14ac:dyDescent="0.25">
      <c r="A264" s="75">
        <v>45911.958333333299</v>
      </c>
      <c r="B264" s="60">
        <v>2.1398726666666699</v>
      </c>
    </row>
    <row r="265" spans="1:2" x14ac:dyDescent="0.25">
      <c r="A265" s="75">
        <v>45912</v>
      </c>
      <c r="B265" s="60">
        <v>2.3740746551724099</v>
      </c>
    </row>
    <row r="266" spans="1:2" x14ac:dyDescent="0.25">
      <c r="A266" s="75">
        <v>45912.041666666701</v>
      </c>
      <c r="B266" s="60">
        <v>2.5340166666666701</v>
      </c>
    </row>
    <row r="267" spans="1:2" x14ac:dyDescent="0.25">
      <c r="A267" s="75">
        <v>45912.083333333299</v>
      </c>
      <c r="B267" s="60">
        <v>1.6495812068965501</v>
      </c>
    </row>
    <row r="268" spans="1:2" x14ac:dyDescent="0.25">
      <c r="A268" s="75">
        <v>45912.125</v>
      </c>
      <c r="B268" s="60">
        <v>1.0458666666666701</v>
      </c>
    </row>
    <row r="269" spans="1:2" x14ac:dyDescent="0.25">
      <c r="A269" s="75">
        <v>45912.166666666701</v>
      </c>
      <c r="B269" s="60">
        <v>1.13088317241379</v>
      </c>
    </row>
    <row r="270" spans="1:2" x14ac:dyDescent="0.25">
      <c r="A270" s="75">
        <v>45912.208333333299</v>
      </c>
      <c r="B270" s="60">
        <v>1.5478499999999999</v>
      </c>
    </row>
    <row r="271" spans="1:2" x14ac:dyDescent="0.25">
      <c r="A271" s="75">
        <v>45912.25</v>
      </c>
      <c r="B271" s="60">
        <v>2.2066910344827599</v>
      </c>
    </row>
    <row r="272" spans="1:2" x14ac:dyDescent="0.25">
      <c r="A272" s="75">
        <v>45912.291666666701</v>
      </c>
      <c r="B272" s="60">
        <v>2.3888539999999998</v>
      </c>
    </row>
    <row r="273" spans="1:2" x14ac:dyDescent="0.25">
      <c r="A273" s="75">
        <v>45912.333333333299</v>
      </c>
      <c r="B273" s="60">
        <v>1.9235517241379301</v>
      </c>
    </row>
    <row r="274" spans="1:2" x14ac:dyDescent="0.25">
      <c r="A274" s="75">
        <v>45912.375</v>
      </c>
      <c r="B274" s="60">
        <v>2.4553166666666701</v>
      </c>
    </row>
    <row r="275" spans="1:2" x14ac:dyDescent="0.25">
      <c r="A275" s="75">
        <v>45912.416666666701</v>
      </c>
      <c r="B275" s="60">
        <v>2.4615</v>
      </c>
    </row>
    <row r="276" spans="1:2" x14ac:dyDescent="0.25">
      <c r="A276" s="75">
        <v>45912.458333333299</v>
      </c>
      <c r="B276" s="60">
        <v>2.6951666666666698</v>
      </c>
    </row>
    <row r="277" spans="1:2" x14ac:dyDescent="0.25">
      <c r="A277" s="75">
        <v>45912.5</v>
      </c>
      <c r="B277" s="60">
        <v>2.6339655172413798</v>
      </c>
    </row>
    <row r="278" spans="1:2" x14ac:dyDescent="0.25">
      <c r="A278" s="75">
        <v>45912.541666666701</v>
      </c>
      <c r="B278" s="60">
        <v>2.6755613333333299</v>
      </c>
    </row>
    <row r="279" spans="1:2" x14ac:dyDescent="0.25">
      <c r="A279" s="75">
        <v>45912.583333333299</v>
      </c>
      <c r="B279" s="60">
        <v>2.05408620689655</v>
      </c>
    </row>
    <row r="280" spans="1:2" x14ac:dyDescent="0.25">
      <c r="A280" s="75">
        <v>45912.625</v>
      </c>
      <c r="B280" s="60">
        <v>2.1429833333333299</v>
      </c>
    </row>
    <row r="281" spans="1:2" x14ac:dyDescent="0.25">
      <c r="A281" s="75">
        <v>45912.666666666701</v>
      </c>
      <c r="B281" s="60">
        <v>2.5615517241379302</v>
      </c>
    </row>
    <row r="282" spans="1:2" x14ac:dyDescent="0.25">
      <c r="A282" s="75">
        <v>45912.708333333299</v>
      </c>
      <c r="B282" s="60">
        <v>2.5912000000000002</v>
      </c>
    </row>
    <row r="283" spans="1:2" x14ac:dyDescent="0.25">
      <c r="A283" s="75">
        <v>45912.75</v>
      </c>
      <c r="B283" s="60">
        <v>1.99734482758621</v>
      </c>
    </row>
    <row r="284" spans="1:2" x14ac:dyDescent="0.25">
      <c r="A284" s="75">
        <v>45912.791666666701</v>
      </c>
      <c r="B284" s="60">
        <v>0.29468618833333299</v>
      </c>
    </row>
    <row r="285" spans="1:2" x14ac:dyDescent="0.25">
      <c r="A285" s="75">
        <v>45912.833333333299</v>
      </c>
      <c r="B285" s="60">
        <v>1.7818248275862101</v>
      </c>
    </row>
    <row r="286" spans="1:2" x14ac:dyDescent="0.25">
      <c r="A286" s="75">
        <v>45912.875</v>
      </c>
      <c r="B286" s="60">
        <v>1.7571000000000001</v>
      </c>
    </row>
    <row r="287" spans="1:2" x14ac:dyDescent="0.25">
      <c r="A287" s="75">
        <v>45912.916666666701</v>
      </c>
      <c r="B287" s="60">
        <v>1.59818568965517</v>
      </c>
    </row>
    <row r="288" spans="1:2" x14ac:dyDescent="0.25">
      <c r="A288" s="75">
        <v>45912.958333333299</v>
      </c>
      <c r="B288" s="60">
        <v>1.0670666666666699</v>
      </c>
    </row>
    <row r="289" spans="1:2" x14ac:dyDescent="0.25">
      <c r="A289" s="75">
        <v>45913</v>
      </c>
      <c r="B289" s="60">
        <v>1.3499300000000001</v>
      </c>
    </row>
    <row r="290" spans="1:2" x14ac:dyDescent="0.25">
      <c r="A290" s="75">
        <v>45913.041666666701</v>
      </c>
      <c r="B290" s="60">
        <v>1.5703499999999999</v>
      </c>
    </row>
    <row r="291" spans="1:2" x14ac:dyDescent="0.25">
      <c r="A291" s="75">
        <v>45913.083333333299</v>
      </c>
      <c r="B291" s="60">
        <v>2.0641148275862098</v>
      </c>
    </row>
    <row r="292" spans="1:2" x14ac:dyDescent="0.25">
      <c r="A292" s="75">
        <v>45913.125</v>
      </c>
      <c r="B292" s="60">
        <v>2.3042593333333299</v>
      </c>
    </row>
    <row r="293" spans="1:2" x14ac:dyDescent="0.25">
      <c r="A293" s="75">
        <v>45913.166666666701</v>
      </c>
      <c r="B293" s="60">
        <v>2.06022413793103</v>
      </c>
    </row>
    <row r="294" spans="1:2" x14ac:dyDescent="0.25">
      <c r="A294" s="75">
        <v>45913.208333333299</v>
      </c>
      <c r="B294" s="60">
        <v>1.8684166666666699</v>
      </c>
    </row>
    <row r="295" spans="1:2" x14ac:dyDescent="0.25">
      <c r="A295" s="75">
        <v>45913.25</v>
      </c>
      <c r="B295" s="60">
        <v>1.3336551724137899</v>
      </c>
    </row>
    <row r="296" spans="1:2" x14ac:dyDescent="0.25">
      <c r="A296" s="75">
        <v>45913.291666666701</v>
      </c>
      <c r="B296" s="60">
        <v>1.1373833333333301</v>
      </c>
    </row>
    <row r="297" spans="1:2" x14ac:dyDescent="0.25">
      <c r="A297" s="75">
        <v>45913.333333333299</v>
      </c>
      <c r="B297" s="60">
        <v>1.19813793103448</v>
      </c>
    </row>
    <row r="298" spans="1:2" x14ac:dyDescent="0.25">
      <c r="A298" s="75">
        <v>45913.375</v>
      </c>
      <c r="B298" s="60">
        <v>1.4939929999999999</v>
      </c>
    </row>
    <row r="299" spans="1:2" x14ac:dyDescent="0.25">
      <c r="A299" s="75">
        <v>45913.416666666701</v>
      </c>
      <c r="B299" s="60">
        <v>1.7250344827586199</v>
      </c>
    </row>
    <row r="300" spans="1:2" x14ac:dyDescent="0.25">
      <c r="A300" s="75">
        <v>45913.458333333299</v>
      </c>
      <c r="B300" s="60">
        <v>2.82372666666667</v>
      </c>
    </row>
    <row r="301" spans="1:2" x14ac:dyDescent="0.25">
      <c r="A301" s="75">
        <v>45913.5</v>
      </c>
      <c r="B301" s="60">
        <v>2.3805000000000001</v>
      </c>
    </row>
    <row r="302" spans="1:2" x14ac:dyDescent="0.25">
      <c r="A302" s="75">
        <v>45913.541666666701</v>
      </c>
      <c r="B302" s="60">
        <v>2.4468605000000001</v>
      </c>
    </row>
    <row r="303" spans="1:2" x14ac:dyDescent="0.25">
      <c r="A303" s="75">
        <v>45913.583333333299</v>
      </c>
      <c r="B303" s="60">
        <v>1.45403448275862</v>
      </c>
    </row>
    <row r="304" spans="1:2" x14ac:dyDescent="0.25">
      <c r="A304" s="75">
        <v>45913.625</v>
      </c>
      <c r="B304" s="60">
        <v>2.6703524999999999</v>
      </c>
    </row>
    <row r="305" spans="1:2" x14ac:dyDescent="0.25">
      <c r="A305" s="75">
        <v>45913.666666666701</v>
      </c>
      <c r="B305" s="60">
        <v>2.5929827586206899</v>
      </c>
    </row>
    <row r="306" spans="1:2" x14ac:dyDescent="0.25">
      <c r="A306" s="75">
        <v>45913.708333333299</v>
      </c>
      <c r="B306" s="60">
        <v>1.6261000000000001</v>
      </c>
    </row>
    <row r="307" spans="1:2" x14ac:dyDescent="0.25">
      <c r="A307" s="75">
        <v>45913.75</v>
      </c>
      <c r="B307" s="60">
        <v>2.0416724137930999</v>
      </c>
    </row>
    <row r="308" spans="1:2" x14ac:dyDescent="0.25">
      <c r="A308" s="75">
        <v>45913.791666666701</v>
      </c>
      <c r="B308" s="60">
        <v>1.75668333333333</v>
      </c>
    </row>
    <row r="309" spans="1:2" x14ac:dyDescent="0.25">
      <c r="A309" s="75">
        <v>45913.833333333299</v>
      </c>
      <c r="B309" s="60">
        <v>2.1426034482758598</v>
      </c>
    </row>
    <row r="310" spans="1:2" x14ac:dyDescent="0.25">
      <c r="A310" s="75">
        <v>45913.875</v>
      </c>
      <c r="B310" s="60">
        <v>1.8317666666666701</v>
      </c>
    </row>
    <row r="311" spans="1:2" x14ac:dyDescent="0.25">
      <c r="A311" s="75">
        <v>45913.916666666701</v>
      </c>
      <c r="B311" s="60">
        <v>2.23975862068965</v>
      </c>
    </row>
    <row r="312" spans="1:2" x14ac:dyDescent="0.25">
      <c r="A312" s="75">
        <v>45913.958333333299</v>
      </c>
      <c r="B312" s="60">
        <v>2.5166666666666702</v>
      </c>
    </row>
    <row r="313" spans="1:2" x14ac:dyDescent="0.25">
      <c r="A313" s="75">
        <v>45914</v>
      </c>
      <c r="B313" s="60">
        <v>2.7036989655172401</v>
      </c>
    </row>
    <row r="314" spans="1:2" x14ac:dyDescent="0.25">
      <c r="A314" s="75">
        <v>45914.041666666701</v>
      </c>
      <c r="B314" s="60">
        <v>2.72794915254237</v>
      </c>
    </row>
    <row r="315" spans="1:2" x14ac:dyDescent="0.25">
      <c r="A315" s="75">
        <v>45914.083333333299</v>
      </c>
      <c r="B315" s="60">
        <v>2.6603455</v>
      </c>
    </row>
    <row r="316" spans="1:2" x14ac:dyDescent="0.25">
      <c r="A316" s="75">
        <v>45914.125</v>
      </c>
      <c r="B316" s="60">
        <v>2.6549833333333299</v>
      </c>
    </row>
    <row r="317" spans="1:2" x14ac:dyDescent="0.25">
      <c r="A317" s="75">
        <v>45914.166666666701</v>
      </c>
      <c r="B317" s="60">
        <v>2.9639660344827599</v>
      </c>
    </row>
    <row r="318" spans="1:2" x14ac:dyDescent="0.25">
      <c r="A318" s="75">
        <v>45914.208333333299</v>
      </c>
      <c r="B318" s="60">
        <v>2.6530613333333299</v>
      </c>
    </row>
    <row r="319" spans="1:2" x14ac:dyDescent="0.25">
      <c r="A319" s="75">
        <v>45914.25</v>
      </c>
      <c r="B319" s="60">
        <v>2.43347896551724</v>
      </c>
    </row>
    <row r="320" spans="1:2" x14ac:dyDescent="0.25">
      <c r="A320" s="75">
        <v>45914.291666666701</v>
      </c>
      <c r="B320" s="60">
        <v>2.2875333333333301</v>
      </c>
    </row>
    <row r="321" spans="1:2" x14ac:dyDescent="0.25">
      <c r="A321" s="75">
        <v>45914.333333333299</v>
      </c>
      <c r="B321" s="60">
        <v>2.65292913793103</v>
      </c>
    </row>
    <row r="322" spans="1:2" x14ac:dyDescent="0.25">
      <c r="A322" s="75">
        <v>45914.375</v>
      </c>
      <c r="B322" s="60">
        <v>3.6556333333333302</v>
      </c>
    </row>
    <row r="323" spans="1:2" x14ac:dyDescent="0.25">
      <c r="A323" s="75">
        <v>45914.416666666701</v>
      </c>
      <c r="B323" s="60">
        <v>3.4993546551724202</v>
      </c>
    </row>
    <row r="324" spans="1:2" x14ac:dyDescent="0.25">
      <c r="A324" s="75">
        <v>45914.458333333299</v>
      </c>
      <c r="B324" s="60">
        <v>3.2882333333333298</v>
      </c>
    </row>
    <row r="325" spans="1:2" x14ac:dyDescent="0.25">
      <c r="A325" s="75">
        <v>45914.5</v>
      </c>
      <c r="B325" s="60">
        <v>3.1075256896551702</v>
      </c>
    </row>
    <row r="326" spans="1:2" x14ac:dyDescent="0.25">
      <c r="A326" s="75">
        <v>45914.541666666701</v>
      </c>
      <c r="B326" s="60">
        <v>3.2152833333333302</v>
      </c>
    </row>
    <row r="327" spans="1:2" x14ac:dyDescent="0.25">
      <c r="A327" s="75">
        <v>45914.583333333299</v>
      </c>
      <c r="B327" s="60">
        <v>3.63634482758621</v>
      </c>
    </row>
    <row r="328" spans="1:2" x14ac:dyDescent="0.25">
      <c r="A328" s="75">
        <v>45914.625</v>
      </c>
      <c r="B328" s="60">
        <v>3.5961333333333299</v>
      </c>
    </row>
    <row r="329" spans="1:2" x14ac:dyDescent="0.25">
      <c r="A329" s="75">
        <v>45914.666666666701</v>
      </c>
      <c r="B329" s="60">
        <v>3.7851206896551699</v>
      </c>
    </row>
    <row r="330" spans="1:2" x14ac:dyDescent="0.25">
      <c r="A330" s="75">
        <v>45914.708333333299</v>
      </c>
      <c r="B330" s="60">
        <v>2.3406166666666701</v>
      </c>
    </row>
    <row r="331" spans="1:2" x14ac:dyDescent="0.25">
      <c r="A331" s="75">
        <v>45914.75</v>
      </c>
      <c r="B331" s="60">
        <v>1.0992159137930999</v>
      </c>
    </row>
    <row r="332" spans="1:2" x14ac:dyDescent="0.25">
      <c r="A332" s="75">
        <v>45914.791666666701</v>
      </c>
      <c r="B332" s="60">
        <v>0.71463333333333301</v>
      </c>
    </row>
    <row r="333" spans="1:2" x14ac:dyDescent="0.25">
      <c r="A333" s="75">
        <v>45914.833333333299</v>
      </c>
      <c r="B333" s="60">
        <v>0.249555112068966</v>
      </c>
    </row>
    <row r="334" spans="1:2" x14ac:dyDescent="0.25">
      <c r="A334" s="75">
        <v>45914.875</v>
      </c>
      <c r="B334" s="60">
        <v>1.49315</v>
      </c>
    </row>
    <row r="335" spans="1:2" x14ac:dyDescent="0.25">
      <c r="A335" s="75">
        <v>45914.916666666701</v>
      </c>
      <c r="B335" s="60">
        <v>4.4511387931034498</v>
      </c>
    </row>
    <row r="336" spans="1:2" x14ac:dyDescent="0.25">
      <c r="A336" s="75">
        <v>45914.958333333299</v>
      </c>
      <c r="B336" s="60">
        <v>3.8525499999999999</v>
      </c>
    </row>
    <row r="337" spans="1:2" x14ac:dyDescent="0.25">
      <c r="A337" s="75">
        <v>45915</v>
      </c>
      <c r="B337" s="60">
        <v>3.7776639655172399</v>
      </c>
    </row>
    <row r="338" spans="1:2" x14ac:dyDescent="0.25">
      <c r="A338" s="75">
        <v>45915.041666666701</v>
      </c>
      <c r="B338" s="60">
        <v>3.7067785</v>
      </c>
    </row>
    <row r="339" spans="1:2" x14ac:dyDescent="0.25">
      <c r="A339" s="75">
        <v>45915.083333333299</v>
      </c>
      <c r="B339" s="60">
        <v>3.2422084482758602</v>
      </c>
    </row>
    <row r="340" spans="1:2" x14ac:dyDescent="0.25">
      <c r="A340" s="75">
        <v>45915.125</v>
      </c>
      <c r="B340" s="60">
        <v>4.5997666666666701</v>
      </c>
    </row>
    <row r="341" spans="1:2" x14ac:dyDescent="0.25">
      <c r="A341" s="75">
        <v>45915.166666666701</v>
      </c>
      <c r="B341" s="60">
        <v>3.8370555172413798</v>
      </c>
    </row>
    <row r="342" spans="1:2" x14ac:dyDescent="0.25">
      <c r="A342" s="75">
        <v>45915.208333333299</v>
      </c>
      <c r="B342" s="60">
        <v>3.9570833333333302</v>
      </c>
    </row>
    <row r="343" spans="1:2" x14ac:dyDescent="0.25">
      <c r="A343" s="75">
        <v>45915.25</v>
      </c>
      <c r="B343" s="60">
        <v>4.3789381034482799</v>
      </c>
    </row>
    <row r="344" spans="1:2" x14ac:dyDescent="0.25">
      <c r="A344" s="75">
        <v>45915.291666666701</v>
      </c>
      <c r="B344" s="60">
        <v>4.3109999999999999</v>
      </c>
    </row>
    <row r="345" spans="1:2" x14ac:dyDescent="0.25">
      <c r="A345" s="75">
        <v>45915.333333333299</v>
      </c>
      <c r="B345" s="60">
        <v>4.3436484482758599</v>
      </c>
    </row>
    <row r="346" spans="1:2" x14ac:dyDescent="0.25">
      <c r="A346" s="75">
        <v>45915.375</v>
      </c>
      <c r="B346" s="60">
        <v>4.6757166666666699</v>
      </c>
    </row>
    <row r="347" spans="1:2" x14ac:dyDescent="0.25">
      <c r="A347" s="75">
        <v>45915.416666666701</v>
      </c>
      <c r="B347" s="60">
        <v>5.3526206896551702</v>
      </c>
    </row>
    <row r="348" spans="1:2" x14ac:dyDescent="0.25">
      <c r="A348" s="75">
        <v>45915.458333333299</v>
      </c>
      <c r="B348" s="60">
        <v>5.4393000000000002</v>
      </c>
    </row>
    <row r="349" spans="1:2" x14ac:dyDescent="0.25">
      <c r="A349" s="75">
        <v>45915.5</v>
      </c>
      <c r="B349" s="60">
        <v>5.4153793103448304</v>
      </c>
    </row>
    <row r="350" spans="1:2" x14ac:dyDescent="0.25">
      <c r="A350" s="75">
        <v>45915.541666666701</v>
      </c>
      <c r="B350" s="60">
        <v>4.5265833333333303</v>
      </c>
    </row>
    <row r="351" spans="1:2" x14ac:dyDescent="0.25">
      <c r="A351" s="75">
        <v>45915.583333333299</v>
      </c>
      <c r="B351" s="60">
        <v>4.0334893103448302</v>
      </c>
    </row>
    <row r="352" spans="1:2" x14ac:dyDescent="0.25">
      <c r="A352" s="75">
        <v>45915.625</v>
      </c>
      <c r="B352" s="60">
        <v>3.6246</v>
      </c>
    </row>
    <row r="353" spans="1:2" x14ac:dyDescent="0.25">
      <c r="A353" s="75">
        <v>45915.666666666701</v>
      </c>
      <c r="B353" s="60">
        <v>3.1907956896551699</v>
      </c>
    </row>
    <row r="354" spans="1:2" x14ac:dyDescent="0.25">
      <c r="A354" s="75">
        <v>45915.708333333299</v>
      </c>
      <c r="B354" s="60">
        <v>3.1378499999999998</v>
      </c>
    </row>
    <row r="355" spans="1:2" x14ac:dyDescent="0.25">
      <c r="A355" s="75">
        <v>45915.75</v>
      </c>
      <c r="B355" s="60">
        <v>3.7091012068965501</v>
      </c>
    </row>
    <row r="356" spans="1:2" x14ac:dyDescent="0.25">
      <c r="A356" s="75">
        <v>45915.791666666701</v>
      </c>
      <c r="B356" s="60">
        <v>3.4324333333333299</v>
      </c>
    </row>
    <row r="357" spans="1:2" x14ac:dyDescent="0.25">
      <c r="A357" s="75">
        <v>45915.833333333299</v>
      </c>
      <c r="B357" s="60">
        <v>3.2889844827586199</v>
      </c>
    </row>
    <row r="358" spans="1:2" x14ac:dyDescent="0.25">
      <c r="A358" s="75">
        <v>45915.875</v>
      </c>
      <c r="B358" s="60">
        <v>3.2739500000000001</v>
      </c>
    </row>
    <row r="359" spans="1:2" x14ac:dyDescent="0.25">
      <c r="A359" s="75">
        <v>45915.916666666701</v>
      </c>
      <c r="B359" s="60">
        <v>3.0053103448275902</v>
      </c>
    </row>
    <row r="360" spans="1:2" x14ac:dyDescent="0.25">
      <c r="A360" s="75">
        <v>45915.958333333299</v>
      </c>
      <c r="B360" s="60">
        <v>2.8891166666666699</v>
      </c>
    </row>
    <row r="361" spans="1:2" x14ac:dyDescent="0.25">
      <c r="A361" s="75">
        <v>45916</v>
      </c>
      <c r="B361" s="60">
        <v>2.81062068965517</v>
      </c>
    </row>
    <row r="362" spans="1:2" x14ac:dyDescent="0.25">
      <c r="A362" s="75">
        <v>45916.041666666701</v>
      </c>
      <c r="B362" s="60">
        <v>2.2710833333333298</v>
      </c>
    </row>
    <row r="363" spans="1:2" x14ac:dyDescent="0.25">
      <c r="A363" s="75">
        <v>45916.083333333299</v>
      </c>
      <c r="B363" s="60">
        <v>2.2250689655172402</v>
      </c>
    </row>
    <row r="364" spans="1:2" x14ac:dyDescent="0.25">
      <c r="A364" s="75">
        <v>45916.125</v>
      </c>
      <c r="B364" s="60">
        <v>2.4975999999999998</v>
      </c>
    </row>
    <row r="365" spans="1:2" x14ac:dyDescent="0.25">
      <c r="A365" s="75">
        <v>45916.166666666701</v>
      </c>
      <c r="B365" s="60">
        <v>2.7669655172413798</v>
      </c>
    </row>
    <row r="366" spans="1:2" x14ac:dyDescent="0.25">
      <c r="A366" s="75">
        <v>45916.208333333299</v>
      </c>
      <c r="B366" s="60">
        <v>2.4764166666666698</v>
      </c>
    </row>
    <row r="367" spans="1:2" x14ac:dyDescent="0.25">
      <c r="A367" s="75">
        <v>45916.25</v>
      </c>
      <c r="B367" s="60">
        <v>2.5133103448275902</v>
      </c>
    </row>
    <row r="368" spans="1:2" x14ac:dyDescent="0.25">
      <c r="A368" s="75">
        <v>45916.291666666701</v>
      </c>
      <c r="B368" s="60">
        <v>2.5329000000000002</v>
      </c>
    </row>
    <row r="369" spans="1:2" x14ac:dyDescent="0.25">
      <c r="A369" s="75">
        <v>45916.333333333299</v>
      </c>
      <c r="B369" s="60">
        <v>2.5623965517241398</v>
      </c>
    </row>
    <row r="370" spans="1:2" x14ac:dyDescent="0.25">
      <c r="A370" s="75">
        <v>45916.375</v>
      </c>
      <c r="B370" s="60">
        <v>3.1354333333333302</v>
      </c>
    </row>
    <row r="371" spans="1:2" x14ac:dyDescent="0.25">
      <c r="A371" s="75">
        <v>45916.416666666701</v>
      </c>
      <c r="B371" s="60">
        <v>2.9191875862068999</v>
      </c>
    </row>
    <row r="372" spans="1:2" x14ac:dyDescent="0.25">
      <c r="A372" s="75">
        <v>45916.458333333299</v>
      </c>
      <c r="B372" s="60">
        <v>3.1131531666666699</v>
      </c>
    </row>
    <row r="373" spans="1:2" x14ac:dyDescent="0.25">
      <c r="A373" s="75">
        <v>45916.5</v>
      </c>
      <c r="B373" s="60">
        <v>2.6440517241379302</v>
      </c>
    </row>
    <row r="374" spans="1:2" x14ac:dyDescent="0.25">
      <c r="A374" s="75">
        <v>45916.541666666701</v>
      </c>
      <c r="B374" s="60">
        <v>2.5134848333333299</v>
      </c>
    </row>
    <row r="375" spans="1:2" x14ac:dyDescent="0.25">
      <c r="A375" s="75">
        <v>45916.583333333299</v>
      </c>
      <c r="B375" s="60">
        <v>2.3697586206896601</v>
      </c>
    </row>
    <row r="376" spans="1:2" x14ac:dyDescent="0.25">
      <c r="A376" s="75">
        <v>45916.625</v>
      </c>
      <c r="B376" s="60">
        <v>135.093799166667</v>
      </c>
    </row>
    <row r="377" spans="1:2" x14ac:dyDescent="0.25">
      <c r="A377" s="75">
        <v>45916.666666666701</v>
      </c>
      <c r="B377" s="60">
        <v>310.27727586206902</v>
      </c>
    </row>
    <row r="378" spans="1:2" x14ac:dyDescent="0.25">
      <c r="A378" s="75">
        <v>45916.708333333299</v>
      </c>
      <c r="B378" s="60">
        <v>275.56281433333299</v>
      </c>
    </row>
    <row r="379" spans="1:2" x14ac:dyDescent="0.25">
      <c r="A379" s="75">
        <v>45916.75</v>
      </c>
      <c r="B379" s="60">
        <v>69.339340344827605</v>
      </c>
    </row>
    <row r="380" spans="1:2" x14ac:dyDescent="0.25">
      <c r="A380" s="75">
        <v>45916.791666666701</v>
      </c>
      <c r="B380" s="60">
        <v>32.092388333333297</v>
      </c>
    </row>
    <row r="381" spans="1:2" x14ac:dyDescent="0.25">
      <c r="A381" s="75">
        <v>45916.833333333299</v>
      </c>
      <c r="B381" s="60">
        <v>32.494706896551698</v>
      </c>
    </row>
    <row r="382" spans="1:2" x14ac:dyDescent="0.25">
      <c r="A382" s="75">
        <v>45916.875</v>
      </c>
      <c r="B382" s="60">
        <v>124.241845</v>
      </c>
    </row>
    <row r="383" spans="1:2" x14ac:dyDescent="0.25">
      <c r="A383" s="75">
        <v>45916.916666666701</v>
      </c>
      <c r="B383" s="60">
        <v>24.1603275862069</v>
      </c>
    </row>
    <row r="384" spans="1:2" x14ac:dyDescent="0.25">
      <c r="A384" s="75">
        <v>45916.958333333299</v>
      </c>
      <c r="B384" s="60">
        <v>2.9197220000000002</v>
      </c>
    </row>
    <row r="385" spans="1:2" x14ac:dyDescent="0.25">
      <c r="A385" s="75">
        <v>45917</v>
      </c>
      <c r="B385" s="60">
        <v>6.1981206896551697</v>
      </c>
    </row>
    <row r="386" spans="1:2" x14ac:dyDescent="0.25">
      <c r="A386" s="75">
        <v>45917.041666666701</v>
      </c>
      <c r="B386" s="60">
        <v>9.8808038333333297</v>
      </c>
    </row>
    <row r="387" spans="1:2" x14ac:dyDescent="0.25">
      <c r="A387" s="75">
        <v>45917.083333333299</v>
      </c>
      <c r="B387" s="60">
        <v>2.6956034482758602</v>
      </c>
    </row>
    <row r="388" spans="1:2" x14ac:dyDescent="0.25">
      <c r="A388" s="75">
        <v>45917.125</v>
      </c>
      <c r="B388" s="60">
        <v>2.1014666666666701</v>
      </c>
    </row>
    <row r="389" spans="1:2" x14ac:dyDescent="0.25">
      <c r="A389" s="75">
        <v>45917.166666666701</v>
      </c>
      <c r="B389" s="60">
        <v>2.12715517241379</v>
      </c>
    </row>
    <row r="390" spans="1:2" x14ac:dyDescent="0.25">
      <c r="A390" s="75">
        <v>45917.208333333299</v>
      </c>
      <c r="B390" s="60">
        <v>2.0083000000000002</v>
      </c>
    </row>
    <row r="391" spans="1:2" x14ac:dyDescent="0.25">
      <c r="A391" s="75">
        <v>45917.25</v>
      </c>
      <c r="B391" s="60">
        <v>1.1586206896551701</v>
      </c>
    </row>
    <row r="392" spans="1:2" x14ac:dyDescent="0.25">
      <c r="A392" s="75">
        <v>45917.291666666701</v>
      </c>
      <c r="B392" s="60">
        <v>1.06191571666667</v>
      </c>
    </row>
    <row r="393" spans="1:2" x14ac:dyDescent="0.25">
      <c r="A393" s="75">
        <v>45917.333333333299</v>
      </c>
      <c r="B393" s="60">
        <v>0.901982758620689</v>
      </c>
    </row>
    <row r="394" spans="1:2" x14ac:dyDescent="0.25">
      <c r="A394" s="75">
        <v>45917.375</v>
      </c>
      <c r="B394" s="60">
        <v>0.59773293333333299</v>
      </c>
    </row>
    <row r="395" spans="1:2" x14ac:dyDescent="0.25">
      <c r="A395" s="75">
        <v>45917.416666666701</v>
      </c>
      <c r="B395" s="60">
        <v>0.55701724137930997</v>
      </c>
    </row>
    <row r="396" spans="1:2" x14ac:dyDescent="0.25">
      <c r="A396" s="75">
        <v>45917.458333333299</v>
      </c>
      <c r="B396" s="60">
        <v>0.838046333333333</v>
      </c>
    </row>
    <row r="397" spans="1:2" x14ac:dyDescent="0.25">
      <c r="A397" s="75">
        <v>45917.5</v>
      </c>
      <c r="B397" s="60">
        <v>0.62710344827586195</v>
      </c>
    </row>
    <row r="398" spans="1:2" x14ac:dyDescent="0.25">
      <c r="A398" s="75">
        <v>45917.541666666701</v>
      </c>
      <c r="B398" s="60">
        <v>1.1612210000000001</v>
      </c>
    </row>
    <row r="399" spans="1:2" x14ac:dyDescent="0.25">
      <c r="A399" s="75">
        <v>45917.583333333299</v>
      </c>
      <c r="B399" s="60">
        <v>0.66485486206896605</v>
      </c>
    </row>
    <row r="400" spans="1:2" x14ac:dyDescent="0.25">
      <c r="A400" s="75">
        <v>45917.625</v>
      </c>
      <c r="B400" s="60">
        <v>0.406328893333333</v>
      </c>
    </row>
    <row r="401" spans="1:2" x14ac:dyDescent="0.25">
      <c r="A401" s="75">
        <v>45917.666666666701</v>
      </c>
      <c r="B401" s="60">
        <v>7.7362068965517297E-2</v>
      </c>
    </row>
    <row r="402" spans="1:2" x14ac:dyDescent="0.25">
      <c r="A402" s="75">
        <v>45917.708333333299</v>
      </c>
      <c r="B402" s="60">
        <v>0.14136790833333299</v>
      </c>
    </row>
    <row r="403" spans="1:2" x14ac:dyDescent="0.25">
      <c r="A403" s="75">
        <v>45917.75</v>
      </c>
      <c r="B403" s="60">
        <v>8.2862068965517302E-2</v>
      </c>
    </row>
    <row r="404" spans="1:2" x14ac:dyDescent="0.25">
      <c r="A404" s="75">
        <v>45917.791666666701</v>
      </c>
      <c r="B404" s="60">
        <v>7.5297694999999998E-2</v>
      </c>
    </row>
    <row r="405" spans="1:2" x14ac:dyDescent="0.25">
      <c r="A405" s="75">
        <v>45917.833333333299</v>
      </c>
      <c r="B405" s="60">
        <v>0.18874137931034499</v>
      </c>
    </row>
    <row r="406" spans="1:2" x14ac:dyDescent="0.25">
      <c r="A406" s="75">
        <v>45917.875</v>
      </c>
      <c r="B406" s="60">
        <v>0.17650660833333301</v>
      </c>
    </row>
    <row r="407" spans="1:2" x14ac:dyDescent="0.25">
      <c r="A407" s="75">
        <v>45917.916666666701</v>
      </c>
      <c r="B407" s="60">
        <v>0.127896551724138</v>
      </c>
    </row>
    <row r="408" spans="1:2" x14ac:dyDescent="0.25">
      <c r="A408" s="75">
        <v>45917.958333333299</v>
      </c>
      <c r="B408" s="60">
        <v>0.15755</v>
      </c>
    </row>
    <row r="409" spans="1:2" x14ac:dyDescent="0.25">
      <c r="A409" s="75">
        <v>45918</v>
      </c>
      <c r="B409" s="60">
        <v>0.30920689655172401</v>
      </c>
    </row>
    <row r="410" spans="1:2" x14ac:dyDescent="0.25">
      <c r="A410" s="75">
        <v>45918.041666666701</v>
      </c>
      <c r="B410" s="60">
        <v>0.26328333333333298</v>
      </c>
    </row>
    <row r="411" spans="1:2" x14ac:dyDescent="0.25">
      <c r="A411" s="75">
        <v>45918.083333333299</v>
      </c>
      <c r="B411" s="60">
        <v>0.46496551724137902</v>
      </c>
    </row>
    <row r="412" spans="1:2" x14ac:dyDescent="0.25">
      <c r="A412" s="75">
        <v>45918.125</v>
      </c>
      <c r="B412" s="60">
        <v>1.3964878833333301</v>
      </c>
    </row>
    <row r="413" spans="1:2" x14ac:dyDescent="0.25">
      <c r="A413" s="75">
        <v>45918.166666666701</v>
      </c>
      <c r="B413" s="60">
        <v>0.36534482758620701</v>
      </c>
    </row>
    <row r="414" spans="1:2" x14ac:dyDescent="0.25">
      <c r="A414" s="75">
        <v>45918.208333333299</v>
      </c>
      <c r="B414" s="60">
        <v>0.44470870000000001</v>
      </c>
    </row>
    <row r="415" spans="1:2" x14ac:dyDescent="0.25">
      <c r="A415" s="75">
        <v>45918.25</v>
      </c>
      <c r="B415" s="60">
        <v>0.20634482758620701</v>
      </c>
    </row>
    <row r="416" spans="1:2" x14ac:dyDescent="0.25">
      <c r="A416" s="75">
        <v>45918.291666666701</v>
      </c>
      <c r="B416" s="60">
        <v>0.17000921666666699</v>
      </c>
    </row>
    <row r="417" spans="1:2" x14ac:dyDescent="0.25">
      <c r="A417" s="75">
        <v>45918.333333333299</v>
      </c>
      <c r="B417" s="60">
        <v>0.32912068965517199</v>
      </c>
    </row>
    <row r="418" spans="1:2" x14ac:dyDescent="0.25">
      <c r="A418" s="75">
        <v>45918.375</v>
      </c>
      <c r="B418" s="60">
        <v>0.49640048333333398</v>
      </c>
    </row>
    <row r="419" spans="1:2" x14ac:dyDescent="0.25">
      <c r="A419" s="75">
        <v>45918.416666666701</v>
      </c>
      <c r="B419" s="60">
        <v>1.0540155172413801</v>
      </c>
    </row>
    <row r="420" spans="1:2" x14ac:dyDescent="0.25">
      <c r="A420" s="75">
        <v>45918.458333333299</v>
      </c>
      <c r="B420" s="60">
        <v>1.19438333333333</v>
      </c>
    </row>
    <row r="421" spans="1:2" x14ac:dyDescent="0.25">
      <c r="A421" s="75">
        <v>45918.5</v>
      </c>
      <c r="B421" s="60">
        <v>1.0945689655172399</v>
      </c>
    </row>
    <row r="422" spans="1:2" x14ac:dyDescent="0.25">
      <c r="A422" s="75">
        <v>45918.541666666701</v>
      </c>
      <c r="B422" s="60">
        <v>1.23406666666667</v>
      </c>
    </row>
    <row r="423" spans="1:2" x14ac:dyDescent="0.25">
      <c r="A423" s="75">
        <v>45918.583333333299</v>
      </c>
      <c r="B423" s="60">
        <v>1.4939310344827601</v>
      </c>
    </row>
    <row r="424" spans="1:2" x14ac:dyDescent="0.25">
      <c r="A424" s="75">
        <v>45918.625</v>
      </c>
      <c r="B424" s="60">
        <v>12.4178</v>
      </c>
    </row>
    <row r="425" spans="1:2" x14ac:dyDescent="0.25">
      <c r="A425" s="75">
        <v>45918.666666666701</v>
      </c>
      <c r="B425" s="60">
        <v>4.9538620689655204</v>
      </c>
    </row>
    <row r="426" spans="1:2" x14ac:dyDescent="0.25">
      <c r="A426" s="75">
        <v>45918.708333333299</v>
      </c>
      <c r="B426" s="60">
        <v>2.0850866666666699</v>
      </c>
    </row>
    <row r="427" spans="1:2" x14ac:dyDescent="0.25">
      <c r="A427" s="75">
        <v>45918.75</v>
      </c>
      <c r="B427" s="60">
        <v>7.4282931034482704</v>
      </c>
    </row>
    <row r="428" spans="1:2" x14ac:dyDescent="0.25">
      <c r="A428" s="75">
        <v>45918.791666666701</v>
      </c>
      <c r="B428" s="60">
        <v>5.6155454999999996</v>
      </c>
    </row>
    <row r="429" spans="1:2" x14ac:dyDescent="0.25">
      <c r="A429" s="75">
        <v>45918.833333333299</v>
      </c>
      <c r="B429" s="60">
        <v>2.5421896551724101</v>
      </c>
    </row>
    <row r="430" spans="1:2" x14ac:dyDescent="0.25">
      <c r="A430" s="75">
        <v>45918.875</v>
      </c>
      <c r="B430" s="60">
        <v>2.0431981666666701</v>
      </c>
    </row>
    <row r="431" spans="1:2" x14ac:dyDescent="0.25">
      <c r="A431" s="75">
        <v>45918.916666666701</v>
      </c>
      <c r="B431" s="60">
        <v>3.4347413793103501</v>
      </c>
    </row>
    <row r="432" spans="1:2" x14ac:dyDescent="0.25">
      <c r="A432" s="75">
        <v>45918.958333333299</v>
      </c>
      <c r="B432" s="60">
        <v>3.8942074999999998</v>
      </c>
    </row>
    <row r="433" spans="1:2" x14ac:dyDescent="0.25">
      <c r="A433" s="75">
        <v>45919</v>
      </c>
      <c r="B433" s="60">
        <v>4.1669482758620697</v>
      </c>
    </row>
    <row r="434" spans="1:2" x14ac:dyDescent="0.25">
      <c r="A434" s="75">
        <v>45919.041666666701</v>
      </c>
      <c r="B434" s="60">
        <v>4.4500485000000003</v>
      </c>
    </row>
    <row r="435" spans="1:2" x14ac:dyDescent="0.25">
      <c r="A435" s="75">
        <v>45919.083333333299</v>
      </c>
      <c r="B435" s="60">
        <v>4.1514137931034503</v>
      </c>
    </row>
    <row r="436" spans="1:2" x14ac:dyDescent="0.25">
      <c r="A436" s="75">
        <v>45919.125</v>
      </c>
      <c r="B436" s="60">
        <v>3.9467833333333302</v>
      </c>
    </row>
    <row r="437" spans="1:2" x14ac:dyDescent="0.25">
      <c r="A437" s="75">
        <v>45919.166666666701</v>
      </c>
      <c r="B437" s="60">
        <v>3.4584999999999999</v>
      </c>
    </row>
    <row r="438" spans="1:2" x14ac:dyDescent="0.25">
      <c r="A438" s="75">
        <v>45919.208333333299</v>
      </c>
      <c r="B438" s="60">
        <v>3.3284166666666701</v>
      </c>
    </row>
    <row r="439" spans="1:2" x14ac:dyDescent="0.25">
      <c r="A439" s="75">
        <v>45919.25</v>
      </c>
      <c r="B439" s="60">
        <v>3.2501551724137898</v>
      </c>
    </row>
    <row r="440" spans="1:2" x14ac:dyDescent="0.25">
      <c r="A440" s="75">
        <v>45919.291666666701</v>
      </c>
      <c r="B440" s="60">
        <v>2.9077251666666699</v>
      </c>
    </row>
    <row r="441" spans="1:2" x14ac:dyDescent="0.25">
      <c r="A441" s="75">
        <v>45919.333333333299</v>
      </c>
      <c r="B441" s="60">
        <v>2.9544999999999999</v>
      </c>
    </row>
    <row r="442" spans="1:2" x14ac:dyDescent="0.25">
      <c r="A442" s="75">
        <v>45919.375</v>
      </c>
      <c r="B442" s="60">
        <v>3.1532</v>
      </c>
    </row>
    <row r="443" spans="1:2" x14ac:dyDescent="0.25">
      <c r="A443" s="75">
        <v>45919.416666666701</v>
      </c>
      <c r="B443" s="60">
        <v>3.7349137931034502</v>
      </c>
    </row>
    <row r="444" spans="1:2" x14ac:dyDescent="0.25">
      <c r="A444" s="75">
        <v>45919.458333333299</v>
      </c>
      <c r="B444" s="60">
        <v>4.2991999999999999</v>
      </c>
    </row>
    <row r="445" spans="1:2" x14ac:dyDescent="0.25">
      <c r="A445" s="75">
        <v>45919.5</v>
      </c>
      <c r="B445" s="60">
        <v>4.84886206896552</v>
      </c>
    </row>
    <row r="446" spans="1:2" x14ac:dyDescent="0.25">
      <c r="A446" s="75">
        <v>45919.541666666701</v>
      </c>
      <c r="B446" s="60">
        <v>5.0694526666666704</v>
      </c>
    </row>
    <row r="447" spans="1:2" x14ac:dyDescent="0.25">
      <c r="A447" s="75">
        <v>45919.583333333299</v>
      </c>
      <c r="B447" s="60">
        <v>5.5885184482758596</v>
      </c>
    </row>
    <row r="448" spans="1:2" x14ac:dyDescent="0.25">
      <c r="A448" s="75">
        <v>45919.625</v>
      </c>
      <c r="B448" s="60">
        <v>5.7847999999999997</v>
      </c>
    </row>
    <row r="449" spans="1:2" x14ac:dyDescent="0.25">
      <c r="A449" s="75">
        <v>45919.666666666701</v>
      </c>
      <c r="B449" s="60">
        <v>6.7059284482758601</v>
      </c>
    </row>
    <row r="450" spans="1:2" x14ac:dyDescent="0.25">
      <c r="A450" s="75">
        <v>45919.708333333299</v>
      </c>
      <c r="B450" s="60">
        <v>7.3336666666666703</v>
      </c>
    </row>
    <row r="451" spans="1:2" x14ac:dyDescent="0.25">
      <c r="A451" s="75">
        <v>45919.75</v>
      </c>
      <c r="B451" s="60">
        <v>7.1662006896551702</v>
      </c>
    </row>
    <row r="452" spans="1:2" x14ac:dyDescent="0.25">
      <c r="A452" s="75">
        <v>45919.791666666701</v>
      </c>
      <c r="B452" s="60">
        <v>6.7635166666666597</v>
      </c>
    </row>
    <row r="453" spans="1:2" x14ac:dyDescent="0.25">
      <c r="A453" s="75">
        <v>45919.833333333299</v>
      </c>
      <c r="B453" s="60">
        <v>6.0748298275862096</v>
      </c>
    </row>
    <row r="454" spans="1:2" x14ac:dyDescent="0.25">
      <c r="A454" s="75">
        <v>45919.875</v>
      </c>
      <c r="B454" s="60">
        <v>5.72038166666667</v>
      </c>
    </row>
    <row r="455" spans="1:2" x14ac:dyDescent="0.25">
      <c r="A455" s="75">
        <v>45919.916666666701</v>
      </c>
      <c r="B455" s="60">
        <v>6.4945689655172396</v>
      </c>
    </row>
    <row r="456" spans="1:2" x14ac:dyDescent="0.25">
      <c r="A456" s="75">
        <v>45919.958333333299</v>
      </c>
      <c r="B456" s="60">
        <v>7.1211333333333302</v>
      </c>
    </row>
    <row r="457" spans="1:2" x14ac:dyDescent="0.25">
      <c r="A457" s="75">
        <v>45920</v>
      </c>
      <c r="B457" s="60">
        <v>6.9354655172413802</v>
      </c>
    </row>
    <row r="458" spans="1:2" x14ac:dyDescent="0.25">
      <c r="A458" s="75">
        <v>45920.041666666701</v>
      </c>
      <c r="B458" s="60">
        <v>4.7875833333333304</v>
      </c>
    </row>
    <row r="459" spans="1:2" x14ac:dyDescent="0.25">
      <c r="A459" s="75">
        <v>45920.083333333299</v>
      </c>
      <c r="B459" s="60">
        <v>6.0686034482758604</v>
      </c>
    </row>
    <row r="460" spans="1:2" x14ac:dyDescent="0.25">
      <c r="A460" s="75">
        <v>45920.125</v>
      </c>
      <c r="B460" s="60">
        <v>7.4315481666666701</v>
      </c>
    </row>
    <row r="461" spans="1:2" x14ac:dyDescent="0.25">
      <c r="A461" s="75">
        <v>45920.166666666701</v>
      </c>
      <c r="B461" s="60">
        <v>7.9488793103448296</v>
      </c>
    </row>
    <row r="462" spans="1:2" x14ac:dyDescent="0.25">
      <c r="A462" s="75">
        <v>45920.208333333299</v>
      </c>
      <c r="B462" s="60">
        <v>7.9420833333333301</v>
      </c>
    </row>
    <row r="463" spans="1:2" x14ac:dyDescent="0.25">
      <c r="A463" s="75">
        <v>45920.25</v>
      </c>
      <c r="B463" s="60">
        <v>8.5108620689655208</v>
      </c>
    </row>
    <row r="464" spans="1:2" x14ac:dyDescent="0.25">
      <c r="A464" s="75">
        <v>45920.291666666701</v>
      </c>
      <c r="B464" s="60">
        <v>8.8019333333333307</v>
      </c>
    </row>
    <row r="465" spans="1:2" x14ac:dyDescent="0.25">
      <c r="A465" s="75">
        <v>45920.333333333299</v>
      </c>
      <c r="B465" s="60">
        <v>7.8775862068965496</v>
      </c>
    </row>
    <row r="466" spans="1:2" x14ac:dyDescent="0.25">
      <c r="A466" s="75">
        <v>45920.375</v>
      </c>
      <c r="B466" s="60">
        <v>8.2573101666666702</v>
      </c>
    </row>
    <row r="467" spans="1:2" x14ac:dyDescent="0.25">
      <c r="A467" s="75">
        <v>45920.416666666701</v>
      </c>
      <c r="B467" s="60">
        <v>7.6567848275862103</v>
      </c>
    </row>
    <row r="468" spans="1:2" x14ac:dyDescent="0.25">
      <c r="A468" s="75">
        <v>45920.458333333299</v>
      </c>
      <c r="B468" s="60">
        <v>7.46871666666667</v>
      </c>
    </row>
    <row r="469" spans="1:2" x14ac:dyDescent="0.25">
      <c r="A469" s="75">
        <v>45920.5</v>
      </c>
      <c r="B469" s="60">
        <v>6.7747725862069004</v>
      </c>
    </row>
    <row r="470" spans="1:2" x14ac:dyDescent="0.25">
      <c r="A470" s="75">
        <v>45920.541666666701</v>
      </c>
      <c r="B470" s="60">
        <v>5.8726000000000003</v>
      </c>
    </row>
    <row r="471" spans="1:2" x14ac:dyDescent="0.25">
      <c r="A471" s="75">
        <v>45920.583333333299</v>
      </c>
      <c r="B471" s="60">
        <v>6.0795086206896602</v>
      </c>
    </row>
    <row r="472" spans="1:2" x14ac:dyDescent="0.25">
      <c r="A472" s="75">
        <v>45920.625</v>
      </c>
      <c r="B472" s="60">
        <v>5.7166833333333296</v>
      </c>
    </row>
    <row r="473" spans="1:2" x14ac:dyDescent="0.25">
      <c r="A473" s="75">
        <v>45920.666666666701</v>
      </c>
      <c r="B473" s="60">
        <v>5.8620225862069004</v>
      </c>
    </row>
    <row r="474" spans="1:2" x14ac:dyDescent="0.25">
      <c r="A474" s="75">
        <v>45920.708333333299</v>
      </c>
      <c r="B474" s="60">
        <v>5.5945724999999999</v>
      </c>
    </row>
    <row r="475" spans="1:2" x14ac:dyDescent="0.25">
      <c r="A475" s="75">
        <v>45920.75</v>
      </c>
      <c r="B475" s="60">
        <v>2.5264482758620699</v>
      </c>
    </row>
    <row r="476" spans="1:2" x14ac:dyDescent="0.25">
      <c r="A476" s="75">
        <v>45920.791666666701</v>
      </c>
      <c r="B476" s="60">
        <v>3.2592333333333299</v>
      </c>
    </row>
    <row r="477" spans="1:2" x14ac:dyDescent="0.25">
      <c r="A477" s="75">
        <v>45920.833333333299</v>
      </c>
      <c r="B477" s="60">
        <v>1.89634482758621</v>
      </c>
    </row>
    <row r="478" spans="1:2" x14ac:dyDescent="0.25">
      <c r="A478" s="75">
        <v>45920.875</v>
      </c>
      <c r="B478" s="60">
        <v>1.78515</v>
      </c>
    </row>
    <row r="479" spans="1:2" x14ac:dyDescent="0.25">
      <c r="A479" s="75">
        <v>45920.916666666701</v>
      </c>
      <c r="B479" s="60">
        <v>1.3765517241379299</v>
      </c>
    </row>
    <row r="480" spans="1:2" x14ac:dyDescent="0.25">
      <c r="A480" s="75">
        <v>45920.958333333299</v>
      </c>
      <c r="B480" s="60">
        <v>1.2841197</v>
      </c>
    </row>
    <row r="481" spans="1:2" x14ac:dyDescent="0.25">
      <c r="A481" s="75">
        <v>45921</v>
      </c>
      <c r="B481" s="60">
        <v>0.16168965517241399</v>
      </c>
    </row>
    <row r="482" spans="1:2" x14ac:dyDescent="0.25">
      <c r="A482" s="75">
        <v>45921.041666666701</v>
      </c>
      <c r="B482" s="60">
        <v>4.4970889830508502E-2</v>
      </c>
    </row>
    <row r="483" spans="1:2" x14ac:dyDescent="0.25">
      <c r="A483" s="75">
        <v>45921.083333333299</v>
      </c>
      <c r="B483" s="60">
        <v>5.6250000000000001E-2</v>
      </c>
    </row>
    <row r="484" spans="1:2" x14ac:dyDescent="0.25">
      <c r="A484" s="75">
        <v>45921.125</v>
      </c>
      <c r="B484" s="60">
        <v>0.15903608999999999</v>
      </c>
    </row>
    <row r="485" spans="1:2" x14ac:dyDescent="0.25">
      <c r="A485" s="75">
        <v>45921.166666666701</v>
      </c>
      <c r="B485" s="60">
        <v>1.01987931034483</v>
      </c>
    </row>
    <row r="486" spans="1:2" x14ac:dyDescent="0.25">
      <c r="A486" s="75">
        <v>45921.208333333299</v>
      </c>
      <c r="B486" s="60">
        <v>0.33684273333333298</v>
      </c>
    </row>
    <row r="487" spans="1:2" x14ac:dyDescent="0.25">
      <c r="A487" s="75">
        <v>45921.25</v>
      </c>
      <c r="B487" s="60">
        <v>0.83151724137931005</v>
      </c>
    </row>
    <row r="488" spans="1:2" x14ac:dyDescent="0.25">
      <c r="A488" s="75">
        <v>45921.291666666701</v>
      </c>
      <c r="B488" s="60">
        <v>1.3788</v>
      </c>
    </row>
    <row r="489" spans="1:2" x14ac:dyDescent="0.25">
      <c r="A489" s="75">
        <v>45921.333333333299</v>
      </c>
      <c r="B489" s="60">
        <v>1.15058620689655</v>
      </c>
    </row>
    <row r="490" spans="1:2" x14ac:dyDescent="0.25">
      <c r="A490" s="75">
        <v>45921.375</v>
      </c>
      <c r="B490" s="60">
        <v>2.0095666666666698</v>
      </c>
    </row>
    <row r="491" spans="1:2" x14ac:dyDescent="0.25">
      <c r="A491" s="75">
        <v>45921.416666666701</v>
      </c>
      <c r="B491" s="60">
        <v>2.0789827586206902</v>
      </c>
    </row>
    <row r="492" spans="1:2" x14ac:dyDescent="0.25">
      <c r="A492" s="75">
        <v>45921.458333333299</v>
      </c>
      <c r="B492" s="60">
        <v>2.6411166666666701</v>
      </c>
    </row>
    <row r="493" spans="1:2" x14ac:dyDescent="0.25">
      <c r="A493" s="75">
        <v>45921.5</v>
      </c>
      <c r="B493" s="60">
        <v>2.8260344827586201</v>
      </c>
    </row>
    <row r="494" spans="1:2" x14ac:dyDescent="0.25">
      <c r="A494" s="75">
        <v>45921.541666666701</v>
      </c>
      <c r="B494" s="60">
        <v>2.9608333333333299</v>
      </c>
    </row>
    <row r="495" spans="1:2" x14ac:dyDescent="0.25">
      <c r="A495" s="75">
        <v>45921.583333333299</v>
      </c>
      <c r="B495" s="60">
        <v>2.2477874137931</v>
      </c>
    </row>
    <row r="496" spans="1:2" x14ac:dyDescent="0.25">
      <c r="A496" s="75">
        <v>45921.625</v>
      </c>
      <c r="B496" s="60">
        <v>1.9886999999999999</v>
      </c>
    </row>
    <row r="497" spans="1:2" x14ac:dyDescent="0.25">
      <c r="A497" s="75">
        <v>45921.666666666701</v>
      </c>
      <c r="B497" s="60">
        <v>1.65428917241379</v>
      </c>
    </row>
    <row r="498" spans="1:2" x14ac:dyDescent="0.25">
      <c r="A498" s="75">
        <v>45921.708333333299</v>
      </c>
      <c r="B498" s="60">
        <v>2.1185499999999999</v>
      </c>
    </row>
    <row r="499" spans="1:2" x14ac:dyDescent="0.25">
      <c r="A499" s="75">
        <v>45921.75</v>
      </c>
      <c r="B499" s="60">
        <v>2.0388357068965499</v>
      </c>
    </row>
    <row r="500" spans="1:2" x14ac:dyDescent="0.25">
      <c r="A500" s="75">
        <v>45921.791666666701</v>
      </c>
      <c r="B500" s="60">
        <v>1.968032</v>
      </c>
    </row>
    <row r="501" spans="1:2" x14ac:dyDescent="0.25">
      <c r="A501" s="75">
        <v>45921.833333333299</v>
      </c>
      <c r="B501" s="60">
        <v>2.5507148275862099</v>
      </c>
    </row>
    <row r="502" spans="1:2" x14ac:dyDescent="0.25">
      <c r="A502" s="75">
        <v>45921.875</v>
      </c>
      <c r="B502" s="60">
        <v>2.2618499999999999</v>
      </c>
    </row>
    <row r="503" spans="1:2" x14ac:dyDescent="0.25">
      <c r="A503" s="75">
        <v>45921.916666666701</v>
      </c>
      <c r="B503" s="60">
        <v>2.4554539655172398</v>
      </c>
    </row>
    <row r="504" spans="1:2" x14ac:dyDescent="0.25">
      <c r="A504" s="75">
        <v>45921.958333333299</v>
      </c>
      <c r="B504" s="60">
        <v>4.2809833333333298</v>
      </c>
    </row>
    <row r="505" spans="1:2" x14ac:dyDescent="0.25">
      <c r="A505" s="75">
        <v>45922</v>
      </c>
      <c r="B505" s="60">
        <v>6.8247658620689702</v>
      </c>
    </row>
    <row r="506" spans="1:2" x14ac:dyDescent="0.25">
      <c r="A506" s="75">
        <v>45922.041666666701</v>
      </c>
      <c r="B506" s="60">
        <v>7.1089500000000001</v>
      </c>
    </row>
    <row r="507" spans="1:2" x14ac:dyDescent="0.25">
      <c r="A507" s="75">
        <v>45922.083333333299</v>
      </c>
      <c r="B507" s="60">
        <v>6.5802582758620698</v>
      </c>
    </row>
    <row r="508" spans="1:2" x14ac:dyDescent="0.25">
      <c r="A508" s="75">
        <v>45922.125</v>
      </c>
      <c r="B508" s="60">
        <v>7.7751000000000001</v>
      </c>
    </row>
    <row r="509" spans="1:2" x14ac:dyDescent="0.25">
      <c r="A509" s="75">
        <v>45922.166666666701</v>
      </c>
      <c r="B509" s="60">
        <v>7.6161206896551699</v>
      </c>
    </row>
    <row r="510" spans="1:2" x14ac:dyDescent="0.25">
      <c r="A510" s="75">
        <v>45922.208333333299</v>
      </c>
      <c r="B510" s="60">
        <v>6.6510499999999997</v>
      </c>
    </row>
    <row r="511" spans="1:2" x14ac:dyDescent="0.25">
      <c r="A511" s="75">
        <v>45922.25</v>
      </c>
      <c r="B511" s="60">
        <v>6.8429482758620699</v>
      </c>
    </row>
    <row r="512" spans="1:2" x14ac:dyDescent="0.25">
      <c r="A512" s="75">
        <v>45922.291666666701</v>
      </c>
      <c r="B512" s="60">
        <v>6.75376666666667</v>
      </c>
    </row>
    <row r="513" spans="1:2" x14ac:dyDescent="0.25">
      <c r="A513" s="75">
        <v>45922.333333333299</v>
      </c>
      <c r="B513" s="60">
        <v>6.83365344827586</v>
      </c>
    </row>
    <row r="514" spans="1:2" x14ac:dyDescent="0.25">
      <c r="A514" s="75">
        <v>45922.375</v>
      </c>
      <c r="B514" s="60">
        <v>6.5808499999999999</v>
      </c>
    </row>
    <row r="515" spans="1:2" x14ac:dyDescent="0.25">
      <c r="A515" s="75">
        <v>45922.416666666701</v>
      </c>
      <c r="B515" s="60">
        <v>8.0189036206896507</v>
      </c>
    </row>
    <row r="516" spans="1:2" x14ac:dyDescent="0.25">
      <c r="A516" s="75">
        <v>45922.458333333299</v>
      </c>
      <c r="B516" s="60">
        <v>7.5213999999999999</v>
      </c>
    </row>
    <row r="517" spans="1:2" x14ac:dyDescent="0.25">
      <c r="A517" s="75">
        <v>45922.5</v>
      </c>
      <c r="B517" s="60">
        <v>9.7052486206896607</v>
      </c>
    </row>
    <row r="518" spans="1:2" x14ac:dyDescent="0.25">
      <c r="A518" s="75">
        <v>45922.541666666701</v>
      </c>
      <c r="B518" s="60">
        <v>8.7135499999999997</v>
      </c>
    </row>
    <row r="519" spans="1:2" x14ac:dyDescent="0.25">
      <c r="A519" s="75">
        <v>45922.583333333299</v>
      </c>
      <c r="B519" s="60">
        <v>6.3755144827586196</v>
      </c>
    </row>
    <row r="520" spans="1:2" x14ac:dyDescent="0.25">
      <c r="A520" s="75">
        <v>45922.625</v>
      </c>
      <c r="B520" s="60">
        <v>5.8106658333333296</v>
      </c>
    </row>
    <row r="521" spans="1:2" x14ac:dyDescent="0.25">
      <c r="A521" s="75">
        <v>45922.666666666701</v>
      </c>
      <c r="B521" s="60">
        <v>4.9987820689655198</v>
      </c>
    </row>
    <row r="522" spans="1:2" x14ac:dyDescent="0.25">
      <c r="A522" s="75">
        <v>45922.708333333299</v>
      </c>
      <c r="B522" s="60">
        <v>3.77895</v>
      </c>
    </row>
    <row r="523" spans="1:2" x14ac:dyDescent="0.25">
      <c r="A523" s="75">
        <v>45922.75</v>
      </c>
      <c r="B523" s="60">
        <v>5.8601103448275902</v>
      </c>
    </row>
    <row r="524" spans="1:2" x14ac:dyDescent="0.25">
      <c r="A524" s="75">
        <v>45922.791666666701</v>
      </c>
      <c r="B524" s="60">
        <v>3.4457833333333299</v>
      </c>
    </row>
    <row r="525" spans="1:2" x14ac:dyDescent="0.25">
      <c r="A525" s="75">
        <v>45922.833333333299</v>
      </c>
      <c r="B525" s="60">
        <v>4.1095948275862098</v>
      </c>
    </row>
    <row r="526" spans="1:2" x14ac:dyDescent="0.25">
      <c r="A526" s="75">
        <v>45922.875</v>
      </c>
      <c r="B526" s="60">
        <v>3.5728499999999999</v>
      </c>
    </row>
    <row r="527" spans="1:2" x14ac:dyDescent="0.25">
      <c r="A527" s="75">
        <v>45922.916666666701</v>
      </c>
      <c r="B527" s="60">
        <v>4.4459208620689701</v>
      </c>
    </row>
    <row r="528" spans="1:2" x14ac:dyDescent="0.25">
      <c r="A528" s="75">
        <v>45922.958333333299</v>
      </c>
      <c r="B528" s="60">
        <v>4.7087833333333302</v>
      </c>
    </row>
    <row r="529" spans="1:2" x14ac:dyDescent="0.25">
      <c r="A529" s="75">
        <v>45923</v>
      </c>
      <c r="B529" s="60">
        <v>5.73398275862069</v>
      </c>
    </row>
    <row r="530" spans="1:2" x14ac:dyDescent="0.25">
      <c r="A530" s="75">
        <v>45923.041666666701</v>
      </c>
      <c r="B530" s="60">
        <v>6.4324333333333401</v>
      </c>
    </row>
    <row r="531" spans="1:2" x14ac:dyDescent="0.25">
      <c r="A531" s="75">
        <v>45923.083333333299</v>
      </c>
      <c r="B531" s="60">
        <v>6.0853275862068896</v>
      </c>
    </row>
    <row r="532" spans="1:2" x14ac:dyDescent="0.25">
      <c r="A532" s="75">
        <v>45923.125</v>
      </c>
      <c r="B532" s="60">
        <v>5.7397</v>
      </c>
    </row>
    <row r="533" spans="1:2" x14ac:dyDescent="0.25">
      <c r="A533" s="75">
        <v>45923.166666666701</v>
      </c>
      <c r="B533" s="60">
        <v>5.8821405172413801</v>
      </c>
    </row>
    <row r="534" spans="1:2" x14ac:dyDescent="0.25">
      <c r="A534" s="75">
        <v>45923.208333333299</v>
      </c>
      <c r="B534" s="60">
        <v>6.6820166666666703</v>
      </c>
    </row>
    <row r="535" spans="1:2" x14ac:dyDescent="0.25">
      <c r="A535" s="75">
        <v>45923.25</v>
      </c>
      <c r="B535" s="60">
        <v>6.1466763793103398</v>
      </c>
    </row>
    <row r="536" spans="1:2" x14ac:dyDescent="0.25">
      <c r="A536" s="75">
        <v>45923.291666666701</v>
      </c>
      <c r="B536" s="60">
        <v>6.4617500000000003</v>
      </c>
    </row>
    <row r="537" spans="1:2" x14ac:dyDescent="0.25">
      <c r="A537" s="75">
        <v>45923.333333333299</v>
      </c>
      <c r="B537" s="60">
        <v>7.9557401724137904</v>
      </c>
    </row>
    <row r="538" spans="1:2" x14ac:dyDescent="0.25">
      <c r="A538" s="75">
        <v>45923.375</v>
      </c>
      <c r="B538" s="60">
        <v>8.3246833333333399</v>
      </c>
    </row>
    <row r="539" spans="1:2" x14ac:dyDescent="0.25">
      <c r="A539" s="75">
        <v>45923.416666666701</v>
      </c>
      <c r="B539" s="60">
        <v>10.2064531034483</v>
      </c>
    </row>
    <row r="540" spans="1:2" x14ac:dyDescent="0.25">
      <c r="A540" s="75">
        <v>45923.458333333299</v>
      </c>
      <c r="B540" s="60">
        <v>10.9163333333333</v>
      </c>
    </row>
    <row r="541" spans="1:2" x14ac:dyDescent="0.25">
      <c r="A541" s="75">
        <v>45923.5</v>
      </c>
      <c r="B541" s="60">
        <v>8.3692241379310293</v>
      </c>
    </row>
    <row r="542" spans="1:2" x14ac:dyDescent="0.25">
      <c r="A542" s="75">
        <v>45923.541666666701</v>
      </c>
      <c r="B542" s="60">
        <v>6.8950666666666596</v>
      </c>
    </row>
    <row r="543" spans="1:2" x14ac:dyDescent="0.25">
      <c r="A543" s="75">
        <v>45923.583333333299</v>
      </c>
      <c r="B543" s="60">
        <v>4.6523103448275904</v>
      </c>
    </row>
    <row r="544" spans="1:2" x14ac:dyDescent="0.25">
      <c r="A544" s="75">
        <v>45923.625</v>
      </c>
      <c r="B544" s="60">
        <v>3.7195499999999999</v>
      </c>
    </row>
    <row r="545" spans="1:2" x14ac:dyDescent="0.25">
      <c r="A545" s="75">
        <v>45923.666666666701</v>
      </c>
      <c r="B545" s="60">
        <v>7.1518793103448299</v>
      </c>
    </row>
    <row r="546" spans="1:2" x14ac:dyDescent="0.25">
      <c r="A546" s="75">
        <v>45923.708333333299</v>
      </c>
      <c r="B546" s="60">
        <v>6.7592666666666696</v>
      </c>
    </row>
    <row r="547" spans="1:2" x14ac:dyDescent="0.25">
      <c r="A547" s="75">
        <v>45923.75</v>
      </c>
      <c r="B547" s="60">
        <v>4.73481034482759</v>
      </c>
    </row>
    <row r="548" spans="1:2" x14ac:dyDescent="0.25">
      <c r="A548" s="75">
        <v>45923.791666666701</v>
      </c>
      <c r="B548" s="60">
        <v>3.0666833333333301</v>
      </c>
    </row>
    <row r="549" spans="1:2" x14ac:dyDescent="0.25">
      <c r="A549" s="75">
        <v>45923.833333333299</v>
      </c>
      <c r="B549" s="60">
        <v>4.3075517241379302</v>
      </c>
    </row>
    <row r="550" spans="1:2" x14ac:dyDescent="0.25">
      <c r="A550" s="75">
        <v>45923.875</v>
      </c>
      <c r="B550" s="60">
        <v>4.6427666666666703</v>
      </c>
    </row>
    <row r="551" spans="1:2" x14ac:dyDescent="0.25">
      <c r="A551" s="75">
        <v>45923.916666666701</v>
      </c>
      <c r="B551" s="60">
        <v>4.6842241379310297</v>
      </c>
    </row>
    <row r="552" spans="1:2" x14ac:dyDescent="0.25">
      <c r="A552" s="75">
        <v>45923.958333333299</v>
      </c>
      <c r="B552" s="60">
        <v>5.0189500000000002</v>
      </c>
    </row>
    <row r="553" spans="1:2" x14ac:dyDescent="0.25">
      <c r="A553" s="75">
        <v>45924</v>
      </c>
      <c r="B553" s="60">
        <v>4.6643510344827597</v>
      </c>
    </row>
    <row r="554" spans="1:2" x14ac:dyDescent="0.25">
      <c r="A554" s="75">
        <v>45924.041666666701</v>
      </c>
      <c r="B554" s="60">
        <v>4.5459740000000002</v>
      </c>
    </row>
    <row r="555" spans="1:2" x14ac:dyDescent="0.25">
      <c r="A555" s="75">
        <v>45924.083333333299</v>
      </c>
      <c r="B555" s="60">
        <v>4.5206724137930996</v>
      </c>
    </row>
    <row r="556" spans="1:2" x14ac:dyDescent="0.25">
      <c r="A556" s="75">
        <v>45924.125</v>
      </c>
      <c r="B556" s="60">
        <v>5.8637191666666704</v>
      </c>
    </row>
    <row r="557" spans="1:2" x14ac:dyDescent="0.25">
      <c r="A557" s="75">
        <v>45924.166666666701</v>
      </c>
      <c r="B557" s="60">
        <v>7.2850517241379302</v>
      </c>
    </row>
    <row r="558" spans="1:2" x14ac:dyDescent="0.25">
      <c r="A558" s="75">
        <v>45924.208333333299</v>
      </c>
      <c r="B558" s="60">
        <v>8.8982701666666593</v>
      </c>
    </row>
    <row r="559" spans="1:2" x14ac:dyDescent="0.25">
      <c r="A559" s="75">
        <v>45924.25</v>
      </c>
      <c r="B559" s="60">
        <v>8.1566551724137906</v>
      </c>
    </row>
    <row r="560" spans="1:2" x14ac:dyDescent="0.25">
      <c r="A560" s="75">
        <v>45924.291666666701</v>
      </c>
      <c r="B560" s="60">
        <v>7.2273658333333399</v>
      </c>
    </row>
    <row r="561" spans="1:2" x14ac:dyDescent="0.25">
      <c r="A561" s="75">
        <v>45924.333333333299</v>
      </c>
      <c r="B561" s="60">
        <v>8.0106513793103495</v>
      </c>
    </row>
    <row r="562" spans="1:2" x14ac:dyDescent="0.25">
      <c r="A562" s="75">
        <v>45924.375</v>
      </c>
      <c r="B562" s="60">
        <v>8.9611746666666701</v>
      </c>
    </row>
    <row r="563" spans="1:2" x14ac:dyDescent="0.25">
      <c r="A563" s="75">
        <v>45924.416666666701</v>
      </c>
      <c r="B563" s="60">
        <v>10.5898448275862</v>
      </c>
    </row>
    <row r="564" spans="1:2" x14ac:dyDescent="0.25">
      <c r="A564" s="75">
        <v>45924.458333333299</v>
      </c>
      <c r="B564" s="60">
        <v>12.264530499999999</v>
      </c>
    </row>
    <row r="565" spans="1:2" x14ac:dyDescent="0.25">
      <c r="A565" s="75">
        <v>45924.5</v>
      </c>
      <c r="B565" s="60">
        <v>5.6322241379310398</v>
      </c>
    </row>
    <row r="566" spans="1:2" x14ac:dyDescent="0.25">
      <c r="A566" s="75">
        <v>45924.541666666701</v>
      </c>
      <c r="B566" s="60">
        <v>4.7656666666666698</v>
      </c>
    </row>
    <row r="567" spans="1:2" x14ac:dyDescent="0.25">
      <c r="A567" s="75">
        <v>45924.583333333299</v>
      </c>
      <c r="B567" s="60">
        <v>4.9020862068965503</v>
      </c>
    </row>
    <row r="568" spans="1:2" x14ac:dyDescent="0.25">
      <c r="A568" s="75">
        <v>45924.625</v>
      </c>
      <c r="B568" s="60">
        <v>5.2499894999999999</v>
      </c>
    </row>
    <row r="569" spans="1:2" x14ac:dyDescent="0.25">
      <c r="A569" s="75">
        <v>45924.666666666701</v>
      </c>
      <c r="B569" s="60">
        <v>3.6423965517241399</v>
      </c>
    </row>
    <row r="570" spans="1:2" x14ac:dyDescent="0.25">
      <c r="A570" s="75">
        <v>45924.708333333299</v>
      </c>
      <c r="B570" s="60">
        <v>4.54193333333333</v>
      </c>
    </row>
    <row r="571" spans="1:2" x14ac:dyDescent="0.25">
      <c r="A571" s="75">
        <v>45924.75</v>
      </c>
      <c r="B571" s="60">
        <v>4.6461896551724102</v>
      </c>
    </row>
    <row r="572" spans="1:2" x14ac:dyDescent="0.25">
      <c r="A572" s="75">
        <v>45924.791666666701</v>
      </c>
      <c r="B572" s="60">
        <v>3.7524666666666699</v>
      </c>
    </row>
    <row r="573" spans="1:2" x14ac:dyDescent="0.25">
      <c r="A573" s="75">
        <v>45924.833333333299</v>
      </c>
      <c r="B573" s="60">
        <v>2.31836206896552</v>
      </c>
    </row>
    <row r="574" spans="1:2" x14ac:dyDescent="0.25">
      <c r="A574" s="75">
        <v>45924.875</v>
      </c>
      <c r="B574" s="60">
        <v>1.4229743500000001</v>
      </c>
    </row>
    <row r="575" spans="1:2" x14ac:dyDescent="0.25">
      <c r="A575" s="75">
        <v>45924.916666666701</v>
      </c>
      <c r="B575" s="60">
        <v>2.3723620689655198</v>
      </c>
    </row>
    <row r="576" spans="1:2" x14ac:dyDescent="0.25">
      <c r="A576" s="75">
        <v>45924.958333333299</v>
      </c>
      <c r="B576" s="60">
        <v>2.1445813333333299</v>
      </c>
    </row>
    <row r="577" spans="1:2" x14ac:dyDescent="0.25">
      <c r="A577" s="75">
        <v>45925</v>
      </c>
      <c r="B577" s="60">
        <v>3.1284137931034501</v>
      </c>
    </row>
    <row r="578" spans="1:2" x14ac:dyDescent="0.25">
      <c r="A578" s="75">
        <v>45925.041666666701</v>
      </c>
      <c r="B578" s="60">
        <v>3.2790231666666698</v>
      </c>
    </row>
    <row r="579" spans="1:2" x14ac:dyDescent="0.25">
      <c r="A579" s="75">
        <v>45925.083333333299</v>
      </c>
      <c r="B579" s="60">
        <v>3.56020689655172</v>
      </c>
    </row>
    <row r="580" spans="1:2" x14ac:dyDescent="0.25">
      <c r="A580" s="75">
        <v>45925.125</v>
      </c>
      <c r="B580" s="60">
        <v>4.4010438333333299</v>
      </c>
    </row>
    <row r="581" spans="1:2" x14ac:dyDescent="0.25">
      <c r="A581" s="75">
        <v>45925.166666666701</v>
      </c>
      <c r="B581" s="60">
        <v>4.1967201724137899</v>
      </c>
    </row>
    <row r="582" spans="1:2" x14ac:dyDescent="0.25">
      <c r="A582" s="75">
        <v>45925.208333333299</v>
      </c>
      <c r="B582" s="60">
        <v>4.8924176666666597</v>
      </c>
    </row>
    <row r="583" spans="1:2" x14ac:dyDescent="0.25">
      <c r="A583" s="75">
        <v>45925.25</v>
      </c>
      <c r="B583" s="60">
        <v>5.0013965517241399</v>
      </c>
    </row>
    <row r="584" spans="1:2" x14ac:dyDescent="0.25">
      <c r="A584" s="75">
        <v>45925.291666666701</v>
      </c>
      <c r="B584" s="60">
        <v>4.7798809999999996</v>
      </c>
    </row>
    <row r="585" spans="1:2" x14ac:dyDescent="0.25">
      <c r="A585" s="75">
        <v>45925.333333333299</v>
      </c>
      <c r="B585" s="60">
        <v>5.2663275862069003</v>
      </c>
    </row>
    <row r="586" spans="1:2" x14ac:dyDescent="0.25">
      <c r="A586" s="75">
        <v>45925.375</v>
      </c>
      <c r="B586" s="60">
        <v>6.1381934999999999</v>
      </c>
    </row>
    <row r="587" spans="1:2" x14ac:dyDescent="0.25">
      <c r="A587" s="75">
        <v>45925.416666666701</v>
      </c>
      <c r="B587" s="60">
        <v>6.28639655172414</v>
      </c>
    </row>
    <row r="588" spans="1:2" x14ac:dyDescent="0.25">
      <c r="A588" s="75">
        <v>45925.458333333299</v>
      </c>
      <c r="B588" s="60">
        <v>6.43723783333333</v>
      </c>
    </row>
    <row r="589" spans="1:2" x14ac:dyDescent="0.25">
      <c r="A589" s="75">
        <v>45925.5</v>
      </c>
      <c r="B589" s="60">
        <v>5.80303448275862</v>
      </c>
    </row>
    <row r="590" spans="1:2" x14ac:dyDescent="0.25">
      <c r="A590" s="75">
        <v>45925.541666666701</v>
      </c>
      <c r="B590" s="60">
        <v>5.2578500000000004</v>
      </c>
    </row>
    <row r="591" spans="1:2" x14ac:dyDescent="0.25">
      <c r="A591" s="75">
        <v>45925.583333333299</v>
      </c>
      <c r="B591" s="60">
        <v>8.1902931034482709</v>
      </c>
    </row>
    <row r="592" spans="1:2" x14ac:dyDescent="0.25">
      <c r="A592" s="75">
        <v>45925.625</v>
      </c>
      <c r="B592" s="60">
        <v>7.5508166666666696</v>
      </c>
    </row>
    <row r="593" spans="1:2" x14ac:dyDescent="0.25">
      <c r="A593" s="75">
        <v>45925.666666666701</v>
      </c>
      <c r="B593" s="60">
        <v>6.0110517241379302</v>
      </c>
    </row>
    <row r="594" spans="1:2" x14ac:dyDescent="0.25">
      <c r="A594" s="75">
        <v>45925.708333333299</v>
      </c>
      <c r="B594" s="60">
        <v>5.0860316666666696</v>
      </c>
    </row>
    <row r="595" spans="1:2" x14ac:dyDescent="0.25">
      <c r="A595" s="75">
        <v>45925.75</v>
      </c>
      <c r="B595" s="60">
        <v>6.0384482758620699</v>
      </c>
    </row>
    <row r="596" spans="1:2" x14ac:dyDescent="0.25">
      <c r="A596" s="75">
        <v>45925.791666666701</v>
      </c>
      <c r="B596" s="60">
        <v>3.0839620000000001</v>
      </c>
    </row>
    <row r="597" spans="1:2" x14ac:dyDescent="0.25">
      <c r="A597" s="75">
        <v>45925.833333333299</v>
      </c>
      <c r="B597" s="60">
        <v>2.99091379310345</v>
      </c>
    </row>
    <row r="598" spans="1:2" x14ac:dyDescent="0.25">
      <c r="A598" s="75">
        <v>45925.875</v>
      </c>
      <c r="B598" s="60">
        <v>2.6432933333333302</v>
      </c>
    </row>
    <row r="599" spans="1:2" x14ac:dyDescent="0.25">
      <c r="A599" s="75">
        <v>45925.916666666701</v>
      </c>
      <c r="B599" s="60">
        <v>2.7308965517241401</v>
      </c>
    </row>
    <row r="600" spans="1:2" x14ac:dyDescent="0.25">
      <c r="A600" s="75">
        <v>45925.958333333299</v>
      </c>
      <c r="B600" s="60">
        <v>2.6619185000000001</v>
      </c>
    </row>
    <row r="601" spans="1:2" x14ac:dyDescent="0.25">
      <c r="A601" s="75">
        <v>45926</v>
      </c>
      <c r="B601" s="60">
        <v>3.08464310344828</v>
      </c>
    </row>
    <row r="602" spans="1:2" x14ac:dyDescent="0.25">
      <c r="A602" s="75">
        <v>45926.041666666701</v>
      </c>
      <c r="B602" s="60">
        <v>2.8897166666666698</v>
      </c>
    </row>
    <row r="603" spans="1:2" x14ac:dyDescent="0.25">
      <c r="A603" s="75">
        <v>45926.083333333299</v>
      </c>
      <c r="B603" s="60">
        <v>3.9221724137931</v>
      </c>
    </row>
    <row r="604" spans="1:2" x14ac:dyDescent="0.25">
      <c r="A604" s="75">
        <v>45926.125</v>
      </c>
      <c r="B604" s="60">
        <v>4.3154000000000003</v>
      </c>
    </row>
    <row r="605" spans="1:2" x14ac:dyDescent="0.25">
      <c r="A605" s="75">
        <v>45926.166666666701</v>
      </c>
      <c r="B605" s="60">
        <v>4.8163275862069002</v>
      </c>
    </row>
    <row r="606" spans="1:2" x14ac:dyDescent="0.25">
      <c r="A606" s="75">
        <v>45926.208333333299</v>
      </c>
      <c r="B606" s="60">
        <v>4.1244166666666704</v>
      </c>
    </row>
    <row r="607" spans="1:2" x14ac:dyDescent="0.25">
      <c r="A607" s="75">
        <v>45926.25</v>
      </c>
      <c r="B607" s="60">
        <v>4.4903275862068996</v>
      </c>
    </row>
    <row r="608" spans="1:2" x14ac:dyDescent="0.25">
      <c r="A608" s="75">
        <v>45926.291666666701</v>
      </c>
      <c r="B608" s="60">
        <v>5.9718375000000004</v>
      </c>
    </row>
    <row r="609" spans="1:2" x14ac:dyDescent="0.25">
      <c r="A609" s="75">
        <v>45926.333333333299</v>
      </c>
      <c r="B609" s="60">
        <v>4.7538103448275901</v>
      </c>
    </row>
    <row r="610" spans="1:2" x14ac:dyDescent="0.25">
      <c r="A610" s="75">
        <v>45926.375</v>
      </c>
      <c r="B610" s="60">
        <v>9.7657264999999995</v>
      </c>
    </row>
    <row r="611" spans="1:2" x14ac:dyDescent="0.25">
      <c r="A611" s="75">
        <v>45926.416666666701</v>
      </c>
      <c r="B611" s="60">
        <v>13.9334482758621</v>
      </c>
    </row>
    <row r="612" spans="1:2" x14ac:dyDescent="0.25">
      <c r="A612" s="75">
        <v>45926.458333333299</v>
      </c>
      <c r="B612" s="60">
        <v>8.9155746666666698</v>
      </c>
    </row>
    <row r="613" spans="1:2" x14ac:dyDescent="0.25">
      <c r="A613" s="75">
        <v>45926.5</v>
      </c>
      <c r="B613" s="60">
        <v>7.9663275862068996</v>
      </c>
    </row>
    <row r="614" spans="1:2" x14ac:dyDescent="0.25">
      <c r="A614" s="75">
        <v>45926.541666666701</v>
      </c>
      <c r="B614" s="60">
        <v>7.9507586666666699</v>
      </c>
    </row>
    <row r="615" spans="1:2" x14ac:dyDescent="0.25">
      <c r="A615" s="75">
        <v>45926.583333333299</v>
      </c>
      <c r="B615" s="60">
        <v>9.1187241379310304</v>
      </c>
    </row>
    <row r="616" spans="1:2" x14ac:dyDescent="0.25">
      <c r="A616" s="75">
        <v>45926.625</v>
      </c>
      <c r="B616" s="60">
        <v>6.1868593333333299</v>
      </c>
    </row>
    <row r="617" spans="1:2" x14ac:dyDescent="0.25">
      <c r="A617" s="75">
        <v>45926.666666666701</v>
      </c>
      <c r="B617" s="60">
        <v>6.8592241379310304</v>
      </c>
    </row>
    <row r="618" spans="1:2" x14ac:dyDescent="0.25">
      <c r="A618" s="75">
        <v>45926.708333333299</v>
      </c>
      <c r="B618" s="60">
        <v>10.3054166666667</v>
      </c>
    </row>
    <row r="619" spans="1:2" x14ac:dyDescent="0.25">
      <c r="A619" s="75">
        <v>45926.75</v>
      </c>
      <c r="B619" s="60">
        <v>6.8067413793103499</v>
      </c>
    </row>
    <row r="620" spans="1:2" x14ac:dyDescent="0.25">
      <c r="A620" s="75">
        <v>45926.791666666701</v>
      </c>
      <c r="B620" s="60">
        <v>7.6167666666666696</v>
      </c>
    </row>
    <row r="621" spans="1:2" x14ac:dyDescent="0.25">
      <c r="A621" s="75">
        <v>45926.833333333299</v>
      </c>
      <c r="B621" s="60">
        <v>8.8158620689655205</v>
      </c>
    </row>
    <row r="622" spans="1:2" x14ac:dyDescent="0.25">
      <c r="A622" s="75">
        <v>45926.875</v>
      </c>
      <c r="B622" s="60">
        <v>12.020431666666701</v>
      </c>
    </row>
    <row r="623" spans="1:2" x14ac:dyDescent="0.25">
      <c r="A623" s="75">
        <v>45926.916666666701</v>
      </c>
      <c r="B623" s="60">
        <v>10.415603448275901</v>
      </c>
    </row>
    <row r="624" spans="1:2" x14ac:dyDescent="0.25">
      <c r="A624" s="75">
        <v>45926.958333333299</v>
      </c>
      <c r="B624" s="60">
        <v>8.8867499999999993</v>
      </c>
    </row>
    <row r="625" spans="1:2" x14ac:dyDescent="0.25">
      <c r="A625" s="75">
        <v>45927</v>
      </c>
      <c r="B625" s="60">
        <v>10.5906379310345</v>
      </c>
    </row>
    <row r="626" spans="1:2" x14ac:dyDescent="0.25">
      <c r="A626" s="75">
        <v>45927.041666666701</v>
      </c>
      <c r="B626" s="60">
        <v>11.900550000000001</v>
      </c>
    </row>
    <row r="627" spans="1:2" x14ac:dyDescent="0.25">
      <c r="A627" s="75">
        <v>45927.083333333299</v>
      </c>
      <c r="B627" s="60">
        <v>14.3276034482759</v>
      </c>
    </row>
    <row r="628" spans="1:2" x14ac:dyDescent="0.25">
      <c r="A628" s="75">
        <v>45927.125</v>
      </c>
      <c r="B628" s="60">
        <v>15.3773516666667</v>
      </c>
    </row>
    <row r="629" spans="1:2" x14ac:dyDescent="0.25">
      <c r="A629" s="75">
        <v>45927.166666666701</v>
      </c>
      <c r="B629" s="60">
        <v>16.7016034482759</v>
      </c>
    </row>
    <row r="630" spans="1:2" x14ac:dyDescent="0.25">
      <c r="A630" s="75">
        <v>45927.208333333299</v>
      </c>
      <c r="B630" s="60">
        <v>19.75665</v>
      </c>
    </row>
    <row r="631" spans="1:2" x14ac:dyDescent="0.25">
      <c r="A631" s="75">
        <v>45927.25</v>
      </c>
      <c r="B631" s="60">
        <v>21.5998379310345</v>
      </c>
    </row>
    <row r="632" spans="1:2" x14ac:dyDescent="0.25">
      <c r="A632" s="75">
        <v>45927.291666666701</v>
      </c>
      <c r="B632" s="60">
        <v>23.377133333333301</v>
      </c>
    </row>
    <row r="633" spans="1:2" x14ac:dyDescent="0.25">
      <c r="A633" s="75">
        <v>45927.333333333299</v>
      </c>
      <c r="B633" s="60">
        <v>25.7344362068966</v>
      </c>
    </row>
    <row r="634" spans="1:2" x14ac:dyDescent="0.25">
      <c r="A634" s="75">
        <v>45927.375</v>
      </c>
      <c r="B634" s="60">
        <v>24.321816666666699</v>
      </c>
    </row>
    <row r="635" spans="1:2" x14ac:dyDescent="0.25">
      <c r="A635" s="75">
        <v>45927.416666666701</v>
      </c>
      <c r="B635" s="60">
        <v>31.820605172413799</v>
      </c>
    </row>
    <row r="636" spans="1:2" x14ac:dyDescent="0.25">
      <c r="A636" s="75">
        <v>45927.458333333299</v>
      </c>
      <c r="B636" s="60">
        <v>19.2634516666667</v>
      </c>
    </row>
    <row r="637" spans="1:2" x14ac:dyDescent="0.25">
      <c r="A637" s="75">
        <v>45927.5</v>
      </c>
      <c r="B637" s="60">
        <v>11.654827586206901</v>
      </c>
    </row>
    <row r="638" spans="1:2" x14ac:dyDescent="0.25">
      <c r="A638" s="75">
        <v>45927.541666666701</v>
      </c>
      <c r="B638" s="60">
        <v>14.1757333333333</v>
      </c>
    </row>
    <row r="639" spans="1:2" x14ac:dyDescent="0.25">
      <c r="A639" s="75">
        <v>45927.583333333299</v>
      </c>
      <c r="B639" s="60">
        <v>15.1796034482759</v>
      </c>
    </row>
    <row r="640" spans="1:2" x14ac:dyDescent="0.25">
      <c r="A640" s="75">
        <v>45927.625</v>
      </c>
      <c r="B640" s="60">
        <v>13.9964166666667</v>
      </c>
    </row>
    <row r="641" spans="1:2" x14ac:dyDescent="0.25">
      <c r="A641" s="75">
        <v>45927.666666666701</v>
      </c>
      <c r="B641" s="60">
        <v>12.9967068965517</v>
      </c>
    </row>
    <row r="642" spans="1:2" x14ac:dyDescent="0.25">
      <c r="A642" s="75">
        <v>45927.708333333299</v>
      </c>
      <c r="B642" s="60">
        <v>13.881263333333299</v>
      </c>
    </row>
    <row r="643" spans="1:2" x14ac:dyDescent="0.25">
      <c r="A643" s="75">
        <v>45927.75</v>
      </c>
      <c r="B643" s="60">
        <v>12.012637931034501</v>
      </c>
    </row>
    <row r="644" spans="1:2" x14ac:dyDescent="0.25">
      <c r="A644" s="75">
        <v>45927.791666666701</v>
      </c>
      <c r="B644" s="60">
        <v>10.358916666666699</v>
      </c>
    </row>
    <row r="645" spans="1:2" x14ac:dyDescent="0.25">
      <c r="A645" s="75">
        <v>45927.833333333299</v>
      </c>
      <c r="B645" s="60">
        <v>10.989000000000001</v>
      </c>
    </row>
    <row r="646" spans="1:2" x14ac:dyDescent="0.25">
      <c r="A646" s="75">
        <v>45927.875</v>
      </c>
      <c r="B646" s="60">
        <v>13.0720166666667</v>
      </c>
    </row>
    <row r="647" spans="1:2" x14ac:dyDescent="0.25">
      <c r="A647" s="75">
        <v>45927.916666666701</v>
      </c>
      <c r="B647" s="60">
        <v>14.8865</v>
      </c>
    </row>
    <row r="648" spans="1:2" x14ac:dyDescent="0.25">
      <c r="A648" s="75">
        <v>45927.958333333299</v>
      </c>
      <c r="B648" s="60">
        <v>14.634596666666701</v>
      </c>
    </row>
    <row r="649" spans="1:2" x14ac:dyDescent="0.25">
      <c r="A649" s="75">
        <v>45928</v>
      </c>
      <c r="B649" s="60">
        <v>12.7183137931035</v>
      </c>
    </row>
    <row r="650" spans="1:2" x14ac:dyDescent="0.25">
      <c r="A650" s="75">
        <v>45928.041666666701</v>
      </c>
      <c r="B650" s="60">
        <v>12.907813559321999</v>
      </c>
    </row>
    <row r="651" spans="1:2" x14ac:dyDescent="0.25">
      <c r="A651" s="75">
        <v>45928.083333333299</v>
      </c>
      <c r="B651" s="60">
        <v>11.487508333333301</v>
      </c>
    </row>
    <row r="652" spans="1:2" x14ac:dyDescent="0.25">
      <c r="A652" s="75">
        <v>45928.125</v>
      </c>
      <c r="B652" s="60">
        <v>8.9446333333333303</v>
      </c>
    </row>
    <row r="653" spans="1:2" x14ac:dyDescent="0.25">
      <c r="A653" s="75">
        <v>45928.166666666701</v>
      </c>
      <c r="B653" s="60">
        <v>12.9072622413793</v>
      </c>
    </row>
    <row r="654" spans="1:2" x14ac:dyDescent="0.25">
      <c r="A654" s="75">
        <v>45928.208333333299</v>
      </c>
      <c r="B654" s="60">
        <v>14.7891166666667</v>
      </c>
    </row>
    <row r="655" spans="1:2" x14ac:dyDescent="0.25">
      <c r="A655" s="75">
        <v>45928.25</v>
      </c>
      <c r="B655" s="60">
        <v>13.0347534482759</v>
      </c>
    </row>
    <row r="656" spans="1:2" x14ac:dyDescent="0.25">
      <c r="A656" s="75">
        <v>45928.291666666701</v>
      </c>
      <c r="B656" s="60">
        <v>12.4583166666667</v>
      </c>
    </row>
    <row r="657" spans="1:2" x14ac:dyDescent="0.25">
      <c r="A657" s="75">
        <v>45928.333333333299</v>
      </c>
      <c r="B657" s="60">
        <v>8.5774827586206897</v>
      </c>
    </row>
    <row r="658" spans="1:2" x14ac:dyDescent="0.25">
      <c r="A658" s="75">
        <v>45928.375</v>
      </c>
      <c r="B658" s="60">
        <v>7.5920666666666703</v>
      </c>
    </row>
    <row r="659" spans="1:2" x14ac:dyDescent="0.25">
      <c r="A659" s="75">
        <v>45928.416666666701</v>
      </c>
      <c r="B659" s="60">
        <v>9.1098275862068991</v>
      </c>
    </row>
    <row r="660" spans="1:2" x14ac:dyDescent="0.25">
      <c r="A660" s="75">
        <v>45928.458333333299</v>
      </c>
      <c r="B660" s="60">
        <v>7.9618500000000001</v>
      </c>
    </row>
    <row r="661" spans="1:2" x14ac:dyDescent="0.25">
      <c r="A661" s="75">
        <v>45928.5</v>
      </c>
      <c r="B661" s="60">
        <v>7.3039137931034501</v>
      </c>
    </row>
    <row r="662" spans="1:2" x14ac:dyDescent="0.25">
      <c r="A662" s="75">
        <v>45928.541666666701</v>
      </c>
      <c r="B662" s="60">
        <v>6.9316599999999999</v>
      </c>
    </row>
    <row r="663" spans="1:2" x14ac:dyDescent="0.25">
      <c r="A663" s="75">
        <v>45928.583333333299</v>
      </c>
      <c r="B663" s="60">
        <v>4.09381034482759</v>
      </c>
    </row>
    <row r="664" spans="1:2" x14ac:dyDescent="0.25">
      <c r="A664" s="75">
        <v>45928.625</v>
      </c>
      <c r="B664" s="60">
        <v>4.3004016666666702</v>
      </c>
    </row>
    <row r="665" spans="1:2" x14ac:dyDescent="0.25">
      <c r="A665" s="75">
        <v>45928.666666666701</v>
      </c>
      <c r="B665" s="60">
        <v>4.5238965517241398</v>
      </c>
    </row>
    <row r="666" spans="1:2" x14ac:dyDescent="0.25">
      <c r="A666" s="75">
        <v>45928.708333333299</v>
      </c>
      <c r="B666" s="60">
        <v>4.3706304999999999</v>
      </c>
    </row>
    <row r="667" spans="1:2" x14ac:dyDescent="0.25">
      <c r="A667" s="75">
        <v>45928.75</v>
      </c>
      <c r="B667" s="60">
        <v>5.3276034482758696</v>
      </c>
    </row>
    <row r="668" spans="1:2" x14ac:dyDescent="0.25">
      <c r="A668" s="75">
        <v>45928.791666666701</v>
      </c>
      <c r="B668" s="60">
        <v>3.6731618333333298</v>
      </c>
    </row>
    <row r="669" spans="1:2" x14ac:dyDescent="0.25">
      <c r="A669" s="75">
        <v>45928.833333333299</v>
      </c>
      <c r="B669" s="60">
        <v>3.7763275862069001</v>
      </c>
    </row>
    <row r="670" spans="1:2" x14ac:dyDescent="0.25">
      <c r="A670" s="75">
        <v>45928.875</v>
      </c>
      <c r="B670" s="60">
        <v>3.8964166666666702</v>
      </c>
    </row>
    <row r="671" spans="1:2" x14ac:dyDescent="0.25">
      <c r="A671" s="75">
        <v>45928.916666666701</v>
      </c>
      <c r="B671" s="60">
        <v>7.6651034482758602</v>
      </c>
    </row>
    <row r="672" spans="1:2" x14ac:dyDescent="0.25">
      <c r="A672" s="75">
        <v>45928.958333333299</v>
      </c>
      <c r="B672" s="60">
        <v>7.7118000000000002</v>
      </c>
    </row>
    <row r="673" spans="1:2" x14ac:dyDescent="0.25">
      <c r="A673" s="75">
        <v>45929</v>
      </c>
      <c r="B673" s="60">
        <v>7.3614655172413803</v>
      </c>
    </row>
    <row r="674" spans="1:2" x14ac:dyDescent="0.25">
      <c r="A674" s="75">
        <v>45929.041666666701</v>
      </c>
      <c r="B674" s="60">
        <v>6.8838833333333298</v>
      </c>
    </row>
    <row r="675" spans="1:2" x14ac:dyDescent="0.25">
      <c r="A675" s="75">
        <v>45929.083333333299</v>
      </c>
      <c r="B675" s="60">
        <v>7.6785862068965498</v>
      </c>
    </row>
    <row r="676" spans="1:2" x14ac:dyDescent="0.25">
      <c r="A676" s="75">
        <v>45929.125</v>
      </c>
      <c r="B676" s="60">
        <v>6.1921166666666698</v>
      </c>
    </row>
    <row r="677" spans="1:2" x14ac:dyDescent="0.25">
      <c r="A677" s="75">
        <v>45929.166666666701</v>
      </c>
      <c r="B677" s="60">
        <v>8.5758570689655205</v>
      </c>
    </row>
    <row r="678" spans="1:2" x14ac:dyDescent="0.25">
      <c r="A678" s="75">
        <v>45929.208333333299</v>
      </c>
      <c r="B678" s="60">
        <v>5.5805333333333396</v>
      </c>
    </row>
    <row r="679" spans="1:2" x14ac:dyDescent="0.25">
      <c r="A679" s="75">
        <v>45929.25</v>
      </c>
      <c r="B679" s="60">
        <v>6.9299051724138003</v>
      </c>
    </row>
    <row r="680" spans="1:2" x14ac:dyDescent="0.25">
      <c r="A680" s="75">
        <v>45929.291666666701</v>
      </c>
      <c r="B680" s="60">
        <v>6.4323166666666696</v>
      </c>
    </row>
    <row r="681" spans="1:2" x14ac:dyDescent="0.25">
      <c r="A681" s="75">
        <v>45929.333333333299</v>
      </c>
      <c r="B681" s="60">
        <v>7.2197337931034502</v>
      </c>
    </row>
    <row r="682" spans="1:2" x14ac:dyDescent="0.25">
      <c r="A682" s="75">
        <v>45929.375</v>
      </c>
      <c r="B682" s="60">
        <v>9.4964934999999997</v>
      </c>
    </row>
    <row r="683" spans="1:2" x14ac:dyDescent="0.25">
      <c r="A683" s="75">
        <v>45929.416666666701</v>
      </c>
      <c r="B683" s="60">
        <v>13.3242820689655</v>
      </c>
    </row>
    <row r="684" spans="1:2" x14ac:dyDescent="0.25">
      <c r="A684" s="75">
        <v>45929.458333333299</v>
      </c>
      <c r="B684" s="60">
        <v>14.7578</v>
      </c>
    </row>
    <row r="685" spans="1:2" x14ac:dyDescent="0.25">
      <c r="A685" s="75">
        <v>45929.5</v>
      </c>
      <c r="B685" s="60">
        <v>11.113400689655199</v>
      </c>
    </row>
    <row r="686" spans="1:2" x14ac:dyDescent="0.25">
      <c r="A686" s="75">
        <v>45929.541666666701</v>
      </c>
      <c r="B686" s="60">
        <v>5.4401999999999999</v>
      </c>
    </row>
    <row r="687" spans="1:2" x14ac:dyDescent="0.25">
      <c r="A687" s="75">
        <v>45929.583333333299</v>
      </c>
      <c r="B687" s="60">
        <v>3.2532063793103401</v>
      </c>
    </row>
    <row r="688" spans="1:2" x14ac:dyDescent="0.25">
      <c r="A688" s="75">
        <v>45929.625</v>
      </c>
      <c r="B688" s="60">
        <v>2.8450166666666701</v>
      </c>
    </row>
    <row r="689" spans="1:2" x14ac:dyDescent="0.25">
      <c r="A689" s="75">
        <v>45929.666666666701</v>
      </c>
      <c r="B689" s="60">
        <v>3.1783372413793098</v>
      </c>
    </row>
    <row r="690" spans="1:2" x14ac:dyDescent="0.25">
      <c r="A690" s="75">
        <v>45929.708333333299</v>
      </c>
      <c r="B690" s="60">
        <v>2.5962833333333299</v>
      </c>
    </row>
    <row r="691" spans="1:2" x14ac:dyDescent="0.25">
      <c r="A691" s="75">
        <v>45929.75</v>
      </c>
      <c r="B691" s="60">
        <v>3.2324482758620698</v>
      </c>
    </row>
    <row r="692" spans="1:2" x14ac:dyDescent="0.25">
      <c r="A692" s="75">
        <v>45929.791666666701</v>
      </c>
      <c r="B692" s="60">
        <v>3.5711499999999998</v>
      </c>
    </row>
    <row r="693" spans="1:2" x14ac:dyDescent="0.25">
      <c r="A693" s="75">
        <v>45929.833333333299</v>
      </c>
      <c r="B693" s="60">
        <v>3.6722586206896599</v>
      </c>
    </row>
    <row r="694" spans="1:2" x14ac:dyDescent="0.25">
      <c r="A694" s="75">
        <v>45929.875</v>
      </c>
      <c r="B694" s="60">
        <v>3.2254499999999999</v>
      </c>
    </row>
    <row r="695" spans="1:2" x14ac:dyDescent="0.25">
      <c r="A695" s="75">
        <v>45929.916666666701</v>
      </c>
      <c r="B695" s="60">
        <v>3.6007844827586202</v>
      </c>
    </row>
    <row r="696" spans="1:2" x14ac:dyDescent="0.25">
      <c r="A696" s="75">
        <v>45929.958333333299</v>
      </c>
      <c r="B696" s="60">
        <v>5.0254333333333303</v>
      </c>
    </row>
    <row r="697" spans="1:2" x14ac:dyDescent="0.25">
      <c r="A697" s="75">
        <v>45930</v>
      </c>
      <c r="B697" s="60">
        <v>6.6159653448275897</v>
      </c>
    </row>
    <row r="698" spans="1:2" x14ac:dyDescent="0.25">
      <c r="A698" s="75">
        <v>45930.041666666701</v>
      </c>
      <c r="B698" s="60">
        <v>5.9604166666666698</v>
      </c>
    </row>
    <row r="699" spans="1:2" x14ac:dyDescent="0.25">
      <c r="A699" s="75">
        <v>45930.083333333299</v>
      </c>
      <c r="B699" s="60">
        <v>5.59520586206897</v>
      </c>
    </row>
    <row r="700" spans="1:2" x14ac:dyDescent="0.25">
      <c r="A700" s="75">
        <v>45930.125</v>
      </c>
      <c r="B700" s="60">
        <v>6.2020499999999998</v>
      </c>
    </row>
    <row r="701" spans="1:2" x14ac:dyDescent="0.25">
      <c r="A701" s="75">
        <v>45930.166666666701</v>
      </c>
      <c r="B701" s="60">
        <v>6.9602567241379303</v>
      </c>
    </row>
    <row r="702" spans="1:2" x14ac:dyDescent="0.25">
      <c r="A702" s="75">
        <v>45930.208333333299</v>
      </c>
      <c r="B702" s="60">
        <v>6.1717041666666699</v>
      </c>
    </row>
    <row r="703" spans="1:2" x14ac:dyDescent="0.25">
      <c r="A703" s="75">
        <v>45930.25</v>
      </c>
      <c r="B703" s="60">
        <v>8.8376877586206906</v>
      </c>
    </row>
    <row r="704" spans="1:2" x14ac:dyDescent="0.25">
      <c r="A704" s="75">
        <v>45930.291666666701</v>
      </c>
      <c r="B704" s="60">
        <v>7.9209833333333304</v>
      </c>
    </row>
    <row r="705" spans="1:2" x14ac:dyDescent="0.25">
      <c r="A705" s="75">
        <v>45930.333333333299</v>
      </c>
      <c r="B705" s="60">
        <v>8.8218651724137906</v>
      </c>
    </row>
    <row r="706" spans="1:2" x14ac:dyDescent="0.25">
      <c r="A706" s="75">
        <v>45930.375</v>
      </c>
      <c r="B706" s="60">
        <v>13.062566666666701</v>
      </c>
    </row>
    <row r="707" spans="1:2" x14ac:dyDescent="0.25">
      <c r="A707" s="75">
        <v>45930.416666666701</v>
      </c>
      <c r="B707" s="60">
        <v>11.027010172413799</v>
      </c>
    </row>
    <row r="708" spans="1:2" x14ac:dyDescent="0.25">
      <c r="A708" s="75">
        <v>45930.458333333299</v>
      </c>
      <c r="B708" s="60">
        <v>10.3996833333333</v>
      </c>
    </row>
    <row r="709" spans="1:2" x14ac:dyDescent="0.25">
      <c r="A709" s="75">
        <v>45930.5</v>
      </c>
      <c r="B709" s="60">
        <v>6.1480234482758602</v>
      </c>
    </row>
    <row r="710" spans="1:2" x14ac:dyDescent="0.25">
      <c r="A710" s="75">
        <v>45930.541666666701</v>
      </c>
      <c r="B710" s="60">
        <v>5.8808166666666697</v>
      </c>
    </row>
    <row r="711" spans="1:2" x14ac:dyDescent="0.25">
      <c r="A711" s="75">
        <v>45930.583333333299</v>
      </c>
      <c r="B711" s="60">
        <v>4.3997068965517201</v>
      </c>
    </row>
    <row r="712" spans="1:2" x14ac:dyDescent="0.25">
      <c r="A712" s="75">
        <v>45930.625</v>
      </c>
      <c r="B712" s="60">
        <v>5.0704166666666701</v>
      </c>
    </row>
    <row r="713" spans="1:2" x14ac:dyDescent="0.25">
      <c r="A713" s="75">
        <v>45930.666666666701</v>
      </c>
      <c r="B713" s="60">
        <v>4.9486034482758603</v>
      </c>
    </row>
    <row r="714" spans="1:2" x14ac:dyDescent="0.25">
      <c r="A714" s="75">
        <v>45930.708333333299</v>
      </c>
      <c r="B714" s="60">
        <v>4.8975833333333298</v>
      </c>
    </row>
    <row r="715" spans="1:2" x14ac:dyDescent="0.25">
      <c r="A715" s="75">
        <v>45930.75</v>
      </c>
      <c r="B715" s="60">
        <v>6.6163560344827603</v>
      </c>
    </row>
    <row r="716" spans="1:2" x14ac:dyDescent="0.25">
      <c r="A716" s="75">
        <v>45930.791666666701</v>
      </c>
      <c r="B716" s="60">
        <v>4.9272666666666698</v>
      </c>
    </row>
    <row r="717" spans="1:2" x14ac:dyDescent="0.25">
      <c r="A717" s="75">
        <v>45930.833333333299</v>
      </c>
      <c r="B717" s="60">
        <v>5.0679003448275903</v>
      </c>
    </row>
    <row r="718" spans="1:2" x14ac:dyDescent="0.25">
      <c r="A718" s="75">
        <v>45930.875</v>
      </c>
      <c r="B718" s="60">
        <v>5.2871499999999996</v>
      </c>
    </row>
    <row r="719" spans="1:2" x14ac:dyDescent="0.25">
      <c r="A719" s="75">
        <v>45930.916666666701</v>
      </c>
      <c r="B719" s="60">
        <v>5.5963991379310301</v>
      </c>
    </row>
    <row r="720" spans="1:2" x14ac:dyDescent="0.25">
      <c r="A720" s="75">
        <v>45930.958333333299</v>
      </c>
      <c r="B720" s="60">
        <v>6.0608166666666703</v>
      </c>
    </row>
    <row r="721" spans="1:2" x14ac:dyDescent="0.25">
      <c r="A721" s="75">
        <v>45931</v>
      </c>
      <c r="B721" s="60">
        <v>6.8514860344827602</v>
      </c>
    </row>
  </sheetData>
  <conditionalFormatting sqref="B2:B721">
    <cfRule type="cellIs" dxfId="0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F53B6-C1CF-4007-BB68-13FD25EDBC32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0.24332772833333299</v>
      </c>
      <c r="D2" s="60" t="s">
        <v>141</v>
      </c>
      <c r="E2" s="60" t="s">
        <v>295</v>
      </c>
      <c r="F2" s="75">
        <v>45901.041666666701</v>
      </c>
      <c r="G2" s="75">
        <v>45931</v>
      </c>
      <c r="H2" s="60">
        <v>0.94</v>
      </c>
      <c r="I2" s="60">
        <v>0</v>
      </c>
      <c r="J2" s="60">
        <v>16.75</v>
      </c>
      <c r="K2" s="60">
        <v>0</v>
      </c>
      <c r="L2" s="60">
        <v>99.31</v>
      </c>
    </row>
    <row r="3" spans="1:12" x14ac:dyDescent="0.25">
      <c r="A3" s="75">
        <v>45901.083333333299</v>
      </c>
      <c r="B3" s="60">
        <v>0.24969143103448299</v>
      </c>
    </row>
    <row r="4" spans="1:12" x14ac:dyDescent="0.25">
      <c r="A4" s="75">
        <v>45901.125</v>
      </c>
      <c r="B4" s="60">
        <v>0.154938241666667</v>
      </c>
    </row>
    <row r="5" spans="1:12" x14ac:dyDescent="0.25">
      <c r="A5" s="75">
        <v>45901.166666666701</v>
      </c>
      <c r="B5" s="60">
        <v>0.35094636206896601</v>
      </c>
    </row>
    <row r="6" spans="1:12" x14ac:dyDescent="0.25">
      <c r="A6" s="75">
        <v>45901.208333333299</v>
      </c>
      <c r="B6" s="60">
        <v>0.34508725000000001</v>
      </c>
    </row>
    <row r="7" spans="1:12" x14ac:dyDescent="0.25">
      <c r="A7" s="75">
        <v>45901.25</v>
      </c>
      <c r="B7" s="60">
        <v>0.257181839655172</v>
      </c>
    </row>
    <row r="8" spans="1:12" x14ac:dyDescent="0.25">
      <c r="A8" s="75">
        <v>45901.291666666701</v>
      </c>
      <c r="B8" s="60">
        <v>0.19104376333333301</v>
      </c>
    </row>
    <row r="9" spans="1:12" x14ac:dyDescent="0.25">
      <c r="A9" s="75">
        <v>45901.333333333299</v>
      </c>
      <c r="B9" s="60">
        <v>0.32982285</v>
      </c>
    </row>
    <row r="10" spans="1:12" x14ac:dyDescent="0.25">
      <c r="A10" s="75">
        <v>45901.375</v>
      </c>
      <c r="B10" s="60">
        <v>0.25414756166666702</v>
      </c>
    </row>
    <row r="11" spans="1:12" x14ac:dyDescent="0.25">
      <c r="A11" s="75">
        <v>45901.416666666701</v>
      </c>
      <c r="B11" s="60">
        <v>0.68384058620689703</v>
      </c>
    </row>
    <row r="12" spans="1:12" x14ac:dyDescent="0.25">
      <c r="A12" s="75">
        <v>45901.458333333299</v>
      </c>
      <c r="B12" s="60">
        <v>0.41352846166666701</v>
      </c>
    </row>
    <row r="13" spans="1:12" x14ac:dyDescent="0.25">
      <c r="A13" s="75">
        <v>45901.5</v>
      </c>
      <c r="B13" s="60">
        <v>0.57526510344827597</v>
      </c>
    </row>
    <row r="14" spans="1:12" x14ac:dyDescent="0.25">
      <c r="A14" s="75">
        <v>45901.541666666701</v>
      </c>
      <c r="B14" s="60">
        <v>0.493540696666667</v>
      </c>
    </row>
    <row r="15" spans="1:12" x14ac:dyDescent="0.25">
      <c r="A15" s="75">
        <v>45901.583333333299</v>
      </c>
      <c r="B15" s="60">
        <v>1.44918400689655</v>
      </c>
    </row>
    <row r="16" spans="1:12" x14ac:dyDescent="0.25">
      <c r="A16" s="75">
        <v>45901.625</v>
      </c>
      <c r="B16" s="60">
        <v>0.69406398333333297</v>
      </c>
    </row>
    <row r="17" spans="1:2" x14ac:dyDescent="0.25">
      <c r="A17" s="75">
        <v>45901.666666666701</v>
      </c>
      <c r="B17" s="60">
        <v>0.564800789655172</v>
      </c>
    </row>
    <row r="18" spans="1:2" x14ac:dyDescent="0.25">
      <c r="A18" s="75">
        <v>45901.708333333299</v>
      </c>
      <c r="B18" s="60">
        <v>1.31814636666667</v>
      </c>
    </row>
    <row r="19" spans="1:2" x14ac:dyDescent="0.25">
      <c r="A19" s="75">
        <v>45901.75</v>
      </c>
      <c r="B19" s="60">
        <v>1.07047642586207</v>
      </c>
    </row>
    <row r="20" spans="1:2" x14ac:dyDescent="0.25">
      <c r="A20" s="75">
        <v>45901.791666666701</v>
      </c>
      <c r="B20" s="60">
        <v>1.1426327949999999</v>
      </c>
    </row>
    <row r="21" spans="1:2" x14ac:dyDescent="0.25">
      <c r="A21" s="75">
        <v>45901.833333333299</v>
      </c>
      <c r="B21" s="60">
        <v>0.32746971034482802</v>
      </c>
    </row>
    <row r="22" spans="1:2" x14ac:dyDescent="0.25">
      <c r="A22" s="75">
        <v>45901.875</v>
      </c>
      <c r="B22" s="60">
        <v>1.4893439500000001</v>
      </c>
    </row>
    <row r="23" spans="1:2" x14ac:dyDescent="0.25">
      <c r="A23" s="75">
        <v>45901.916666666701</v>
      </c>
      <c r="B23" s="60">
        <v>0.191812598275862</v>
      </c>
    </row>
    <row r="24" spans="1:2" x14ac:dyDescent="0.25">
      <c r="A24" s="75">
        <v>45901.958333333299</v>
      </c>
      <c r="B24" s="60">
        <v>9.6851781666666595E-2</v>
      </c>
    </row>
    <row r="25" spans="1:2" x14ac:dyDescent="0.25">
      <c r="A25" s="75">
        <v>45902</v>
      </c>
      <c r="B25" s="60">
        <v>1.2759158913793101</v>
      </c>
    </row>
    <row r="26" spans="1:2" x14ac:dyDescent="0.25">
      <c r="A26" s="75">
        <v>45902.041666666701</v>
      </c>
      <c r="B26" s="60">
        <v>1.53562673333333</v>
      </c>
    </row>
    <row r="27" spans="1:2" x14ac:dyDescent="0.25">
      <c r="A27" s="75">
        <v>45902.083333333299</v>
      </c>
      <c r="B27" s="60">
        <v>0.26280297931034502</v>
      </c>
    </row>
    <row r="28" spans="1:2" x14ac:dyDescent="0.25">
      <c r="A28" s="75">
        <v>45902.125</v>
      </c>
      <c r="B28" s="60">
        <v>4.52865E-2</v>
      </c>
    </row>
    <row r="29" spans="1:2" x14ac:dyDescent="0.25">
      <c r="A29" s="75">
        <v>45902.166666666701</v>
      </c>
      <c r="B29" s="60">
        <v>0.214286686206897</v>
      </c>
    </row>
    <row r="30" spans="1:2" x14ac:dyDescent="0.25">
      <c r="A30" s="75">
        <v>45902.208333333299</v>
      </c>
      <c r="B30" s="60">
        <v>0.43828381333333299</v>
      </c>
    </row>
    <row r="31" spans="1:2" x14ac:dyDescent="0.25">
      <c r="A31" s="75">
        <v>45902.25</v>
      </c>
      <c r="B31" s="60">
        <v>0.21037713448275899</v>
      </c>
    </row>
    <row r="32" spans="1:2" x14ac:dyDescent="0.25">
      <c r="A32" s="75">
        <v>45902.291666666701</v>
      </c>
      <c r="B32" s="60">
        <v>0.66149243333333296</v>
      </c>
    </row>
    <row r="33" spans="1:2" x14ac:dyDescent="0.25">
      <c r="A33" s="75">
        <v>45902.333333333299</v>
      </c>
      <c r="B33" s="60">
        <v>0.48990370689655199</v>
      </c>
    </row>
    <row r="34" spans="1:2" x14ac:dyDescent="0.25">
      <c r="A34" s="75">
        <v>45902.375</v>
      </c>
      <c r="B34" s="60">
        <v>0.984678733333333</v>
      </c>
    </row>
    <row r="35" spans="1:2" x14ac:dyDescent="0.25">
      <c r="A35" s="75">
        <v>45902.416666666701</v>
      </c>
      <c r="B35" s="60">
        <v>0.48321572068965502</v>
      </c>
    </row>
    <row r="36" spans="1:2" x14ac:dyDescent="0.25">
      <c r="A36" s="75">
        <v>45902.458333333299</v>
      </c>
      <c r="B36" s="60">
        <v>0.27836894000000001</v>
      </c>
    </row>
    <row r="37" spans="1:2" x14ac:dyDescent="0.25">
      <c r="A37" s="75">
        <v>45902.5</v>
      </c>
      <c r="B37" s="60">
        <v>0.63539973448275899</v>
      </c>
    </row>
    <row r="38" spans="1:2" x14ac:dyDescent="0.25">
      <c r="A38" s="75">
        <v>45902.541666666701</v>
      </c>
      <c r="B38" s="60">
        <v>0.237971821666667</v>
      </c>
    </row>
    <row r="39" spans="1:2" x14ac:dyDescent="0.25">
      <c r="A39" s="75">
        <v>45902.583333333299</v>
      </c>
      <c r="B39" s="60">
        <v>0.33356234827586201</v>
      </c>
    </row>
    <row r="40" spans="1:2" x14ac:dyDescent="0.25">
      <c r="A40" s="75">
        <v>45902.625</v>
      </c>
      <c r="B40" s="60">
        <v>0.81530729166666704</v>
      </c>
    </row>
    <row r="41" spans="1:2" x14ac:dyDescent="0.25">
      <c r="A41" s="75">
        <v>45902.666666666701</v>
      </c>
      <c r="B41" s="60">
        <v>0.61023296379310399</v>
      </c>
    </row>
    <row r="42" spans="1:2" x14ac:dyDescent="0.25">
      <c r="A42" s="75">
        <v>45902.708333333299</v>
      </c>
      <c r="B42" s="60">
        <v>0.103675105</v>
      </c>
    </row>
    <row r="43" spans="1:2" x14ac:dyDescent="0.25">
      <c r="A43" s="75">
        <v>45902.75</v>
      </c>
      <c r="B43" s="60">
        <v>0.89528683448275803</v>
      </c>
    </row>
    <row r="44" spans="1:2" x14ac:dyDescent="0.25">
      <c r="A44" s="75">
        <v>45902.791666666701</v>
      </c>
      <c r="B44" s="60">
        <v>1.3733500166666699</v>
      </c>
    </row>
    <row r="45" spans="1:2" x14ac:dyDescent="0.25">
      <c r="A45" s="75">
        <v>45902.833333333299</v>
      </c>
      <c r="B45" s="60">
        <v>1.9410414706896599</v>
      </c>
    </row>
    <row r="46" spans="1:2" x14ac:dyDescent="0.25">
      <c r="A46" s="75">
        <v>45902.875</v>
      </c>
      <c r="B46" s="60">
        <v>2.5001864999999999</v>
      </c>
    </row>
    <row r="47" spans="1:2" x14ac:dyDescent="0.25">
      <c r="A47" s="75">
        <v>45902.916666666701</v>
      </c>
      <c r="B47" s="60">
        <v>0.143045331034483</v>
      </c>
    </row>
    <row r="48" spans="1:2" x14ac:dyDescent="0.25">
      <c r="A48" s="75">
        <v>45902.958333333299</v>
      </c>
      <c r="B48" s="60">
        <v>8.8111969999999998E-2</v>
      </c>
    </row>
    <row r="49" spans="1:2" x14ac:dyDescent="0.25">
      <c r="A49" s="75">
        <v>45903</v>
      </c>
      <c r="B49" s="60">
        <v>0.58184656206896501</v>
      </c>
    </row>
    <row r="50" spans="1:2" x14ac:dyDescent="0.25">
      <c r="A50" s="75">
        <v>45903.041666666701</v>
      </c>
      <c r="B50" s="60">
        <v>0.28587359499999998</v>
      </c>
    </row>
    <row r="51" spans="1:2" x14ac:dyDescent="0.25">
      <c r="A51" s="75">
        <v>45903.083333333299</v>
      </c>
      <c r="B51" s="60">
        <v>0.84163793103448303</v>
      </c>
    </row>
    <row r="52" spans="1:2" x14ac:dyDescent="0.25">
      <c r="A52" s="75">
        <v>45903.125</v>
      </c>
      <c r="B52" s="60">
        <v>0.406175911666667</v>
      </c>
    </row>
    <row r="53" spans="1:2" x14ac:dyDescent="0.25">
      <c r="A53" s="75">
        <v>45903.166666666701</v>
      </c>
      <c r="B53" s="60">
        <v>0.385327586206897</v>
      </c>
    </row>
    <row r="54" spans="1:2" x14ac:dyDescent="0.25">
      <c r="A54" s="75">
        <v>45903.208333333299</v>
      </c>
      <c r="B54" s="60">
        <v>7.5886681666666705E-2</v>
      </c>
    </row>
    <row r="55" spans="1:2" x14ac:dyDescent="0.25">
      <c r="A55" s="75">
        <v>45903.25</v>
      </c>
      <c r="B55" s="60">
        <v>0.105661160344828</v>
      </c>
    </row>
    <row r="56" spans="1:2" x14ac:dyDescent="0.25">
      <c r="A56" s="75">
        <v>45903.291666666701</v>
      </c>
      <c r="B56" s="60">
        <v>4.5483333333333299E-2</v>
      </c>
    </row>
    <row r="57" spans="1:2" x14ac:dyDescent="0.25">
      <c r="A57" s="75">
        <v>45903.333333333299</v>
      </c>
      <c r="B57" s="60">
        <v>0.35074137931034499</v>
      </c>
    </row>
    <row r="58" spans="1:2" x14ac:dyDescent="0.25">
      <c r="A58" s="75">
        <v>45903.375</v>
      </c>
      <c r="B58" s="60">
        <v>0.78371666666666695</v>
      </c>
    </row>
    <row r="59" spans="1:2" x14ac:dyDescent="0.25">
      <c r="A59" s="75">
        <v>45903.416666666701</v>
      </c>
      <c r="B59" s="60">
        <v>0.16463793103448299</v>
      </c>
    </row>
    <row r="60" spans="1:2" x14ac:dyDescent="0.25">
      <c r="A60" s="75">
        <v>45903.458333333299</v>
      </c>
      <c r="B60" s="60">
        <v>6.4816666666666606E-2</v>
      </c>
    </row>
    <row r="61" spans="1:2" x14ac:dyDescent="0.25">
      <c r="A61" s="75">
        <v>45903.5</v>
      </c>
      <c r="B61" s="60">
        <v>0.77400000000000002</v>
      </c>
    </row>
    <row r="62" spans="1:2" x14ac:dyDescent="0.25">
      <c r="A62" s="75">
        <v>45903.541666666701</v>
      </c>
      <c r="B62" s="60">
        <v>0.73707276666666599</v>
      </c>
    </row>
    <row r="63" spans="1:2" x14ac:dyDescent="0.25">
      <c r="A63" s="75">
        <v>45903.583333333299</v>
      </c>
      <c r="B63" s="60">
        <v>0.85086206896551797</v>
      </c>
    </row>
    <row r="64" spans="1:2" x14ac:dyDescent="0.25">
      <c r="A64" s="75">
        <v>45903.625</v>
      </c>
      <c r="B64" s="60">
        <v>1.0725016833333301</v>
      </c>
    </row>
    <row r="65" spans="1:2" x14ac:dyDescent="0.25">
      <c r="A65" s="75">
        <v>45903.666666666701</v>
      </c>
      <c r="B65" s="60">
        <v>1.4303793103448299</v>
      </c>
    </row>
    <row r="66" spans="1:2" x14ac:dyDescent="0.25">
      <c r="A66" s="75">
        <v>45903.708333333299</v>
      </c>
      <c r="B66" s="60">
        <v>9.8057790750000002</v>
      </c>
    </row>
    <row r="67" spans="1:2" x14ac:dyDescent="0.25">
      <c r="A67" s="75">
        <v>45903.75</v>
      </c>
      <c r="B67" s="60">
        <v>1.6522241379310301</v>
      </c>
    </row>
    <row r="68" spans="1:2" x14ac:dyDescent="0.25">
      <c r="A68" s="75">
        <v>45903.791666666701</v>
      </c>
      <c r="B68" s="60">
        <v>3.9633746666666698</v>
      </c>
    </row>
    <row r="69" spans="1:2" x14ac:dyDescent="0.25">
      <c r="A69" s="75">
        <v>45903.833333333299</v>
      </c>
      <c r="B69" s="60">
        <v>0.64203448275862096</v>
      </c>
    </row>
    <row r="70" spans="1:2" x14ac:dyDescent="0.25">
      <c r="A70" s="75">
        <v>45903.875</v>
      </c>
      <c r="B70" s="60">
        <v>8.3662949999999906E-3</v>
      </c>
    </row>
    <row r="71" spans="1:2" x14ac:dyDescent="0.25">
      <c r="A71" s="75">
        <v>45903.916666666701</v>
      </c>
      <c r="B71" s="60">
        <v>0.65806896551724103</v>
      </c>
    </row>
    <row r="72" spans="1:2" x14ac:dyDescent="0.25">
      <c r="A72" s="75">
        <v>45903.958333333299</v>
      </c>
      <c r="B72" s="60">
        <v>0.944533333333334</v>
      </c>
    </row>
    <row r="73" spans="1:2" x14ac:dyDescent="0.25">
      <c r="A73" s="75">
        <v>45904</v>
      </c>
      <c r="B73" s="60">
        <v>0.38677586206896503</v>
      </c>
    </row>
    <row r="74" spans="1:2" x14ac:dyDescent="0.25">
      <c r="A74" s="75">
        <v>45904.041666666701</v>
      </c>
      <c r="B74" s="60">
        <v>0.656266666666667</v>
      </c>
    </row>
    <row r="75" spans="1:2" x14ac:dyDescent="0.25">
      <c r="A75" s="75">
        <v>45904.083333333299</v>
      </c>
      <c r="B75" s="60">
        <v>0.57124137931034502</v>
      </c>
    </row>
    <row r="76" spans="1:2" x14ac:dyDescent="0.25">
      <c r="A76" s="75">
        <v>45904.125</v>
      </c>
      <c r="B76" s="60">
        <v>0.95014018333333305</v>
      </c>
    </row>
    <row r="77" spans="1:2" x14ac:dyDescent="0.25">
      <c r="A77" s="75">
        <v>45904.166666666701</v>
      </c>
      <c r="B77" s="60">
        <v>0.33872413793103401</v>
      </c>
    </row>
    <row r="78" spans="1:2" x14ac:dyDescent="0.25">
      <c r="A78" s="75">
        <v>45904.208333333299</v>
      </c>
      <c r="B78" s="60">
        <v>0.30161666666666698</v>
      </c>
    </row>
    <row r="79" spans="1:2" x14ac:dyDescent="0.25">
      <c r="A79" s="75">
        <v>45904.25</v>
      </c>
      <c r="B79" s="60">
        <v>1.02970689655172</v>
      </c>
    </row>
    <row r="80" spans="1:2" x14ac:dyDescent="0.25">
      <c r="A80" s="75">
        <v>45904.291666666701</v>
      </c>
      <c r="B80" s="60">
        <v>0.35170000000000001</v>
      </c>
    </row>
    <row r="81" spans="1:2" x14ac:dyDescent="0.25">
      <c r="A81" s="75">
        <v>45904.333333333299</v>
      </c>
      <c r="B81" s="60">
        <v>1.45815517241379</v>
      </c>
    </row>
    <row r="82" spans="1:2" x14ac:dyDescent="0.25">
      <c r="A82" s="75">
        <v>45904.375</v>
      </c>
      <c r="B82" s="60">
        <v>3.4679069999999999</v>
      </c>
    </row>
    <row r="83" spans="1:2" x14ac:dyDescent="0.25">
      <c r="A83" s="75">
        <v>45904.416666666701</v>
      </c>
      <c r="B83" s="60">
        <v>0.29614768448275902</v>
      </c>
    </row>
    <row r="84" spans="1:2" x14ac:dyDescent="0.25">
      <c r="A84" s="75">
        <v>45904.458333333299</v>
      </c>
      <c r="B84" s="60">
        <v>4.9599999999999998E-2</v>
      </c>
    </row>
    <row r="85" spans="1:2" x14ac:dyDescent="0.25">
      <c r="A85" s="75">
        <v>45904.5</v>
      </c>
      <c r="B85" s="60">
        <v>1.59229510344828</v>
      </c>
    </row>
    <row r="86" spans="1:2" x14ac:dyDescent="0.25">
      <c r="A86" s="75">
        <v>45904.541666666701</v>
      </c>
      <c r="B86" s="60">
        <v>1.3777999999999999</v>
      </c>
    </row>
    <row r="87" spans="1:2" x14ac:dyDescent="0.25">
      <c r="A87" s="75">
        <v>45904.583333333299</v>
      </c>
      <c r="B87" s="60">
        <v>0.63159684310344799</v>
      </c>
    </row>
    <row r="88" spans="1:2" x14ac:dyDescent="0.25">
      <c r="A88" s="75">
        <v>45904.625</v>
      </c>
      <c r="B88" s="60">
        <v>0.38314999999999999</v>
      </c>
    </row>
    <row r="89" spans="1:2" x14ac:dyDescent="0.25">
      <c r="A89" s="75">
        <v>45904.666666666701</v>
      </c>
      <c r="B89" s="60">
        <v>0.98280152758620698</v>
      </c>
    </row>
    <row r="90" spans="1:2" x14ac:dyDescent="0.25">
      <c r="A90" s="75">
        <v>45904.708333333299</v>
      </c>
      <c r="B90" s="60">
        <v>0.52250787833333301</v>
      </c>
    </row>
    <row r="91" spans="1:2" x14ac:dyDescent="0.25">
      <c r="A91" s="75">
        <v>45904.75</v>
      </c>
      <c r="B91" s="60">
        <v>0.34</v>
      </c>
    </row>
    <row r="92" spans="1:2" x14ac:dyDescent="0.25">
      <c r="A92" s="75">
        <v>45904.791666666701</v>
      </c>
      <c r="B92" s="60">
        <v>0.60550000000000004</v>
      </c>
    </row>
    <row r="93" spans="1:2" x14ac:dyDescent="0.25">
      <c r="A93" s="75">
        <v>45904.833333333299</v>
      </c>
      <c r="B93" s="60">
        <v>0.858344827586207</v>
      </c>
    </row>
    <row r="94" spans="1:2" x14ac:dyDescent="0.25">
      <c r="A94" s="75">
        <v>45904.875</v>
      </c>
      <c r="B94" s="60">
        <v>1.7496</v>
      </c>
    </row>
    <row r="95" spans="1:2" x14ac:dyDescent="0.25">
      <c r="A95" s="75">
        <v>45904.916666666701</v>
      </c>
      <c r="B95" s="60">
        <v>0.962551724137931</v>
      </c>
    </row>
    <row r="96" spans="1:2" x14ac:dyDescent="0.25">
      <c r="A96" s="75">
        <v>45904.958333333299</v>
      </c>
      <c r="B96" s="60">
        <v>0.85378673833333396</v>
      </c>
    </row>
    <row r="97" spans="1:2" x14ac:dyDescent="0.25">
      <c r="A97" s="75">
        <v>45905</v>
      </c>
      <c r="B97" s="60">
        <v>0.46243103448275902</v>
      </c>
    </row>
    <row r="98" spans="1:2" x14ac:dyDescent="0.25">
      <c r="A98" s="75">
        <v>45905.041666666701</v>
      </c>
      <c r="B98" s="60">
        <v>0.244716666666667</v>
      </c>
    </row>
    <row r="99" spans="1:2" x14ac:dyDescent="0.25">
      <c r="A99" s="75">
        <v>45905.083333333299</v>
      </c>
      <c r="B99" s="60">
        <v>0.59446551724137897</v>
      </c>
    </row>
    <row r="100" spans="1:2" x14ac:dyDescent="0.25">
      <c r="A100" s="75">
        <v>45905.125</v>
      </c>
      <c r="B100" s="60">
        <v>0.55459999999999998</v>
      </c>
    </row>
    <row r="101" spans="1:2" x14ac:dyDescent="0.25">
      <c r="A101" s="75">
        <v>45905.166666666701</v>
      </c>
      <c r="B101" s="60">
        <v>0.303706896551724</v>
      </c>
    </row>
    <row r="102" spans="1:2" x14ac:dyDescent="0.25">
      <c r="A102" s="75">
        <v>45905.208333333299</v>
      </c>
      <c r="B102" s="60">
        <v>0.183573663333333</v>
      </c>
    </row>
    <row r="103" spans="1:2" x14ac:dyDescent="0.25">
      <c r="A103" s="75">
        <v>45905.25</v>
      </c>
      <c r="B103" s="60">
        <v>0.40678579310344798</v>
      </c>
    </row>
    <row r="104" spans="1:2" x14ac:dyDescent="0.25">
      <c r="A104" s="75">
        <v>45905.291666666701</v>
      </c>
      <c r="B104" s="60">
        <v>0.68784999999999996</v>
      </c>
    </row>
    <row r="105" spans="1:2" x14ac:dyDescent="0.25">
      <c r="A105" s="75">
        <v>45905.333333333299</v>
      </c>
      <c r="B105" s="60">
        <v>1.21626936206897</v>
      </c>
    </row>
    <row r="106" spans="1:2" x14ac:dyDescent="0.25">
      <c r="A106" s="75">
        <v>45905.375</v>
      </c>
      <c r="B106" s="60">
        <v>2.8325999999999998</v>
      </c>
    </row>
    <row r="107" spans="1:2" x14ac:dyDescent="0.25">
      <c r="A107" s="75">
        <v>45905.416666666701</v>
      </c>
      <c r="B107" s="60">
        <v>0.761892017241379</v>
      </c>
    </row>
    <row r="108" spans="1:2" x14ac:dyDescent="0.25">
      <c r="A108" s="75">
        <v>45905.458333333299</v>
      </c>
      <c r="B108" s="60">
        <v>0.61036666666666695</v>
      </c>
    </row>
    <row r="109" spans="1:2" x14ac:dyDescent="0.25">
      <c r="A109" s="75">
        <v>45905.5</v>
      </c>
      <c r="B109" s="60">
        <v>0.29621698965517201</v>
      </c>
    </row>
    <row r="110" spans="1:2" x14ac:dyDescent="0.25">
      <c r="A110" s="75">
        <v>45905.541666666701</v>
      </c>
      <c r="B110" s="60">
        <v>0.511149786666666</v>
      </c>
    </row>
    <row r="111" spans="1:2" x14ac:dyDescent="0.25">
      <c r="A111" s="75">
        <v>45905.583333333299</v>
      </c>
      <c r="B111" s="60">
        <v>0.600413793103448</v>
      </c>
    </row>
    <row r="112" spans="1:2" x14ac:dyDescent="0.25">
      <c r="A112" s="75">
        <v>45905.625</v>
      </c>
      <c r="B112" s="60">
        <v>0.75718333333333299</v>
      </c>
    </row>
    <row r="113" spans="1:2" x14ac:dyDescent="0.25">
      <c r="A113" s="75">
        <v>45905.666666666701</v>
      </c>
      <c r="B113" s="60">
        <v>0.72218965517241396</v>
      </c>
    </row>
    <row r="114" spans="1:2" x14ac:dyDescent="0.25">
      <c r="A114" s="75">
        <v>45905.708333333299</v>
      </c>
      <c r="B114" s="60">
        <v>0.64648333333333396</v>
      </c>
    </row>
    <row r="115" spans="1:2" x14ac:dyDescent="0.25">
      <c r="A115" s="75">
        <v>45905.75</v>
      </c>
      <c r="B115" s="60">
        <v>0.34643103448275903</v>
      </c>
    </row>
    <row r="116" spans="1:2" x14ac:dyDescent="0.25">
      <c r="A116" s="75">
        <v>45905.791666666701</v>
      </c>
      <c r="B116" s="60">
        <v>1.4546504166666701</v>
      </c>
    </row>
    <row r="117" spans="1:2" x14ac:dyDescent="0.25">
      <c r="A117" s="75">
        <v>45905.833333333299</v>
      </c>
      <c r="B117" s="60">
        <v>1.02036206896552</v>
      </c>
    </row>
    <row r="118" spans="1:2" x14ac:dyDescent="0.25">
      <c r="A118" s="75">
        <v>45905.875</v>
      </c>
      <c r="B118" s="60">
        <v>3.5240035000000001</v>
      </c>
    </row>
    <row r="119" spans="1:2" x14ac:dyDescent="0.25">
      <c r="A119" s="75">
        <v>45905.916666666701</v>
      </c>
      <c r="B119" s="60">
        <v>1.86141379310345</v>
      </c>
    </row>
    <row r="120" spans="1:2" x14ac:dyDescent="0.25">
      <c r="A120" s="75">
        <v>45905.958333333299</v>
      </c>
      <c r="B120" s="60">
        <v>3.4731215</v>
      </c>
    </row>
    <row r="121" spans="1:2" x14ac:dyDescent="0.25">
      <c r="A121" s="75">
        <v>45906</v>
      </c>
      <c r="B121" s="60">
        <v>4.1247413793103398</v>
      </c>
    </row>
    <row r="122" spans="1:2" x14ac:dyDescent="0.25">
      <c r="A122" s="75">
        <v>45906.041666666701</v>
      </c>
      <c r="B122" s="60">
        <v>5.5702920000000002</v>
      </c>
    </row>
    <row r="123" spans="1:2" x14ac:dyDescent="0.25">
      <c r="A123" s="75">
        <v>45906.083333333299</v>
      </c>
      <c r="B123" s="60">
        <v>0.43079310344827598</v>
      </c>
    </row>
    <row r="124" spans="1:2" x14ac:dyDescent="0.25">
      <c r="A124" s="75">
        <v>45906.125</v>
      </c>
      <c r="B124" s="60">
        <v>7.5333333333333294E-2</v>
      </c>
    </row>
    <row r="125" spans="1:2" x14ac:dyDescent="0.25">
      <c r="A125" s="75">
        <v>45906.166666666701</v>
      </c>
      <c r="B125" s="60">
        <v>0.222965517241379</v>
      </c>
    </row>
    <row r="126" spans="1:2" x14ac:dyDescent="0.25">
      <c r="A126" s="75">
        <v>45906.208333333299</v>
      </c>
      <c r="B126" s="60">
        <v>8.6499999999999997E-3</v>
      </c>
    </row>
    <row r="127" spans="1:2" x14ac:dyDescent="0.25">
      <c r="A127" s="75">
        <v>45906.25</v>
      </c>
      <c r="B127" s="60">
        <v>0.34191379310344799</v>
      </c>
    </row>
    <row r="128" spans="1:2" x14ac:dyDescent="0.25">
      <c r="A128" s="75">
        <v>45906.291666666701</v>
      </c>
      <c r="B128" s="60">
        <v>0.24315000000000001</v>
      </c>
    </row>
    <row r="129" spans="1:2" x14ac:dyDescent="0.25">
      <c r="A129" s="75">
        <v>45906.333333333299</v>
      </c>
      <c r="B129" s="60">
        <v>0.382862068965517</v>
      </c>
    </row>
    <row r="130" spans="1:2" x14ac:dyDescent="0.25">
      <c r="A130" s="75">
        <v>45906.375</v>
      </c>
      <c r="B130" s="60">
        <v>0.23535</v>
      </c>
    </row>
    <row r="131" spans="1:2" x14ac:dyDescent="0.25">
      <c r="A131" s="75">
        <v>45906.416666666701</v>
      </c>
      <c r="B131" s="60">
        <v>0.99380286206896495</v>
      </c>
    </row>
    <row r="132" spans="1:2" x14ac:dyDescent="0.25">
      <c r="A132" s="75">
        <v>45906.458333333299</v>
      </c>
      <c r="B132" s="60">
        <v>0.70441666666666702</v>
      </c>
    </row>
    <row r="133" spans="1:2" x14ac:dyDescent="0.25">
      <c r="A133" s="75">
        <v>45906.5</v>
      </c>
      <c r="B133" s="60">
        <v>0.76335546551724098</v>
      </c>
    </row>
    <row r="134" spans="1:2" x14ac:dyDescent="0.25">
      <c r="A134" s="75">
        <v>45906.541666666701</v>
      </c>
      <c r="B134" s="60">
        <v>0.97371666666666701</v>
      </c>
    </row>
    <row r="135" spans="1:2" x14ac:dyDescent="0.25">
      <c r="A135" s="75">
        <v>45906.583333333299</v>
      </c>
      <c r="B135" s="60">
        <v>0.99394348275862099</v>
      </c>
    </row>
    <row r="136" spans="1:2" x14ac:dyDescent="0.25">
      <c r="A136" s="75">
        <v>45906.625</v>
      </c>
      <c r="B136" s="60">
        <v>0.79118793833333301</v>
      </c>
    </row>
    <row r="137" spans="1:2" x14ac:dyDescent="0.25">
      <c r="A137" s="75">
        <v>45906.666666666701</v>
      </c>
      <c r="B137" s="60">
        <v>0.93187318965517196</v>
      </c>
    </row>
    <row r="138" spans="1:2" x14ac:dyDescent="0.25">
      <c r="A138" s="75">
        <v>45906.708333333299</v>
      </c>
      <c r="B138" s="60">
        <v>0.92116666666666702</v>
      </c>
    </row>
    <row r="139" spans="1:2" x14ac:dyDescent="0.25">
      <c r="A139" s="75">
        <v>45906.75</v>
      </c>
      <c r="B139" s="60">
        <v>0.877976172413793</v>
      </c>
    </row>
    <row r="140" spans="1:2" x14ac:dyDescent="0.25">
      <c r="A140" s="75">
        <v>45906.791666666701</v>
      </c>
      <c r="B140" s="60">
        <v>1.14995</v>
      </c>
    </row>
    <row r="141" spans="1:2" x14ac:dyDescent="0.25">
      <c r="A141" s="75">
        <v>45906.833333333299</v>
      </c>
      <c r="B141" s="60">
        <v>0.788410948275862</v>
      </c>
    </row>
    <row r="142" spans="1:2" x14ac:dyDescent="0.25">
      <c r="A142" s="75">
        <v>45906.875</v>
      </c>
      <c r="B142" s="60">
        <v>1.3317666666666701</v>
      </c>
    </row>
    <row r="143" spans="1:2" x14ac:dyDescent="0.25">
      <c r="A143" s="75">
        <v>45906.916666666701</v>
      </c>
      <c r="B143" s="60">
        <v>0.62854227586206901</v>
      </c>
    </row>
    <row r="144" spans="1:2" x14ac:dyDescent="0.25">
      <c r="A144" s="75">
        <v>45906.958333333299</v>
      </c>
      <c r="B144" s="60">
        <v>0.90083333333333404</v>
      </c>
    </row>
    <row r="145" spans="1:2" x14ac:dyDescent="0.25">
      <c r="A145" s="75">
        <v>45907</v>
      </c>
      <c r="B145" s="60">
        <v>1.09824137931034</v>
      </c>
    </row>
    <row r="146" spans="1:2" x14ac:dyDescent="0.25">
      <c r="A146" s="75">
        <v>45907.041666666701</v>
      </c>
      <c r="B146" s="60">
        <v>0.64139999999999997</v>
      </c>
    </row>
    <row r="147" spans="1:2" x14ac:dyDescent="0.25">
      <c r="A147" s="75">
        <v>45907.083333333299</v>
      </c>
      <c r="B147" s="60">
        <v>0.51413559322033897</v>
      </c>
    </row>
    <row r="148" spans="1:2" x14ac:dyDescent="0.25">
      <c r="A148" s="75">
        <v>45907.125</v>
      </c>
      <c r="B148" s="60">
        <v>0.31621666666666698</v>
      </c>
    </row>
    <row r="149" spans="1:2" x14ac:dyDescent="0.25">
      <c r="A149" s="75">
        <v>45907.166666666701</v>
      </c>
      <c r="B149" s="60">
        <v>0.55236479310344799</v>
      </c>
    </row>
    <row r="150" spans="1:2" x14ac:dyDescent="0.25">
      <c r="A150" s="75">
        <v>45907.208333333299</v>
      </c>
      <c r="B150" s="60">
        <v>0.39486666666666698</v>
      </c>
    </row>
    <row r="151" spans="1:2" x14ac:dyDescent="0.25">
      <c r="A151" s="75">
        <v>45907.25</v>
      </c>
      <c r="B151" s="60">
        <v>0.49672134482758601</v>
      </c>
    </row>
    <row r="152" spans="1:2" x14ac:dyDescent="0.25">
      <c r="A152" s="75">
        <v>45907.291666666701</v>
      </c>
      <c r="B152" s="60">
        <v>0.67115000000000002</v>
      </c>
    </row>
    <row r="153" spans="1:2" x14ac:dyDescent="0.25">
      <c r="A153" s="75">
        <v>45907.333333333299</v>
      </c>
      <c r="B153" s="60">
        <v>0.407052046551724</v>
      </c>
    </row>
    <row r="154" spans="1:2" x14ac:dyDescent="0.25">
      <c r="A154" s="75">
        <v>45907.375</v>
      </c>
      <c r="B154" s="60">
        <v>0.41448333333333298</v>
      </c>
    </row>
    <row r="155" spans="1:2" x14ac:dyDescent="0.25">
      <c r="A155" s="75">
        <v>45907.416666666701</v>
      </c>
      <c r="B155" s="60">
        <v>0.89228387931034503</v>
      </c>
    </row>
    <row r="156" spans="1:2" x14ac:dyDescent="0.25">
      <c r="A156" s="75">
        <v>45907.458333333299</v>
      </c>
      <c r="B156" s="60">
        <v>1.8049676666666701</v>
      </c>
    </row>
    <row r="157" spans="1:2" x14ac:dyDescent="0.25">
      <c r="A157" s="75">
        <v>45907.5</v>
      </c>
      <c r="B157" s="60">
        <v>1.43150098275862</v>
      </c>
    </row>
    <row r="158" spans="1:2" x14ac:dyDescent="0.25">
      <c r="A158" s="75">
        <v>45907.541666666701</v>
      </c>
      <c r="B158" s="60">
        <v>2.5477500000000002</v>
      </c>
    </row>
    <row r="159" spans="1:2" x14ac:dyDescent="0.25">
      <c r="A159" s="75">
        <v>45907.583333333299</v>
      </c>
      <c r="B159" s="60">
        <v>0.545080017241379</v>
      </c>
    </row>
    <row r="160" spans="1:2" x14ac:dyDescent="0.25">
      <c r="A160" s="75">
        <v>45907.625</v>
      </c>
      <c r="B160" s="60">
        <v>0.42380000000000001</v>
      </c>
    </row>
    <row r="161" spans="1:2" x14ac:dyDescent="0.25">
      <c r="A161" s="75">
        <v>45907.666666666701</v>
      </c>
      <c r="B161" s="60">
        <v>1.7163756948275899</v>
      </c>
    </row>
    <row r="162" spans="1:2" x14ac:dyDescent="0.25">
      <c r="A162" s="75">
        <v>45907.708333333299</v>
      </c>
      <c r="B162" s="60">
        <v>3.1581666666666699</v>
      </c>
    </row>
    <row r="163" spans="1:2" x14ac:dyDescent="0.25">
      <c r="A163" s="75">
        <v>45907.75</v>
      </c>
      <c r="B163" s="60">
        <v>0.63644109137931004</v>
      </c>
    </row>
    <row r="164" spans="1:2" x14ac:dyDescent="0.25">
      <c r="A164" s="75">
        <v>45907.791666666701</v>
      </c>
      <c r="B164" s="60">
        <v>9.2983333333333404E-2</v>
      </c>
    </row>
    <row r="165" spans="1:2" x14ac:dyDescent="0.25">
      <c r="A165" s="75">
        <v>45907.833333333299</v>
      </c>
      <c r="B165" s="60">
        <v>0.46850000000000003</v>
      </c>
    </row>
    <row r="166" spans="1:2" x14ac:dyDescent="0.25">
      <c r="A166" s="75">
        <v>45907.875</v>
      </c>
      <c r="B166" s="60">
        <v>0.62536666666666696</v>
      </c>
    </row>
    <row r="167" spans="1:2" x14ac:dyDescent="0.25">
      <c r="A167" s="75">
        <v>45907.916666666701</v>
      </c>
      <c r="B167" s="60">
        <v>0.32463793103448302</v>
      </c>
    </row>
    <row r="168" spans="1:2" x14ac:dyDescent="0.25">
      <c r="A168" s="75">
        <v>45907.958333333299</v>
      </c>
      <c r="B168" s="60">
        <v>0.595783333333334</v>
      </c>
    </row>
    <row r="169" spans="1:2" x14ac:dyDescent="0.25">
      <c r="A169" s="75">
        <v>45908</v>
      </c>
      <c r="B169" s="60">
        <v>0.76535867758620701</v>
      </c>
    </row>
    <row r="170" spans="1:2" x14ac:dyDescent="0.25">
      <c r="A170" s="75">
        <v>45908.041666666701</v>
      </c>
      <c r="B170" s="60">
        <v>0.2268</v>
      </c>
    </row>
    <row r="171" spans="1:2" x14ac:dyDescent="0.25">
      <c r="A171" s="75">
        <v>45908.083333333299</v>
      </c>
      <c r="B171" s="60">
        <v>0.161697010344828</v>
      </c>
    </row>
    <row r="172" spans="1:2" x14ac:dyDescent="0.25">
      <c r="A172" s="75">
        <v>45908.125</v>
      </c>
      <c r="B172" s="60">
        <v>0.120833333333333</v>
      </c>
    </row>
    <row r="173" spans="1:2" x14ac:dyDescent="0.25">
      <c r="A173" s="75">
        <v>45908.166666666701</v>
      </c>
      <c r="B173" s="60">
        <v>0.15413133965517201</v>
      </c>
    </row>
    <row r="174" spans="1:2" x14ac:dyDescent="0.25">
      <c r="A174" s="75">
        <v>45908.208333333299</v>
      </c>
      <c r="B174" s="60">
        <v>8.59166666666666E-2</v>
      </c>
    </row>
    <row r="175" spans="1:2" x14ac:dyDescent="0.25">
      <c r="A175" s="75">
        <v>45908.25</v>
      </c>
      <c r="B175" s="60">
        <v>0.54445321896551702</v>
      </c>
    </row>
    <row r="176" spans="1:2" x14ac:dyDescent="0.25">
      <c r="A176" s="75">
        <v>45908.291666666701</v>
      </c>
      <c r="B176" s="60">
        <v>1.63031666666667</v>
      </c>
    </row>
    <row r="177" spans="1:2" x14ac:dyDescent="0.25">
      <c r="A177" s="75">
        <v>45908.333333333299</v>
      </c>
      <c r="B177" s="60">
        <v>0.549172413793103</v>
      </c>
    </row>
    <row r="178" spans="1:2" x14ac:dyDescent="0.25">
      <c r="A178" s="75">
        <v>45908.375</v>
      </c>
      <c r="B178" s="60">
        <v>0.41971666666666702</v>
      </c>
    </row>
    <row r="179" spans="1:2" x14ac:dyDescent="0.25">
      <c r="A179" s="75">
        <v>45908.416666666701</v>
      </c>
      <c r="B179" s="60">
        <v>0.71163793103448303</v>
      </c>
    </row>
    <row r="180" spans="1:2" x14ac:dyDescent="0.25">
      <c r="A180" s="75">
        <v>45908.458333333299</v>
      </c>
      <c r="B180" s="60">
        <v>0.58708333333333296</v>
      </c>
    </row>
    <row r="181" spans="1:2" x14ac:dyDescent="0.25">
      <c r="A181" s="75">
        <v>45908.5</v>
      </c>
      <c r="B181" s="60">
        <v>0.81529310344827599</v>
      </c>
    </row>
    <row r="182" spans="1:2" x14ac:dyDescent="0.25">
      <c r="A182" s="75">
        <v>45908.541666666701</v>
      </c>
      <c r="B182" s="60">
        <v>1.3274999999999999</v>
      </c>
    </row>
    <row r="183" spans="1:2" x14ac:dyDescent="0.25">
      <c r="A183" s="75">
        <v>45908.583333333299</v>
      </c>
      <c r="B183" s="60">
        <v>0.80958620689655203</v>
      </c>
    </row>
    <row r="184" spans="1:2" x14ac:dyDescent="0.25">
      <c r="A184" s="75">
        <v>45908.625</v>
      </c>
      <c r="B184" s="60">
        <v>0.95530000000000004</v>
      </c>
    </row>
    <row r="185" spans="1:2" x14ac:dyDescent="0.25">
      <c r="A185" s="75">
        <v>45908.666666666701</v>
      </c>
      <c r="B185" s="60">
        <v>1.3727931034482801</v>
      </c>
    </row>
    <row r="186" spans="1:2" x14ac:dyDescent="0.25">
      <c r="A186" s="75">
        <v>45908.708333333299</v>
      </c>
      <c r="B186" s="60">
        <v>0.69394999999999996</v>
      </c>
    </row>
    <row r="187" spans="1:2" x14ac:dyDescent="0.25">
      <c r="A187" s="75">
        <v>45908.75</v>
      </c>
      <c r="B187" s="60">
        <v>0.61724137931034495</v>
      </c>
    </row>
    <row r="188" spans="1:2" x14ac:dyDescent="0.25">
      <c r="A188" s="75">
        <v>45908.791666666701</v>
      </c>
      <c r="B188" s="60">
        <v>0.85851666666666704</v>
      </c>
    </row>
    <row r="189" spans="1:2" x14ac:dyDescent="0.25">
      <c r="A189" s="75">
        <v>45908.833333333299</v>
      </c>
      <c r="B189" s="60">
        <v>1.8777987586206899</v>
      </c>
    </row>
    <row r="190" spans="1:2" x14ac:dyDescent="0.25">
      <c r="A190" s="75">
        <v>45908.875</v>
      </c>
      <c r="B190" s="60">
        <v>3.8602393333333298</v>
      </c>
    </row>
    <row r="191" spans="1:2" x14ac:dyDescent="0.25">
      <c r="A191" s="75">
        <v>45908.916666666701</v>
      </c>
      <c r="B191" s="60">
        <v>0.943827586206897</v>
      </c>
    </row>
    <row r="192" spans="1:2" x14ac:dyDescent="0.25">
      <c r="A192" s="75">
        <v>45908.958333333299</v>
      </c>
      <c r="B192" s="60">
        <v>0.37566527666666599</v>
      </c>
    </row>
    <row r="193" spans="1:2" x14ac:dyDescent="0.25">
      <c r="A193" s="75">
        <v>45909</v>
      </c>
      <c r="B193" s="60">
        <v>0.760258620689655</v>
      </c>
    </row>
    <row r="194" spans="1:2" x14ac:dyDescent="0.25">
      <c r="A194" s="75">
        <v>45909.041666666701</v>
      </c>
      <c r="B194" s="60">
        <v>0.43236353333333299</v>
      </c>
    </row>
    <row r="195" spans="1:2" x14ac:dyDescent="0.25">
      <c r="A195" s="75">
        <v>45909.083333333299</v>
      </c>
      <c r="B195" s="60">
        <v>1.2685689655172401</v>
      </c>
    </row>
    <row r="196" spans="1:2" x14ac:dyDescent="0.25">
      <c r="A196" s="75">
        <v>45909.125</v>
      </c>
      <c r="B196" s="60">
        <v>1.1500996833333299</v>
      </c>
    </row>
    <row r="197" spans="1:2" x14ac:dyDescent="0.25">
      <c r="A197" s="75">
        <v>45909.166666666701</v>
      </c>
      <c r="B197" s="60">
        <v>0.199882322413793</v>
      </c>
    </row>
    <row r="198" spans="1:2" x14ac:dyDescent="0.25">
      <c r="A198" s="75">
        <v>45909.208333333299</v>
      </c>
      <c r="B198" s="60">
        <v>0.33863776333333301</v>
      </c>
    </row>
    <row r="199" spans="1:2" x14ac:dyDescent="0.25">
      <c r="A199" s="75">
        <v>45909.25</v>
      </c>
      <c r="B199" s="60">
        <v>0.53284482758620699</v>
      </c>
    </row>
    <row r="200" spans="1:2" x14ac:dyDescent="0.25">
      <c r="A200" s="75">
        <v>45909.291666666701</v>
      </c>
      <c r="B200" s="60">
        <v>1.44445908333333</v>
      </c>
    </row>
    <row r="201" spans="1:2" x14ac:dyDescent="0.25">
      <c r="A201" s="75">
        <v>45909.333333333299</v>
      </c>
      <c r="B201" s="60">
        <v>0.86741379310344802</v>
      </c>
    </row>
    <row r="202" spans="1:2" x14ac:dyDescent="0.25">
      <c r="A202" s="75">
        <v>45909.375</v>
      </c>
      <c r="B202" s="60">
        <v>0.110928413333333</v>
      </c>
    </row>
    <row r="203" spans="1:2" x14ac:dyDescent="0.25">
      <c r="A203" s="75">
        <v>45909.416666666701</v>
      </c>
      <c r="B203" s="60">
        <v>0.76762068965517305</v>
      </c>
    </row>
    <row r="204" spans="1:2" x14ac:dyDescent="0.25">
      <c r="A204" s="75">
        <v>45909.458333333299</v>
      </c>
      <c r="B204" s="60">
        <v>0.40864526166666698</v>
      </c>
    </row>
    <row r="205" spans="1:2" x14ac:dyDescent="0.25">
      <c r="A205" s="75">
        <v>45909.5</v>
      </c>
      <c r="B205" s="60">
        <v>0.56351724137931003</v>
      </c>
    </row>
    <row r="206" spans="1:2" x14ac:dyDescent="0.25">
      <c r="A206" s="75">
        <v>45909.541666666701</v>
      </c>
      <c r="B206" s="60">
        <v>0.283733333333333</v>
      </c>
    </row>
    <row r="207" spans="1:2" x14ac:dyDescent="0.25">
      <c r="A207" s="75">
        <v>45909.583333333299</v>
      </c>
      <c r="B207" s="60">
        <v>0.53575862068965496</v>
      </c>
    </row>
    <row r="208" spans="1:2" x14ac:dyDescent="0.25">
      <c r="A208" s="75">
        <v>45909.625</v>
      </c>
      <c r="B208" s="60">
        <v>0.66473333333333295</v>
      </c>
    </row>
    <row r="209" spans="1:2" x14ac:dyDescent="0.25">
      <c r="A209" s="75">
        <v>45909.666666666701</v>
      </c>
      <c r="B209" s="60">
        <v>0.54101724137930995</v>
      </c>
    </row>
    <row r="210" spans="1:2" x14ac:dyDescent="0.25">
      <c r="A210" s="75">
        <v>45909.708333333299</v>
      </c>
      <c r="B210" s="60">
        <v>0.57411699999999999</v>
      </c>
    </row>
    <row r="211" spans="1:2" x14ac:dyDescent="0.25">
      <c r="A211" s="75">
        <v>45909.75</v>
      </c>
      <c r="B211" s="60">
        <v>1.40660344827586</v>
      </c>
    </row>
    <row r="212" spans="1:2" x14ac:dyDescent="0.25">
      <c r="A212" s="75">
        <v>45909.791666666701</v>
      </c>
      <c r="B212" s="60">
        <v>1.95813255</v>
      </c>
    </row>
    <row r="213" spans="1:2" x14ac:dyDescent="0.25">
      <c r="A213" s="75">
        <v>45909.833333333299</v>
      </c>
      <c r="B213" s="60">
        <v>0.617672413793103</v>
      </c>
    </row>
    <row r="214" spans="1:2" x14ac:dyDescent="0.25">
      <c r="A214" s="75">
        <v>45909.875</v>
      </c>
      <c r="B214" s="60">
        <v>0.50619171666666696</v>
      </c>
    </row>
    <row r="215" spans="1:2" x14ac:dyDescent="0.25">
      <c r="A215" s="75">
        <v>45909.916666666701</v>
      </c>
      <c r="B215" s="60">
        <v>0.71046551724137896</v>
      </c>
    </row>
    <row r="216" spans="1:2" x14ac:dyDescent="0.25">
      <c r="A216" s="75">
        <v>45909.958333333299</v>
      </c>
      <c r="B216" s="60">
        <v>0.170284096666667</v>
      </c>
    </row>
    <row r="217" spans="1:2" x14ac:dyDescent="0.25">
      <c r="A217" s="75">
        <v>45910</v>
      </c>
      <c r="B217" s="60">
        <v>0.61958484482758602</v>
      </c>
    </row>
    <row r="218" spans="1:2" x14ac:dyDescent="0.25">
      <c r="A218" s="75">
        <v>45910.041666666701</v>
      </c>
      <c r="B218" s="60">
        <v>0.41521496666666702</v>
      </c>
    </row>
    <row r="219" spans="1:2" x14ac:dyDescent="0.25">
      <c r="A219" s="75">
        <v>45910.083333333299</v>
      </c>
      <c r="B219" s="60">
        <v>0.43636206896551699</v>
      </c>
    </row>
    <row r="220" spans="1:2" x14ac:dyDescent="0.25">
      <c r="A220" s="75">
        <v>45910.125</v>
      </c>
      <c r="B220" s="60">
        <v>0.499390216666667</v>
      </c>
    </row>
    <row r="221" spans="1:2" x14ac:dyDescent="0.25">
      <c r="A221" s="75">
        <v>45910.166666666701</v>
      </c>
      <c r="B221" s="60">
        <v>0.48189655172413798</v>
      </c>
    </row>
    <row r="222" spans="1:2" x14ac:dyDescent="0.25">
      <c r="A222" s="75">
        <v>45910.208333333299</v>
      </c>
      <c r="B222" s="60">
        <v>0.67338378333333304</v>
      </c>
    </row>
    <row r="223" spans="1:2" x14ac:dyDescent="0.25">
      <c r="A223" s="75">
        <v>45910.25</v>
      </c>
      <c r="B223" s="60">
        <v>0.39998275862068999</v>
      </c>
    </row>
    <row r="224" spans="1:2" x14ac:dyDescent="0.25">
      <c r="A224" s="75">
        <v>45910.291666666701</v>
      </c>
      <c r="B224" s="60">
        <v>0.22235618833333301</v>
      </c>
    </row>
    <row r="225" spans="1:2" x14ac:dyDescent="0.25">
      <c r="A225" s="75">
        <v>45910.333333333299</v>
      </c>
      <c r="B225" s="60">
        <v>0.34558620689655201</v>
      </c>
    </row>
    <row r="226" spans="1:2" x14ac:dyDescent="0.25">
      <c r="A226" s="75">
        <v>45910.375</v>
      </c>
      <c r="B226" s="60">
        <v>0.124466666666667</v>
      </c>
    </row>
    <row r="227" spans="1:2" x14ac:dyDescent="0.25">
      <c r="A227" s="75">
        <v>45910.416666666701</v>
      </c>
      <c r="B227" s="60">
        <v>0.31808620689655198</v>
      </c>
    </row>
    <row r="228" spans="1:2" x14ac:dyDescent="0.25">
      <c r="A228" s="75">
        <v>45910.458333333299</v>
      </c>
      <c r="B228" s="60">
        <v>0.68913333333333304</v>
      </c>
    </row>
    <row r="229" spans="1:2" x14ac:dyDescent="0.25">
      <c r="A229" s="75">
        <v>45910.5</v>
      </c>
      <c r="B229" s="60">
        <v>0.453224137931035</v>
      </c>
    </row>
    <row r="230" spans="1:2" x14ac:dyDescent="0.25">
      <c r="A230" s="75">
        <v>45910.541666666701</v>
      </c>
      <c r="B230" s="60">
        <v>0.20194877999999999</v>
      </c>
    </row>
    <row r="231" spans="1:2" x14ac:dyDescent="0.25">
      <c r="A231" s="75">
        <v>45910.583333333299</v>
      </c>
      <c r="B231" s="60">
        <v>0.40450000000000003</v>
      </c>
    </row>
    <row r="232" spans="1:2" x14ac:dyDescent="0.25">
      <c r="A232" s="75">
        <v>45910.625</v>
      </c>
      <c r="B232" s="60">
        <v>0.64136668666666696</v>
      </c>
    </row>
    <row r="233" spans="1:2" x14ac:dyDescent="0.25">
      <c r="A233" s="75">
        <v>45910.666666666701</v>
      </c>
      <c r="B233" s="60">
        <v>0.183603448275862</v>
      </c>
    </row>
    <row r="234" spans="1:2" x14ac:dyDescent="0.25">
      <c r="A234" s="75">
        <v>45910.708333333299</v>
      </c>
      <c r="B234" s="60">
        <v>5.341949E-2</v>
      </c>
    </row>
    <row r="235" spans="1:2" x14ac:dyDescent="0.25">
      <c r="A235" s="75">
        <v>45910.75</v>
      </c>
      <c r="B235" s="60">
        <v>0.73082758620689703</v>
      </c>
    </row>
    <row r="236" spans="1:2" x14ac:dyDescent="0.25">
      <c r="A236" s="75">
        <v>45910.791666666701</v>
      </c>
      <c r="B236" s="60">
        <v>0.19316467500000001</v>
      </c>
    </row>
    <row r="237" spans="1:2" x14ac:dyDescent="0.25">
      <c r="A237" s="75">
        <v>45910.833333333299</v>
      </c>
      <c r="B237" s="60">
        <v>0.72518835689655103</v>
      </c>
    </row>
    <row r="238" spans="1:2" x14ac:dyDescent="0.25">
      <c r="A238" s="75">
        <v>45910.875</v>
      </c>
      <c r="B238" s="60">
        <v>0.51043333333333296</v>
      </c>
    </row>
    <row r="239" spans="1:2" x14ac:dyDescent="0.25">
      <c r="A239" s="75">
        <v>45910.916666666701</v>
      </c>
      <c r="B239" s="60">
        <v>0.70124137931034503</v>
      </c>
    </row>
    <row r="240" spans="1:2" x14ac:dyDescent="0.25">
      <c r="A240" s="75">
        <v>45910.958333333299</v>
      </c>
      <c r="B240" s="60">
        <v>1.0993999999999999</v>
      </c>
    </row>
    <row r="241" spans="1:2" x14ac:dyDescent="0.25">
      <c r="A241" s="75">
        <v>45911</v>
      </c>
      <c r="B241" s="60">
        <v>0.39015517241379299</v>
      </c>
    </row>
    <row r="242" spans="1:2" x14ac:dyDescent="0.25">
      <c r="A242" s="75">
        <v>45911.041666666701</v>
      </c>
      <c r="B242" s="60">
        <v>0.58193333333333297</v>
      </c>
    </row>
    <row r="243" spans="1:2" x14ac:dyDescent="0.25">
      <c r="A243" s="75">
        <v>45911.083333333299</v>
      </c>
      <c r="B243" s="60">
        <v>0.57803448275862102</v>
      </c>
    </row>
    <row r="244" spans="1:2" x14ac:dyDescent="0.25">
      <c r="A244" s="75">
        <v>45911.125</v>
      </c>
      <c r="B244" s="60">
        <v>0.491955583333333</v>
      </c>
    </row>
    <row r="245" spans="1:2" x14ac:dyDescent="0.25">
      <c r="A245" s="75">
        <v>45911.166666666701</v>
      </c>
      <c r="B245" s="60">
        <v>0.38941379310344798</v>
      </c>
    </row>
    <row r="246" spans="1:2" x14ac:dyDescent="0.25">
      <c r="A246" s="75">
        <v>45911.208333333299</v>
      </c>
      <c r="B246" s="60">
        <v>0.213072391666667</v>
      </c>
    </row>
    <row r="247" spans="1:2" x14ac:dyDescent="0.25">
      <c r="A247" s="75">
        <v>45911.25</v>
      </c>
      <c r="B247" s="60">
        <v>0.69324137931034502</v>
      </c>
    </row>
    <row r="248" spans="1:2" x14ac:dyDescent="0.25">
      <c r="A248" s="75">
        <v>45911.291666666701</v>
      </c>
      <c r="B248" s="60">
        <v>0.59165603333333305</v>
      </c>
    </row>
    <row r="249" spans="1:2" x14ac:dyDescent="0.25">
      <c r="A249" s="75">
        <v>45911.333333333299</v>
      </c>
      <c r="B249" s="60">
        <v>0.75960344827586201</v>
      </c>
    </row>
    <row r="250" spans="1:2" x14ac:dyDescent="0.25">
      <c r="A250" s="75">
        <v>45911.375</v>
      </c>
      <c r="B250" s="60">
        <v>1.23609503333333</v>
      </c>
    </row>
    <row r="251" spans="1:2" x14ac:dyDescent="0.25">
      <c r="A251" s="75">
        <v>45911.416666666701</v>
      </c>
      <c r="B251" s="60">
        <v>0.98898275862068996</v>
      </c>
    </row>
    <row r="252" spans="1:2" x14ac:dyDescent="0.25">
      <c r="A252" s="75">
        <v>45911.458333333299</v>
      </c>
      <c r="B252" s="60">
        <v>1.0640323833333301</v>
      </c>
    </row>
    <row r="253" spans="1:2" x14ac:dyDescent="0.25">
      <c r="A253" s="75">
        <v>45911.5</v>
      </c>
      <c r="B253" s="60">
        <v>1.17418965517241</v>
      </c>
    </row>
    <row r="254" spans="1:2" x14ac:dyDescent="0.25">
      <c r="A254" s="75">
        <v>45911.541666666701</v>
      </c>
      <c r="B254" s="60">
        <v>1.0633666666666699</v>
      </c>
    </row>
    <row r="255" spans="1:2" x14ac:dyDescent="0.25">
      <c r="A255" s="75">
        <v>45911.583333333299</v>
      </c>
      <c r="B255" s="60">
        <v>1.1551896551724099</v>
      </c>
    </row>
    <row r="256" spans="1:2" x14ac:dyDescent="0.25">
      <c r="A256" s="75">
        <v>45911.625</v>
      </c>
      <c r="B256" s="60">
        <v>0.56418333333333404</v>
      </c>
    </row>
    <row r="257" spans="1:2" x14ac:dyDescent="0.25">
      <c r="A257" s="75">
        <v>45911.666666666701</v>
      </c>
      <c r="B257" s="60">
        <v>1.1946551724137899</v>
      </c>
    </row>
    <row r="258" spans="1:2" x14ac:dyDescent="0.25">
      <c r="A258" s="75">
        <v>45911.708333333299</v>
      </c>
      <c r="B258" s="60">
        <v>1.3247029666666701</v>
      </c>
    </row>
    <row r="259" spans="1:2" x14ac:dyDescent="0.25">
      <c r="A259" s="75">
        <v>45911.75</v>
      </c>
      <c r="B259" s="60">
        <v>1.0854655172413801</v>
      </c>
    </row>
    <row r="260" spans="1:2" x14ac:dyDescent="0.25">
      <c r="A260" s="75">
        <v>45911.791666666701</v>
      </c>
      <c r="B260" s="60">
        <v>1.16506666666667</v>
      </c>
    </row>
    <row r="261" spans="1:2" x14ac:dyDescent="0.25">
      <c r="A261" s="75">
        <v>45911.833333333299</v>
      </c>
      <c r="B261" s="60">
        <v>0.66727586206896505</v>
      </c>
    </row>
    <row r="262" spans="1:2" x14ac:dyDescent="0.25">
      <c r="A262" s="75">
        <v>45911.875</v>
      </c>
      <c r="B262" s="60">
        <v>0.81506666666666705</v>
      </c>
    </row>
    <row r="263" spans="1:2" x14ac:dyDescent="0.25">
      <c r="A263" s="75">
        <v>45911.916666666701</v>
      </c>
      <c r="B263" s="60">
        <v>0.200327586206897</v>
      </c>
    </row>
    <row r="264" spans="1:2" x14ac:dyDescent="0.25">
      <c r="A264" s="75">
        <v>45911.958333333299</v>
      </c>
      <c r="B264" s="60">
        <v>0.32131908666666698</v>
      </c>
    </row>
    <row r="265" spans="1:2" x14ac:dyDescent="0.25">
      <c r="A265" s="75">
        <v>45912</v>
      </c>
      <c r="B265" s="60">
        <v>0.108587643103448</v>
      </c>
    </row>
    <row r="266" spans="1:2" x14ac:dyDescent="0.25">
      <c r="A266" s="75">
        <v>45912.041666666701</v>
      </c>
      <c r="B266" s="60">
        <v>3.14166666666666E-2</v>
      </c>
    </row>
    <row r="267" spans="1:2" x14ac:dyDescent="0.25">
      <c r="A267" s="75">
        <v>45912.083333333299</v>
      </c>
      <c r="B267" s="60">
        <v>9.3089629310344799E-2</v>
      </c>
    </row>
    <row r="268" spans="1:2" x14ac:dyDescent="0.25">
      <c r="A268" s="75">
        <v>45912.125</v>
      </c>
      <c r="B268" s="60">
        <v>0.156783333333333</v>
      </c>
    </row>
    <row r="269" spans="1:2" x14ac:dyDescent="0.25">
      <c r="A269" s="75">
        <v>45912.166666666701</v>
      </c>
      <c r="B269" s="60">
        <v>0.28987654655172401</v>
      </c>
    </row>
    <row r="270" spans="1:2" x14ac:dyDescent="0.25">
      <c r="A270" s="75">
        <v>45912.208333333299</v>
      </c>
      <c r="B270" s="60">
        <v>0.27400000000000002</v>
      </c>
    </row>
    <row r="271" spans="1:2" x14ac:dyDescent="0.25">
      <c r="A271" s="75">
        <v>45912.25</v>
      </c>
      <c r="B271" s="60">
        <v>0.43621815517241402</v>
      </c>
    </row>
    <row r="272" spans="1:2" x14ac:dyDescent="0.25">
      <c r="A272" s="75">
        <v>45912.291666666701</v>
      </c>
      <c r="B272" s="60">
        <v>0.76187991666666699</v>
      </c>
    </row>
    <row r="273" spans="1:2" x14ac:dyDescent="0.25">
      <c r="A273" s="75">
        <v>45912.333333333299</v>
      </c>
      <c r="B273" s="60">
        <v>0.82132758620689605</v>
      </c>
    </row>
    <row r="274" spans="1:2" x14ac:dyDescent="0.25">
      <c r="A274" s="75">
        <v>45912.375</v>
      </c>
      <c r="B274" s="60">
        <v>0.69711666666666705</v>
      </c>
    </row>
    <row r="275" spans="1:2" x14ac:dyDescent="0.25">
      <c r="A275" s="75">
        <v>45912.416666666701</v>
      </c>
      <c r="B275" s="60">
        <v>0.79412068965517202</v>
      </c>
    </row>
    <row r="276" spans="1:2" x14ac:dyDescent="0.25">
      <c r="A276" s="75">
        <v>45912.458333333299</v>
      </c>
      <c r="B276" s="60">
        <v>1.10483333333333</v>
      </c>
    </row>
    <row r="277" spans="1:2" x14ac:dyDescent="0.25">
      <c r="A277" s="75">
        <v>45912.5</v>
      </c>
      <c r="B277" s="60">
        <v>0.79086206896551703</v>
      </c>
    </row>
    <row r="278" spans="1:2" x14ac:dyDescent="0.25">
      <c r="A278" s="75">
        <v>45912.541666666701</v>
      </c>
      <c r="B278" s="60">
        <v>0.50919095000000003</v>
      </c>
    </row>
    <row r="279" spans="1:2" x14ac:dyDescent="0.25">
      <c r="A279" s="75">
        <v>45912.583333333299</v>
      </c>
      <c r="B279" s="60">
        <v>1.0397586206896501</v>
      </c>
    </row>
    <row r="280" spans="1:2" x14ac:dyDescent="0.25">
      <c r="A280" s="75">
        <v>45912.625</v>
      </c>
      <c r="B280" s="60">
        <v>0.74171666666666702</v>
      </c>
    </row>
    <row r="281" spans="1:2" x14ac:dyDescent="0.25">
      <c r="A281" s="75">
        <v>45912.666666666701</v>
      </c>
      <c r="B281" s="60">
        <v>0.73296551724137904</v>
      </c>
    </row>
    <row r="282" spans="1:2" x14ac:dyDescent="0.25">
      <c r="A282" s="75">
        <v>45912.708333333299</v>
      </c>
      <c r="B282" s="60">
        <v>1.22546666666667</v>
      </c>
    </row>
    <row r="283" spans="1:2" x14ac:dyDescent="0.25">
      <c r="A283" s="75">
        <v>45912.75</v>
      </c>
      <c r="B283" s="60">
        <v>0.91312068965517301</v>
      </c>
    </row>
    <row r="284" spans="1:2" x14ac:dyDescent="0.25">
      <c r="A284" s="75">
        <v>45912.791666666701</v>
      </c>
      <c r="B284" s="60">
        <v>1.2863191</v>
      </c>
    </row>
    <row r="285" spans="1:2" x14ac:dyDescent="0.25">
      <c r="A285" s="75">
        <v>45912.833333333299</v>
      </c>
      <c r="B285" s="60">
        <v>0.94849493103448301</v>
      </c>
    </row>
    <row r="286" spans="1:2" x14ac:dyDescent="0.25">
      <c r="A286" s="75">
        <v>45912.875</v>
      </c>
      <c r="B286" s="60">
        <v>1.29036666666667</v>
      </c>
    </row>
    <row r="287" spans="1:2" x14ac:dyDescent="0.25">
      <c r="A287" s="75">
        <v>45912.916666666701</v>
      </c>
      <c r="B287" s="60">
        <v>0.18257247586206901</v>
      </c>
    </row>
    <row r="288" spans="1:2" x14ac:dyDescent="0.25">
      <c r="A288" s="75">
        <v>45912.958333333299</v>
      </c>
      <c r="B288" s="60">
        <v>8.6666666666666697E-2</v>
      </c>
    </row>
    <row r="289" spans="1:2" x14ac:dyDescent="0.25">
      <c r="A289" s="75">
        <v>45913</v>
      </c>
      <c r="B289" s="60">
        <v>0.30363198793103402</v>
      </c>
    </row>
    <row r="290" spans="1:2" x14ac:dyDescent="0.25">
      <c r="A290" s="75">
        <v>45913.041666666701</v>
      </c>
      <c r="B290" s="60">
        <v>0.38111666666666699</v>
      </c>
    </row>
    <row r="291" spans="1:2" x14ac:dyDescent="0.25">
      <c r="A291" s="75">
        <v>45913.083333333299</v>
      </c>
      <c r="B291" s="60">
        <v>0.282148431034483</v>
      </c>
    </row>
    <row r="292" spans="1:2" x14ac:dyDescent="0.25">
      <c r="A292" s="75">
        <v>45913.125</v>
      </c>
      <c r="B292" s="60">
        <v>0.26042833833333301</v>
      </c>
    </row>
    <row r="293" spans="1:2" x14ac:dyDescent="0.25">
      <c r="A293" s="75">
        <v>45913.166666666701</v>
      </c>
      <c r="B293" s="60">
        <v>0.245103448275862</v>
      </c>
    </row>
    <row r="294" spans="1:2" x14ac:dyDescent="0.25">
      <c r="A294" s="75">
        <v>45913.208333333299</v>
      </c>
      <c r="B294" s="60">
        <v>8.2566666666666705E-2</v>
      </c>
    </row>
    <row r="295" spans="1:2" x14ac:dyDescent="0.25">
      <c r="A295" s="75">
        <v>45913.25</v>
      </c>
      <c r="B295" s="60">
        <v>0.197913793103448</v>
      </c>
    </row>
    <row r="296" spans="1:2" x14ac:dyDescent="0.25">
      <c r="A296" s="75">
        <v>45913.291666666701</v>
      </c>
      <c r="B296" s="60">
        <v>0.2382</v>
      </c>
    </row>
    <row r="297" spans="1:2" x14ac:dyDescent="0.25">
      <c r="A297" s="75">
        <v>45913.333333333299</v>
      </c>
      <c r="B297" s="60">
        <v>0.226879310344828</v>
      </c>
    </row>
    <row r="298" spans="1:2" x14ac:dyDescent="0.25">
      <c r="A298" s="75">
        <v>45913.375</v>
      </c>
      <c r="B298" s="60">
        <v>0.48955586666666701</v>
      </c>
    </row>
    <row r="299" spans="1:2" x14ac:dyDescent="0.25">
      <c r="A299" s="75">
        <v>45913.416666666701</v>
      </c>
      <c r="B299" s="60">
        <v>0.84105172413793094</v>
      </c>
    </row>
    <row r="300" spans="1:2" x14ac:dyDescent="0.25">
      <c r="A300" s="75">
        <v>45913.458333333299</v>
      </c>
      <c r="B300" s="60">
        <v>1.2151303</v>
      </c>
    </row>
    <row r="301" spans="1:2" x14ac:dyDescent="0.25">
      <c r="A301" s="75">
        <v>45913.5</v>
      </c>
      <c r="B301" s="60">
        <v>0.47920689655172399</v>
      </c>
    </row>
    <row r="302" spans="1:2" x14ac:dyDescent="0.25">
      <c r="A302" s="75">
        <v>45913.541666666701</v>
      </c>
      <c r="B302" s="60">
        <v>0.208738326666667</v>
      </c>
    </row>
    <row r="303" spans="1:2" x14ac:dyDescent="0.25">
      <c r="A303" s="75">
        <v>45913.583333333299</v>
      </c>
      <c r="B303" s="60">
        <v>0.92425862068965503</v>
      </c>
    </row>
    <row r="304" spans="1:2" x14ac:dyDescent="0.25">
      <c r="A304" s="75">
        <v>45913.625</v>
      </c>
      <c r="B304" s="60">
        <v>1.210725845</v>
      </c>
    </row>
    <row r="305" spans="1:2" x14ac:dyDescent="0.25">
      <c r="A305" s="75">
        <v>45913.666666666701</v>
      </c>
      <c r="B305" s="60">
        <v>0.25117241379310301</v>
      </c>
    </row>
    <row r="306" spans="1:2" x14ac:dyDescent="0.25">
      <c r="A306" s="75">
        <v>45913.708333333299</v>
      </c>
      <c r="B306" s="60">
        <v>7.2783333333333297E-2</v>
      </c>
    </row>
    <row r="307" spans="1:2" x14ac:dyDescent="0.25">
      <c r="A307" s="75">
        <v>45913.75</v>
      </c>
      <c r="B307" s="60">
        <v>0.68218965517241403</v>
      </c>
    </row>
    <row r="308" spans="1:2" x14ac:dyDescent="0.25">
      <c r="A308" s="75">
        <v>45913.791666666701</v>
      </c>
      <c r="B308" s="60">
        <v>0.80613333333333304</v>
      </c>
    </row>
    <row r="309" spans="1:2" x14ac:dyDescent="0.25">
      <c r="A309" s="75">
        <v>45913.833333333299</v>
      </c>
      <c r="B309" s="60">
        <v>1.05289655172414</v>
      </c>
    </row>
    <row r="310" spans="1:2" x14ac:dyDescent="0.25">
      <c r="A310" s="75">
        <v>45913.875</v>
      </c>
      <c r="B310" s="60">
        <v>1.60981666666667</v>
      </c>
    </row>
    <row r="311" spans="1:2" x14ac:dyDescent="0.25">
      <c r="A311" s="75">
        <v>45913.916666666701</v>
      </c>
      <c r="B311" s="60">
        <v>2.4591206896551698</v>
      </c>
    </row>
    <row r="312" spans="1:2" x14ac:dyDescent="0.25">
      <c r="A312" s="75">
        <v>45913.958333333299</v>
      </c>
      <c r="B312" s="60">
        <v>0.57851666666666701</v>
      </c>
    </row>
    <row r="313" spans="1:2" x14ac:dyDescent="0.25">
      <c r="A313" s="75">
        <v>45914</v>
      </c>
      <c r="B313" s="60">
        <v>0.13845444827586201</v>
      </c>
    </row>
    <row r="314" spans="1:2" x14ac:dyDescent="0.25">
      <c r="A314" s="75">
        <v>45914.041666666701</v>
      </c>
      <c r="B314" s="60">
        <v>0.12896666666666701</v>
      </c>
    </row>
    <row r="315" spans="1:2" x14ac:dyDescent="0.25">
      <c r="A315" s="75">
        <v>45914.083333333299</v>
      </c>
      <c r="B315" s="60">
        <v>0.14393300847457599</v>
      </c>
    </row>
    <row r="316" spans="1:2" x14ac:dyDescent="0.25">
      <c r="A316" s="75">
        <v>45914.125</v>
      </c>
      <c r="B316" s="60">
        <v>0.100333333333333</v>
      </c>
    </row>
    <row r="317" spans="1:2" x14ac:dyDescent="0.25">
      <c r="A317" s="75">
        <v>45914.166666666701</v>
      </c>
      <c r="B317" s="60">
        <v>0.30751832758620701</v>
      </c>
    </row>
    <row r="318" spans="1:2" x14ac:dyDescent="0.25">
      <c r="A318" s="75">
        <v>45914.208333333299</v>
      </c>
      <c r="B318" s="60">
        <v>0.43553578333333298</v>
      </c>
    </row>
    <row r="319" spans="1:2" x14ac:dyDescent="0.25">
      <c r="A319" s="75">
        <v>45914.25</v>
      </c>
      <c r="B319" s="60">
        <v>0.48548908620689701</v>
      </c>
    </row>
    <row r="320" spans="1:2" x14ac:dyDescent="0.25">
      <c r="A320" s="75">
        <v>45914.291666666701</v>
      </c>
      <c r="B320" s="60">
        <v>0.52571666666666705</v>
      </c>
    </row>
    <row r="321" spans="1:2" x14ac:dyDescent="0.25">
      <c r="A321" s="75">
        <v>45914.333333333299</v>
      </c>
      <c r="B321" s="60">
        <v>0.64926768965517201</v>
      </c>
    </row>
    <row r="322" spans="1:2" x14ac:dyDescent="0.25">
      <c r="A322" s="75">
        <v>45914.375</v>
      </c>
      <c r="B322" s="60">
        <v>0.83035000000000003</v>
      </c>
    </row>
    <row r="323" spans="1:2" x14ac:dyDescent="0.25">
      <c r="A323" s="75">
        <v>45914.416666666701</v>
      </c>
      <c r="B323" s="60">
        <v>0.81269905172413803</v>
      </c>
    </row>
    <row r="324" spans="1:2" x14ac:dyDescent="0.25">
      <c r="A324" s="75">
        <v>45914.458333333299</v>
      </c>
      <c r="B324" s="60">
        <v>0.89286666666666703</v>
      </c>
    </row>
    <row r="325" spans="1:2" x14ac:dyDescent="0.25">
      <c r="A325" s="75">
        <v>45914.5</v>
      </c>
      <c r="B325" s="60">
        <v>1.1725230172413801</v>
      </c>
    </row>
    <row r="326" spans="1:2" x14ac:dyDescent="0.25">
      <c r="A326" s="75">
        <v>45914.541666666701</v>
      </c>
      <c r="B326" s="60">
        <v>0.25206666666666699</v>
      </c>
    </row>
    <row r="327" spans="1:2" x14ac:dyDescent="0.25">
      <c r="A327" s="75">
        <v>45914.583333333299</v>
      </c>
      <c r="B327" s="60">
        <v>0.429637931034483</v>
      </c>
    </row>
    <row r="328" spans="1:2" x14ac:dyDescent="0.25">
      <c r="A328" s="75">
        <v>45914.625</v>
      </c>
      <c r="B328" s="60">
        <v>0.40026666666666699</v>
      </c>
    </row>
    <row r="329" spans="1:2" x14ac:dyDescent="0.25">
      <c r="A329" s="75">
        <v>45914.666666666701</v>
      </c>
      <c r="B329" s="60">
        <v>0.53924137931034499</v>
      </c>
    </row>
    <row r="330" spans="1:2" x14ac:dyDescent="0.25">
      <c r="A330" s="75">
        <v>45914.708333333299</v>
      </c>
      <c r="B330" s="60">
        <v>0.44696666666666701</v>
      </c>
    </row>
    <row r="331" spans="1:2" x14ac:dyDescent="0.25">
      <c r="A331" s="75">
        <v>45914.75</v>
      </c>
      <c r="B331" s="60">
        <v>0.80299990517241404</v>
      </c>
    </row>
    <row r="332" spans="1:2" x14ac:dyDescent="0.25">
      <c r="A332" s="75">
        <v>45914.791666666701</v>
      </c>
      <c r="B332" s="60">
        <v>8.1766666666666696E-2</v>
      </c>
    </row>
    <row r="333" spans="1:2" x14ac:dyDescent="0.25">
      <c r="A333" s="75">
        <v>45914.833333333299</v>
      </c>
      <c r="B333" s="60">
        <v>0.432187075862069</v>
      </c>
    </row>
    <row r="334" spans="1:2" x14ac:dyDescent="0.25">
      <c r="A334" s="75">
        <v>45914.875</v>
      </c>
      <c r="B334" s="60">
        <v>0.34411666666666701</v>
      </c>
    </row>
    <row r="335" spans="1:2" x14ac:dyDescent="0.25">
      <c r="A335" s="75">
        <v>45914.916666666701</v>
      </c>
      <c r="B335" s="60">
        <v>1.02373118965517</v>
      </c>
    </row>
    <row r="336" spans="1:2" x14ac:dyDescent="0.25">
      <c r="A336" s="75">
        <v>45914.958333333299</v>
      </c>
      <c r="B336" s="60">
        <v>1.77885</v>
      </c>
    </row>
    <row r="337" spans="1:2" x14ac:dyDescent="0.25">
      <c r="A337" s="75">
        <v>45915</v>
      </c>
      <c r="B337" s="60">
        <v>0.43017149655172399</v>
      </c>
    </row>
    <row r="338" spans="1:2" x14ac:dyDescent="0.25">
      <c r="A338" s="75">
        <v>45915.041666666701</v>
      </c>
      <c r="B338" s="60">
        <v>0.47106839499999997</v>
      </c>
    </row>
    <row r="339" spans="1:2" x14ac:dyDescent="0.25">
      <c r="A339" s="75">
        <v>45915.083333333299</v>
      </c>
      <c r="B339" s="60">
        <v>0.15717875000000001</v>
      </c>
    </row>
    <row r="340" spans="1:2" x14ac:dyDescent="0.25">
      <c r="A340" s="75">
        <v>45915.125</v>
      </c>
      <c r="B340" s="60">
        <v>0.38119999999999998</v>
      </c>
    </row>
    <row r="341" spans="1:2" x14ac:dyDescent="0.25">
      <c r="A341" s="75">
        <v>45915.166666666701</v>
      </c>
      <c r="B341" s="60">
        <v>0.63941644827586197</v>
      </c>
    </row>
    <row r="342" spans="1:2" x14ac:dyDescent="0.25">
      <c r="A342" s="75">
        <v>45915.208333333299</v>
      </c>
      <c r="B342" s="60">
        <v>1.1108</v>
      </c>
    </row>
    <row r="343" spans="1:2" x14ac:dyDescent="0.25">
      <c r="A343" s="75">
        <v>45915.25</v>
      </c>
      <c r="B343" s="60">
        <v>0.78512047413793096</v>
      </c>
    </row>
    <row r="344" spans="1:2" x14ac:dyDescent="0.25">
      <c r="A344" s="75">
        <v>45915.291666666701</v>
      </c>
      <c r="B344" s="60">
        <v>0.20623333333333299</v>
      </c>
    </row>
    <row r="345" spans="1:2" x14ac:dyDescent="0.25">
      <c r="A345" s="75">
        <v>45915.333333333299</v>
      </c>
      <c r="B345" s="60">
        <v>0.72559429310344803</v>
      </c>
    </row>
    <row r="346" spans="1:2" x14ac:dyDescent="0.25">
      <c r="A346" s="75">
        <v>45915.375</v>
      </c>
      <c r="B346" s="60">
        <v>0.94951666666666701</v>
      </c>
    </row>
    <row r="347" spans="1:2" x14ac:dyDescent="0.25">
      <c r="A347" s="75">
        <v>45915.416666666701</v>
      </c>
      <c r="B347" s="60">
        <v>0.88260344827586201</v>
      </c>
    </row>
    <row r="348" spans="1:2" x14ac:dyDescent="0.25">
      <c r="A348" s="75">
        <v>45915.458333333299</v>
      </c>
      <c r="B348" s="60">
        <v>0.75234999999999996</v>
      </c>
    </row>
    <row r="349" spans="1:2" x14ac:dyDescent="0.25">
      <c r="A349" s="75">
        <v>45915.5</v>
      </c>
      <c r="B349" s="60">
        <v>1.37205172413793</v>
      </c>
    </row>
    <row r="350" spans="1:2" x14ac:dyDescent="0.25">
      <c r="A350" s="75">
        <v>45915.541666666701</v>
      </c>
      <c r="B350" s="60">
        <v>0.65334999999999999</v>
      </c>
    </row>
    <row r="351" spans="1:2" x14ac:dyDescent="0.25">
      <c r="A351" s="75">
        <v>45915.583333333299</v>
      </c>
      <c r="B351" s="60">
        <v>0.88439009827586201</v>
      </c>
    </row>
    <row r="352" spans="1:2" x14ac:dyDescent="0.25">
      <c r="A352" s="75">
        <v>45915.625</v>
      </c>
      <c r="B352" s="60">
        <v>1.10266666666667</v>
      </c>
    </row>
    <row r="353" spans="1:2" x14ac:dyDescent="0.25">
      <c r="A353" s="75">
        <v>45915.666666666701</v>
      </c>
      <c r="B353" s="60">
        <v>0.83118467241379301</v>
      </c>
    </row>
    <row r="354" spans="1:2" x14ac:dyDescent="0.25">
      <c r="A354" s="75">
        <v>45915.708333333299</v>
      </c>
      <c r="B354" s="60">
        <v>1.18208333333333</v>
      </c>
    </row>
    <row r="355" spans="1:2" x14ac:dyDescent="0.25">
      <c r="A355" s="75">
        <v>45915.75</v>
      </c>
      <c r="B355" s="60">
        <v>0.83715713793103397</v>
      </c>
    </row>
    <row r="356" spans="1:2" x14ac:dyDescent="0.25">
      <c r="A356" s="75">
        <v>45915.791666666701</v>
      </c>
      <c r="B356" s="60">
        <v>0.46768333333333301</v>
      </c>
    </row>
    <row r="357" spans="1:2" x14ac:dyDescent="0.25">
      <c r="A357" s="75">
        <v>45915.833333333299</v>
      </c>
      <c r="B357" s="60">
        <v>0.479150672413793</v>
      </c>
    </row>
    <row r="358" spans="1:2" x14ac:dyDescent="0.25">
      <c r="A358" s="75">
        <v>45915.875</v>
      </c>
      <c r="B358" s="60">
        <v>0.44455</v>
      </c>
    </row>
    <row r="359" spans="1:2" x14ac:dyDescent="0.25">
      <c r="A359" s="75">
        <v>45915.916666666701</v>
      </c>
      <c r="B359" s="60">
        <v>0.29618965517241402</v>
      </c>
    </row>
    <row r="360" spans="1:2" x14ac:dyDescent="0.25">
      <c r="A360" s="75">
        <v>45915.958333333299</v>
      </c>
      <c r="B360" s="60">
        <v>0.35709999999999997</v>
      </c>
    </row>
    <row r="361" spans="1:2" x14ac:dyDescent="0.25">
      <c r="A361" s="75">
        <v>45916</v>
      </c>
      <c r="B361" s="60">
        <v>0.49015517241379303</v>
      </c>
    </row>
    <row r="362" spans="1:2" x14ac:dyDescent="0.25">
      <c r="A362" s="75">
        <v>45916.041666666701</v>
      </c>
      <c r="B362" s="60">
        <v>0.45195000000000002</v>
      </c>
    </row>
    <row r="363" spans="1:2" x14ac:dyDescent="0.25">
      <c r="A363" s="75">
        <v>45916.083333333299</v>
      </c>
      <c r="B363" s="60">
        <v>0.28701724137931001</v>
      </c>
    </row>
    <row r="364" spans="1:2" x14ac:dyDescent="0.25">
      <c r="A364" s="75">
        <v>45916.125</v>
      </c>
      <c r="B364" s="60">
        <v>0.28958333333333303</v>
      </c>
    </row>
    <row r="365" spans="1:2" x14ac:dyDescent="0.25">
      <c r="A365" s="75">
        <v>45916.166666666701</v>
      </c>
      <c r="B365" s="60">
        <v>0.19701724137931001</v>
      </c>
    </row>
    <row r="366" spans="1:2" x14ac:dyDescent="0.25">
      <c r="A366" s="75">
        <v>45916.208333333299</v>
      </c>
      <c r="B366" s="60">
        <v>0.19796666666666701</v>
      </c>
    </row>
    <row r="367" spans="1:2" x14ac:dyDescent="0.25">
      <c r="A367" s="75">
        <v>45916.25</v>
      </c>
      <c r="B367" s="60">
        <v>0.289379310344828</v>
      </c>
    </row>
    <row r="368" spans="1:2" x14ac:dyDescent="0.25">
      <c r="A368" s="75">
        <v>45916.291666666701</v>
      </c>
      <c r="B368" s="60">
        <v>0.39883333333333298</v>
      </c>
    </row>
    <row r="369" spans="1:2" x14ac:dyDescent="0.25">
      <c r="A369" s="75">
        <v>45916.333333333299</v>
      </c>
      <c r="B369" s="60">
        <v>0.97437931034482805</v>
      </c>
    </row>
    <row r="370" spans="1:2" x14ac:dyDescent="0.25">
      <c r="A370" s="75">
        <v>45916.375</v>
      </c>
      <c r="B370" s="60">
        <v>0.66383333333333305</v>
      </c>
    </row>
    <row r="371" spans="1:2" x14ac:dyDescent="0.25">
      <c r="A371" s="75">
        <v>45916.416666666701</v>
      </c>
      <c r="B371" s="60">
        <v>1.0349350689655199</v>
      </c>
    </row>
    <row r="372" spans="1:2" x14ac:dyDescent="0.25">
      <c r="A372" s="75">
        <v>45916.458333333299</v>
      </c>
      <c r="B372" s="60">
        <v>0.74606344999999996</v>
      </c>
    </row>
    <row r="373" spans="1:2" x14ac:dyDescent="0.25">
      <c r="A373" s="75">
        <v>45916.5</v>
      </c>
      <c r="B373" s="60">
        <v>0.71048275862068999</v>
      </c>
    </row>
    <row r="374" spans="1:2" x14ac:dyDescent="0.25">
      <c r="A374" s="75">
        <v>45916.541666666701</v>
      </c>
      <c r="B374" s="60">
        <v>0.89038215333333304</v>
      </c>
    </row>
    <row r="375" spans="1:2" x14ac:dyDescent="0.25">
      <c r="A375" s="75">
        <v>45916.583333333299</v>
      </c>
      <c r="B375" s="60">
        <v>1.26186206896552</v>
      </c>
    </row>
    <row r="376" spans="1:2" x14ac:dyDescent="0.25">
      <c r="A376" s="75">
        <v>45916.625</v>
      </c>
      <c r="B376" s="60">
        <v>1.2840022499999999</v>
      </c>
    </row>
    <row r="377" spans="1:2" x14ac:dyDescent="0.25">
      <c r="A377" s="75">
        <v>45916.666666666701</v>
      </c>
      <c r="B377" s="60">
        <v>2.0434310344827602</v>
      </c>
    </row>
    <row r="378" spans="1:2" x14ac:dyDescent="0.25">
      <c r="A378" s="75">
        <v>45916.708333333299</v>
      </c>
      <c r="B378" s="60">
        <v>2.62147373333333</v>
      </c>
    </row>
    <row r="379" spans="1:2" x14ac:dyDescent="0.25">
      <c r="A379" s="75">
        <v>45916.75</v>
      </c>
      <c r="B379" s="60">
        <v>1.1830057931034501</v>
      </c>
    </row>
    <row r="380" spans="1:2" x14ac:dyDescent="0.25">
      <c r="A380" s="75">
        <v>45916.791666666701</v>
      </c>
      <c r="B380" s="60">
        <v>0.40001094500000001</v>
      </c>
    </row>
    <row r="381" spans="1:2" x14ac:dyDescent="0.25">
      <c r="A381" s="75">
        <v>45916.833333333299</v>
      </c>
      <c r="B381" s="60">
        <v>5.8578103448275796</v>
      </c>
    </row>
    <row r="382" spans="1:2" x14ac:dyDescent="0.25">
      <c r="A382" s="75">
        <v>45916.875</v>
      </c>
      <c r="B382" s="60">
        <v>0.79796166666666701</v>
      </c>
    </row>
    <row r="383" spans="1:2" x14ac:dyDescent="0.25">
      <c r="A383" s="75">
        <v>45916.916666666701</v>
      </c>
      <c r="B383" s="60">
        <v>0.22358620689655201</v>
      </c>
    </row>
    <row r="384" spans="1:2" x14ac:dyDescent="0.25">
      <c r="A384" s="75">
        <v>45916.958333333299</v>
      </c>
      <c r="B384" s="60">
        <v>1.29790381833333</v>
      </c>
    </row>
    <row r="385" spans="1:2" x14ac:dyDescent="0.25">
      <c r="A385" s="75">
        <v>45917</v>
      </c>
      <c r="B385" s="60">
        <v>0.76282758620689695</v>
      </c>
    </row>
    <row r="386" spans="1:2" x14ac:dyDescent="0.25">
      <c r="A386" s="75">
        <v>45917.041666666701</v>
      </c>
      <c r="B386" s="60">
        <v>0.17677179333333301</v>
      </c>
    </row>
    <row r="387" spans="1:2" x14ac:dyDescent="0.25">
      <c r="A387" s="75">
        <v>45917.083333333299</v>
      </c>
      <c r="B387" s="60">
        <v>0.117844827586207</v>
      </c>
    </row>
    <row r="388" spans="1:2" x14ac:dyDescent="0.25">
      <c r="A388" s="75">
        <v>45917.125</v>
      </c>
      <c r="B388" s="60">
        <v>8.3016666666666697E-2</v>
      </c>
    </row>
    <row r="389" spans="1:2" x14ac:dyDescent="0.25">
      <c r="A389" s="75">
        <v>45917.166666666701</v>
      </c>
      <c r="B389" s="60">
        <v>6.8879310344827499E-2</v>
      </c>
    </row>
    <row r="390" spans="1:2" x14ac:dyDescent="0.25">
      <c r="A390" s="75">
        <v>45917.208333333299</v>
      </c>
      <c r="B390" s="60">
        <v>1.05666666666667E-2</v>
      </c>
    </row>
    <row r="391" spans="1:2" x14ac:dyDescent="0.25">
      <c r="A391" s="75">
        <v>45917.25</v>
      </c>
      <c r="B391" s="60">
        <v>0.104793103448276</v>
      </c>
    </row>
    <row r="392" spans="1:2" x14ac:dyDescent="0.25">
      <c r="A392" s="75">
        <v>45917.291666666701</v>
      </c>
      <c r="B392" s="60">
        <v>8.5783178333333293E-2</v>
      </c>
    </row>
    <row r="393" spans="1:2" x14ac:dyDescent="0.25">
      <c r="A393" s="75">
        <v>45917.333333333299</v>
      </c>
      <c r="B393" s="60">
        <v>0.112293103448276</v>
      </c>
    </row>
    <row r="394" spans="1:2" x14ac:dyDescent="0.25">
      <c r="A394" s="75">
        <v>45917.375</v>
      </c>
      <c r="B394" s="60">
        <v>0.11688479</v>
      </c>
    </row>
    <row r="395" spans="1:2" x14ac:dyDescent="0.25">
      <c r="A395" s="75">
        <v>45917.416666666701</v>
      </c>
      <c r="B395" s="60">
        <v>0.13851724137931001</v>
      </c>
    </row>
    <row r="396" spans="1:2" x14ac:dyDescent="0.25">
      <c r="A396" s="75">
        <v>45917.458333333299</v>
      </c>
      <c r="B396" s="60">
        <v>0.35426331999999999</v>
      </c>
    </row>
    <row r="397" spans="1:2" x14ac:dyDescent="0.25">
      <c r="A397" s="75">
        <v>45917.5</v>
      </c>
      <c r="B397" s="60">
        <v>0.70050000000000001</v>
      </c>
    </row>
    <row r="398" spans="1:2" x14ac:dyDescent="0.25">
      <c r="A398" s="75">
        <v>45917.541666666701</v>
      </c>
      <c r="B398" s="60">
        <v>0.75452557333333303</v>
      </c>
    </row>
    <row r="399" spans="1:2" x14ac:dyDescent="0.25">
      <c r="A399" s="75">
        <v>45917.583333333299</v>
      </c>
      <c r="B399" s="60">
        <v>0.20629308793103501</v>
      </c>
    </row>
    <row r="400" spans="1:2" x14ac:dyDescent="0.25">
      <c r="A400" s="75">
        <v>45917.625</v>
      </c>
      <c r="B400" s="60">
        <v>0.15259974833333301</v>
      </c>
    </row>
    <row r="401" spans="1:2" x14ac:dyDescent="0.25">
      <c r="A401" s="75">
        <v>45917.666666666701</v>
      </c>
      <c r="B401" s="60">
        <v>0.37479310344827599</v>
      </c>
    </row>
    <row r="402" spans="1:2" x14ac:dyDescent="0.25">
      <c r="A402" s="75">
        <v>45917.708333333299</v>
      </c>
      <c r="B402" s="60">
        <v>0.41760866166666699</v>
      </c>
    </row>
    <row r="403" spans="1:2" x14ac:dyDescent="0.25">
      <c r="A403" s="75">
        <v>45917.75</v>
      </c>
      <c r="B403" s="60">
        <v>0.64289655172413795</v>
      </c>
    </row>
    <row r="404" spans="1:2" x14ac:dyDescent="0.25">
      <c r="A404" s="75">
        <v>45917.791666666701</v>
      </c>
      <c r="B404" s="60">
        <v>2.4366998999999998</v>
      </c>
    </row>
    <row r="405" spans="1:2" x14ac:dyDescent="0.25">
      <c r="A405" s="75">
        <v>45917.833333333299</v>
      </c>
      <c r="B405" s="60">
        <v>0.78384482758620699</v>
      </c>
    </row>
    <row r="406" spans="1:2" x14ac:dyDescent="0.25">
      <c r="A406" s="75">
        <v>45917.875</v>
      </c>
      <c r="B406" s="60">
        <v>0.60890286500000002</v>
      </c>
    </row>
    <row r="407" spans="1:2" x14ac:dyDescent="0.25">
      <c r="A407" s="75">
        <v>45917.916666666701</v>
      </c>
      <c r="B407" s="60">
        <v>2.3956034482758599</v>
      </c>
    </row>
    <row r="408" spans="1:2" x14ac:dyDescent="0.25">
      <c r="A408" s="75">
        <v>45917.958333333299</v>
      </c>
      <c r="B408" s="60">
        <v>0.19645000000000001</v>
      </c>
    </row>
    <row r="409" spans="1:2" x14ac:dyDescent="0.25">
      <c r="A409" s="75">
        <v>45918</v>
      </c>
      <c r="B409" s="60">
        <v>0.23096551724137901</v>
      </c>
    </row>
    <row r="410" spans="1:2" x14ac:dyDescent="0.25">
      <c r="A410" s="75">
        <v>45918.041666666701</v>
      </c>
      <c r="B410" s="60">
        <v>0.18115000000000001</v>
      </c>
    </row>
    <row r="411" spans="1:2" x14ac:dyDescent="0.25">
      <c r="A411" s="75">
        <v>45918.083333333299</v>
      </c>
      <c r="B411" s="60">
        <v>0.31912068965517199</v>
      </c>
    </row>
    <row r="412" spans="1:2" x14ac:dyDescent="0.25">
      <c r="A412" s="75">
        <v>45918.125</v>
      </c>
      <c r="B412" s="60">
        <v>0.190700868333333</v>
      </c>
    </row>
    <row r="413" spans="1:2" x14ac:dyDescent="0.25">
      <c r="A413" s="75">
        <v>45918.166666666701</v>
      </c>
      <c r="B413" s="60">
        <v>0.30141379310344801</v>
      </c>
    </row>
    <row r="414" spans="1:2" x14ac:dyDescent="0.25">
      <c r="A414" s="75">
        <v>45918.208333333299</v>
      </c>
      <c r="B414" s="60">
        <v>0.33382487166666702</v>
      </c>
    </row>
    <row r="415" spans="1:2" x14ac:dyDescent="0.25">
      <c r="A415" s="75">
        <v>45918.25</v>
      </c>
      <c r="B415" s="60">
        <v>0.26658620689655199</v>
      </c>
    </row>
    <row r="416" spans="1:2" x14ac:dyDescent="0.25">
      <c r="A416" s="75">
        <v>45918.291666666701</v>
      </c>
      <c r="B416" s="60">
        <v>0.38242793333333303</v>
      </c>
    </row>
    <row r="417" spans="1:2" x14ac:dyDescent="0.25">
      <c r="A417" s="75">
        <v>45918.333333333299</v>
      </c>
      <c r="B417" s="60">
        <v>0.62198275862068997</v>
      </c>
    </row>
    <row r="418" spans="1:2" x14ac:dyDescent="0.25">
      <c r="A418" s="75">
        <v>45918.375</v>
      </c>
      <c r="B418" s="60">
        <v>0.35337118333333301</v>
      </c>
    </row>
    <row r="419" spans="1:2" x14ac:dyDescent="0.25">
      <c r="A419" s="75">
        <v>45918.416666666701</v>
      </c>
      <c r="B419" s="60">
        <v>0.45708634482758598</v>
      </c>
    </row>
    <row r="420" spans="1:2" x14ac:dyDescent="0.25">
      <c r="A420" s="75">
        <v>45918.458333333299</v>
      </c>
      <c r="B420" s="60">
        <v>0.52856666666666696</v>
      </c>
    </row>
    <row r="421" spans="1:2" x14ac:dyDescent="0.25">
      <c r="A421" s="75">
        <v>45918.5</v>
      </c>
      <c r="B421" s="60">
        <v>0.57491379310344803</v>
      </c>
    </row>
    <row r="422" spans="1:2" x14ac:dyDescent="0.25">
      <c r="A422" s="75">
        <v>45918.541666666701</v>
      </c>
      <c r="B422" s="60">
        <v>0.80796666666666705</v>
      </c>
    </row>
    <row r="423" spans="1:2" x14ac:dyDescent="0.25">
      <c r="A423" s="75">
        <v>45918.583333333299</v>
      </c>
      <c r="B423" s="60">
        <v>2.2067586206896599</v>
      </c>
    </row>
    <row r="424" spans="1:2" x14ac:dyDescent="0.25">
      <c r="A424" s="75">
        <v>45918.625</v>
      </c>
      <c r="B424" s="60">
        <v>1.39421666666667</v>
      </c>
    </row>
    <row r="425" spans="1:2" x14ac:dyDescent="0.25">
      <c r="A425" s="75">
        <v>45918.666666666701</v>
      </c>
      <c r="B425" s="60">
        <v>0.57889655172413801</v>
      </c>
    </row>
    <row r="426" spans="1:2" x14ac:dyDescent="0.25">
      <c r="A426" s="75">
        <v>45918.708333333299</v>
      </c>
      <c r="B426" s="60">
        <v>0.85810940999999996</v>
      </c>
    </row>
    <row r="427" spans="1:2" x14ac:dyDescent="0.25">
      <c r="A427" s="75">
        <v>45918.75</v>
      </c>
      <c r="B427" s="60">
        <v>0.43956896551724101</v>
      </c>
    </row>
    <row r="428" spans="1:2" x14ac:dyDescent="0.25">
      <c r="A428" s="75">
        <v>45918.791666666701</v>
      </c>
      <c r="B428" s="60">
        <v>1.4182114666666701</v>
      </c>
    </row>
    <row r="429" spans="1:2" x14ac:dyDescent="0.25">
      <c r="A429" s="75">
        <v>45918.833333333299</v>
      </c>
      <c r="B429" s="60">
        <v>1.6234827586206899</v>
      </c>
    </row>
    <row r="430" spans="1:2" x14ac:dyDescent="0.25">
      <c r="A430" s="75">
        <v>45918.875</v>
      </c>
      <c r="B430" s="60">
        <v>1.18286681666667</v>
      </c>
    </row>
    <row r="431" spans="1:2" x14ac:dyDescent="0.25">
      <c r="A431" s="75">
        <v>45918.916666666701</v>
      </c>
      <c r="B431" s="60">
        <v>0.60112068965517196</v>
      </c>
    </row>
    <row r="432" spans="1:2" x14ac:dyDescent="0.25">
      <c r="A432" s="75">
        <v>45918.958333333299</v>
      </c>
      <c r="B432" s="60">
        <v>1.2193080333333299</v>
      </c>
    </row>
    <row r="433" spans="1:2" x14ac:dyDescent="0.25">
      <c r="A433" s="75">
        <v>45919</v>
      </c>
      <c r="B433" s="60">
        <v>0.650586206896552</v>
      </c>
    </row>
    <row r="434" spans="1:2" x14ac:dyDescent="0.25">
      <c r="A434" s="75">
        <v>45919.041666666701</v>
      </c>
      <c r="B434" s="60">
        <v>0.77865229999999996</v>
      </c>
    </row>
    <row r="435" spans="1:2" x14ac:dyDescent="0.25">
      <c r="A435" s="75">
        <v>45919.083333333299</v>
      </c>
      <c r="B435" s="60">
        <v>0.38155172413793098</v>
      </c>
    </row>
    <row r="436" spans="1:2" x14ac:dyDescent="0.25">
      <c r="A436" s="75">
        <v>45919.125</v>
      </c>
      <c r="B436" s="60">
        <v>0.32278333333333298</v>
      </c>
    </row>
    <row r="437" spans="1:2" x14ac:dyDescent="0.25">
      <c r="A437" s="75">
        <v>45919.166666666701</v>
      </c>
      <c r="B437" s="60">
        <v>0.31701724137930998</v>
      </c>
    </row>
    <row r="438" spans="1:2" x14ac:dyDescent="0.25">
      <c r="A438" s="75">
        <v>45919.208333333299</v>
      </c>
      <c r="B438" s="60">
        <v>0.21208333333333301</v>
      </c>
    </row>
    <row r="439" spans="1:2" x14ac:dyDescent="0.25">
      <c r="A439" s="75">
        <v>45919.25</v>
      </c>
      <c r="B439" s="60">
        <v>0.33696551724137902</v>
      </c>
    </row>
    <row r="440" spans="1:2" x14ac:dyDescent="0.25">
      <c r="A440" s="75">
        <v>45919.291666666701</v>
      </c>
      <c r="B440" s="60">
        <v>0.26735552333333301</v>
      </c>
    </row>
    <row r="441" spans="1:2" x14ac:dyDescent="0.25">
      <c r="A441" s="75">
        <v>45919.333333333299</v>
      </c>
      <c r="B441" s="60">
        <v>0.43622413793103398</v>
      </c>
    </row>
    <row r="442" spans="1:2" x14ac:dyDescent="0.25">
      <c r="A442" s="75">
        <v>45919.375</v>
      </c>
      <c r="B442" s="60">
        <v>0.53425</v>
      </c>
    </row>
    <row r="443" spans="1:2" x14ac:dyDescent="0.25">
      <c r="A443" s="75">
        <v>45919.416666666701</v>
      </c>
      <c r="B443" s="60">
        <v>0.62182758620689604</v>
      </c>
    </row>
    <row r="444" spans="1:2" x14ac:dyDescent="0.25">
      <c r="A444" s="75">
        <v>45919.458333333299</v>
      </c>
      <c r="B444" s="60">
        <v>0.65673333333333295</v>
      </c>
    </row>
    <row r="445" spans="1:2" x14ac:dyDescent="0.25">
      <c r="A445" s="75">
        <v>45919.5</v>
      </c>
      <c r="B445" s="60">
        <v>0.87187931034482802</v>
      </c>
    </row>
    <row r="446" spans="1:2" x14ac:dyDescent="0.25">
      <c r="A446" s="75">
        <v>45919.541666666701</v>
      </c>
      <c r="B446" s="60">
        <v>1.57777638333333</v>
      </c>
    </row>
    <row r="447" spans="1:2" x14ac:dyDescent="0.25">
      <c r="A447" s="75">
        <v>45919.583333333299</v>
      </c>
      <c r="B447" s="60">
        <v>0.81264344827586199</v>
      </c>
    </row>
    <row r="448" spans="1:2" x14ac:dyDescent="0.25">
      <c r="A448" s="75">
        <v>45919.625</v>
      </c>
      <c r="B448" s="60">
        <v>0.88729999999999998</v>
      </c>
    </row>
    <row r="449" spans="1:2" x14ac:dyDescent="0.25">
      <c r="A449" s="75">
        <v>45919.666666666701</v>
      </c>
      <c r="B449" s="60">
        <v>1.42977743103448</v>
      </c>
    </row>
    <row r="450" spans="1:2" x14ac:dyDescent="0.25">
      <c r="A450" s="75">
        <v>45919.708333333299</v>
      </c>
      <c r="B450" s="60">
        <v>3.9294833333333301</v>
      </c>
    </row>
    <row r="451" spans="1:2" x14ac:dyDescent="0.25">
      <c r="A451" s="75">
        <v>45919.75</v>
      </c>
      <c r="B451" s="60">
        <v>0.31209588793103499</v>
      </c>
    </row>
    <row r="452" spans="1:2" x14ac:dyDescent="0.25">
      <c r="A452" s="75">
        <v>45919.791666666701</v>
      </c>
      <c r="B452" s="60">
        <v>0.77841666666666698</v>
      </c>
    </row>
    <row r="453" spans="1:2" x14ac:dyDescent="0.25">
      <c r="A453" s="75">
        <v>45919.833333333299</v>
      </c>
      <c r="B453" s="60">
        <v>0.78509945344827603</v>
      </c>
    </row>
    <row r="454" spans="1:2" x14ac:dyDescent="0.25">
      <c r="A454" s="75">
        <v>45919.875</v>
      </c>
      <c r="B454" s="60">
        <v>0.550528818333333</v>
      </c>
    </row>
    <row r="455" spans="1:2" x14ac:dyDescent="0.25">
      <c r="A455" s="75">
        <v>45919.916666666701</v>
      </c>
      <c r="B455" s="60">
        <v>2.6730344827586201</v>
      </c>
    </row>
    <row r="456" spans="1:2" x14ac:dyDescent="0.25">
      <c r="A456" s="75">
        <v>45919.958333333299</v>
      </c>
      <c r="B456" s="60">
        <v>2.9990666666666699</v>
      </c>
    </row>
    <row r="457" spans="1:2" x14ac:dyDescent="0.25">
      <c r="A457" s="75">
        <v>45920</v>
      </c>
      <c r="B457" s="60">
        <v>0.66855172413793096</v>
      </c>
    </row>
    <row r="458" spans="1:2" x14ac:dyDescent="0.25">
      <c r="A458" s="75">
        <v>45920.041666666701</v>
      </c>
      <c r="B458" s="60">
        <v>6.9083333333333302E-2</v>
      </c>
    </row>
    <row r="459" spans="1:2" x14ac:dyDescent="0.25">
      <c r="A459" s="75">
        <v>45920.083333333299</v>
      </c>
      <c r="B459" s="60">
        <v>0.272586206896552</v>
      </c>
    </row>
    <row r="460" spans="1:2" x14ac:dyDescent="0.25">
      <c r="A460" s="75">
        <v>45920.125</v>
      </c>
      <c r="B460" s="60">
        <v>0.82613506666666703</v>
      </c>
    </row>
    <row r="461" spans="1:2" x14ac:dyDescent="0.25">
      <c r="A461" s="75">
        <v>45920.166666666701</v>
      </c>
      <c r="B461" s="60">
        <v>0.68960344827586195</v>
      </c>
    </row>
    <row r="462" spans="1:2" x14ac:dyDescent="0.25">
      <c r="A462" s="75">
        <v>45920.208333333299</v>
      </c>
      <c r="B462" s="60">
        <v>1.6837833333333301</v>
      </c>
    </row>
    <row r="463" spans="1:2" x14ac:dyDescent="0.25">
      <c r="A463" s="75">
        <v>45920.25</v>
      </c>
      <c r="B463" s="60">
        <v>1.2955000000000001</v>
      </c>
    </row>
    <row r="464" spans="1:2" x14ac:dyDescent="0.25">
      <c r="A464" s="75">
        <v>45920.291666666701</v>
      </c>
      <c r="B464" s="60">
        <v>1.2081</v>
      </c>
    </row>
    <row r="465" spans="1:2" x14ac:dyDescent="0.25">
      <c r="A465" s="75">
        <v>45920.333333333299</v>
      </c>
      <c r="B465" s="60">
        <v>0.64841379310344904</v>
      </c>
    </row>
    <row r="466" spans="1:2" x14ac:dyDescent="0.25">
      <c r="A466" s="75">
        <v>45920.375</v>
      </c>
      <c r="B466" s="60">
        <v>0.21458336</v>
      </c>
    </row>
    <row r="467" spans="1:2" x14ac:dyDescent="0.25">
      <c r="A467" s="75">
        <v>45920.416666666701</v>
      </c>
      <c r="B467" s="60">
        <v>0.269938129310345</v>
      </c>
    </row>
    <row r="468" spans="1:2" x14ac:dyDescent="0.25">
      <c r="A468" s="75">
        <v>45920.458333333299</v>
      </c>
      <c r="B468" s="60">
        <v>0.24585000000000001</v>
      </c>
    </row>
    <row r="469" spans="1:2" x14ac:dyDescent="0.25">
      <c r="A469" s="75">
        <v>45920.5</v>
      </c>
      <c r="B469" s="60">
        <v>0.71229044827586196</v>
      </c>
    </row>
    <row r="470" spans="1:2" x14ac:dyDescent="0.25">
      <c r="A470" s="75">
        <v>45920.541666666701</v>
      </c>
      <c r="B470" s="60">
        <v>0.49633333333333302</v>
      </c>
    </row>
    <row r="471" spans="1:2" x14ac:dyDescent="0.25">
      <c r="A471" s="75">
        <v>45920.583333333299</v>
      </c>
      <c r="B471" s="60">
        <v>0.20249574310344801</v>
      </c>
    </row>
    <row r="472" spans="1:2" x14ac:dyDescent="0.25">
      <c r="A472" s="75">
        <v>45920.625</v>
      </c>
      <c r="B472" s="60">
        <v>0.27886666666666698</v>
      </c>
    </row>
    <row r="473" spans="1:2" x14ac:dyDescent="0.25">
      <c r="A473" s="75">
        <v>45920.666666666701</v>
      </c>
      <c r="B473" s="60">
        <v>0.29675522931034498</v>
      </c>
    </row>
    <row r="474" spans="1:2" x14ac:dyDescent="0.25">
      <c r="A474" s="75">
        <v>45920.708333333299</v>
      </c>
      <c r="B474" s="60">
        <v>3.45065866666667E-2</v>
      </c>
    </row>
    <row r="475" spans="1:2" x14ac:dyDescent="0.25">
      <c r="A475" s="75">
        <v>45920.75</v>
      </c>
      <c r="B475" s="60">
        <v>0.35543103448275898</v>
      </c>
    </row>
    <row r="476" spans="1:2" x14ac:dyDescent="0.25">
      <c r="A476" s="75">
        <v>45920.791666666701</v>
      </c>
      <c r="B476" s="60">
        <v>4.1516666666666598E-2</v>
      </c>
    </row>
    <row r="477" spans="1:2" x14ac:dyDescent="0.25">
      <c r="A477" s="75">
        <v>45920.833333333299</v>
      </c>
      <c r="B477" s="60">
        <v>1.31889655172414</v>
      </c>
    </row>
    <row r="478" spans="1:2" x14ac:dyDescent="0.25">
      <c r="A478" s="75">
        <v>45920.875</v>
      </c>
      <c r="B478" s="60">
        <v>0.17069999999999999</v>
      </c>
    </row>
    <row r="479" spans="1:2" x14ac:dyDescent="0.25">
      <c r="A479" s="75">
        <v>45920.916666666701</v>
      </c>
      <c r="B479" s="60">
        <v>0.36727586206896601</v>
      </c>
    </row>
    <row r="480" spans="1:2" x14ac:dyDescent="0.25">
      <c r="A480" s="75">
        <v>45920.958333333299</v>
      </c>
      <c r="B480" s="60">
        <v>0.45723028999999998</v>
      </c>
    </row>
    <row r="481" spans="1:2" x14ac:dyDescent="0.25">
      <c r="A481" s="75">
        <v>45921</v>
      </c>
      <c r="B481" s="60">
        <v>0.123568965517241</v>
      </c>
    </row>
    <row r="482" spans="1:2" x14ac:dyDescent="0.25">
      <c r="A482" s="75">
        <v>45921.041666666701</v>
      </c>
      <c r="B482" s="60">
        <v>0.227946341666667</v>
      </c>
    </row>
    <row r="483" spans="1:2" x14ac:dyDescent="0.25">
      <c r="A483" s="75">
        <v>45921.083333333299</v>
      </c>
      <c r="B483" s="60">
        <v>0.48179661016949099</v>
      </c>
    </row>
    <row r="484" spans="1:2" x14ac:dyDescent="0.25">
      <c r="A484" s="75">
        <v>45921.125</v>
      </c>
      <c r="B484" s="60">
        <v>1.10217203333333</v>
      </c>
    </row>
    <row r="485" spans="1:2" x14ac:dyDescent="0.25">
      <c r="A485" s="75">
        <v>45921.166666666701</v>
      </c>
      <c r="B485" s="60">
        <v>0.109810344827586</v>
      </c>
    </row>
    <row r="486" spans="1:2" x14ac:dyDescent="0.25">
      <c r="A486" s="75">
        <v>45921.208333333299</v>
      </c>
      <c r="B486" s="60">
        <v>0.11894094166666699</v>
      </c>
    </row>
    <row r="487" spans="1:2" x14ac:dyDescent="0.25">
      <c r="A487" s="75">
        <v>45921.25</v>
      </c>
      <c r="B487" s="60">
        <v>0.162362068965517</v>
      </c>
    </row>
    <row r="488" spans="1:2" x14ac:dyDescent="0.25">
      <c r="A488" s="75">
        <v>45921.291666666701</v>
      </c>
      <c r="B488" s="60">
        <v>0.59946666666666704</v>
      </c>
    </row>
    <row r="489" spans="1:2" x14ac:dyDescent="0.25">
      <c r="A489" s="75">
        <v>45921.333333333299</v>
      </c>
      <c r="B489" s="60">
        <v>0.36286206896551698</v>
      </c>
    </row>
    <row r="490" spans="1:2" x14ac:dyDescent="0.25">
      <c r="A490" s="75">
        <v>45921.375</v>
      </c>
      <c r="B490" s="60">
        <v>0.32676666666666698</v>
      </c>
    </row>
    <row r="491" spans="1:2" x14ac:dyDescent="0.25">
      <c r="A491" s="75">
        <v>45921.416666666701</v>
      </c>
      <c r="B491" s="60">
        <v>0.77184482758620698</v>
      </c>
    </row>
    <row r="492" spans="1:2" x14ac:dyDescent="0.25">
      <c r="A492" s="75">
        <v>45921.458333333299</v>
      </c>
      <c r="B492" s="60">
        <v>0.87031666666666696</v>
      </c>
    </row>
    <row r="493" spans="1:2" x14ac:dyDescent="0.25">
      <c r="A493" s="75">
        <v>45921.5</v>
      </c>
      <c r="B493" s="60">
        <v>1.0502758620689701</v>
      </c>
    </row>
    <row r="494" spans="1:2" x14ac:dyDescent="0.25">
      <c r="A494" s="75">
        <v>45921.541666666701</v>
      </c>
      <c r="B494" s="60">
        <v>0.231566666666667</v>
      </c>
    </row>
    <row r="495" spans="1:2" x14ac:dyDescent="0.25">
      <c r="A495" s="75">
        <v>45921.583333333299</v>
      </c>
      <c r="B495" s="60">
        <v>0.97157706206896499</v>
      </c>
    </row>
    <row r="496" spans="1:2" x14ac:dyDescent="0.25">
      <c r="A496" s="75">
        <v>45921.625</v>
      </c>
      <c r="B496" s="60">
        <v>1.15635</v>
      </c>
    </row>
    <row r="497" spans="1:2" x14ac:dyDescent="0.25">
      <c r="A497" s="75">
        <v>45921.666666666701</v>
      </c>
      <c r="B497" s="60">
        <v>0.58343893275862102</v>
      </c>
    </row>
    <row r="498" spans="1:2" x14ac:dyDescent="0.25">
      <c r="A498" s="75">
        <v>45921.708333333299</v>
      </c>
      <c r="B498" s="60">
        <v>0.51461666666666706</v>
      </c>
    </row>
    <row r="499" spans="1:2" x14ac:dyDescent="0.25">
      <c r="A499" s="75">
        <v>45921.75</v>
      </c>
      <c r="B499" s="60">
        <v>0.82567887413793095</v>
      </c>
    </row>
    <row r="500" spans="1:2" x14ac:dyDescent="0.25">
      <c r="A500" s="75">
        <v>45921.791666666701</v>
      </c>
      <c r="B500" s="60">
        <v>0.38792459833333298</v>
      </c>
    </row>
    <row r="501" spans="1:2" x14ac:dyDescent="0.25">
      <c r="A501" s="75">
        <v>45921.833333333299</v>
      </c>
      <c r="B501" s="60">
        <v>1.6897982931034501</v>
      </c>
    </row>
    <row r="502" spans="1:2" x14ac:dyDescent="0.25">
      <c r="A502" s="75">
        <v>45921.875</v>
      </c>
      <c r="B502" s="60">
        <v>2.06253333333333</v>
      </c>
    </row>
    <row r="503" spans="1:2" x14ac:dyDescent="0.25">
      <c r="A503" s="75">
        <v>45921.916666666701</v>
      </c>
      <c r="B503" s="60">
        <v>0.33770205172413797</v>
      </c>
    </row>
    <row r="504" spans="1:2" x14ac:dyDescent="0.25">
      <c r="A504" s="75">
        <v>45921.958333333299</v>
      </c>
      <c r="B504" s="60">
        <v>0.204133333333333</v>
      </c>
    </row>
    <row r="505" spans="1:2" x14ac:dyDescent="0.25">
      <c r="A505" s="75">
        <v>45922</v>
      </c>
      <c r="B505" s="60">
        <v>0.113642939655172</v>
      </c>
    </row>
    <row r="506" spans="1:2" x14ac:dyDescent="0.25">
      <c r="A506" s="75">
        <v>45922.041666666701</v>
      </c>
      <c r="B506" s="60">
        <v>0.55656666666666699</v>
      </c>
    </row>
    <row r="507" spans="1:2" x14ac:dyDescent="0.25">
      <c r="A507" s="75">
        <v>45922.083333333299</v>
      </c>
      <c r="B507" s="60">
        <v>0.83857783965517296</v>
      </c>
    </row>
    <row r="508" spans="1:2" x14ac:dyDescent="0.25">
      <c r="A508" s="75">
        <v>45922.125</v>
      </c>
      <c r="B508" s="60">
        <v>1.6784666666666701</v>
      </c>
    </row>
    <row r="509" spans="1:2" x14ac:dyDescent="0.25">
      <c r="A509" s="75">
        <v>45922.166666666701</v>
      </c>
      <c r="B509" s="60">
        <v>0.18124137931034501</v>
      </c>
    </row>
    <row r="510" spans="1:2" x14ac:dyDescent="0.25">
      <c r="A510" s="75">
        <v>45922.208333333299</v>
      </c>
      <c r="B510" s="60">
        <v>0.11135</v>
      </c>
    </row>
    <row r="511" spans="1:2" x14ac:dyDescent="0.25">
      <c r="A511" s="75">
        <v>45922.25</v>
      </c>
      <c r="B511" s="60">
        <v>0.21239655172413799</v>
      </c>
    </row>
    <row r="512" spans="1:2" x14ac:dyDescent="0.25">
      <c r="A512" s="75">
        <v>45922.291666666701</v>
      </c>
      <c r="B512" s="60">
        <v>0.928466666666667</v>
      </c>
    </row>
    <row r="513" spans="1:2" x14ac:dyDescent="0.25">
      <c r="A513" s="75">
        <v>45922.333333333299</v>
      </c>
      <c r="B513" s="60">
        <v>6.0942087758620698</v>
      </c>
    </row>
    <row r="514" spans="1:2" x14ac:dyDescent="0.25">
      <c r="A514" s="75">
        <v>45922.375</v>
      </c>
      <c r="B514" s="60">
        <v>16.7546</v>
      </c>
    </row>
    <row r="515" spans="1:2" x14ac:dyDescent="0.25">
      <c r="A515" s="75">
        <v>45922.416666666701</v>
      </c>
      <c r="B515" s="60">
        <v>1.8744189706896599</v>
      </c>
    </row>
    <row r="516" spans="1:2" x14ac:dyDescent="0.25">
      <c r="A516" s="75">
        <v>45922.458333333299</v>
      </c>
      <c r="B516" s="60">
        <v>1.7729666666666699</v>
      </c>
    </row>
    <row r="517" spans="1:2" x14ac:dyDescent="0.25">
      <c r="A517" s="75">
        <v>45922.5</v>
      </c>
      <c r="B517" s="60">
        <v>2.3967392586206899</v>
      </c>
    </row>
    <row r="518" spans="1:2" x14ac:dyDescent="0.25">
      <c r="A518" s="75">
        <v>45922.541666666701</v>
      </c>
      <c r="B518" s="60">
        <v>2.3752166666666699</v>
      </c>
    </row>
    <row r="519" spans="1:2" x14ac:dyDescent="0.25">
      <c r="A519" s="75">
        <v>45922.583333333299</v>
      </c>
      <c r="B519" s="60">
        <v>3.1102806931034501</v>
      </c>
    </row>
    <row r="520" spans="1:2" x14ac:dyDescent="0.25">
      <c r="A520" s="75">
        <v>45922.625</v>
      </c>
      <c r="B520" s="60">
        <v>5.472952705</v>
      </c>
    </row>
    <row r="521" spans="1:2" x14ac:dyDescent="0.25">
      <c r="A521" s="75">
        <v>45922.666666666701</v>
      </c>
      <c r="B521" s="60">
        <v>2.4294089482758601</v>
      </c>
    </row>
    <row r="522" spans="1:2" x14ac:dyDescent="0.25">
      <c r="A522" s="75">
        <v>45922.708333333299</v>
      </c>
      <c r="B522" s="60">
        <v>2.4011833333333299</v>
      </c>
    </row>
    <row r="523" spans="1:2" x14ac:dyDescent="0.25">
      <c r="A523" s="75">
        <v>45922.75</v>
      </c>
      <c r="B523" s="60">
        <v>1.43590968965517</v>
      </c>
    </row>
    <row r="524" spans="1:2" x14ac:dyDescent="0.25">
      <c r="A524" s="75">
        <v>45922.791666666701</v>
      </c>
      <c r="B524" s="60">
        <v>3.5811333333333302</v>
      </c>
    </row>
    <row r="525" spans="1:2" x14ac:dyDescent="0.25">
      <c r="A525" s="75">
        <v>45922.833333333299</v>
      </c>
      <c r="B525" s="60">
        <v>2.0523036896551701</v>
      </c>
    </row>
    <row r="526" spans="1:2" x14ac:dyDescent="0.25">
      <c r="A526" s="75">
        <v>45922.875</v>
      </c>
      <c r="B526" s="60">
        <v>3.6659333333333302</v>
      </c>
    </row>
    <row r="527" spans="1:2" x14ac:dyDescent="0.25">
      <c r="A527" s="75">
        <v>45922.916666666701</v>
      </c>
      <c r="B527" s="60">
        <v>1.10705359310345</v>
      </c>
    </row>
    <row r="528" spans="1:2" x14ac:dyDescent="0.25">
      <c r="A528" s="75">
        <v>45922.958333333299</v>
      </c>
      <c r="B528" s="60">
        <v>0.17168333333333299</v>
      </c>
    </row>
    <row r="529" spans="1:2" x14ac:dyDescent="0.25">
      <c r="A529" s="75">
        <v>45923</v>
      </c>
      <c r="B529" s="60">
        <v>1.7713793103448301</v>
      </c>
    </row>
    <row r="530" spans="1:2" x14ac:dyDescent="0.25">
      <c r="A530" s="75">
        <v>45923.041666666701</v>
      </c>
      <c r="B530" s="60">
        <v>2.0893999999999999</v>
      </c>
    </row>
    <row r="531" spans="1:2" x14ac:dyDescent="0.25">
      <c r="A531" s="75">
        <v>45923.083333333299</v>
      </c>
      <c r="B531" s="60">
        <v>1.18974137931034</v>
      </c>
    </row>
    <row r="532" spans="1:2" x14ac:dyDescent="0.25">
      <c r="A532" s="75">
        <v>45923.125</v>
      </c>
      <c r="B532" s="60">
        <v>1.12143333333333</v>
      </c>
    </row>
    <row r="533" spans="1:2" x14ac:dyDescent="0.25">
      <c r="A533" s="75">
        <v>45923.166666666701</v>
      </c>
      <c r="B533" s="60">
        <v>0.24526768965517201</v>
      </c>
    </row>
    <row r="534" spans="1:2" x14ac:dyDescent="0.25">
      <c r="A534" s="75">
        <v>45923.208333333299</v>
      </c>
      <c r="B534" s="60">
        <v>0.954616666666667</v>
      </c>
    </row>
    <row r="535" spans="1:2" x14ac:dyDescent="0.25">
      <c r="A535" s="75">
        <v>45923.25</v>
      </c>
      <c r="B535" s="60">
        <v>0.16509754827586201</v>
      </c>
    </row>
    <row r="536" spans="1:2" x14ac:dyDescent="0.25">
      <c r="A536" s="75">
        <v>45923.291666666701</v>
      </c>
      <c r="B536" s="60">
        <v>2.03666666666667E-2</v>
      </c>
    </row>
    <row r="537" spans="1:2" x14ac:dyDescent="0.25">
      <c r="A537" s="75">
        <v>45923.333333333299</v>
      </c>
      <c r="B537" s="60">
        <v>5.2448192137931002</v>
      </c>
    </row>
    <row r="538" spans="1:2" x14ac:dyDescent="0.25">
      <c r="A538" s="75">
        <v>45923.375</v>
      </c>
      <c r="B538" s="60">
        <v>9.8382666666666694</v>
      </c>
    </row>
    <row r="539" spans="1:2" x14ac:dyDescent="0.25">
      <c r="A539" s="75">
        <v>45923.416666666701</v>
      </c>
      <c r="B539" s="60">
        <v>0.63741301724138</v>
      </c>
    </row>
    <row r="540" spans="1:2" x14ac:dyDescent="0.25">
      <c r="A540" s="75">
        <v>45923.458333333299</v>
      </c>
      <c r="B540" s="60">
        <v>1.9499999999999999E-3</v>
      </c>
    </row>
    <row r="541" spans="1:2" x14ac:dyDescent="0.25">
      <c r="A541" s="75">
        <v>45923.5</v>
      </c>
      <c r="B541" s="60">
        <v>1.67508620689655</v>
      </c>
    </row>
    <row r="542" spans="1:2" x14ac:dyDescent="0.25">
      <c r="A542" s="75">
        <v>45923.541666666701</v>
      </c>
      <c r="B542" s="60">
        <v>1.80338333333333</v>
      </c>
    </row>
    <row r="543" spans="1:2" x14ac:dyDescent="0.25">
      <c r="A543" s="75">
        <v>45923.583333333299</v>
      </c>
      <c r="B543" s="60">
        <v>1.63274137931034</v>
      </c>
    </row>
    <row r="544" spans="1:2" x14ac:dyDescent="0.25">
      <c r="A544" s="75">
        <v>45923.625</v>
      </c>
      <c r="B544" s="60">
        <v>1.7638</v>
      </c>
    </row>
    <row r="545" spans="1:2" x14ac:dyDescent="0.25">
      <c r="A545" s="75">
        <v>45923.666666666701</v>
      </c>
      <c r="B545" s="60">
        <v>1.6067931034482801</v>
      </c>
    </row>
    <row r="546" spans="1:2" x14ac:dyDescent="0.25">
      <c r="A546" s="75">
        <v>45923.708333333299</v>
      </c>
      <c r="B546" s="60">
        <v>1.36968333333333</v>
      </c>
    </row>
    <row r="547" spans="1:2" x14ac:dyDescent="0.25">
      <c r="A547" s="75">
        <v>45923.75</v>
      </c>
      <c r="B547" s="60">
        <v>1.05077586206897</v>
      </c>
    </row>
    <row r="548" spans="1:2" x14ac:dyDescent="0.25">
      <c r="A548" s="75">
        <v>45923.791666666701</v>
      </c>
      <c r="B548" s="60">
        <v>3.0207333333333302</v>
      </c>
    </row>
    <row r="549" spans="1:2" x14ac:dyDescent="0.25">
      <c r="A549" s="75">
        <v>45923.833333333299</v>
      </c>
      <c r="B549" s="60">
        <v>0.24548275862068999</v>
      </c>
    </row>
    <row r="550" spans="1:2" x14ac:dyDescent="0.25">
      <c r="A550" s="75">
        <v>45923.875</v>
      </c>
      <c r="B550" s="60">
        <v>5.6666666666665999E-4</v>
      </c>
    </row>
    <row r="551" spans="1:2" x14ac:dyDescent="0.25">
      <c r="A551" s="75">
        <v>45923.916666666701</v>
      </c>
      <c r="B551" s="60">
        <v>0.92474137931034495</v>
      </c>
    </row>
    <row r="552" spans="1:2" x14ac:dyDescent="0.25">
      <c r="A552" s="75">
        <v>45923.958333333299</v>
      </c>
      <c r="B552" s="60">
        <v>2.0743999999999998</v>
      </c>
    </row>
    <row r="553" spans="1:2" x14ac:dyDescent="0.25">
      <c r="A553" s="75">
        <v>45924</v>
      </c>
      <c r="B553" s="60">
        <v>1.47548099482759</v>
      </c>
    </row>
    <row r="554" spans="1:2" x14ac:dyDescent="0.25">
      <c r="A554" s="75">
        <v>45924.041666666701</v>
      </c>
      <c r="B554" s="60">
        <v>2.5145320266666702</v>
      </c>
    </row>
    <row r="555" spans="1:2" x14ac:dyDescent="0.25">
      <c r="A555" s="75">
        <v>45924.083333333299</v>
      </c>
      <c r="B555" s="60">
        <v>0.17879310344827601</v>
      </c>
    </row>
    <row r="556" spans="1:2" x14ac:dyDescent="0.25">
      <c r="A556" s="75">
        <v>45924.125</v>
      </c>
      <c r="B556" s="60">
        <v>0.29944446333333302</v>
      </c>
    </row>
    <row r="557" spans="1:2" x14ac:dyDescent="0.25">
      <c r="A557" s="75">
        <v>45924.166666666701</v>
      </c>
      <c r="B557" s="60">
        <v>1.6682068965517201</v>
      </c>
    </row>
    <row r="558" spans="1:2" x14ac:dyDescent="0.25">
      <c r="A558" s="75">
        <v>45924.208333333299</v>
      </c>
      <c r="B558" s="60">
        <v>2.5051568666666699</v>
      </c>
    </row>
    <row r="559" spans="1:2" x14ac:dyDescent="0.25">
      <c r="A559" s="75">
        <v>45924.25</v>
      </c>
      <c r="B559" s="60">
        <v>1.31370689655172</v>
      </c>
    </row>
    <row r="560" spans="1:2" x14ac:dyDescent="0.25">
      <c r="A560" s="75">
        <v>45924.291666666701</v>
      </c>
      <c r="B560" s="60">
        <v>1.1807715616666701</v>
      </c>
    </row>
    <row r="561" spans="1:2" x14ac:dyDescent="0.25">
      <c r="A561" s="75">
        <v>45924.333333333299</v>
      </c>
      <c r="B561" s="60">
        <v>0.41288734655172399</v>
      </c>
    </row>
    <row r="562" spans="1:2" x14ac:dyDescent="0.25">
      <c r="A562" s="75">
        <v>45924.375</v>
      </c>
      <c r="B562" s="60">
        <v>0.83164781333333304</v>
      </c>
    </row>
    <row r="563" spans="1:2" x14ac:dyDescent="0.25">
      <c r="A563" s="75">
        <v>45924.416666666701</v>
      </c>
      <c r="B563" s="60">
        <v>2.4815689655172402</v>
      </c>
    </row>
    <row r="564" spans="1:2" x14ac:dyDescent="0.25">
      <c r="A564" s="75">
        <v>45924.458333333299</v>
      </c>
      <c r="B564" s="60">
        <v>0.129365651666667</v>
      </c>
    </row>
    <row r="565" spans="1:2" x14ac:dyDescent="0.25">
      <c r="A565" s="75">
        <v>45924.5</v>
      </c>
      <c r="B565" s="60">
        <v>0.35458620689655201</v>
      </c>
    </row>
    <row r="566" spans="1:2" x14ac:dyDescent="0.25">
      <c r="A566" s="75">
        <v>45924.541666666701</v>
      </c>
      <c r="B566" s="60">
        <v>8.6729881666666703E-2</v>
      </c>
    </row>
    <row r="567" spans="1:2" x14ac:dyDescent="0.25">
      <c r="A567" s="75">
        <v>45924.583333333299</v>
      </c>
      <c r="B567" s="60">
        <v>1.3136724137931</v>
      </c>
    </row>
    <row r="568" spans="1:2" x14ac:dyDescent="0.25">
      <c r="A568" s="75">
        <v>45924.625</v>
      </c>
      <c r="B568" s="60">
        <v>1.5799381166666699</v>
      </c>
    </row>
    <row r="569" spans="1:2" x14ac:dyDescent="0.25">
      <c r="A569" s="75">
        <v>45924.666666666701</v>
      </c>
      <c r="B569" s="60">
        <v>1.9071724137931001</v>
      </c>
    </row>
    <row r="570" spans="1:2" x14ac:dyDescent="0.25">
      <c r="A570" s="75">
        <v>45924.708333333299</v>
      </c>
      <c r="B570" s="60">
        <v>1.5406</v>
      </c>
    </row>
    <row r="571" spans="1:2" x14ac:dyDescent="0.25">
      <c r="A571" s="75">
        <v>45924.75</v>
      </c>
      <c r="B571" s="60">
        <v>1.6509310344827599</v>
      </c>
    </row>
    <row r="572" spans="1:2" x14ac:dyDescent="0.25">
      <c r="A572" s="75">
        <v>45924.791666666701</v>
      </c>
      <c r="B572" s="60">
        <v>2.7642333333333302</v>
      </c>
    </row>
    <row r="573" spans="1:2" x14ac:dyDescent="0.25">
      <c r="A573" s="75">
        <v>45924.833333333299</v>
      </c>
      <c r="B573" s="60">
        <v>0.29198275862069001</v>
      </c>
    </row>
    <row r="574" spans="1:2" x14ac:dyDescent="0.25">
      <c r="A574" s="75">
        <v>45924.875</v>
      </c>
    </row>
    <row r="575" spans="1:2" x14ac:dyDescent="0.25">
      <c r="A575" s="75">
        <v>45924.916666666701</v>
      </c>
      <c r="B575" s="60">
        <v>0.18020689655172401</v>
      </c>
    </row>
    <row r="576" spans="1:2" x14ac:dyDescent="0.25">
      <c r="A576" s="75">
        <v>45924.958333333299</v>
      </c>
      <c r="B576" s="60">
        <v>0.57662937166666695</v>
      </c>
    </row>
    <row r="577" spans="1:2" x14ac:dyDescent="0.25">
      <c r="A577" s="75">
        <v>45925</v>
      </c>
      <c r="B577" s="60">
        <v>0.90975862068965496</v>
      </c>
    </row>
    <row r="578" spans="1:2" x14ac:dyDescent="0.25">
      <c r="A578" s="75">
        <v>45925.041666666701</v>
      </c>
      <c r="B578" s="60">
        <v>1.5303916666666699</v>
      </c>
    </row>
    <row r="579" spans="1:2" x14ac:dyDescent="0.25">
      <c r="A579" s="75">
        <v>45925.083333333299</v>
      </c>
      <c r="B579" s="60">
        <v>0.19805172413793101</v>
      </c>
    </row>
    <row r="580" spans="1:2" x14ac:dyDescent="0.25">
      <c r="A580" s="75">
        <v>45925.125</v>
      </c>
      <c r="B580" s="60">
        <v>2.2317933333333298E-3</v>
      </c>
    </row>
    <row r="581" spans="1:2" x14ac:dyDescent="0.25">
      <c r="A581" s="75">
        <v>45925.166666666701</v>
      </c>
      <c r="B581" s="60">
        <v>2.2621562068965501E-2</v>
      </c>
    </row>
    <row r="582" spans="1:2" x14ac:dyDescent="0.25">
      <c r="A582" s="75">
        <v>45925.208333333299</v>
      </c>
      <c r="B582" s="60">
        <v>2.4722850000000001E-2</v>
      </c>
    </row>
    <row r="583" spans="1:2" x14ac:dyDescent="0.25">
      <c r="A583" s="75">
        <v>45925.25</v>
      </c>
      <c r="B583" s="60">
        <v>6.8396551724137902E-2</v>
      </c>
    </row>
    <row r="584" spans="1:2" x14ac:dyDescent="0.25">
      <c r="A584" s="75">
        <v>45925.291666666701</v>
      </c>
      <c r="B584" s="60">
        <v>0.70487782666666698</v>
      </c>
    </row>
    <row r="585" spans="1:2" x14ac:dyDescent="0.25">
      <c r="A585" s="75">
        <v>45925.333333333299</v>
      </c>
      <c r="B585" s="60">
        <v>1.0478275862069</v>
      </c>
    </row>
    <row r="586" spans="1:2" x14ac:dyDescent="0.25">
      <c r="A586" s="75">
        <v>45925.375</v>
      </c>
      <c r="B586" s="60">
        <v>1.5744252266666701</v>
      </c>
    </row>
    <row r="587" spans="1:2" x14ac:dyDescent="0.25">
      <c r="A587" s="75">
        <v>45925.416666666701</v>
      </c>
      <c r="B587" s="60">
        <v>0.48432758620689598</v>
      </c>
    </row>
    <row r="588" spans="1:2" x14ac:dyDescent="0.25">
      <c r="A588" s="75">
        <v>45925.458333333299</v>
      </c>
      <c r="B588" s="60">
        <v>8.1102216666666699E-2</v>
      </c>
    </row>
    <row r="589" spans="1:2" x14ac:dyDescent="0.25">
      <c r="A589" s="75">
        <v>45925.5</v>
      </c>
      <c r="B589" s="60">
        <v>1.08420689655172</v>
      </c>
    </row>
    <row r="590" spans="1:2" x14ac:dyDescent="0.25">
      <c r="A590" s="75">
        <v>45925.541666666701</v>
      </c>
      <c r="B590" s="60">
        <v>0.79166666666666596</v>
      </c>
    </row>
    <row r="591" spans="1:2" x14ac:dyDescent="0.25">
      <c r="A591" s="75">
        <v>45925.583333333299</v>
      </c>
      <c r="B591" s="60">
        <v>1.31836206896552</v>
      </c>
    </row>
    <row r="592" spans="1:2" x14ac:dyDescent="0.25">
      <c r="A592" s="75">
        <v>45925.625</v>
      </c>
      <c r="B592" s="60">
        <v>1.16641666666667</v>
      </c>
    </row>
    <row r="593" spans="1:2" x14ac:dyDescent="0.25">
      <c r="A593" s="75">
        <v>45925.666666666701</v>
      </c>
      <c r="B593" s="60">
        <v>0.542379310344828</v>
      </c>
    </row>
    <row r="594" spans="1:2" x14ac:dyDescent="0.25">
      <c r="A594" s="75">
        <v>45925.708333333299</v>
      </c>
      <c r="B594" s="60">
        <v>0.66534564166666699</v>
      </c>
    </row>
    <row r="595" spans="1:2" x14ac:dyDescent="0.25">
      <c r="A595" s="75">
        <v>45925.75</v>
      </c>
      <c r="B595" s="60">
        <v>0.36499999999999999</v>
      </c>
    </row>
    <row r="596" spans="1:2" x14ac:dyDescent="0.25">
      <c r="A596" s="75">
        <v>45925.791666666701</v>
      </c>
      <c r="B596" s="60">
        <v>3.8861903333333399E-2</v>
      </c>
    </row>
    <row r="597" spans="1:2" x14ac:dyDescent="0.25">
      <c r="A597" s="75">
        <v>45925.833333333299</v>
      </c>
      <c r="B597" s="60">
        <v>0.51832758620689601</v>
      </c>
    </row>
    <row r="598" spans="1:2" x14ac:dyDescent="0.25">
      <c r="A598" s="75">
        <v>45925.875</v>
      </c>
      <c r="B598" s="60">
        <v>4.70948366666667</v>
      </c>
    </row>
    <row r="599" spans="1:2" x14ac:dyDescent="0.25">
      <c r="A599" s="75">
        <v>45925.916666666701</v>
      </c>
      <c r="B599" s="60">
        <v>1.0012586206896601</v>
      </c>
    </row>
    <row r="600" spans="1:2" x14ac:dyDescent="0.25">
      <c r="A600" s="75">
        <v>45925.958333333299</v>
      </c>
      <c r="B600" s="60">
        <v>1.21528366666667</v>
      </c>
    </row>
    <row r="601" spans="1:2" x14ac:dyDescent="0.25">
      <c r="A601" s="75">
        <v>45926</v>
      </c>
      <c r="B601" s="60">
        <v>0.38257364999999999</v>
      </c>
    </row>
    <row r="602" spans="1:2" x14ac:dyDescent="0.25">
      <c r="A602" s="75">
        <v>45926.041666666701</v>
      </c>
      <c r="B602" s="60">
        <v>0.44361666666666699</v>
      </c>
    </row>
    <row r="603" spans="1:2" x14ac:dyDescent="0.25">
      <c r="A603" s="75">
        <v>45926.083333333299</v>
      </c>
      <c r="B603" s="60">
        <v>0.29743103448275898</v>
      </c>
    </row>
    <row r="604" spans="1:2" x14ac:dyDescent="0.25">
      <c r="A604" s="75">
        <v>45926.125</v>
      </c>
      <c r="B604" s="60">
        <v>6.3049999999999995E-2</v>
      </c>
    </row>
    <row r="605" spans="1:2" x14ac:dyDescent="0.25">
      <c r="A605" s="75">
        <v>45926.166666666701</v>
      </c>
      <c r="B605" s="60">
        <v>5.4534482758620703E-2</v>
      </c>
    </row>
    <row r="606" spans="1:2" x14ac:dyDescent="0.25">
      <c r="A606" s="75">
        <v>45926.208333333299</v>
      </c>
      <c r="B606" s="60">
        <v>0.35551666666666698</v>
      </c>
    </row>
    <row r="607" spans="1:2" x14ac:dyDescent="0.25">
      <c r="A607" s="75">
        <v>45926.25</v>
      </c>
      <c r="B607" s="60">
        <v>9.0982758620689594E-2</v>
      </c>
    </row>
    <row r="608" spans="1:2" x14ac:dyDescent="0.25">
      <c r="A608" s="75">
        <v>45926.291666666701</v>
      </c>
      <c r="B608" s="60">
        <v>0.63816377999999996</v>
      </c>
    </row>
    <row r="609" spans="1:2" x14ac:dyDescent="0.25">
      <c r="A609" s="75">
        <v>45926.333333333299</v>
      </c>
      <c r="B609" s="60">
        <v>0.14260344827586199</v>
      </c>
    </row>
    <row r="610" spans="1:2" x14ac:dyDescent="0.25">
      <c r="A610" s="75">
        <v>45926.375</v>
      </c>
      <c r="B610" s="60">
        <v>0.105080655</v>
      </c>
    </row>
    <row r="611" spans="1:2" x14ac:dyDescent="0.25">
      <c r="A611" s="75">
        <v>45926.416666666701</v>
      </c>
      <c r="B611" s="60">
        <v>3.4107758620689599</v>
      </c>
    </row>
    <row r="612" spans="1:2" x14ac:dyDescent="0.25">
      <c r="A612" s="75">
        <v>45926.458333333299</v>
      </c>
      <c r="B612" s="60">
        <v>2.8464306666666701</v>
      </c>
    </row>
    <row r="613" spans="1:2" x14ac:dyDescent="0.25">
      <c r="A613" s="75">
        <v>45926.5</v>
      </c>
      <c r="B613" s="60">
        <v>1.1134827586206899</v>
      </c>
    </row>
    <row r="614" spans="1:2" x14ac:dyDescent="0.25">
      <c r="A614" s="75">
        <v>45926.541666666701</v>
      </c>
      <c r="B614" s="60">
        <v>0.53526449833333301</v>
      </c>
    </row>
    <row r="615" spans="1:2" x14ac:dyDescent="0.25">
      <c r="A615" s="75">
        <v>45926.583333333299</v>
      </c>
      <c r="B615" s="60">
        <v>0.51984482758620698</v>
      </c>
    </row>
    <row r="616" spans="1:2" x14ac:dyDescent="0.25">
      <c r="A616" s="75">
        <v>45926.625</v>
      </c>
      <c r="B616" s="60">
        <v>8.6111166666666596E-3</v>
      </c>
    </row>
    <row r="617" spans="1:2" x14ac:dyDescent="0.25">
      <c r="A617" s="75">
        <v>45926.666666666701</v>
      </c>
      <c r="B617" s="60">
        <v>0.464120689655173</v>
      </c>
    </row>
    <row r="618" spans="1:2" x14ac:dyDescent="0.25">
      <c r="A618" s="75">
        <v>45926.708333333299</v>
      </c>
      <c r="B618" s="60">
        <v>0.136316666666667</v>
      </c>
    </row>
    <row r="619" spans="1:2" x14ac:dyDescent="0.25">
      <c r="A619" s="75">
        <v>45926.75</v>
      </c>
      <c r="B619" s="60">
        <v>1.0387413793103399</v>
      </c>
    </row>
    <row r="620" spans="1:2" x14ac:dyDescent="0.25">
      <c r="A620" s="75">
        <v>45926.791666666701</v>
      </c>
      <c r="B620" s="60">
        <v>2.3532666666666699</v>
      </c>
    </row>
    <row r="621" spans="1:2" x14ac:dyDescent="0.25">
      <c r="A621" s="75">
        <v>45926.833333333299</v>
      </c>
      <c r="B621" s="60">
        <v>0.64543103448275896</v>
      </c>
    </row>
    <row r="622" spans="1:2" x14ac:dyDescent="0.25">
      <c r="A622" s="75">
        <v>45926.875</v>
      </c>
      <c r="B622" s="60">
        <v>1.7314084949999999</v>
      </c>
    </row>
    <row r="623" spans="1:2" x14ac:dyDescent="0.25">
      <c r="A623" s="75">
        <v>45926.916666666701</v>
      </c>
      <c r="B623" s="60">
        <v>0.209137931034483</v>
      </c>
    </row>
    <row r="624" spans="1:2" x14ac:dyDescent="0.25">
      <c r="A624" s="75">
        <v>45926.958333333299</v>
      </c>
      <c r="B624" s="60">
        <v>2.4235500000000001</v>
      </c>
    </row>
    <row r="625" spans="1:2" x14ac:dyDescent="0.25">
      <c r="A625" s="75">
        <v>45927</v>
      </c>
      <c r="B625" s="60">
        <v>0.364637931034483</v>
      </c>
    </row>
    <row r="626" spans="1:2" x14ac:dyDescent="0.25">
      <c r="A626" s="75">
        <v>45927.041666666701</v>
      </c>
      <c r="B626" s="60">
        <v>2.73166666666666E-2</v>
      </c>
    </row>
    <row r="627" spans="1:2" x14ac:dyDescent="0.25">
      <c r="A627" s="75">
        <v>45927.083333333299</v>
      </c>
      <c r="B627" s="60">
        <v>0.891793103448276</v>
      </c>
    </row>
    <row r="628" spans="1:2" x14ac:dyDescent="0.25">
      <c r="A628" s="75">
        <v>45927.125</v>
      </c>
      <c r="B628" s="60">
        <v>1.7119631666666699</v>
      </c>
    </row>
    <row r="629" spans="1:2" x14ac:dyDescent="0.25">
      <c r="A629" s="75">
        <v>45927.166666666701</v>
      </c>
      <c r="B629" s="60">
        <v>0.239027344827586</v>
      </c>
    </row>
    <row r="630" spans="1:2" x14ac:dyDescent="0.25">
      <c r="A630" s="75">
        <v>45927.208333333299</v>
      </c>
      <c r="B630" s="60">
        <v>0.96404999999999996</v>
      </c>
    </row>
    <row r="631" spans="1:2" x14ac:dyDescent="0.25">
      <c r="A631" s="75">
        <v>45927.25</v>
      </c>
      <c r="B631" s="60">
        <v>1.4067887413793101</v>
      </c>
    </row>
    <row r="632" spans="1:2" x14ac:dyDescent="0.25">
      <c r="A632" s="75">
        <v>45927.291666666701</v>
      </c>
      <c r="B632" s="60">
        <v>2.39175</v>
      </c>
    </row>
    <row r="633" spans="1:2" x14ac:dyDescent="0.25">
      <c r="A633" s="75">
        <v>45927.333333333299</v>
      </c>
      <c r="B633" s="60">
        <v>0.35957665</v>
      </c>
    </row>
    <row r="634" spans="1:2" x14ac:dyDescent="0.25">
      <c r="A634" s="75">
        <v>45927.375</v>
      </c>
      <c r="B634" s="60">
        <v>2.2665500000000001</v>
      </c>
    </row>
    <row r="635" spans="1:2" x14ac:dyDescent="0.25">
      <c r="A635" s="75">
        <v>45927.416666666701</v>
      </c>
      <c r="B635" s="60">
        <v>0.199902932758621</v>
      </c>
    </row>
    <row r="636" spans="1:2" x14ac:dyDescent="0.25">
      <c r="A636" s="75">
        <v>45927.458333333299</v>
      </c>
      <c r="B636" s="60">
        <v>5.8333350000000003E-3</v>
      </c>
    </row>
    <row r="637" spans="1:2" x14ac:dyDescent="0.25">
      <c r="A637" s="75">
        <v>45927.5</v>
      </c>
      <c r="B637" s="60">
        <v>0.18079310344827601</v>
      </c>
    </row>
    <row r="638" spans="1:2" x14ac:dyDescent="0.25">
      <c r="A638" s="75">
        <v>45927.541666666701</v>
      </c>
      <c r="B638" s="60">
        <v>2.3883333333333302E-2</v>
      </c>
    </row>
    <row r="639" spans="1:2" x14ac:dyDescent="0.25">
      <c r="A639" s="75">
        <v>45927.583333333299</v>
      </c>
      <c r="B639" s="60">
        <v>0.83363793103448303</v>
      </c>
    </row>
    <row r="640" spans="1:2" x14ac:dyDescent="0.25">
      <c r="A640" s="75">
        <v>45927.625</v>
      </c>
      <c r="B640" s="60">
        <v>1.61418333333333</v>
      </c>
    </row>
    <row r="641" spans="1:2" x14ac:dyDescent="0.25">
      <c r="A641" s="75">
        <v>45927.666666666701</v>
      </c>
      <c r="B641" s="60">
        <v>5.3431034482758599E-2</v>
      </c>
    </row>
    <row r="642" spans="1:2" x14ac:dyDescent="0.25">
      <c r="A642" s="75">
        <v>45927.708333333299</v>
      </c>
      <c r="B642" s="60">
        <v>1.1393601666666701E-2</v>
      </c>
    </row>
    <row r="643" spans="1:2" x14ac:dyDescent="0.25">
      <c r="A643" s="75">
        <v>45927.75</v>
      </c>
      <c r="B643" s="60">
        <v>4.59137931034483E-2</v>
      </c>
    </row>
    <row r="644" spans="1:2" x14ac:dyDescent="0.25">
      <c r="A644" s="75">
        <v>45927.791666666701</v>
      </c>
      <c r="B644" s="60">
        <v>0.16385</v>
      </c>
    </row>
    <row r="645" spans="1:2" x14ac:dyDescent="0.25">
      <c r="A645" s="75">
        <v>45927.833333333299</v>
      </c>
      <c r="B645" s="60">
        <v>0.62168965517241404</v>
      </c>
    </row>
    <row r="646" spans="1:2" x14ac:dyDescent="0.25">
      <c r="A646" s="75">
        <v>45927.875</v>
      </c>
      <c r="B646" s="60">
        <v>3.9341833333333298</v>
      </c>
    </row>
    <row r="647" spans="1:2" x14ac:dyDescent="0.25">
      <c r="A647" s="75">
        <v>45927.916666666701</v>
      </c>
      <c r="B647" s="60">
        <v>0.189034482758621</v>
      </c>
    </row>
    <row r="648" spans="1:2" x14ac:dyDescent="0.25">
      <c r="A648" s="75">
        <v>45927.958333333299</v>
      </c>
      <c r="B648" s="60">
        <v>4.9954450000000003E-3</v>
      </c>
    </row>
    <row r="649" spans="1:2" x14ac:dyDescent="0.25">
      <c r="A649" s="75">
        <v>45928</v>
      </c>
      <c r="B649" s="60">
        <v>0.68333015344827597</v>
      </c>
    </row>
    <row r="650" spans="1:2" x14ac:dyDescent="0.25">
      <c r="A650" s="75">
        <v>45928.041666666701</v>
      </c>
      <c r="B650" s="60">
        <v>1.72071666666667</v>
      </c>
    </row>
    <row r="651" spans="1:2" x14ac:dyDescent="0.25">
      <c r="A651" s="75">
        <v>45928.083333333299</v>
      </c>
      <c r="B651" s="60">
        <v>1.4255072881355899</v>
      </c>
    </row>
    <row r="652" spans="1:2" x14ac:dyDescent="0.25">
      <c r="A652" s="75">
        <v>45928.125</v>
      </c>
      <c r="B652" s="60">
        <v>0.57506666666666695</v>
      </c>
    </row>
    <row r="653" spans="1:2" x14ac:dyDescent="0.25">
      <c r="A653" s="75">
        <v>45928.166666666701</v>
      </c>
      <c r="B653" s="60">
        <v>1.55172482758621E-2</v>
      </c>
    </row>
    <row r="654" spans="1:2" x14ac:dyDescent="0.25">
      <c r="A654" s="75">
        <v>45928.208333333299</v>
      </c>
      <c r="B654" s="60">
        <v>3.3500000000000001E-3</v>
      </c>
    </row>
    <row r="655" spans="1:2" x14ac:dyDescent="0.25">
      <c r="A655" s="75">
        <v>45928.25</v>
      </c>
      <c r="B655" s="60">
        <v>0.189108215517241</v>
      </c>
    </row>
    <row r="656" spans="1:2" x14ac:dyDescent="0.25">
      <c r="A656" s="75">
        <v>45928.291666666701</v>
      </c>
      <c r="B656" s="60">
        <v>0.62634554166666701</v>
      </c>
    </row>
    <row r="657" spans="1:2" x14ac:dyDescent="0.25">
      <c r="A657" s="75">
        <v>45928.333333333299</v>
      </c>
      <c r="B657" s="60">
        <v>0.30977586206896601</v>
      </c>
    </row>
    <row r="658" spans="1:2" x14ac:dyDescent="0.25">
      <c r="A658" s="75">
        <v>45928.375</v>
      </c>
    </row>
    <row r="659" spans="1:2" x14ac:dyDescent="0.25">
      <c r="A659" s="75">
        <v>45928.416666666701</v>
      </c>
      <c r="B659" s="60">
        <v>1.72586206896552E-2</v>
      </c>
    </row>
    <row r="660" spans="1:2" x14ac:dyDescent="0.25">
      <c r="A660" s="75">
        <v>45928.458333333299</v>
      </c>
      <c r="B660" s="60">
        <v>5.0333333333333298E-3</v>
      </c>
    </row>
    <row r="661" spans="1:2" x14ac:dyDescent="0.25">
      <c r="A661" s="75">
        <v>45928.5</v>
      </c>
      <c r="B661" s="60">
        <v>6.6431034482758597E-2</v>
      </c>
    </row>
    <row r="662" spans="1:2" x14ac:dyDescent="0.25">
      <c r="A662" s="75">
        <v>45928.541666666701</v>
      </c>
      <c r="B662" s="60">
        <v>7.5014201666666599E-2</v>
      </c>
    </row>
    <row r="663" spans="1:2" x14ac:dyDescent="0.25">
      <c r="A663" s="75">
        <v>45928.583333333299</v>
      </c>
      <c r="B663" s="60">
        <v>3.03965517241379E-2</v>
      </c>
    </row>
    <row r="664" spans="1:2" x14ac:dyDescent="0.25">
      <c r="A664" s="75">
        <v>45928.625</v>
      </c>
      <c r="B664" s="60">
        <v>0.592774246666667</v>
      </c>
    </row>
    <row r="665" spans="1:2" x14ac:dyDescent="0.25">
      <c r="A665" s="75">
        <v>45928.666666666701</v>
      </c>
      <c r="B665" s="60">
        <v>0.12531034482758599</v>
      </c>
    </row>
    <row r="666" spans="1:2" x14ac:dyDescent="0.25">
      <c r="A666" s="75">
        <v>45928.708333333299</v>
      </c>
    </row>
    <row r="667" spans="1:2" x14ac:dyDescent="0.25">
      <c r="A667" s="75">
        <v>45928.75</v>
      </c>
      <c r="B667" s="60">
        <v>0.343913793103448</v>
      </c>
    </row>
    <row r="668" spans="1:2" x14ac:dyDescent="0.25">
      <c r="A668" s="75">
        <v>45928.791666666701</v>
      </c>
      <c r="B668" s="60">
        <v>1.5702753</v>
      </c>
    </row>
    <row r="669" spans="1:2" x14ac:dyDescent="0.25">
      <c r="A669" s="75">
        <v>45928.833333333299</v>
      </c>
      <c r="B669" s="60">
        <v>2.1106551724137899</v>
      </c>
    </row>
    <row r="670" spans="1:2" x14ac:dyDescent="0.25">
      <c r="A670" s="75">
        <v>45928.875</v>
      </c>
      <c r="B670" s="60">
        <v>10.255983333333299</v>
      </c>
    </row>
    <row r="671" spans="1:2" x14ac:dyDescent="0.25">
      <c r="A671" s="75">
        <v>45928.916666666701</v>
      </c>
      <c r="B671" s="60">
        <v>0.388224137931034</v>
      </c>
    </row>
    <row r="672" spans="1:2" x14ac:dyDescent="0.25">
      <c r="A672" s="75">
        <v>45928.958333333299</v>
      </c>
    </row>
    <row r="673" spans="1:2" x14ac:dyDescent="0.25">
      <c r="A673" s="75">
        <v>45929</v>
      </c>
      <c r="B673" s="60">
        <v>1.41006896551724</v>
      </c>
    </row>
    <row r="674" spans="1:2" x14ac:dyDescent="0.25">
      <c r="A674" s="75">
        <v>45929.041666666701</v>
      </c>
      <c r="B674" s="60">
        <v>2.8958666666666701</v>
      </c>
    </row>
    <row r="675" spans="1:2" x14ac:dyDescent="0.25">
      <c r="A675" s="75">
        <v>45929.083333333299</v>
      </c>
      <c r="B675" s="60">
        <v>0.79700000000000004</v>
      </c>
    </row>
    <row r="676" spans="1:2" x14ac:dyDescent="0.25">
      <c r="A676" s="75">
        <v>45929.125</v>
      </c>
      <c r="B676" s="60">
        <v>1.00275</v>
      </c>
    </row>
    <row r="677" spans="1:2" x14ac:dyDescent="0.25">
      <c r="A677" s="75">
        <v>45929.166666666701</v>
      </c>
      <c r="B677" s="60">
        <v>0.51064444827586197</v>
      </c>
    </row>
    <row r="678" spans="1:2" x14ac:dyDescent="0.25">
      <c r="A678" s="75">
        <v>45929.208333333299</v>
      </c>
      <c r="B678" s="60">
        <v>0.67715000000000003</v>
      </c>
    </row>
    <row r="679" spans="1:2" x14ac:dyDescent="0.25">
      <c r="A679" s="75">
        <v>45929.25</v>
      </c>
      <c r="B679" s="60">
        <v>0.224674965517241</v>
      </c>
    </row>
    <row r="680" spans="1:2" x14ac:dyDescent="0.25">
      <c r="A680" s="75">
        <v>45929.291666666701</v>
      </c>
      <c r="B680" s="60">
        <v>0.34329999999999999</v>
      </c>
    </row>
    <row r="681" spans="1:2" x14ac:dyDescent="0.25">
      <c r="A681" s="75">
        <v>45929.333333333299</v>
      </c>
      <c r="B681" s="60">
        <v>5.5519568448275898</v>
      </c>
    </row>
    <row r="682" spans="1:2" x14ac:dyDescent="0.25">
      <c r="A682" s="75">
        <v>45929.375</v>
      </c>
      <c r="B682" s="60">
        <v>10.317031666666701</v>
      </c>
    </row>
    <row r="683" spans="1:2" x14ac:dyDescent="0.25">
      <c r="A683" s="75">
        <v>45929.416666666701</v>
      </c>
      <c r="B683" s="60">
        <v>0.26337866206896599</v>
      </c>
    </row>
    <row r="684" spans="1:2" x14ac:dyDescent="0.25">
      <c r="A684" s="75">
        <v>45929.458333333299</v>
      </c>
      <c r="B684" s="60">
        <v>2.5000000000000001E-3</v>
      </c>
    </row>
    <row r="685" spans="1:2" x14ac:dyDescent="0.25">
      <c r="A685" s="75">
        <v>45929.5</v>
      </c>
      <c r="B685" s="60">
        <v>1.1550881862069</v>
      </c>
    </row>
    <row r="686" spans="1:2" x14ac:dyDescent="0.25">
      <c r="A686" s="75">
        <v>45929.541666666701</v>
      </c>
      <c r="B686" s="60">
        <v>7.5166666666666698E-3</v>
      </c>
    </row>
    <row r="687" spans="1:2" x14ac:dyDescent="0.25">
      <c r="A687" s="75">
        <v>45929.583333333299</v>
      </c>
      <c r="B687" s="60">
        <v>0.92987556724137899</v>
      </c>
    </row>
    <row r="688" spans="1:2" x14ac:dyDescent="0.25">
      <c r="A688" s="75">
        <v>45929.625</v>
      </c>
      <c r="B688" s="60">
        <v>1.6168499999999999</v>
      </c>
    </row>
    <row r="689" spans="1:2" x14ac:dyDescent="0.25">
      <c r="A689" s="75">
        <v>45929.666666666701</v>
      </c>
      <c r="B689" s="60">
        <v>0.55809312241379305</v>
      </c>
    </row>
    <row r="690" spans="1:2" x14ac:dyDescent="0.25">
      <c r="A690" s="75">
        <v>45929.708333333299</v>
      </c>
      <c r="B690" s="60">
        <v>0.28405000000000002</v>
      </c>
    </row>
    <row r="691" spans="1:2" x14ac:dyDescent="0.25">
      <c r="A691" s="75">
        <v>45929.75</v>
      </c>
      <c r="B691" s="60">
        <v>0.28668965517241402</v>
      </c>
    </row>
    <row r="692" spans="1:2" x14ac:dyDescent="0.25">
      <c r="A692" s="75">
        <v>45929.791666666701</v>
      </c>
      <c r="B692" s="60">
        <v>2.21173333333333</v>
      </c>
    </row>
    <row r="693" spans="1:2" x14ac:dyDescent="0.25">
      <c r="A693" s="75">
        <v>45929.833333333299</v>
      </c>
      <c r="B693" s="60">
        <v>3.1618965517241402</v>
      </c>
    </row>
    <row r="694" spans="1:2" x14ac:dyDescent="0.25">
      <c r="A694" s="75">
        <v>45929.875</v>
      </c>
      <c r="B694" s="60">
        <v>5.7340999999999998</v>
      </c>
    </row>
    <row r="695" spans="1:2" x14ac:dyDescent="0.25">
      <c r="A695" s="75">
        <v>45929.916666666701</v>
      </c>
      <c r="B695" s="60">
        <v>3.6600463293103398</v>
      </c>
    </row>
    <row r="696" spans="1:2" x14ac:dyDescent="0.25">
      <c r="A696" s="75">
        <v>45929.958333333299</v>
      </c>
      <c r="B696" s="60">
        <v>10.9521</v>
      </c>
    </row>
    <row r="697" spans="1:2" x14ac:dyDescent="0.25">
      <c r="A697" s="75">
        <v>45930</v>
      </c>
      <c r="B697" s="60">
        <v>0.58388500862068904</v>
      </c>
    </row>
    <row r="698" spans="1:2" x14ac:dyDescent="0.25">
      <c r="A698" s="75">
        <v>45930.041666666701</v>
      </c>
      <c r="B698" s="60">
        <v>2.7054833333333299</v>
      </c>
    </row>
    <row r="699" spans="1:2" x14ac:dyDescent="0.25">
      <c r="A699" s="75">
        <v>45930.083333333299</v>
      </c>
      <c r="B699" s="60">
        <v>6.1314067758620698</v>
      </c>
    </row>
    <row r="700" spans="1:2" x14ac:dyDescent="0.25">
      <c r="A700" s="75">
        <v>45930.125</v>
      </c>
      <c r="B700" s="60">
        <v>5.2807000000000004</v>
      </c>
    </row>
    <row r="701" spans="1:2" x14ac:dyDescent="0.25">
      <c r="A701" s="75">
        <v>45930.166666666701</v>
      </c>
      <c r="B701" s="60">
        <v>0.116808089655172</v>
      </c>
    </row>
    <row r="702" spans="1:2" x14ac:dyDescent="0.25">
      <c r="A702" s="75">
        <v>45930.208333333299</v>
      </c>
      <c r="B702" s="60">
        <v>1.9444449999999999E-3</v>
      </c>
    </row>
    <row r="703" spans="1:2" x14ac:dyDescent="0.25">
      <c r="A703" s="75">
        <v>45930.25</v>
      </c>
      <c r="B703" s="60">
        <v>1.37789689655172E-2</v>
      </c>
    </row>
    <row r="704" spans="1:2" x14ac:dyDescent="0.25">
      <c r="A704" s="75">
        <v>45930.291666666701</v>
      </c>
      <c r="B704" s="60">
        <v>0.88859999999999995</v>
      </c>
    </row>
    <row r="705" spans="1:2" x14ac:dyDescent="0.25">
      <c r="A705" s="75">
        <v>45930.333333333299</v>
      </c>
      <c r="B705" s="60">
        <v>0.73076661034482804</v>
      </c>
    </row>
    <row r="706" spans="1:2" x14ac:dyDescent="0.25">
      <c r="A706" s="75">
        <v>45930.375</v>
      </c>
      <c r="B706" s="60">
        <v>2.4015499999999999</v>
      </c>
    </row>
    <row r="707" spans="1:2" x14ac:dyDescent="0.25">
      <c r="A707" s="75">
        <v>45930.416666666701</v>
      </c>
      <c r="B707" s="60">
        <v>0.109666482758621</v>
      </c>
    </row>
    <row r="708" spans="1:2" x14ac:dyDescent="0.25">
      <c r="A708" s="75">
        <v>45930.458333333299</v>
      </c>
    </row>
    <row r="709" spans="1:2" x14ac:dyDescent="0.25">
      <c r="A709" s="75">
        <v>45930.5</v>
      </c>
      <c r="B709" s="60">
        <v>0.98101941034482698</v>
      </c>
    </row>
    <row r="710" spans="1:2" x14ac:dyDescent="0.25">
      <c r="A710" s="75">
        <v>45930.541666666701</v>
      </c>
      <c r="B710" s="60">
        <v>0.44555</v>
      </c>
    </row>
    <row r="711" spans="1:2" x14ac:dyDescent="0.25">
      <c r="A711" s="75">
        <v>45930.583333333299</v>
      </c>
      <c r="B711" s="60">
        <v>1.44627586206897</v>
      </c>
    </row>
    <row r="712" spans="1:2" x14ac:dyDescent="0.25">
      <c r="A712" s="75">
        <v>45930.625</v>
      </c>
      <c r="B712" s="60">
        <v>1.2504666666666699</v>
      </c>
    </row>
    <row r="713" spans="1:2" x14ac:dyDescent="0.25">
      <c r="A713" s="75">
        <v>45930.666666666701</v>
      </c>
      <c r="B713" s="60">
        <v>0.84075862068965501</v>
      </c>
    </row>
    <row r="714" spans="1:2" x14ac:dyDescent="0.25">
      <c r="A714" s="75">
        <v>45930.708333333299</v>
      </c>
      <c r="B714" s="60">
        <v>0.265583333333333</v>
      </c>
    </row>
    <row r="715" spans="1:2" x14ac:dyDescent="0.25">
      <c r="A715" s="75">
        <v>45930.75</v>
      </c>
      <c r="B715" s="60">
        <v>9.8553827586206899E-2</v>
      </c>
    </row>
    <row r="716" spans="1:2" x14ac:dyDescent="0.25">
      <c r="A716" s="75">
        <v>45930.791666666701</v>
      </c>
      <c r="B716" s="60">
        <v>1.0149999999999999</v>
      </c>
    </row>
    <row r="717" spans="1:2" x14ac:dyDescent="0.25">
      <c r="A717" s="75">
        <v>45930.833333333299</v>
      </c>
      <c r="B717" s="60">
        <v>1.9040417931034499</v>
      </c>
    </row>
    <row r="718" spans="1:2" x14ac:dyDescent="0.25">
      <c r="A718" s="75">
        <v>45930.875</v>
      </c>
      <c r="B718" s="60">
        <v>4.2988499999999998</v>
      </c>
    </row>
    <row r="719" spans="1:2" x14ac:dyDescent="0.25">
      <c r="A719" s="75">
        <v>45930.916666666701</v>
      </c>
      <c r="B719" s="60">
        <v>0.178721562068966</v>
      </c>
    </row>
    <row r="720" spans="1:2" x14ac:dyDescent="0.25">
      <c r="A720" s="75">
        <v>45930.958333333299</v>
      </c>
      <c r="B720" s="60">
        <v>0.112</v>
      </c>
    </row>
    <row r="721" spans="1:2" x14ac:dyDescent="0.25">
      <c r="A721" s="75">
        <v>45931</v>
      </c>
      <c r="B721" s="60">
        <v>8.8895258620689602E-3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B386D-40A8-4702-9399-4B15770576B2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7.2211249999999998</v>
      </c>
      <c r="D2" s="60" t="s">
        <v>166</v>
      </c>
      <c r="E2" s="60" t="s">
        <v>296</v>
      </c>
      <c r="F2" s="75">
        <v>45901.041666666701</v>
      </c>
      <c r="G2" s="75">
        <v>45931</v>
      </c>
      <c r="H2" s="60">
        <v>5.62</v>
      </c>
      <c r="I2" s="60">
        <v>0.24</v>
      </c>
      <c r="J2" s="60">
        <v>27.75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8.9713543103448306</v>
      </c>
    </row>
    <row r="4" spans="1:12" x14ac:dyDescent="0.25">
      <c r="A4" s="75">
        <v>45901.125</v>
      </c>
      <c r="B4" s="60">
        <v>8.9673111666666596</v>
      </c>
    </row>
    <row r="5" spans="1:12" x14ac:dyDescent="0.25">
      <c r="A5" s="75">
        <v>45901.166666666701</v>
      </c>
      <c r="B5" s="60">
        <v>8.5322256896551707</v>
      </c>
    </row>
    <row r="6" spans="1:12" x14ac:dyDescent="0.25">
      <c r="A6" s="75">
        <v>45901.208333333299</v>
      </c>
      <c r="B6" s="60">
        <v>7.7135101666666701</v>
      </c>
    </row>
    <row r="7" spans="1:12" x14ac:dyDescent="0.25">
      <c r="A7" s="75">
        <v>45901.25</v>
      </c>
      <c r="B7" s="60">
        <v>7.9169382758620701</v>
      </c>
    </row>
    <row r="8" spans="1:12" x14ac:dyDescent="0.25">
      <c r="A8" s="75">
        <v>45901.291666666701</v>
      </c>
      <c r="B8" s="60">
        <v>8.0905889999999996</v>
      </c>
    </row>
    <row r="9" spans="1:12" x14ac:dyDescent="0.25">
      <c r="A9" s="75">
        <v>45901.333333333299</v>
      </c>
      <c r="B9" s="60">
        <v>7.4147415517241404</v>
      </c>
    </row>
    <row r="10" spans="1:12" x14ac:dyDescent="0.25">
      <c r="A10" s="75">
        <v>45901.375</v>
      </c>
      <c r="B10" s="60">
        <v>6.5882733333333299</v>
      </c>
    </row>
    <row r="11" spans="1:12" x14ac:dyDescent="0.25">
      <c r="A11" s="75">
        <v>45901.416666666701</v>
      </c>
      <c r="B11" s="60">
        <v>6.26455931034483</v>
      </c>
    </row>
    <row r="12" spans="1:12" x14ac:dyDescent="0.25">
      <c r="A12" s="75">
        <v>45901.458333333299</v>
      </c>
      <c r="B12" s="60">
        <v>4.4840929999999997</v>
      </c>
    </row>
    <row r="13" spans="1:12" x14ac:dyDescent="0.25">
      <c r="A13" s="75">
        <v>45901.5</v>
      </c>
      <c r="B13" s="60">
        <v>4.7551046551724099</v>
      </c>
    </row>
    <row r="14" spans="1:12" x14ac:dyDescent="0.25">
      <c r="A14" s="75">
        <v>45901.541666666701</v>
      </c>
      <c r="B14" s="60">
        <v>5.2119714999999998</v>
      </c>
    </row>
    <row r="15" spans="1:12" x14ac:dyDescent="0.25">
      <c r="A15" s="75">
        <v>45901.583333333299</v>
      </c>
      <c r="B15" s="60">
        <v>2.8243774137930999</v>
      </c>
    </row>
    <row r="16" spans="1:12" x14ac:dyDescent="0.25">
      <c r="A16" s="75">
        <v>45901.625</v>
      </c>
      <c r="B16" s="60">
        <v>11.698411999999999</v>
      </c>
    </row>
    <row r="17" spans="1:2" x14ac:dyDescent="0.25">
      <c r="A17" s="75">
        <v>45901.666666666701</v>
      </c>
      <c r="B17" s="60">
        <v>13.537411896551699</v>
      </c>
    </row>
    <row r="18" spans="1:2" x14ac:dyDescent="0.25">
      <c r="A18" s="75">
        <v>45901.708333333299</v>
      </c>
      <c r="B18" s="60">
        <v>6.7178639999999996</v>
      </c>
    </row>
    <row r="19" spans="1:2" x14ac:dyDescent="0.25">
      <c r="A19" s="75">
        <v>45901.75</v>
      </c>
      <c r="B19" s="60">
        <v>2.54676534482758</v>
      </c>
    </row>
    <row r="20" spans="1:2" x14ac:dyDescent="0.25">
      <c r="A20" s="75">
        <v>45901.791666666701</v>
      </c>
      <c r="B20" s="60">
        <v>3.0169838333333301</v>
      </c>
    </row>
    <row r="21" spans="1:2" x14ac:dyDescent="0.25">
      <c r="A21" s="75">
        <v>45901.833333333299</v>
      </c>
      <c r="B21" s="60">
        <v>3.62696672413793</v>
      </c>
    </row>
    <row r="22" spans="1:2" x14ac:dyDescent="0.25">
      <c r="A22" s="75">
        <v>45901.875</v>
      </c>
      <c r="B22" s="60">
        <v>4.5469834999999996</v>
      </c>
    </row>
    <row r="23" spans="1:2" x14ac:dyDescent="0.25">
      <c r="A23" s="75">
        <v>45901.916666666701</v>
      </c>
      <c r="B23" s="60">
        <v>4.7412779310344799</v>
      </c>
    </row>
    <row r="24" spans="1:2" x14ac:dyDescent="0.25">
      <c r="A24" s="75">
        <v>45901.958333333299</v>
      </c>
      <c r="B24" s="60">
        <v>5.5551746666666704</v>
      </c>
    </row>
    <row r="25" spans="1:2" x14ac:dyDescent="0.25">
      <c r="A25" s="75">
        <v>45902</v>
      </c>
      <c r="B25" s="60">
        <v>7.2737022413793104</v>
      </c>
    </row>
    <row r="26" spans="1:2" x14ac:dyDescent="0.25">
      <c r="A26" s="75">
        <v>45902.041666666701</v>
      </c>
      <c r="B26" s="60">
        <v>7.88890316666666</v>
      </c>
    </row>
    <row r="27" spans="1:2" x14ac:dyDescent="0.25">
      <c r="A27" s="75">
        <v>45902.083333333299</v>
      </c>
      <c r="B27" s="60">
        <v>7.4698705172413797</v>
      </c>
    </row>
    <row r="28" spans="1:2" x14ac:dyDescent="0.25">
      <c r="A28" s="75">
        <v>45902.125</v>
      </c>
      <c r="B28" s="60">
        <v>4.5913091666666697</v>
      </c>
    </row>
    <row r="29" spans="1:2" x14ac:dyDescent="0.25">
      <c r="A29" s="75">
        <v>45902.166666666701</v>
      </c>
      <c r="B29" s="60">
        <v>4.1318239655172402</v>
      </c>
    </row>
    <row r="30" spans="1:2" x14ac:dyDescent="0.25">
      <c r="A30" s="75">
        <v>45902.208333333299</v>
      </c>
      <c r="B30" s="60">
        <v>5.8361466666666697</v>
      </c>
    </row>
    <row r="31" spans="1:2" x14ac:dyDescent="0.25">
      <c r="A31" s="75">
        <v>45902.25</v>
      </c>
      <c r="B31" s="60">
        <v>7.6094196551724096</v>
      </c>
    </row>
    <row r="32" spans="1:2" x14ac:dyDescent="0.25">
      <c r="A32" s="75">
        <v>45902.291666666701</v>
      </c>
      <c r="B32" s="60">
        <v>8.9964881666666692</v>
      </c>
    </row>
    <row r="33" spans="1:2" x14ac:dyDescent="0.25">
      <c r="A33" s="75">
        <v>45902.333333333299</v>
      </c>
      <c r="B33" s="60">
        <v>11.402141379310301</v>
      </c>
    </row>
    <row r="34" spans="1:2" x14ac:dyDescent="0.25">
      <c r="A34" s="75">
        <v>45902.375</v>
      </c>
      <c r="B34" s="60">
        <v>8.8409521666666695</v>
      </c>
    </row>
    <row r="35" spans="1:2" x14ac:dyDescent="0.25">
      <c r="A35" s="75">
        <v>45902.416666666701</v>
      </c>
      <c r="B35" s="60">
        <v>6.7268593103448202</v>
      </c>
    </row>
    <row r="36" spans="1:2" x14ac:dyDescent="0.25">
      <c r="A36" s="75">
        <v>45902.458333333299</v>
      </c>
      <c r="B36" s="60">
        <v>7.8622554999999998</v>
      </c>
    </row>
    <row r="37" spans="1:2" x14ac:dyDescent="0.25">
      <c r="A37" s="75">
        <v>45902.5</v>
      </c>
      <c r="B37" s="60">
        <v>5.6958086206896601</v>
      </c>
    </row>
    <row r="38" spans="1:2" x14ac:dyDescent="0.25">
      <c r="A38" s="75">
        <v>45902.541666666701</v>
      </c>
      <c r="B38" s="60">
        <v>6.5079173333333404</v>
      </c>
    </row>
    <row r="39" spans="1:2" x14ac:dyDescent="0.25">
      <c r="A39" s="75">
        <v>45902.583333333299</v>
      </c>
      <c r="B39" s="60">
        <v>4.5089493103448302</v>
      </c>
    </row>
    <row r="40" spans="1:2" x14ac:dyDescent="0.25">
      <c r="A40" s="75">
        <v>45902.625</v>
      </c>
      <c r="B40" s="60">
        <v>3.5799508333333301</v>
      </c>
    </row>
    <row r="41" spans="1:2" x14ac:dyDescent="0.25">
      <c r="A41" s="75">
        <v>45902.666666666701</v>
      </c>
      <c r="B41" s="60">
        <v>4.7649493103448304</v>
      </c>
    </row>
    <row r="42" spans="1:2" x14ac:dyDescent="0.25">
      <c r="A42" s="75">
        <v>45902.708333333299</v>
      </c>
      <c r="B42" s="60">
        <v>5.2252171666666696</v>
      </c>
    </row>
    <row r="43" spans="1:2" x14ac:dyDescent="0.25">
      <c r="A43" s="75">
        <v>45902.75</v>
      </c>
      <c r="B43" s="60">
        <v>3.9594001724137899</v>
      </c>
    </row>
    <row r="44" spans="1:2" x14ac:dyDescent="0.25">
      <c r="A44" s="75">
        <v>45902.791666666701</v>
      </c>
      <c r="B44" s="60">
        <v>4.2574569999999996</v>
      </c>
    </row>
    <row r="45" spans="1:2" x14ac:dyDescent="0.25">
      <c r="A45" s="75">
        <v>45902.833333333299</v>
      </c>
      <c r="B45" s="60">
        <v>3.8106425862069</v>
      </c>
    </row>
    <row r="46" spans="1:2" x14ac:dyDescent="0.25">
      <c r="A46" s="75">
        <v>45902.875</v>
      </c>
      <c r="B46" s="60">
        <v>8.5476709999999994</v>
      </c>
    </row>
    <row r="47" spans="1:2" x14ac:dyDescent="0.25">
      <c r="A47" s="75">
        <v>45902.916666666701</v>
      </c>
      <c r="B47" s="60">
        <v>13.7269189655172</v>
      </c>
    </row>
    <row r="48" spans="1:2" x14ac:dyDescent="0.25">
      <c r="A48" s="75">
        <v>45902.958333333299</v>
      </c>
      <c r="B48" s="60">
        <v>14.816839999999999</v>
      </c>
    </row>
    <row r="49" spans="1:2" x14ac:dyDescent="0.25">
      <c r="A49" s="75">
        <v>45903</v>
      </c>
      <c r="B49" s="60">
        <v>9.9036103448275892</v>
      </c>
    </row>
    <row r="50" spans="1:2" x14ac:dyDescent="0.25">
      <c r="A50" s="75">
        <v>45903.041666666701</v>
      </c>
      <c r="B50" s="60">
        <v>11.9550535</v>
      </c>
    </row>
    <row r="51" spans="1:2" x14ac:dyDescent="0.25">
      <c r="A51" s="75">
        <v>45903.083333333299</v>
      </c>
      <c r="B51" s="60">
        <v>14.267082758620701</v>
      </c>
    </row>
    <row r="52" spans="1:2" x14ac:dyDescent="0.25">
      <c r="A52" s="75">
        <v>45903.125</v>
      </c>
      <c r="B52" s="60">
        <v>12.409907333333299</v>
      </c>
    </row>
    <row r="53" spans="1:2" x14ac:dyDescent="0.25">
      <c r="A53" s="75">
        <v>45903.166666666701</v>
      </c>
      <c r="B53" s="60">
        <v>5.8082298275862101</v>
      </c>
    </row>
    <row r="54" spans="1:2" x14ac:dyDescent="0.25">
      <c r="A54" s="75">
        <v>45903.208333333299</v>
      </c>
      <c r="B54" s="60">
        <v>5.4074948333333301</v>
      </c>
    </row>
    <row r="55" spans="1:2" x14ac:dyDescent="0.25">
      <c r="A55" s="75">
        <v>45903.25</v>
      </c>
      <c r="B55" s="60">
        <v>5.5589149999999998</v>
      </c>
    </row>
    <row r="56" spans="1:2" x14ac:dyDescent="0.25">
      <c r="A56" s="75">
        <v>45903.291666666701</v>
      </c>
      <c r="B56" s="60">
        <v>4.7823159999999998</v>
      </c>
    </row>
    <row r="57" spans="1:2" x14ac:dyDescent="0.25">
      <c r="A57" s="75">
        <v>45903.333333333299</v>
      </c>
      <c r="B57" s="60">
        <v>4.8366834482758598</v>
      </c>
    </row>
    <row r="58" spans="1:2" x14ac:dyDescent="0.25">
      <c r="A58" s="75">
        <v>45903.375</v>
      </c>
      <c r="B58" s="60">
        <v>27.750015999999999</v>
      </c>
    </row>
    <row r="59" spans="1:2" x14ac:dyDescent="0.25">
      <c r="A59" s="75">
        <v>45903.416666666701</v>
      </c>
      <c r="B59" s="60">
        <v>9.6421922413793109</v>
      </c>
    </row>
    <row r="60" spans="1:2" x14ac:dyDescent="0.25">
      <c r="A60" s="75">
        <v>45903.458333333299</v>
      </c>
      <c r="B60" s="60">
        <v>3.09276366666667</v>
      </c>
    </row>
    <row r="61" spans="1:2" x14ac:dyDescent="0.25">
      <c r="A61" s="75">
        <v>45903.5</v>
      </c>
      <c r="B61" s="60">
        <v>2.1998624137931002</v>
      </c>
    </row>
    <row r="62" spans="1:2" x14ac:dyDescent="0.25">
      <c r="A62" s="75">
        <v>45903.541666666701</v>
      </c>
      <c r="B62" s="60">
        <v>4.9327880000000004</v>
      </c>
    </row>
    <row r="63" spans="1:2" x14ac:dyDescent="0.25">
      <c r="A63" s="75">
        <v>45903.583333333299</v>
      </c>
      <c r="B63" s="60">
        <v>13.030611896551701</v>
      </c>
    </row>
    <row r="64" spans="1:2" x14ac:dyDescent="0.25">
      <c r="A64" s="75">
        <v>45903.625</v>
      </c>
      <c r="B64" s="60">
        <v>2.2497116666666699</v>
      </c>
    </row>
    <row r="65" spans="1:2" x14ac:dyDescent="0.25">
      <c r="A65" s="75">
        <v>45903.666666666701</v>
      </c>
      <c r="B65" s="60">
        <v>6.2549908620689703</v>
      </c>
    </row>
    <row r="66" spans="1:2" x14ac:dyDescent="0.25">
      <c r="A66" s="75">
        <v>45903.708333333299</v>
      </c>
      <c r="B66" s="60">
        <v>3.25881816666667</v>
      </c>
    </row>
    <row r="67" spans="1:2" x14ac:dyDescent="0.25">
      <c r="A67" s="75">
        <v>45903.75</v>
      </c>
      <c r="B67" s="60">
        <v>2.0226201724137902</v>
      </c>
    </row>
    <row r="68" spans="1:2" x14ac:dyDescent="0.25">
      <c r="A68" s="75">
        <v>45903.791666666701</v>
      </c>
      <c r="B68" s="60">
        <v>1.86447716666667</v>
      </c>
    </row>
    <row r="69" spans="1:2" x14ac:dyDescent="0.25">
      <c r="A69" s="75">
        <v>45903.833333333299</v>
      </c>
      <c r="B69" s="60">
        <v>1.3675510862069</v>
      </c>
    </row>
    <row r="70" spans="1:2" x14ac:dyDescent="0.25">
      <c r="A70" s="75">
        <v>45903.875</v>
      </c>
      <c r="B70" s="60">
        <v>2.0192104999999998</v>
      </c>
    </row>
    <row r="71" spans="1:2" x14ac:dyDescent="0.25">
      <c r="A71" s="75">
        <v>45903.916666666701</v>
      </c>
      <c r="B71" s="60">
        <v>2.1690029310344801</v>
      </c>
    </row>
    <row r="72" spans="1:2" x14ac:dyDescent="0.25">
      <c r="A72" s="75">
        <v>45903.958333333299</v>
      </c>
      <c r="B72" s="60">
        <v>4.6897023333333303</v>
      </c>
    </row>
    <row r="73" spans="1:2" x14ac:dyDescent="0.25">
      <c r="A73" s="75">
        <v>45904</v>
      </c>
      <c r="B73" s="60">
        <v>5.0560801724137896</v>
      </c>
    </row>
    <row r="74" spans="1:2" x14ac:dyDescent="0.25">
      <c r="A74" s="75">
        <v>45904.041666666701</v>
      </c>
      <c r="B74" s="60">
        <v>5.7458960000000001</v>
      </c>
    </row>
    <row r="75" spans="1:2" x14ac:dyDescent="0.25">
      <c r="A75" s="75">
        <v>45904.083333333299</v>
      </c>
      <c r="B75" s="60">
        <v>6.8706560344827601</v>
      </c>
    </row>
    <row r="76" spans="1:2" x14ac:dyDescent="0.25">
      <c r="A76" s="75">
        <v>45904.125</v>
      </c>
      <c r="B76" s="60">
        <v>6.4308143333333296</v>
      </c>
    </row>
    <row r="77" spans="1:2" x14ac:dyDescent="0.25">
      <c r="A77" s="75">
        <v>45904.166666666701</v>
      </c>
      <c r="B77" s="60">
        <v>4.9748555172413802</v>
      </c>
    </row>
    <row r="78" spans="1:2" x14ac:dyDescent="0.25">
      <c r="A78" s="75">
        <v>45904.208333333299</v>
      </c>
      <c r="B78" s="60">
        <v>4.9209573333333303</v>
      </c>
    </row>
    <row r="79" spans="1:2" x14ac:dyDescent="0.25">
      <c r="A79" s="75">
        <v>45904.25</v>
      </c>
      <c r="B79" s="60">
        <v>5.2607991379310404</v>
      </c>
    </row>
    <row r="80" spans="1:2" x14ac:dyDescent="0.25">
      <c r="A80" s="75">
        <v>45904.291666666701</v>
      </c>
      <c r="B80" s="60">
        <v>5.5549398333333304</v>
      </c>
    </row>
    <row r="81" spans="1:2" x14ac:dyDescent="0.25">
      <c r="A81" s="75">
        <v>45904.333333333299</v>
      </c>
      <c r="B81" s="60">
        <v>6.3712424137930999</v>
      </c>
    </row>
    <row r="82" spans="1:2" x14ac:dyDescent="0.25">
      <c r="A82" s="75">
        <v>45904.375</v>
      </c>
      <c r="B82" s="60">
        <v>6.5627818333333297</v>
      </c>
    </row>
    <row r="83" spans="1:2" x14ac:dyDescent="0.25">
      <c r="A83" s="75">
        <v>45904.416666666701</v>
      </c>
      <c r="B83" s="60">
        <v>8.0850500000000007</v>
      </c>
    </row>
    <row r="84" spans="1:2" x14ac:dyDescent="0.25">
      <c r="A84" s="75">
        <v>45904.458333333299</v>
      </c>
      <c r="B84" s="60">
        <v>4.1757875000000002</v>
      </c>
    </row>
    <row r="85" spans="1:2" x14ac:dyDescent="0.25">
      <c r="A85" s="75">
        <v>45904.5</v>
      </c>
      <c r="B85" s="60">
        <v>11.5696736206897</v>
      </c>
    </row>
    <row r="86" spans="1:2" x14ac:dyDescent="0.25">
      <c r="A86" s="75">
        <v>45904.541666666701</v>
      </c>
      <c r="B86" s="60">
        <v>6.1560348333333303</v>
      </c>
    </row>
    <row r="87" spans="1:2" x14ac:dyDescent="0.25">
      <c r="A87" s="75">
        <v>45904.583333333299</v>
      </c>
      <c r="B87" s="60">
        <v>2.2634518965517199</v>
      </c>
    </row>
    <row r="88" spans="1:2" x14ac:dyDescent="0.25">
      <c r="A88" s="75">
        <v>45904.625</v>
      </c>
      <c r="B88" s="60">
        <v>2.1899641000000001</v>
      </c>
    </row>
    <row r="89" spans="1:2" x14ac:dyDescent="0.25">
      <c r="A89" s="75">
        <v>45904.666666666701</v>
      </c>
      <c r="B89" s="60">
        <v>3.9349812068965502</v>
      </c>
    </row>
    <row r="90" spans="1:2" x14ac:dyDescent="0.25">
      <c r="A90" s="75">
        <v>45904.708333333299</v>
      </c>
      <c r="B90" s="60">
        <v>4.4536800000000003</v>
      </c>
    </row>
    <row r="91" spans="1:2" x14ac:dyDescent="0.25">
      <c r="A91" s="75">
        <v>45904.75</v>
      </c>
      <c r="B91" s="60">
        <v>2.3003339655172401</v>
      </c>
    </row>
    <row r="92" spans="1:2" x14ac:dyDescent="0.25">
      <c r="A92" s="75">
        <v>45904.791666666701</v>
      </c>
      <c r="B92" s="60">
        <v>2.1438533333333298</v>
      </c>
    </row>
    <row r="93" spans="1:2" x14ac:dyDescent="0.25">
      <c r="A93" s="75">
        <v>45904.833333333299</v>
      </c>
      <c r="B93" s="60">
        <v>2.6141684482758598</v>
      </c>
    </row>
    <row r="94" spans="1:2" x14ac:dyDescent="0.25">
      <c r="A94" s="75">
        <v>45904.875</v>
      </c>
      <c r="B94" s="60">
        <v>3.69217216666667</v>
      </c>
    </row>
    <row r="95" spans="1:2" x14ac:dyDescent="0.25">
      <c r="A95" s="75">
        <v>45904.916666666701</v>
      </c>
      <c r="B95" s="60">
        <v>4.6297620689655199</v>
      </c>
    </row>
    <row r="96" spans="1:2" x14ac:dyDescent="0.25">
      <c r="A96" s="75">
        <v>45904.958333333299</v>
      </c>
      <c r="B96" s="60">
        <v>5.3804429999999996</v>
      </c>
    </row>
    <row r="97" spans="1:2" x14ac:dyDescent="0.25">
      <c r="A97" s="75">
        <v>45905</v>
      </c>
      <c r="B97" s="60">
        <v>5.2106779310344802</v>
      </c>
    </row>
    <row r="98" spans="1:2" x14ac:dyDescent="0.25">
      <c r="A98" s="75">
        <v>45905.041666666701</v>
      </c>
      <c r="B98" s="60">
        <v>11.305248000000001</v>
      </c>
    </row>
    <row r="99" spans="1:2" x14ac:dyDescent="0.25">
      <c r="A99" s="75">
        <v>45905.083333333299</v>
      </c>
      <c r="B99" s="60">
        <v>5.8544349999999996</v>
      </c>
    </row>
    <row r="100" spans="1:2" x14ac:dyDescent="0.25">
      <c r="A100" s="75">
        <v>45905.125</v>
      </c>
      <c r="B100" s="60">
        <v>6.0170093333333297</v>
      </c>
    </row>
    <row r="101" spans="1:2" x14ac:dyDescent="0.25">
      <c r="A101" s="75">
        <v>45905.166666666701</v>
      </c>
      <c r="B101" s="60">
        <v>6.4163941379310296</v>
      </c>
    </row>
    <row r="102" spans="1:2" x14ac:dyDescent="0.25">
      <c r="A102" s="75">
        <v>45905.208333333299</v>
      </c>
      <c r="B102" s="60">
        <v>6.9940621666666702</v>
      </c>
    </row>
    <row r="103" spans="1:2" x14ac:dyDescent="0.25">
      <c r="A103" s="75">
        <v>45905.25</v>
      </c>
      <c r="B103" s="60">
        <v>7.5283836206896604</v>
      </c>
    </row>
    <row r="104" spans="1:2" x14ac:dyDescent="0.25">
      <c r="A104" s="75">
        <v>45905.291666666701</v>
      </c>
      <c r="B104" s="60">
        <v>6.8915113333333302</v>
      </c>
    </row>
    <row r="105" spans="1:2" x14ac:dyDescent="0.25">
      <c r="A105" s="75">
        <v>45905.333333333299</v>
      </c>
      <c r="B105" s="60">
        <v>9.3755820689655192</v>
      </c>
    </row>
    <row r="106" spans="1:2" x14ac:dyDescent="0.25">
      <c r="A106" s="75">
        <v>45905.375</v>
      </c>
      <c r="B106" s="60">
        <v>9.2224181666666691</v>
      </c>
    </row>
    <row r="107" spans="1:2" x14ac:dyDescent="0.25">
      <c r="A107" s="75">
        <v>45905.416666666701</v>
      </c>
      <c r="B107" s="60">
        <v>14.314382758620701</v>
      </c>
    </row>
    <row r="108" spans="1:2" x14ac:dyDescent="0.25">
      <c r="A108" s="75">
        <v>45905.458333333299</v>
      </c>
      <c r="B108" s="60">
        <v>5.3186865000000001</v>
      </c>
    </row>
    <row r="109" spans="1:2" x14ac:dyDescent="0.25">
      <c r="A109" s="75">
        <v>45905.5</v>
      </c>
      <c r="B109" s="60">
        <v>4.1489039655172402</v>
      </c>
    </row>
    <row r="110" spans="1:2" x14ac:dyDescent="0.25">
      <c r="A110" s="75">
        <v>45905.541666666701</v>
      </c>
      <c r="B110" s="60">
        <v>3.54707666666667</v>
      </c>
    </row>
    <row r="111" spans="1:2" x14ac:dyDescent="0.25">
      <c r="A111" s="75">
        <v>45905.583333333299</v>
      </c>
      <c r="B111" s="60">
        <v>2.91859672413793</v>
      </c>
    </row>
    <row r="112" spans="1:2" x14ac:dyDescent="0.25">
      <c r="A112" s="75">
        <v>45905.625</v>
      </c>
      <c r="B112" s="60">
        <v>9.9615465000000007</v>
      </c>
    </row>
    <row r="113" spans="1:2" x14ac:dyDescent="0.25">
      <c r="A113" s="75">
        <v>45905.666666666701</v>
      </c>
      <c r="B113" s="60">
        <v>4.2357372413793097</v>
      </c>
    </row>
    <row r="114" spans="1:2" x14ac:dyDescent="0.25">
      <c r="A114" s="75">
        <v>45905.708333333299</v>
      </c>
      <c r="B114" s="60">
        <v>2.6486813333333301</v>
      </c>
    </row>
    <row r="115" spans="1:2" x14ac:dyDescent="0.25">
      <c r="A115" s="75">
        <v>45905.75</v>
      </c>
      <c r="B115" s="60">
        <v>2.4590443103448298</v>
      </c>
    </row>
    <row r="116" spans="1:2" x14ac:dyDescent="0.25">
      <c r="A116" s="75">
        <v>45905.791666666701</v>
      </c>
      <c r="B116" s="60">
        <v>2.7043810000000001</v>
      </c>
    </row>
    <row r="117" spans="1:2" x14ac:dyDescent="0.25">
      <c r="A117" s="75">
        <v>45905.833333333299</v>
      </c>
      <c r="B117" s="60">
        <v>3.26234086206897</v>
      </c>
    </row>
    <row r="118" spans="1:2" x14ac:dyDescent="0.25">
      <c r="A118" s="75">
        <v>45905.875</v>
      </c>
      <c r="B118" s="60">
        <v>3.9020698333333299</v>
      </c>
    </row>
    <row r="119" spans="1:2" x14ac:dyDescent="0.25">
      <c r="A119" s="75">
        <v>45905.916666666701</v>
      </c>
      <c r="B119" s="60">
        <v>7.3456255172413796</v>
      </c>
    </row>
    <row r="120" spans="1:2" x14ac:dyDescent="0.25">
      <c r="A120" s="75">
        <v>45905.958333333299</v>
      </c>
      <c r="B120" s="60">
        <v>5.5177291666666699</v>
      </c>
    </row>
    <row r="121" spans="1:2" x14ac:dyDescent="0.25">
      <c r="A121" s="75">
        <v>45906</v>
      </c>
      <c r="B121" s="60">
        <v>5.02567948275862</v>
      </c>
    </row>
    <row r="122" spans="1:2" x14ac:dyDescent="0.25">
      <c r="A122" s="75">
        <v>45906.041666666701</v>
      </c>
      <c r="B122" s="60">
        <v>6.0856923333333297</v>
      </c>
    </row>
    <row r="123" spans="1:2" x14ac:dyDescent="0.25">
      <c r="A123" s="75">
        <v>45906.083333333299</v>
      </c>
      <c r="B123" s="60">
        <v>7.0729567241379296</v>
      </c>
    </row>
    <row r="124" spans="1:2" x14ac:dyDescent="0.25">
      <c r="A124" s="75">
        <v>45906.125</v>
      </c>
      <c r="B124" s="60">
        <v>7.2674659999999998</v>
      </c>
    </row>
    <row r="125" spans="1:2" x14ac:dyDescent="0.25">
      <c r="A125" s="75">
        <v>45906.166666666701</v>
      </c>
      <c r="B125" s="60">
        <v>8.1848394827586208</v>
      </c>
    </row>
    <row r="126" spans="1:2" x14ac:dyDescent="0.25">
      <c r="A126" s="75">
        <v>45906.208333333299</v>
      </c>
      <c r="B126" s="60">
        <v>8.4048731666666701</v>
      </c>
    </row>
    <row r="127" spans="1:2" x14ac:dyDescent="0.25">
      <c r="A127" s="75">
        <v>45906.25</v>
      </c>
      <c r="B127" s="60">
        <v>8.5636901724137893</v>
      </c>
    </row>
    <row r="128" spans="1:2" x14ac:dyDescent="0.25">
      <c r="A128" s="75">
        <v>45906.291666666701</v>
      </c>
      <c r="B128" s="60">
        <v>10.866849999999999</v>
      </c>
    </row>
    <row r="129" spans="1:2" x14ac:dyDescent="0.25">
      <c r="A129" s="75">
        <v>45906.333333333299</v>
      </c>
      <c r="B129" s="60">
        <v>15.045382758620701</v>
      </c>
    </row>
    <row r="130" spans="1:2" x14ac:dyDescent="0.25">
      <c r="A130" s="75">
        <v>45906.375</v>
      </c>
      <c r="B130" s="60">
        <v>15.338979999999999</v>
      </c>
    </row>
    <row r="131" spans="1:2" x14ac:dyDescent="0.25">
      <c r="A131" s="75">
        <v>45906.416666666701</v>
      </c>
      <c r="B131" s="60">
        <v>12.6407817241379</v>
      </c>
    </row>
    <row r="132" spans="1:2" x14ac:dyDescent="0.25">
      <c r="A132" s="75">
        <v>45906.458333333299</v>
      </c>
      <c r="B132" s="60">
        <v>4.6349741666666704</v>
      </c>
    </row>
    <row r="133" spans="1:2" x14ac:dyDescent="0.25">
      <c r="A133" s="75">
        <v>45906.5</v>
      </c>
      <c r="B133" s="60">
        <v>4.2911075862069001</v>
      </c>
    </row>
    <row r="134" spans="1:2" x14ac:dyDescent="0.25">
      <c r="A134" s="75">
        <v>45906.541666666701</v>
      </c>
      <c r="B134" s="60">
        <v>4.9502548333333296</v>
      </c>
    </row>
    <row r="135" spans="1:2" x14ac:dyDescent="0.25">
      <c r="A135" s="75">
        <v>45906.583333333299</v>
      </c>
      <c r="B135" s="60">
        <v>3.79844517241379</v>
      </c>
    </row>
    <row r="136" spans="1:2" x14ac:dyDescent="0.25">
      <c r="A136" s="75">
        <v>45906.625</v>
      </c>
      <c r="B136" s="60">
        <v>3.5827196666666699</v>
      </c>
    </row>
    <row r="137" spans="1:2" x14ac:dyDescent="0.25">
      <c r="A137" s="75">
        <v>45906.666666666701</v>
      </c>
      <c r="B137" s="60">
        <v>2.9299405172413802</v>
      </c>
    </row>
    <row r="138" spans="1:2" x14ac:dyDescent="0.25">
      <c r="A138" s="75">
        <v>45906.708333333299</v>
      </c>
      <c r="B138" s="60">
        <v>2.9471365</v>
      </c>
    </row>
    <row r="139" spans="1:2" x14ac:dyDescent="0.25">
      <c r="A139" s="75">
        <v>45906.75</v>
      </c>
      <c r="B139" s="60">
        <v>2.72421517241379</v>
      </c>
    </row>
    <row r="140" spans="1:2" x14ac:dyDescent="0.25">
      <c r="A140" s="75">
        <v>45906.791666666701</v>
      </c>
      <c r="B140" s="60">
        <v>2.3366901666666702</v>
      </c>
    </row>
    <row r="141" spans="1:2" x14ac:dyDescent="0.25">
      <c r="A141" s="75">
        <v>45906.833333333299</v>
      </c>
      <c r="B141" s="60">
        <v>2.5521934482758599</v>
      </c>
    </row>
    <row r="142" spans="1:2" x14ac:dyDescent="0.25">
      <c r="A142" s="75">
        <v>45906.875</v>
      </c>
      <c r="B142" s="60">
        <v>2.8284151666666699</v>
      </c>
    </row>
    <row r="143" spans="1:2" x14ac:dyDescent="0.25">
      <c r="A143" s="75">
        <v>45906.916666666701</v>
      </c>
      <c r="B143" s="60">
        <v>3.7591234482758602</v>
      </c>
    </row>
    <row r="144" spans="1:2" x14ac:dyDescent="0.25">
      <c r="A144" s="75">
        <v>45906.958333333299</v>
      </c>
      <c r="B144" s="60">
        <v>6.4751504999999998</v>
      </c>
    </row>
    <row r="145" spans="1:2" x14ac:dyDescent="0.25">
      <c r="A145" s="75">
        <v>45907</v>
      </c>
      <c r="B145" s="60">
        <v>7.1481351724137898</v>
      </c>
    </row>
    <row r="146" spans="1:2" x14ac:dyDescent="0.25">
      <c r="A146" s="75">
        <v>45907.041666666701</v>
      </c>
      <c r="B146" s="60">
        <v>6.1700088135593196</v>
      </c>
    </row>
    <row r="147" spans="1:2" x14ac:dyDescent="0.25">
      <c r="A147" s="75">
        <v>45907.083333333299</v>
      </c>
      <c r="B147" s="60">
        <v>5.2777741666666698</v>
      </c>
    </row>
    <row r="148" spans="1:2" x14ac:dyDescent="0.25">
      <c r="A148" s="75">
        <v>45907.125</v>
      </c>
      <c r="B148" s="60">
        <v>4.9118303333333397</v>
      </c>
    </row>
    <row r="149" spans="1:2" x14ac:dyDescent="0.25">
      <c r="A149" s="75">
        <v>45907.166666666701</v>
      </c>
      <c r="B149" s="60">
        <v>4.0064756896551703</v>
      </c>
    </row>
    <row r="150" spans="1:2" x14ac:dyDescent="0.25">
      <c r="A150" s="75">
        <v>45907.208333333299</v>
      </c>
      <c r="B150" s="60">
        <v>3.7472474999999998</v>
      </c>
    </row>
    <row r="151" spans="1:2" x14ac:dyDescent="0.25">
      <c r="A151" s="75">
        <v>45907.25</v>
      </c>
      <c r="B151" s="60">
        <v>4.1481505172413797</v>
      </c>
    </row>
    <row r="152" spans="1:2" x14ac:dyDescent="0.25">
      <c r="A152" s="75">
        <v>45907.291666666701</v>
      </c>
      <c r="B152" s="60">
        <v>4.2405220000000003</v>
      </c>
    </row>
    <row r="153" spans="1:2" x14ac:dyDescent="0.25">
      <c r="A153" s="75">
        <v>45907.333333333299</v>
      </c>
      <c r="B153" s="60">
        <v>4.2296415517241401</v>
      </c>
    </row>
    <row r="154" spans="1:2" x14ac:dyDescent="0.25">
      <c r="A154" s="75">
        <v>45907.375</v>
      </c>
      <c r="B154" s="60">
        <v>3.6957671666666698</v>
      </c>
    </row>
    <row r="155" spans="1:2" x14ac:dyDescent="0.25">
      <c r="A155" s="75">
        <v>45907.416666666701</v>
      </c>
      <c r="B155" s="60">
        <v>4.2141325862068904</v>
      </c>
    </row>
    <row r="156" spans="1:2" x14ac:dyDescent="0.25">
      <c r="A156" s="75">
        <v>45907.458333333299</v>
      </c>
      <c r="B156" s="60">
        <v>4.5729618333333297</v>
      </c>
    </row>
    <row r="157" spans="1:2" x14ac:dyDescent="0.25">
      <c r="A157" s="75">
        <v>45907.5</v>
      </c>
      <c r="B157" s="60">
        <v>4.9210629310344798</v>
      </c>
    </row>
    <row r="158" spans="1:2" x14ac:dyDescent="0.25">
      <c r="A158" s="75">
        <v>45907.541666666701</v>
      </c>
      <c r="B158" s="60">
        <v>5.09178466666667</v>
      </c>
    </row>
    <row r="159" spans="1:2" x14ac:dyDescent="0.25">
      <c r="A159" s="75">
        <v>45907.583333333299</v>
      </c>
      <c r="B159" s="60">
        <v>5.6740893103448302</v>
      </c>
    </row>
    <row r="160" spans="1:2" x14ac:dyDescent="0.25">
      <c r="A160" s="75">
        <v>45907.625</v>
      </c>
      <c r="B160" s="60">
        <v>7.2157475</v>
      </c>
    </row>
    <row r="161" spans="1:2" x14ac:dyDescent="0.25">
      <c r="A161" s="75">
        <v>45907.666666666701</v>
      </c>
      <c r="B161" s="60">
        <v>7.3808143103448298</v>
      </c>
    </row>
    <row r="162" spans="1:2" x14ac:dyDescent="0.25">
      <c r="A162" s="75">
        <v>45907.708333333299</v>
      </c>
      <c r="B162" s="60">
        <v>9.4251834999999993</v>
      </c>
    </row>
    <row r="163" spans="1:2" x14ac:dyDescent="0.25">
      <c r="A163" s="75">
        <v>45907.75</v>
      </c>
      <c r="B163" s="60">
        <v>7.8609886206896604</v>
      </c>
    </row>
    <row r="164" spans="1:2" x14ac:dyDescent="0.25">
      <c r="A164" s="75">
        <v>45907.791666666701</v>
      </c>
      <c r="B164" s="60">
        <v>4.1429609999999997</v>
      </c>
    </row>
    <row r="165" spans="1:2" x14ac:dyDescent="0.25">
      <c r="A165" s="75">
        <v>45907.833333333299</v>
      </c>
      <c r="B165" s="60">
        <v>2.3507967241379299</v>
      </c>
    </row>
    <row r="166" spans="1:2" x14ac:dyDescent="0.25">
      <c r="A166" s="75">
        <v>45907.875</v>
      </c>
      <c r="B166" s="60">
        <v>2.0115391666666702</v>
      </c>
    </row>
    <row r="167" spans="1:2" x14ac:dyDescent="0.25">
      <c r="A167" s="75">
        <v>45907.916666666701</v>
      </c>
      <c r="B167" s="60">
        <v>2.6804481034482701</v>
      </c>
    </row>
    <row r="168" spans="1:2" x14ac:dyDescent="0.25">
      <c r="A168" s="75">
        <v>45907.958333333299</v>
      </c>
      <c r="B168" s="60">
        <v>4.2877919999999996</v>
      </c>
    </row>
    <row r="169" spans="1:2" x14ac:dyDescent="0.25">
      <c r="A169" s="75">
        <v>45908</v>
      </c>
      <c r="B169" s="60">
        <v>4.4806900000000001</v>
      </c>
    </row>
    <row r="170" spans="1:2" x14ac:dyDescent="0.25">
      <c r="A170" s="75">
        <v>45908.041666666701</v>
      </c>
      <c r="B170" s="60">
        <v>4.4983406666666603</v>
      </c>
    </row>
    <row r="171" spans="1:2" x14ac:dyDescent="0.25">
      <c r="A171" s="75">
        <v>45908.083333333299</v>
      </c>
      <c r="B171" s="60">
        <v>4.7471237931034498</v>
      </c>
    </row>
    <row r="172" spans="1:2" x14ac:dyDescent="0.25">
      <c r="A172" s="75">
        <v>45908.125</v>
      </c>
      <c r="B172" s="60">
        <v>4.2729808333333299</v>
      </c>
    </row>
    <row r="173" spans="1:2" x14ac:dyDescent="0.25">
      <c r="A173" s="75">
        <v>45908.166666666701</v>
      </c>
      <c r="B173" s="60">
        <v>3.70020827586207</v>
      </c>
    </row>
    <row r="174" spans="1:2" x14ac:dyDescent="0.25">
      <c r="A174" s="75">
        <v>45908.208333333299</v>
      </c>
      <c r="B174" s="60">
        <v>2.8314933333333299</v>
      </c>
    </row>
    <row r="175" spans="1:2" x14ac:dyDescent="0.25">
      <c r="A175" s="75">
        <v>45908.25</v>
      </c>
      <c r="B175" s="60">
        <v>3.0990325862069001</v>
      </c>
    </row>
    <row r="176" spans="1:2" x14ac:dyDescent="0.25">
      <c r="A176" s="75">
        <v>45908.291666666701</v>
      </c>
      <c r="B176" s="60">
        <v>3.7453444999999999</v>
      </c>
    </row>
    <row r="177" spans="1:2" x14ac:dyDescent="0.25">
      <c r="A177" s="75">
        <v>45908.333333333299</v>
      </c>
      <c r="B177" s="60">
        <v>6.2647182758620703</v>
      </c>
    </row>
    <row r="178" spans="1:2" x14ac:dyDescent="0.25">
      <c r="A178" s="75">
        <v>45908.375</v>
      </c>
      <c r="B178" s="60">
        <v>8.8597769999999993</v>
      </c>
    </row>
    <row r="179" spans="1:2" x14ac:dyDescent="0.25">
      <c r="A179" s="75">
        <v>45908.416666666701</v>
      </c>
      <c r="B179" s="60">
        <v>5.0518448275862102</v>
      </c>
    </row>
    <row r="180" spans="1:2" x14ac:dyDescent="0.25">
      <c r="A180" s="75">
        <v>45908.458333333299</v>
      </c>
      <c r="B180" s="60">
        <v>3.8712806666666699</v>
      </c>
    </row>
    <row r="181" spans="1:2" x14ac:dyDescent="0.25">
      <c r="A181" s="75">
        <v>45908.5</v>
      </c>
      <c r="B181" s="60">
        <v>3.5463367241379302</v>
      </c>
    </row>
    <row r="182" spans="1:2" x14ac:dyDescent="0.25">
      <c r="A182" s="75">
        <v>45908.541666666701</v>
      </c>
      <c r="B182" s="60">
        <v>12.2384945</v>
      </c>
    </row>
    <row r="183" spans="1:2" x14ac:dyDescent="0.25">
      <c r="A183" s="75">
        <v>45908.583333333299</v>
      </c>
      <c r="B183" s="60">
        <v>7.3190524137931101</v>
      </c>
    </row>
    <row r="184" spans="1:2" x14ac:dyDescent="0.25">
      <c r="A184" s="75">
        <v>45908.625</v>
      </c>
      <c r="B184" s="60">
        <v>4.0676496666666697</v>
      </c>
    </row>
    <row r="185" spans="1:2" x14ac:dyDescent="0.25">
      <c r="A185" s="75">
        <v>45908.666666666701</v>
      </c>
      <c r="B185" s="60">
        <v>3.2610758620689602</v>
      </c>
    </row>
    <row r="186" spans="1:2" x14ac:dyDescent="0.25">
      <c r="A186" s="75">
        <v>45908.708333333299</v>
      </c>
      <c r="B186" s="60">
        <v>2.6077443333333301</v>
      </c>
    </row>
    <row r="187" spans="1:2" x14ac:dyDescent="0.25">
      <c r="A187" s="75">
        <v>45908.75</v>
      </c>
      <c r="B187" s="60">
        <v>2.0971196551724098</v>
      </c>
    </row>
    <row r="188" spans="1:2" x14ac:dyDescent="0.25">
      <c r="A188" s="75">
        <v>45908.791666666701</v>
      </c>
      <c r="B188" s="60">
        <v>2.0518091666666698</v>
      </c>
    </row>
    <row r="189" spans="1:2" x14ac:dyDescent="0.25">
      <c r="A189" s="75">
        <v>45908.833333333299</v>
      </c>
      <c r="B189" s="60">
        <v>2.9544708620689701</v>
      </c>
    </row>
    <row r="190" spans="1:2" x14ac:dyDescent="0.25">
      <c r="A190" s="75">
        <v>45908.875</v>
      </c>
      <c r="B190" s="60">
        <v>4.5474523333333297</v>
      </c>
    </row>
    <row r="191" spans="1:2" x14ac:dyDescent="0.25">
      <c r="A191" s="75">
        <v>45908.916666666701</v>
      </c>
      <c r="B191" s="60">
        <v>3.2843631034482801</v>
      </c>
    </row>
    <row r="192" spans="1:2" x14ac:dyDescent="0.25">
      <c r="A192" s="75">
        <v>45908.958333333299</v>
      </c>
      <c r="B192" s="60">
        <v>3.41135383333333</v>
      </c>
    </row>
    <row r="193" spans="1:2" x14ac:dyDescent="0.25">
      <c r="A193" s="75">
        <v>45909</v>
      </c>
      <c r="B193" s="60">
        <v>3.97868879310345</v>
      </c>
    </row>
    <row r="194" spans="1:2" x14ac:dyDescent="0.25">
      <c r="A194" s="75">
        <v>45909.041666666701</v>
      </c>
      <c r="B194" s="60">
        <v>4.05116866666667</v>
      </c>
    </row>
    <row r="195" spans="1:2" x14ac:dyDescent="0.25">
      <c r="A195" s="75">
        <v>45909.083333333299</v>
      </c>
      <c r="B195" s="60">
        <v>4.5426158620689696</v>
      </c>
    </row>
    <row r="196" spans="1:2" x14ac:dyDescent="0.25">
      <c r="A196" s="75">
        <v>45909.125</v>
      </c>
      <c r="B196" s="60">
        <v>5.1937534999999997</v>
      </c>
    </row>
    <row r="197" spans="1:2" x14ac:dyDescent="0.25">
      <c r="A197" s="75">
        <v>45909.166666666701</v>
      </c>
      <c r="B197" s="60">
        <v>7.6020468965517196</v>
      </c>
    </row>
    <row r="198" spans="1:2" x14ac:dyDescent="0.25">
      <c r="A198" s="75">
        <v>45909.208333333299</v>
      </c>
      <c r="B198" s="60">
        <v>6.8965663333333298</v>
      </c>
    </row>
    <row r="199" spans="1:2" x14ac:dyDescent="0.25">
      <c r="A199" s="75">
        <v>45909.25</v>
      </c>
      <c r="B199" s="60">
        <v>12.712522931034499</v>
      </c>
    </row>
    <row r="200" spans="1:2" x14ac:dyDescent="0.25">
      <c r="A200" s="75">
        <v>45909.291666666701</v>
      </c>
      <c r="B200" s="60">
        <v>9.5237793333333407</v>
      </c>
    </row>
    <row r="201" spans="1:2" x14ac:dyDescent="0.25">
      <c r="A201" s="75">
        <v>45909.333333333299</v>
      </c>
      <c r="B201" s="60">
        <v>15.388631034482801</v>
      </c>
    </row>
    <row r="202" spans="1:2" x14ac:dyDescent="0.25">
      <c r="A202" s="75">
        <v>45909.375</v>
      </c>
      <c r="B202" s="60">
        <v>19.938585</v>
      </c>
    </row>
    <row r="203" spans="1:2" x14ac:dyDescent="0.25">
      <c r="A203" s="75">
        <v>45909.416666666701</v>
      </c>
      <c r="B203" s="60">
        <v>7.9955575862068997</v>
      </c>
    </row>
    <row r="204" spans="1:2" x14ac:dyDescent="0.25">
      <c r="A204" s="75">
        <v>45909.458333333299</v>
      </c>
      <c r="B204" s="60">
        <v>4.0775544999999997</v>
      </c>
    </row>
    <row r="205" spans="1:2" x14ac:dyDescent="0.25">
      <c r="A205" s="75">
        <v>45909.5</v>
      </c>
      <c r="B205" s="60">
        <v>4.7324772413793097</v>
      </c>
    </row>
    <row r="206" spans="1:2" x14ac:dyDescent="0.25">
      <c r="A206" s="75">
        <v>45909.541666666701</v>
      </c>
      <c r="B206" s="60">
        <v>4.1226931666666697</v>
      </c>
    </row>
    <row r="207" spans="1:2" x14ac:dyDescent="0.25">
      <c r="A207" s="75">
        <v>45909.583333333299</v>
      </c>
      <c r="B207" s="60">
        <v>3.7496434482758598</v>
      </c>
    </row>
    <row r="208" spans="1:2" x14ac:dyDescent="0.25">
      <c r="A208" s="75">
        <v>45909.625</v>
      </c>
      <c r="B208" s="60">
        <v>3.7929741666666699</v>
      </c>
    </row>
    <row r="209" spans="1:2" x14ac:dyDescent="0.25">
      <c r="A209" s="75">
        <v>45909.666666666701</v>
      </c>
      <c r="B209" s="60">
        <v>2.6810162068965502</v>
      </c>
    </row>
    <row r="210" spans="1:2" x14ac:dyDescent="0.25">
      <c r="A210" s="75">
        <v>45909.708333333299</v>
      </c>
      <c r="B210" s="60">
        <v>2.3165170000000002</v>
      </c>
    </row>
    <row r="211" spans="1:2" x14ac:dyDescent="0.25">
      <c r="A211" s="75">
        <v>45909.75</v>
      </c>
      <c r="B211" s="60">
        <v>2.9932518965517199</v>
      </c>
    </row>
    <row r="212" spans="1:2" x14ac:dyDescent="0.25">
      <c r="A212" s="75">
        <v>45909.791666666701</v>
      </c>
      <c r="B212" s="60">
        <v>2.1136711666666699</v>
      </c>
    </row>
    <row r="213" spans="1:2" x14ac:dyDescent="0.25">
      <c r="A213" s="75">
        <v>45909.833333333299</v>
      </c>
      <c r="B213" s="60">
        <v>2.4025079310344801</v>
      </c>
    </row>
    <row r="214" spans="1:2" x14ac:dyDescent="0.25">
      <c r="A214" s="75">
        <v>45909.875</v>
      </c>
      <c r="B214" s="60">
        <v>2.9438719999999998</v>
      </c>
    </row>
    <row r="215" spans="1:2" x14ac:dyDescent="0.25">
      <c r="A215" s="75">
        <v>45909.916666666701</v>
      </c>
      <c r="B215" s="60">
        <v>3.9831939655172399</v>
      </c>
    </row>
    <row r="216" spans="1:2" x14ac:dyDescent="0.25">
      <c r="A216" s="75">
        <v>45909.958333333299</v>
      </c>
      <c r="B216" s="60">
        <v>4.4287206666666696</v>
      </c>
    </row>
    <row r="217" spans="1:2" x14ac:dyDescent="0.25">
      <c r="A217" s="75">
        <v>45910</v>
      </c>
      <c r="B217" s="60">
        <v>3.96162327586207</v>
      </c>
    </row>
    <row r="218" spans="1:2" x14ac:dyDescent="0.25">
      <c r="A218" s="75">
        <v>45910.041666666701</v>
      </c>
      <c r="B218" s="60">
        <v>3.7586478333333302</v>
      </c>
    </row>
    <row r="219" spans="1:2" x14ac:dyDescent="0.25">
      <c r="A219" s="75">
        <v>45910.083333333299</v>
      </c>
      <c r="B219" s="60">
        <v>4.7119575862068999</v>
      </c>
    </row>
    <row r="220" spans="1:2" x14ac:dyDescent="0.25">
      <c r="A220" s="75">
        <v>45910.125</v>
      </c>
      <c r="B220" s="60">
        <v>5.2593598333333302</v>
      </c>
    </row>
    <row r="221" spans="1:2" x14ac:dyDescent="0.25">
      <c r="A221" s="75">
        <v>45910.166666666701</v>
      </c>
      <c r="B221" s="60">
        <v>5.9930305172413796</v>
      </c>
    </row>
    <row r="222" spans="1:2" x14ac:dyDescent="0.25">
      <c r="A222" s="75">
        <v>45910.208333333299</v>
      </c>
      <c r="B222" s="60">
        <v>5.8120893333333301</v>
      </c>
    </row>
    <row r="223" spans="1:2" x14ac:dyDescent="0.25">
      <c r="A223" s="75">
        <v>45910.25</v>
      </c>
      <c r="B223" s="60">
        <v>5.7734006896551699</v>
      </c>
    </row>
    <row r="224" spans="1:2" x14ac:dyDescent="0.25">
      <c r="A224" s="75">
        <v>45910.291666666701</v>
      </c>
      <c r="B224" s="60">
        <v>6.1533579999999999</v>
      </c>
    </row>
    <row r="225" spans="1:2" x14ac:dyDescent="0.25">
      <c r="A225" s="75">
        <v>45910.333333333299</v>
      </c>
      <c r="B225" s="60">
        <v>4.4704929310344799</v>
      </c>
    </row>
    <row r="226" spans="1:2" x14ac:dyDescent="0.25">
      <c r="A226" s="75">
        <v>45910.375</v>
      </c>
      <c r="B226" s="60">
        <v>5.49843816666667</v>
      </c>
    </row>
    <row r="227" spans="1:2" x14ac:dyDescent="0.25">
      <c r="A227" s="75">
        <v>45910.416666666701</v>
      </c>
      <c r="B227" s="60">
        <v>4.4595506896551704</v>
      </c>
    </row>
    <row r="228" spans="1:2" x14ac:dyDescent="0.25">
      <c r="A228" s="75">
        <v>45910.458333333299</v>
      </c>
      <c r="B228" s="60">
        <v>3.0920003333333299</v>
      </c>
    </row>
    <row r="229" spans="1:2" x14ac:dyDescent="0.25">
      <c r="A229" s="75">
        <v>45910.5</v>
      </c>
      <c r="B229" s="60">
        <v>4.5648494827586203</v>
      </c>
    </row>
    <row r="230" spans="1:2" x14ac:dyDescent="0.25">
      <c r="A230" s="75">
        <v>45910.541666666701</v>
      </c>
      <c r="B230" s="60">
        <v>4.0059921666666698</v>
      </c>
    </row>
    <row r="231" spans="1:2" x14ac:dyDescent="0.25">
      <c r="A231" s="75">
        <v>45910.583333333299</v>
      </c>
      <c r="B231" s="60">
        <v>6.1425907547169798</v>
      </c>
    </row>
    <row r="232" spans="1:2" x14ac:dyDescent="0.25">
      <c r="A232" s="75">
        <v>45910.625</v>
      </c>
      <c r="B232" s="60">
        <v>1.88810716666667</v>
      </c>
    </row>
    <row r="233" spans="1:2" x14ac:dyDescent="0.25">
      <c r="A233" s="75">
        <v>45910.666666666701</v>
      </c>
      <c r="B233" s="60">
        <v>1.4084652586206901</v>
      </c>
    </row>
    <row r="234" spans="1:2" x14ac:dyDescent="0.25">
      <c r="A234" s="75">
        <v>45910.708333333299</v>
      </c>
      <c r="B234" s="60">
        <v>2.5449453333333301</v>
      </c>
    </row>
    <row r="235" spans="1:2" x14ac:dyDescent="0.25">
      <c r="A235" s="75">
        <v>45910.75</v>
      </c>
      <c r="B235" s="60">
        <v>1.3118902758620701</v>
      </c>
    </row>
    <row r="236" spans="1:2" x14ac:dyDescent="0.25">
      <c r="A236" s="75">
        <v>45910.791666666701</v>
      </c>
      <c r="B236" s="60">
        <v>1.703338</v>
      </c>
    </row>
    <row r="237" spans="1:2" x14ac:dyDescent="0.25">
      <c r="A237" s="75">
        <v>45910.833333333299</v>
      </c>
      <c r="B237" s="60">
        <v>1.9630344827586199</v>
      </c>
    </row>
    <row r="238" spans="1:2" x14ac:dyDescent="0.25">
      <c r="A238" s="75">
        <v>45910.875</v>
      </c>
      <c r="B238" s="60">
        <v>2.24165833333333</v>
      </c>
    </row>
    <row r="239" spans="1:2" x14ac:dyDescent="0.25">
      <c r="A239" s="75">
        <v>45910.916666666701</v>
      </c>
      <c r="B239" s="60">
        <v>2.0986525862068999</v>
      </c>
    </row>
    <row r="240" spans="1:2" x14ac:dyDescent="0.25">
      <c r="A240" s="75">
        <v>45910.958333333299</v>
      </c>
      <c r="B240" s="60">
        <v>2.38816433333333</v>
      </c>
    </row>
    <row r="241" spans="1:2" x14ac:dyDescent="0.25">
      <c r="A241" s="75">
        <v>45911</v>
      </c>
      <c r="B241" s="60">
        <v>2.57889568965517</v>
      </c>
    </row>
    <row r="242" spans="1:2" x14ac:dyDescent="0.25">
      <c r="A242" s="75">
        <v>45911.041666666701</v>
      </c>
      <c r="B242" s="60">
        <v>2.9779961666666699</v>
      </c>
    </row>
    <row r="243" spans="1:2" x14ac:dyDescent="0.25">
      <c r="A243" s="75">
        <v>45911.083333333299</v>
      </c>
      <c r="B243" s="60">
        <v>2.8988694827586201</v>
      </c>
    </row>
    <row r="244" spans="1:2" x14ac:dyDescent="0.25">
      <c r="A244" s="75">
        <v>45911.125</v>
      </c>
      <c r="B244" s="60">
        <v>3.1728843333333301</v>
      </c>
    </row>
    <row r="245" spans="1:2" x14ac:dyDescent="0.25">
      <c r="A245" s="75">
        <v>45911.166666666701</v>
      </c>
      <c r="B245" s="60">
        <v>3.2504713793103499</v>
      </c>
    </row>
    <row r="246" spans="1:2" x14ac:dyDescent="0.25">
      <c r="A246" s="75">
        <v>45911.208333333299</v>
      </c>
      <c r="B246" s="60">
        <v>3.2638289999999999</v>
      </c>
    </row>
    <row r="247" spans="1:2" x14ac:dyDescent="0.25">
      <c r="A247" s="75">
        <v>45911.25</v>
      </c>
      <c r="B247" s="60">
        <v>3.8080455172413799</v>
      </c>
    </row>
    <row r="248" spans="1:2" x14ac:dyDescent="0.25">
      <c r="A248" s="75">
        <v>45911.291666666701</v>
      </c>
      <c r="B248" s="60">
        <v>3.4805221666666699</v>
      </c>
    </row>
    <row r="249" spans="1:2" x14ac:dyDescent="0.25">
      <c r="A249" s="75">
        <v>45911.333333333299</v>
      </c>
      <c r="B249" s="60">
        <v>3.6836070689655198</v>
      </c>
    </row>
    <row r="250" spans="1:2" x14ac:dyDescent="0.25">
      <c r="A250" s="75">
        <v>45911.375</v>
      </c>
      <c r="B250" s="60">
        <v>3.9061026666666701</v>
      </c>
    </row>
    <row r="251" spans="1:2" x14ac:dyDescent="0.25">
      <c r="A251" s="75">
        <v>45911.416666666701</v>
      </c>
      <c r="B251" s="60">
        <v>6.8322787931034501</v>
      </c>
    </row>
    <row r="252" spans="1:2" x14ac:dyDescent="0.25">
      <c r="A252" s="75">
        <v>45911.458333333299</v>
      </c>
      <c r="B252" s="60">
        <v>5.7784658333333301</v>
      </c>
    </row>
    <row r="253" spans="1:2" x14ac:dyDescent="0.25">
      <c r="A253" s="75">
        <v>45911.5</v>
      </c>
      <c r="B253" s="60">
        <v>11.0737301724138</v>
      </c>
    </row>
    <row r="254" spans="1:2" x14ac:dyDescent="0.25">
      <c r="A254" s="75">
        <v>45911.541666666701</v>
      </c>
      <c r="B254" s="60">
        <v>10.6276113333333</v>
      </c>
    </row>
    <row r="255" spans="1:2" x14ac:dyDescent="0.25">
      <c r="A255" s="75">
        <v>45911.583333333299</v>
      </c>
      <c r="B255" s="60">
        <v>4.19348017241379</v>
      </c>
    </row>
    <row r="256" spans="1:2" x14ac:dyDescent="0.25">
      <c r="A256" s="75">
        <v>45911.625</v>
      </c>
      <c r="B256" s="60">
        <v>2.5787991666666699</v>
      </c>
    </row>
    <row r="257" spans="1:2" x14ac:dyDescent="0.25">
      <c r="A257" s="75">
        <v>45911.666666666701</v>
      </c>
      <c r="B257" s="60">
        <v>2.49267965517241</v>
      </c>
    </row>
    <row r="258" spans="1:2" x14ac:dyDescent="0.25">
      <c r="A258" s="75">
        <v>45911.708333333299</v>
      </c>
      <c r="B258" s="60">
        <v>1.7528026666666701</v>
      </c>
    </row>
    <row r="259" spans="1:2" x14ac:dyDescent="0.25">
      <c r="A259" s="75">
        <v>45911.75</v>
      </c>
      <c r="B259" s="60">
        <v>2.9797382758620699</v>
      </c>
    </row>
    <row r="260" spans="1:2" x14ac:dyDescent="0.25">
      <c r="A260" s="75">
        <v>45911.791666666701</v>
      </c>
      <c r="B260" s="60">
        <v>2.8212916666666699</v>
      </c>
    </row>
    <row r="261" spans="1:2" x14ac:dyDescent="0.25">
      <c r="A261" s="75">
        <v>45911.833333333299</v>
      </c>
      <c r="B261" s="60">
        <v>2.9641417241379302</v>
      </c>
    </row>
    <row r="262" spans="1:2" x14ac:dyDescent="0.25">
      <c r="A262" s="75">
        <v>45911.875</v>
      </c>
      <c r="B262" s="60">
        <v>2.2222949999999999</v>
      </c>
    </row>
    <row r="263" spans="1:2" x14ac:dyDescent="0.25">
      <c r="A263" s="75">
        <v>45911.916666666701</v>
      </c>
      <c r="B263" s="60">
        <v>2.4613391379310299</v>
      </c>
    </row>
    <row r="264" spans="1:2" x14ac:dyDescent="0.25">
      <c r="A264" s="75">
        <v>45911.958333333299</v>
      </c>
      <c r="B264" s="60">
        <v>2.8550711666666699</v>
      </c>
    </row>
    <row r="265" spans="1:2" x14ac:dyDescent="0.25">
      <c r="A265" s="75">
        <v>45912</v>
      </c>
      <c r="B265" s="60">
        <v>2.1824239655172399</v>
      </c>
    </row>
    <row r="266" spans="1:2" x14ac:dyDescent="0.25">
      <c r="A266" s="75">
        <v>45912.041666666701</v>
      </c>
      <c r="B266" s="60">
        <v>2.1967618333333299</v>
      </c>
    </row>
    <row r="267" spans="1:2" x14ac:dyDescent="0.25">
      <c r="A267" s="75">
        <v>45912.083333333299</v>
      </c>
      <c r="B267" s="60">
        <v>1.9992618965517199</v>
      </c>
    </row>
    <row r="268" spans="1:2" x14ac:dyDescent="0.25">
      <c r="A268" s="75">
        <v>45912.125</v>
      </c>
      <c r="B268" s="60">
        <v>1.4397139999999999</v>
      </c>
    </row>
    <row r="269" spans="1:2" x14ac:dyDescent="0.25">
      <c r="A269" s="75">
        <v>45912.166666666701</v>
      </c>
      <c r="B269" s="60">
        <v>1.6853644827586201</v>
      </c>
    </row>
    <row r="270" spans="1:2" x14ac:dyDescent="0.25">
      <c r="A270" s="75">
        <v>45912.208333333299</v>
      </c>
      <c r="B270" s="60">
        <v>2.0982713333333298</v>
      </c>
    </row>
    <row r="271" spans="1:2" x14ac:dyDescent="0.25">
      <c r="A271" s="75">
        <v>45912.25</v>
      </c>
      <c r="B271" s="60">
        <v>2.4415256896551698</v>
      </c>
    </row>
    <row r="272" spans="1:2" x14ac:dyDescent="0.25">
      <c r="A272" s="75">
        <v>45912.291666666701</v>
      </c>
      <c r="B272" s="60">
        <v>2.5843228333333301</v>
      </c>
    </row>
    <row r="273" spans="1:2" x14ac:dyDescent="0.25">
      <c r="A273" s="75">
        <v>45912.333333333299</v>
      </c>
      <c r="B273" s="60">
        <v>2.5943944827586201</v>
      </c>
    </row>
    <row r="274" spans="1:2" x14ac:dyDescent="0.25">
      <c r="A274" s="75">
        <v>45912.375</v>
      </c>
      <c r="B274" s="60">
        <v>3.0869455000000001</v>
      </c>
    </row>
    <row r="275" spans="1:2" x14ac:dyDescent="0.25">
      <c r="A275" s="75">
        <v>45912.416666666701</v>
      </c>
      <c r="B275" s="60">
        <v>3.6569577586206901</v>
      </c>
    </row>
    <row r="276" spans="1:2" x14ac:dyDescent="0.25">
      <c r="A276" s="75">
        <v>45912.458333333299</v>
      </c>
      <c r="B276" s="60">
        <v>3.4609489999999998</v>
      </c>
    </row>
    <row r="277" spans="1:2" x14ac:dyDescent="0.25">
      <c r="A277" s="75">
        <v>45912.5</v>
      </c>
      <c r="B277" s="60">
        <v>3.4780013793103501</v>
      </c>
    </row>
    <row r="278" spans="1:2" x14ac:dyDescent="0.25">
      <c r="A278" s="75">
        <v>45912.541666666701</v>
      </c>
      <c r="B278" s="60">
        <v>4.2308659999999998</v>
      </c>
    </row>
    <row r="279" spans="1:2" x14ac:dyDescent="0.25">
      <c r="A279" s="75">
        <v>45912.583333333299</v>
      </c>
      <c r="B279" s="60">
        <v>3.2184241379310299</v>
      </c>
    </row>
    <row r="280" spans="1:2" x14ac:dyDescent="0.25">
      <c r="A280" s="75">
        <v>45912.625</v>
      </c>
      <c r="B280" s="60">
        <v>2.0295593333333302</v>
      </c>
    </row>
    <row r="281" spans="1:2" x14ac:dyDescent="0.25">
      <c r="A281" s="75">
        <v>45912.666666666701</v>
      </c>
      <c r="B281" s="60">
        <v>2.3517851724137899</v>
      </c>
    </row>
    <row r="282" spans="1:2" x14ac:dyDescent="0.25">
      <c r="A282" s="75">
        <v>45912.708333333299</v>
      </c>
      <c r="B282" s="60">
        <v>2.53447616666667</v>
      </c>
    </row>
    <row r="283" spans="1:2" x14ac:dyDescent="0.25">
      <c r="A283" s="75">
        <v>45912.75</v>
      </c>
      <c r="B283" s="60">
        <v>2.0276480517241402</v>
      </c>
    </row>
    <row r="284" spans="1:2" x14ac:dyDescent="0.25">
      <c r="A284" s="75">
        <v>45912.791666666701</v>
      </c>
      <c r="B284" s="60">
        <v>2.4122615000000001</v>
      </c>
    </row>
    <row r="285" spans="1:2" x14ac:dyDescent="0.25">
      <c r="A285" s="75">
        <v>45912.833333333299</v>
      </c>
      <c r="B285" s="60">
        <v>2.9009513793103401</v>
      </c>
    </row>
    <row r="286" spans="1:2" x14ac:dyDescent="0.25">
      <c r="A286" s="75">
        <v>45912.875</v>
      </c>
      <c r="B286" s="60">
        <v>2.8637505000000001</v>
      </c>
    </row>
    <row r="287" spans="1:2" x14ac:dyDescent="0.25">
      <c r="A287" s="75">
        <v>45912.916666666701</v>
      </c>
      <c r="B287" s="60">
        <v>2.3821468965517201</v>
      </c>
    </row>
    <row r="288" spans="1:2" x14ac:dyDescent="0.25">
      <c r="A288" s="75">
        <v>45912.958333333299</v>
      </c>
      <c r="B288" s="60">
        <v>2.0166613333333299</v>
      </c>
    </row>
    <row r="289" spans="1:2" x14ac:dyDescent="0.25">
      <c r="A289" s="75">
        <v>45913</v>
      </c>
      <c r="B289" s="60">
        <v>1.5368567241379301</v>
      </c>
    </row>
    <row r="290" spans="1:2" x14ac:dyDescent="0.25">
      <c r="A290" s="75">
        <v>45913.041666666701</v>
      </c>
      <c r="B290" s="60">
        <v>1.91228483333333</v>
      </c>
    </row>
    <row r="291" spans="1:2" x14ac:dyDescent="0.25">
      <c r="A291" s="75">
        <v>45913.083333333299</v>
      </c>
      <c r="B291" s="60">
        <v>2.9569208620689702</v>
      </c>
    </row>
    <row r="292" spans="1:2" x14ac:dyDescent="0.25">
      <c r="A292" s="75">
        <v>45913.125</v>
      </c>
      <c r="B292" s="60">
        <v>3.2386400000000002</v>
      </c>
    </row>
    <row r="293" spans="1:2" x14ac:dyDescent="0.25">
      <c r="A293" s="75">
        <v>45913.166666666701</v>
      </c>
      <c r="B293" s="60">
        <v>3.0853449999999998</v>
      </c>
    </row>
    <row r="294" spans="1:2" x14ac:dyDescent="0.25">
      <c r="A294" s="75">
        <v>45913.208333333299</v>
      </c>
      <c r="B294" s="60">
        <v>2.4390485000000002</v>
      </c>
    </row>
    <row r="295" spans="1:2" x14ac:dyDescent="0.25">
      <c r="A295" s="75">
        <v>45913.25</v>
      </c>
      <c r="B295" s="60">
        <v>1.45017844827586</v>
      </c>
    </row>
    <row r="296" spans="1:2" x14ac:dyDescent="0.25">
      <c r="A296" s="75">
        <v>45913.291666666701</v>
      </c>
      <c r="B296" s="60">
        <v>1.09139291666667</v>
      </c>
    </row>
    <row r="297" spans="1:2" x14ac:dyDescent="0.25">
      <c r="A297" s="75">
        <v>45913.333333333299</v>
      </c>
      <c r="B297" s="60">
        <v>1.14823370689655</v>
      </c>
    </row>
    <row r="298" spans="1:2" x14ac:dyDescent="0.25">
      <c r="A298" s="75">
        <v>45913.375</v>
      </c>
      <c r="B298" s="60">
        <v>2.3038108333333298</v>
      </c>
    </row>
    <row r="299" spans="1:2" x14ac:dyDescent="0.25">
      <c r="A299" s="75">
        <v>45913.416666666701</v>
      </c>
      <c r="B299" s="60">
        <v>2.0178255172413802</v>
      </c>
    </row>
    <row r="300" spans="1:2" x14ac:dyDescent="0.25">
      <c r="A300" s="75">
        <v>45913.458333333299</v>
      </c>
      <c r="B300" s="60">
        <v>2.7824239999999998</v>
      </c>
    </row>
    <row r="301" spans="1:2" x14ac:dyDescent="0.25">
      <c r="A301" s="75">
        <v>45913.5</v>
      </c>
      <c r="B301" s="60">
        <v>2.73773327586207</v>
      </c>
    </row>
    <row r="302" spans="1:2" x14ac:dyDescent="0.25">
      <c r="A302" s="75">
        <v>45913.541666666701</v>
      </c>
      <c r="B302" s="60">
        <v>2.6424358333333302</v>
      </c>
    </row>
    <row r="303" spans="1:2" x14ac:dyDescent="0.25">
      <c r="A303" s="75">
        <v>45913.583333333299</v>
      </c>
      <c r="B303" s="60">
        <v>2.26096275862069</v>
      </c>
    </row>
    <row r="304" spans="1:2" x14ac:dyDescent="0.25">
      <c r="A304" s="75">
        <v>45913.625</v>
      </c>
      <c r="B304" s="60">
        <v>2.9265573333333301</v>
      </c>
    </row>
    <row r="305" spans="1:2" x14ac:dyDescent="0.25">
      <c r="A305" s="75">
        <v>45913.666666666701</v>
      </c>
      <c r="B305" s="60">
        <v>1.6941069482758599</v>
      </c>
    </row>
    <row r="306" spans="1:2" x14ac:dyDescent="0.25">
      <c r="A306" s="75">
        <v>45913.708333333299</v>
      </c>
      <c r="B306" s="60">
        <v>2.3528226666666701</v>
      </c>
    </row>
    <row r="307" spans="1:2" x14ac:dyDescent="0.25">
      <c r="A307" s="75">
        <v>45913.75</v>
      </c>
      <c r="B307" s="60">
        <v>1.8511775862069</v>
      </c>
    </row>
    <row r="308" spans="1:2" x14ac:dyDescent="0.25">
      <c r="A308" s="75">
        <v>45913.791666666701</v>
      </c>
      <c r="B308" s="60">
        <v>2.7279874999999998</v>
      </c>
    </row>
    <row r="309" spans="1:2" x14ac:dyDescent="0.25">
      <c r="A309" s="75">
        <v>45913.833333333299</v>
      </c>
      <c r="B309" s="60">
        <v>2.55104086206897</v>
      </c>
    </row>
    <row r="310" spans="1:2" x14ac:dyDescent="0.25">
      <c r="A310" s="75">
        <v>45913.875</v>
      </c>
      <c r="B310" s="60">
        <v>2.31836966666667</v>
      </c>
    </row>
    <row r="311" spans="1:2" x14ac:dyDescent="0.25">
      <c r="A311" s="75">
        <v>45913.916666666701</v>
      </c>
      <c r="B311" s="60">
        <v>2.5783065517241401</v>
      </c>
    </row>
    <row r="312" spans="1:2" x14ac:dyDescent="0.25">
      <c r="A312" s="75">
        <v>45913.958333333299</v>
      </c>
      <c r="B312" s="60">
        <v>2.6425671666666699</v>
      </c>
    </row>
    <row r="313" spans="1:2" x14ac:dyDescent="0.25">
      <c r="A313" s="75">
        <v>45914</v>
      </c>
      <c r="B313" s="60">
        <v>2.69294827586207</v>
      </c>
    </row>
    <row r="314" spans="1:2" x14ac:dyDescent="0.25">
      <c r="A314" s="75">
        <v>45914.041666666701</v>
      </c>
      <c r="B314" s="60">
        <v>2.3621272881355901</v>
      </c>
    </row>
    <row r="315" spans="1:2" x14ac:dyDescent="0.25">
      <c r="A315" s="75">
        <v>45914.083333333299</v>
      </c>
      <c r="B315" s="60">
        <v>2.4077060000000001</v>
      </c>
    </row>
    <row r="316" spans="1:2" x14ac:dyDescent="0.25">
      <c r="A316" s="75">
        <v>45914.125</v>
      </c>
      <c r="B316" s="60">
        <v>2.6474483333333301</v>
      </c>
    </row>
    <row r="317" spans="1:2" x14ac:dyDescent="0.25">
      <c r="A317" s="75">
        <v>45914.166666666701</v>
      </c>
      <c r="B317" s="60">
        <v>3.3355906896551701</v>
      </c>
    </row>
    <row r="318" spans="1:2" x14ac:dyDescent="0.25">
      <c r="A318" s="75">
        <v>45914.208333333299</v>
      </c>
      <c r="B318" s="60">
        <v>3.3768168333333302</v>
      </c>
    </row>
    <row r="319" spans="1:2" x14ac:dyDescent="0.25">
      <c r="A319" s="75">
        <v>45914.25</v>
      </c>
      <c r="B319" s="60">
        <v>3.4883165517241399</v>
      </c>
    </row>
    <row r="320" spans="1:2" x14ac:dyDescent="0.25">
      <c r="A320" s="75">
        <v>45914.291666666701</v>
      </c>
      <c r="B320" s="60">
        <v>3.4898264999999999</v>
      </c>
    </row>
    <row r="321" spans="1:2" x14ac:dyDescent="0.25">
      <c r="A321" s="75">
        <v>45914.333333333299</v>
      </c>
      <c r="B321" s="60">
        <v>3.2740508620689699</v>
      </c>
    </row>
    <row r="322" spans="1:2" x14ac:dyDescent="0.25">
      <c r="A322" s="75">
        <v>45914.375</v>
      </c>
      <c r="B322" s="60">
        <v>3.5935410000000001</v>
      </c>
    </row>
    <row r="323" spans="1:2" x14ac:dyDescent="0.25">
      <c r="A323" s="75">
        <v>45914.416666666701</v>
      </c>
      <c r="B323" s="60">
        <v>3.4392684482758602</v>
      </c>
    </row>
    <row r="324" spans="1:2" x14ac:dyDescent="0.25">
      <c r="A324" s="75">
        <v>45914.458333333299</v>
      </c>
      <c r="B324" s="60">
        <v>3.71270583333333</v>
      </c>
    </row>
    <row r="325" spans="1:2" x14ac:dyDescent="0.25">
      <c r="A325" s="75">
        <v>45914.5</v>
      </c>
      <c r="B325" s="60">
        <v>4.11311931034483</v>
      </c>
    </row>
    <row r="326" spans="1:2" x14ac:dyDescent="0.25">
      <c r="A326" s="75">
        <v>45914.541666666701</v>
      </c>
      <c r="B326" s="60">
        <v>4.1762214999999996</v>
      </c>
    </row>
    <row r="327" spans="1:2" x14ac:dyDescent="0.25">
      <c r="A327" s="75">
        <v>45914.583333333299</v>
      </c>
      <c r="B327" s="60">
        <v>3.8154650000000001</v>
      </c>
    </row>
    <row r="328" spans="1:2" x14ac:dyDescent="0.25">
      <c r="A328" s="75">
        <v>45914.625</v>
      </c>
      <c r="B328" s="60">
        <v>4.3079006666666704</v>
      </c>
    </row>
    <row r="329" spans="1:2" x14ac:dyDescent="0.25">
      <c r="A329" s="75">
        <v>45914.666666666701</v>
      </c>
      <c r="B329" s="60">
        <v>4.6192646551724099</v>
      </c>
    </row>
    <row r="330" spans="1:2" x14ac:dyDescent="0.25">
      <c r="A330" s="75">
        <v>45914.708333333299</v>
      </c>
      <c r="B330" s="60">
        <v>3.3921303333333301</v>
      </c>
    </row>
    <row r="331" spans="1:2" x14ac:dyDescent="0.25">
      <c r="A331" s="75">
        <v>45914.75</v>
      </c>
      <c r="B331" s="60">
        <v>1.64188724137931</v>
      </c>
    </row>
    <row r="332" spans="1:2" x14ac:dyDescent="0.25">
      <c r="A332" s="75">
        <v>45914.791666666701</v>
      </c>
      <c r="B332" s="60">
        <v>0.44145162500000001</v>
      </c>
    </row>
    <row r="333" spans="1:2" x14ac:dyDescent="0.25">
      <c r="A333" s="75">
        <v>45914.833333333299</v>
      </c>
      <c r="B333" s="60">
        <v>0.32658838448275901</v>
      </c>
    </row>
    <row r="334" spans="1:2" x14ac:dyDescent="0.25">
      <c r="A334" s="75">
        <v>45914.875</v>
      </c>
      <c r="B334" s="60">
        <v>1.3467789100000001</v>
      </c>
    </row>
    <row r="335" spans="1:2" x14ac:dyDescent="0.25">
      <c r="A335" s="75">
        <v>45914.916666666701</v>
      </c>
      <c r="B335" s="60">
        <v>3.6606803448275902</v>
      </c>
    </row>
    <row r="336" spans="1:2" x14ac:dyDescent="0.25">
      <c r="A336" s="75">
        <v>45914.958333333299</v>
      </c>
      <c r="B336" s="60">
        <v>5.0783616666666704</v>
      </c>
    </row>
    <row r="337" spans="1:2" x14ac:dyDescent="0.25">
      <c r="A337" s="75">
        <v>45915</v>
      </c>
      <c r="B337" s="60">
        <v>4.5079468965517204</v>
      </c>
    </row>
    <row r="338" spans="1:2" x14ac:dyDescent="0.25">
      <c r="A338" s="75">
        <v>45915.041666666701</v>
      </c>
      <c r="B338" s="60">
        <v>5.0240388333333303</v>
      </c>
    </row>
    <row r="339" spans="1:2" x14ac:dyDescent="0.25">
      <c r="A339" s="75">
        <v>45915.083333333299</v>
      </c>
      <c r="B339" s="60">
        <v>3.1630924137931</v>
      </c>
    </row>
    <row r="340" spans="1:2" x14ac:dyDescent="0.25">
      <c r="A340" s="75">
        <v>45915.125</v>
      </c>
      <c r="B340" s="60">
        <v>3.7564060000000001</v>
      </c>
    </row>
    <row r="341" spans="1:2" x14ac:dyDescent="0.25">
      <c r="A341" s="75">
        <v>45915.166666666701</v>
      </c>
      <c r="B341" s="60">
        <v>3.5676574137930999</v>
      </c>
    </row>
    <row r="342" spans="1:2" x14ac:dyDescent="0.25">
      <c r="A342" s="75">
        <v>45915.208333333299</v>
      </c>
      <c r="B342" s="60">
        <v>3.52299416666667</v>
      </c>
    </row>
    <row r="343" spans="1:2" x14ac:dyDescent="0.25">
      <c r="A343" s="75">
        <v>45915.25</v>
      </c>
      <c r="B343" s="60">
        <v>4.7474798275862096</v>
      </c>
    </row>
    <row r="344" spans="1:2" x14ac:dyDescent="0.25">
      <c r="A344" s="75">
        <v>45915.291666666701</v>
      </c>
      <c r="B344" s="60">
        <v>4.6012733333333298</v>
      </c>
    </row>
    <row r="345" spans="1:2" x14ac:dyDescent="0.25">
      <c r="A345" s="75">
        <v>45915.333333333299</v>
      </c>
      <c r="B345" s="60">
        <v>4.6261037931034501</v>
      </c>
    </row>
    <row r="346" spans="1:2" x14ac:dyDescent="0.25">
      <c r="A346" s="75">
        <v>45915.375</v>
      </c>
      <c r="B346" s="60">
        <v>6.3777363333333303</v>
      </c>
    </row>
    <row r="347" spans="1:2" x14ac:dyDescent="0.25">
      <c r="A347" s="75">
        <v>45915.416666666701</v>
      </c>
      <c r="B347" s="60">
        <v>25.897413965517199</v>
      </c>
    </row>
    <row r="348" spans="1:2" x14ac:dyDescent="0.25">
      <c r="A348" s="75">
        <v>45915.458333333299</v>
      </c>
      <c r="B348" s="60">
        <v>6.2781991666666599</v>
      </c>
    </row>
    <row r="349" spans="1:2" x14ac:dyDescent="0.25">
      <c r="A349" s="75">
        <v>45915.5</v>
      </c>
      <c r="B349" s="60">
        <v>10.841967241379299</v>
      </c>
    </row>
    <row r="350" spans="1:2" x14ac:dyDescent="0.25">
      <c r="A350" s="75">
        <v>45915.541666666701</v>
      </c>
      <c r="B350" s="60">
        <v>9.0048591666666695</v>
      </c>
    </row>
    <row r="351" spans="1:2" x14ac:dyDescent="0.25">
      <c r="A351" s="75">
        <v>45915.583333333299</v>
      </c>
      <c r="B351" s="60">
        <v>5.3041784482758603</v>
      </c>
    </row>
    <row r="352" spans="1:2" x14ac:dyDescent="0.25">
      <c r="A352" s="75">
        <v>45915.625</v>
      </c>
      <c r="B352" s="60">
        <v>4.0678836666666696</v>
      </c>
    </row>
    <row r="353" spans="1:2" x14ac:dyDescent="0.25">
      <c r="A353" s="75">
        <v>45915.666666666701</v>
      </c>
      <c r="B353" s="60">
        <v>3.7054760344827602</v>
      </c>
    </row>
    <row r="354" spans="1:2" x14ac:dyDescent="0.25">
      <c r="A354" s="75">
        <v>45915.708333333299</v>
      </c>
      <c r="B354" s="60">
        <v>3.1557786666666701</v>
      </c>
    </row>
    <row r="355" spans="1:2" x14ac:dyDescent="0.25">
      <c r="A355" s="75">
        <v>45915.75</v>
      </c>
      <c r="B355" s="60">
        <v>3.3475122413793099</v>
      </c>
    </row>
    <row r="356" spans="1:2" x14ac:dyDescent="0.25">
      <c r="A356" s="75">
        <v>45915.791666666701</v>
      </c>
      <c r="B356" s="60">
        <v>3.2194923333333301</v>
      </c>
    </row>
    <row r="357" spans="1:2" x14ac:dyDescent="0.25">
      <c r="A357" s="75">
        <v>45915.833333333299</v>
      </c>
      <c r="B357" s="60">
        <v>3.5919539655172401</v>
      </c>
    </row>
    <row r="358" spans="1:2" x14ac:dyDescent="0.25">
      <c r="A358" s="75">
        <v>45915.875</v>
      </c>
      <c r="B358" s="60">
        <v>3.8902881666666702</v>
      </c>
    </row>
    <row r="359" spans="1:2" x14ac:dyDescent="0.25">
      <c r="A359" s="75">
        <v>45915.916666666701</v>
      </c>
      <c r="B359" s="60">
        <v>3.6090608620689602</v>
      </c>
    </row>
    <row r="360" spans="1:2" x14ac:dyDescent="0.25">
      <c r="A360" s="75">
        <v>45915.958333333299</v>
      </c>
      <c r="B360" s="60">
        <v>3.5166305000000002</v>
      </c>
    </row>
    <row r="361" spans="1:2" x14ac:dyDescent="0.25">
      <c r="A361" s="75">
        <v>45916</v>
      </c>
      <c r="B361" s="60">
        <v>3.43719931034483</v>
      </c>
    </row>
    <row r="362" spans="1:2" x14ac:dyDescent="0.25">
      <c r="A362" s="75">
        <v>45916.041666666701</v>
      </c>
      <c r="B362" s="60">
        <v>2.8839948333333298</v>
      </c>
    </row>
    <row r="363" spans="1:2" x14ac:dyDescent="0.25">
      <c r="A363" s="75">
        <v>45916.083333333299</v>
      </c>
      <c r="B363" s="60">
        <v>2.2909056896551698</v>
      </c>
    </row>
    <row r="364" spans="1:2" x14ac:dyDescent="0.25">
      <c r="A364" s="75">
        <v>45916.125</v>
      </c>
      <c r="B364" s="60">
        <v>2.7266080000000001</v>
      </c>
    </row>
    <row r="365" spans="1:2" x14ac:dyDescent="0.25">
      <c r="A365" s="75">
        <v>45916.166666666701</v>
      </c>
      <c r="B365" s="60">
        <v>3.3443305172413802</v>
      </c>
    </row>
    <row r="366" spans="1:2" x14ac:dyDescent="0.25">
      <c r="A366" s="75">
        <v>45916.208333333299</v>
      </c>
      <c r="B366" s="60">
        <v>3.2678811666666698</v>
      </c>
    </row>
    <row r="367" spans="1:2" x14ac:dyDescent="0.25">
      <c r="A367" s="75">
        <v>45916.25</v>
      </c>
      <c r="B367" s="60">
        <v>2.9748196551724102</v>
      </c>
    </row>
    <row r="368" spans="1:2" x14ac:dyDescent="0.25">
      <c r="A368" s="75">
        <v>45916.291666666701</v>
      </c>
      <c r="B368" s="60">
        <v>2.8890220000000002</v>
      </c>
    </row>
    <row r="369" spans="1:2" x14ac:dyDescent="0.25">
      <c r="A369" s="75">
        <v>45916.333333333299</v>
      </c>
      <c r="B369" s="60">
        <v>2.9989848275862099</v>
      </c>
    </row>
    <row r="370" spans="1:2" x14ac:dyDescent="0.25">
      <c r="A370" s="75">
        <v>45916.375</v>
      </c>
      <c r="B370" s="60">
        <v>3.7857827118644098</v>
      </c>
    </row>
    <row r="371" spans="1:2" x14ac:dyDescent="0.25">
      <c r="A371" s="75">
        <v>45916.416666666701</v>
      </c>
      <c r="B371" s="60">
        <v>10.9041729310345</v>
      </c>
    </row>
    <row r="372" spans="1:2" x14ac:dyDescent="0.25">
      <c r="A372" s="75">
        <v>45916.458333333299</v>
      </c>
      <c r="B372" s="60">
        <v>2.6737950000000001</v>
      </c>
    </row>
    <row r="373" spans="1:2" x14ac:dyDescent="0.25">
      <c r="A373" s="75">
        <v>45916.5</v>
      </c>
      <c r="B373" s="60">
        <v>4.0542325862068997</v>
      </c>
    </row>
    <row r="374" spans="1:2" x14ac:dyDescent="0.25">
      <c r="A374" s="75">
        <v>45916.541666666701</v>
      </c>
      <c r="B374" s="60">
        <v>7.2620448333333298</v>
      </c>
    </row>
    <row r="375" spans="1:2" x14ac:dyDescent="0.25">
      <c r="A375" s="75">
        <v>45916.583333333299</v>
      </c>
      <c r="B375" s="60">
        <v>4.0533877586206897</v>
      </c>
    </row>
    <row r="376" spans="1:2" x14ac:dyDescent="0.25">
      <c r="A376" s="75">
        <v>45916.625</v>
      </c>
      <c r="B376" s="60">
        <v>3.3207786666666701</v>
      </c>
    </row>
    <row r="377" spans="1:2" x14ac:dyDescent="0.25">
      <c r="A377" s="75">
        <v>45916.666666666701</v>
      </c>
      <c r="B377" s="60">
        <v>2.22745068965517</v>
      </c>
    </row>
    <row r="378" spans="1:2" x14ac:dyDescent="0.25">
      <c r="A378" s="75">
        <v>45916.708333333299</v>
      </c>
      <c r="B378" s="60">
        <v>2.3378985000000001</v>
      </c>
    </row>
    <row r="379" spans="1:2" x14ac:dyDescent="0.25">
      <c r="A379" s="75">
        <v>45916.75</v>
      </c>
      <c r="B379" s="60">
        <v>2.73625810344828</v>
      </c>
    </row>
    <row r="380" spans="1:2" x14ac:dyDescent="0.25">
      <c r="A380" s="75">
        <v>45916.791666666701</v>
      </c>
      <c r="B380" s="60">
        <v>2.8558548333333298</v>
      </c>
    </row>
    <row r="381" spans="1:2" x14ac:dyDescent="0.25">
      <c r="A381" s="75">
        <v>45916.833333333299</v>
      </c>
      <c r="B381" s="60">
        <v>3.2609322413793098</v>
      </c>
    </row>
    <row r="382" spans="1:2" x14ac:dyDescent="0.25">
      <c r="A382" s="75">
        <v>45916.875</v>
      </c>
      <c r="B382" s="60">
        <v>2.1783345000000001</v>
      </c>
    </row>
    <row r="383" spans="1:2" x14ac:dyDescent="0.25">
      <c r="A383" s="75">
        <v>45916.916666666701</v>
      </c>
      <c r="B383" s="60">
        <v>1.64172775862069</v>
      </c>
    </row>
    <row r="384" spans="1:2" x14ac:dyDescent="0.25">
      <c r="A384" s="75">
        <v>45916.958333333299</v>
      </c>
      <c r="B384" s="60">
        <v>2.0234716666666701</v>
      </c>
    </row>
    <row r="385" spans="1:2" x14ac:dyDescent="0.25">
      <c r="A385" s="75">
        <v>45917</v>
      </c>
      <c r="B385" s="60">
        <v>3.8160806896551702</v>
      </c>
    </row>
    <row r="386" spans="1:2" x14ac:dyDescent="0.25">
      <c r="A386" s="75">
        <v>45917.041666666701</v>
      </c>
      <c r="B386" s="60">
        <v>2.7817843333333299</v>
      </c>
    </row>
    <row r="387" spans="1:2" x14ac:dyDescent="0.25">
      <c r="A387" s="75">
        <v>45917.083333333299</v>
      </c>
      <c r="B387" s="60">
        <v>2.7233594827586201</v>
      </c>
    </row>
    <row r="388" spans="1:2" x14ac:dyDescent="0.25">
      <c r="A388" s="75">
        <v>45917.125</v>
      </c>
      <c r="B388" s="60">
        <v>3.4892145000000001</v>
      </c>
    </row>
    <row r="389" spans="1:2" x14ac:dyDescent="0.25">
      <c r="A389" s="75">
        <v>45917.166666666701</v>
      </c>
      <c r="B389" s="60">
        <v>2.5903301724137902</v>
      </c>
    </row>
    <row r="390" spans="1:2" x14ac:dyDescent="0.25">
      <c r="A390" s="75">
        <v>45917.208333333299</v>
      </c>
      <c r="B390" s="60">
        <v>2.10507816666667</v>
      </c>
    </row>
    <row r="391" spans="1:2" x14ac:dyDescent="0.25">
      <c r="A391" s="75">
        <v>45917.25</v>
      </c>
      <c r="B391" s="60">
        <v>1.8361158620689699</v>
      </c>
    </row>
    <row r="392" spans="1:2" x14ac:dyDescent="0.25">
      <c r="A392" s="75">
        <v>45917.291666666701</v>
      </c>
      <c r="B392" s="60">
        <v>0.85927241666666698</v>
      </c>
    </row>
    <row r="393" spans="1:2" x14ac:dyDescent="0.25">
      <c r="A393" s="75">
        <v>45917.333333333299</v>
      </c>
      <c r="B393" s="60">
        <v>1.1467702241379301</v>
      </c>
    </row>
    <row r="394" spans="1:2" x14ac:dyDescent="0.25">
      <c r="A394" s="75">
        <v>45917.375</v>
      </c>
      <c r="B394" s="60">
        <v>0.86034380499999996</v>
      </c>
    </row>
    <row r="395" spans="1:2" x14ac:dyDescent="0.25">
      <c r="A395" s="75">
        <v>45917.416666666701</v>
      </c>
      <c r="B395" s="60">
        <v>0.74159874137931003</v>
      </c>
    </row>
    <row r="396" spans="1:2" x14ac:dyDescent="0.25">
      <c r="A396" s="75">
        <v>45917.458333333299</v>
      </c>
      <c r="B396" s="60">
        <v>0.76555004999999998</v>
      </c>
    </row>
    <row r="397" spans="1:2" x14ac:dyDescent="0.25">
      <c r="A397" s="75">
        <v>45917.5</v>
      </c>
      <c r="B397" s="60">
        <v>9.1396258793103407</v>
      </c>
    </row>
    <row r="398" spans="1:2" x14ac:dyDescent="0.25">
      <c r="A398" s="75">
        <v>45917.541666666701</v>
      </c>
      <c r="B398" s="60">
        <v>4.53588461666667</v>
      </c>
    </row>
    <row r="399" spans="1:2" x14ac:dyDescent="0.25">
      <c r="A399" s="75">
        <v>45917.583333333299</v>
      </c>
      <c r="B399" s="60">
        <v>1.4076887931034501</v>
      </c>
    </row>
    <row r="400" spans="1:2" x14ac:dyDescent="0.25">
      <c r="A400" s="75">
        <v>45917.625</v>
      </c>
      <c r="B400" s="60">
        <v>5.5297841500000002</v>
      </c>
    </row>
    <row r="401" spans="1:2" x14ac:dyDescent="0.25">
      <c r="A401" s="75">
        <v>45917.666666666701</v>
      </c>
      <c r="B401" s="60">
        <v>1.5114365344827601</v>
      </c>
    </row>
    <row r="402" spans="1:2" x14ac:dyDescent="0.25">
      <c r="A402" s="75">
        <v>45917.708333333299</v>
      </c>
      <c r="B402" s="60">
        <v>1.43916783333333</v>
      </c>
    </row>
    <row r="403" spans="1:2" x14ac:dyDescent="0.25">
      <c r="A403" s="75">
        <v>45917.75</v>
      </c>
      <c r="B403" s="60">
        <v>0.77035618965517205</v>
      </c>
    </row>
    <row r="404" spans="1:2" x14ac:dyDescent="0.25">
      <c r="A404" s="75">
        <v>45917.791666666701</v>
      </c>
      <c r="B404" s="60">
        <v>0.23919796833333301</v>
      </c>
    </row>
    <row r="405" spans="1:2" x14ac:dyDescent="0.25">
      <c r="A405" s="75">
        <v>45917.833333333299</v>
      </c>
      <c r="B405" s="60">
        <v>0.66137346551724197</v>
      </c>
    </row>
    <row r="406" spans="1:2" x14ac:dyDescent="0.25">
      <c r="A406" s="75">
        <v>45917.875</v>
      </c>
      <c r="B406" s="60">
        <v>0.95616468333333304</v>
      </c>
    </row>
    <row r="407" spans="1:2" x14ac:dyDescent="0.25">
      <c r="A407" s="75">
        <v>45917.916666666701</v>
      </c>
      <c r="B407" s="60">
        <v>0.99212984482758604</v>
      </c>
    </row>
    <row r="408" spans="1:2" x14ac:dyDescent="0.25">
      <c r="A408" s="75">
        <v>45917.958333333299</v>
      </c>
      <c r="B408" s="60">
        <v>1.01340156666667</v>
      </c>
    </row>
    <row r="409" spans="1:2" x14ac:dyDescent="0.25">
      <c r="A409" s="75">
        <v>45918</v>
      </c>
      <c r="B409" s="60">
        <v>1.0197179655172399</v>
      </c>
    </row>
    <row r="410" spans="1:2" x14ac:dyDescent="0.25">
      <c r="A410" s="75">
        <v>45918.041666666701</v>
      </c>
      <c r="B410" s="60">
        <v>1.1151746</v>
      </c>
    </row>
    <row r="411" spans="1:2" x14ac:dyDescent="0.25">
      <c r="A411" s="75">
        <v>45918.083333333299</v>
      </c>
      <c r="B411" s="60">
        <v>0.37361813793103499</v>
      </c>
    </row>
    <row r="412" spans="1:2" x14ac:dyDescent="0.25">
      <c r="A412" s="75">
        <v>45918.125</v>
      </c>
      <c r="B412" s="60">
        <v>0.30282630166666702</v>
      </c>
    </row>
    <row r="413" spans="1:2" x14ac:dyDescent="0.25">
      <c r="A413" s="75">
        <v>45918.166666666701</v>
      </c>
      <c r="B413" s="60">
        <v>0.54829744827586202</v>
      </c>
    </row>
    <row r="414" spans="1:2" x14ac:dyDescent="0.25">
      <c r="A414" s="75">
        <v>45918.208333333299</v>
      </c>
      <c r="B414" s="60">
        <v>0.84070598333333302</v>
      </c>
    </row>
    <row r="415" spans="1:2" x14ac:dyDescent="0.25">
      <c r="A415" s="75">
        <v>45918.25</v>
      </c>
      <c r="B415" s="60">
        <v>0.34418553103448302</v>
      </c>
    </row>
    <row r="416" spans="1:2" x14ac:dyDescent="0.25">
      <c r="A416" s="75">
        <v>45918.291666666701</v>
      </c>
      <c r="B416" s="60">
        <v>0.30583336</v>
      </c>
    </row>
    <row r="417" spans="1:2" x14ac:dyDescent="0.25">
      <c r="A417" s="75">
        <v>45918.333333333299</v>
      </c>
      <c r="B417" s="60">
        <v>0.39650851724137898</v>
      </c>
    </row>
    <row r="418" spans="1:2" x14ac:dyDescent="0.25">
      <c r="A418" s="75">
        <v>45918.375</v>
      </c>
      <c r="B418" s="60">
        <v>0.94879031666666702</v>
      </c>
    </row>
    <row r="419" spans="1:2" x14ac:dyDescent="0.25">
      <c r="A419" s="75">
        <v>45918.416666666701</v>
      </c>
      <c r="B419" s="60">
        <v>0.80866105172413805</v>
      </c>
    </row>
    <row r="420" spans="1:2" x14ac:dyDescent="0.25">
      <c r="A420" s="75">
        <v>45918.458333333299</v>
      </c>
      <c r="B420" s="60">
        <v>1.1673608499999999</v>
      </c>
    </row>
    <row r="421" spans="1:2" x14ac:dyDescent="0.25">
      <c r="A421" s="75">
        <v>45918.5</v>
      </c>
      <c r="B421" s="60">
        <v>0.432976362068966</v>
      </c>
    </row>
    <row r="422" spans="1:2" x14ac:dyDescent="0.25">
      <c r="A422" s="75">
        <v>45918.541666666701</v>
      </c>
      <c r="B422" s="60">
        <v>0.98536659999999998</v>
      </c>
    </row>
    <row r="423" spans="1:2" x14ac:dyDescent="0.25">
      <c r="A423" s="75">
        <v>45918.583333333299</v>
      </c>
      <c r="B423" s="60">
        <v>1.51813172413793</v>
      </c>
    </row>
    <row r="424" spans="1:2" x14ac:dyDescent="0.25">
      <c r="A424" s="75">
        <v>45918.625</v>
      </c>
      <c r="B424" s="60">
        <v>2.0288066666666702</v>
      </c>
    </row>
    <row r="425" spans="1:2" x14ac:dyDescent="0.25">
      <c r="A425" s="75">
        <v>45918.666666666701</v>
      </c>
      <c r="B425" s="60">
        <v>1.50249896551724</v>
      </c>
    </row>
    <row r="426" spans="1:2" x14ac:dyDescent="0.25">
      <c r="A426" s="75">
        <v>45918.708333333299</v>
      </c>
      <c r="B426" s="60">
        <v>1.4306476666666701</v>
      </c>
    </row>
    <row r="427" spans="1:2" x14ac:dyDescent="0.25">
      <c r="A427" s="75">
        <v>45918.75</v>
      </c>
      <c r="B427" s="60">
        <v>1.6765986206896499</v>
      </c>
    </row>
    <row r="428" spans="1:2" x14ac:dyDescent="0.25">
      <c r="A428" s="75">
        <v>45918.791666666701</v>
      </c>
      <c r="B428" s="60">
        <v>2.4670985000000001</v>
      </c>
    </row>
    <row r="429" spans="1:2" x14ac:dyDescent="0.25">
      <c r="A429" s="75">
        <v>45918.833333333299</v>
      </c>
      <c r="B429" s="60">
        <v>3.04871603448276</v>
      </c>
    </row>
    <row r="430" spans="1:2" x14ac:dyDescent="0.25">
      <c r="A430" s="75">
        <v>45918.875</v>
      </c>
      <c r="B430" s="60">
        <v>3.27796033333333</v>
      </c>
    </row>
    <row r="431" spans="1:2" x14ac:dyDescent="0.25">
      <c r="A431" s="75">
        <v>45918.916666666701</v>
      </c>
      <c r="B431" s="60">
        <v>3.64305775862069</v>
      </c>
    </row>
    <row r="432" spans="1:2" x14ac:dyDescent="0.25">
      <c r="A432" s="75">
        <v>45918.958333333299</v>
      </c>
      <c r="B432" s="60">
        <v>4.4356274999999998</v>
      </c>
    </row>
    <row r="433" spans="1:2" x14ac:dyDescent="0.25">
      <c r="A433" s="75">
        <v>45919</v>
      </c>
      <c r="B433" s="60">
        <v>4.5126912068965499</v>
      </c>
    </row>
    <row r="434" spans="1:2" x14ac:dyDescent="0.25">
      <c r="A434" s="75">
        <v>45919.041666666701</v>
      </c>
      <c r="B434" s="60">
        <v>4.3395001666666699</v>
      </c>
    </row>
    <row r="435" spans="1:2" x14ac:dyDescent="0.25">
      <c r="A435" s="75">
        <v>45919.083333333299</v>
      </c>
      <c r="B435" s="60">
        <v>4.2204653448275904</v>
      </c>
    </row>
    <row r="436" spans="1:2" x14ac:dyDescent="0.25">
      <c r="A436" s="75">
        <v>45919.125</v>
      </c>
      <c r="B436" s="60">
        <v>4.4576968333333404</v>
      </c>
    </row>
    <row r="437" spans="1:2" x14ac:dyDescent="0.25">
      <c r="A437" s="75">
        <v>45919.166666666701</v>
      </c>
      <c r="B437" s="60">
        <v>4.6497131034482804</v>
      </c>
    </row>
    <row r="438" spans="1:2" x14ac:dyDescent="0.25">
      <c r="A438" s="75">
        <v>45919.208333333299</v>
      </c>
      <c r="B438" s="60">
        <v>4.2846453333333301</v>
      </c>
    </row>
    <row r="439" spans="1:2" x14ac:dyDescent="0.25">
      <c r="A439" s="75">
        <v>45919.25</v>
      </c>
      <c r="B439" s="60">
        <v>3.71848051724138</v>
      </c>
    </row>
    <row r="440" spans="1:2" x14ac:dyDescent="0.25">
      <c r="A440" s="75">
        <v>45919.291666666701</v>
      </c>
      <c r="B440" s="60">
        <v>4.0372614999999996</v>
      </c>
    </row>
    <row r="441" spans="1:2" x14ac:dyDescent="0.25">
      <c r="A441" s="75">
        <v>45919.333333333299</v>
      </c>
      <c r="B441" s="60">
        <v>3.9382182758620701</v>
      </c>
    </row>
    <row r="442" spans="1:2" x14ac:dyDescent="0.25">
      <c r="A442" s="75">
        <v>45919.375</v>
      </c>
      <c r="B442" s="60">
        <v>3.4190336666666701</v>
      </c>
    </row>
    <row r="443" spans="1:2" x14ac:dyDescent="0.25">
      <c r="A443" s="75">
        <v>45919.416666666701</v>
      </c>
      <c r="B443" s="60">
        <v>3.9072508620689699</v>
      </c>
    </row>
    <row r="444" spans="1:2" x14ac:dyDescent="0.25">
      <c r="A444" s="75">
        <v>45919.458333333299</v>
      </c>
      <c r="B444" s="60">
        <v>4.6099791666666698</v>
      </c>
    </row>
    <row r="445" spans="1:2" x14ac:dyDescent="0.25">
      <c r="A445" s="75">
        <v>45919.5</v>
      </c>
      <c r="B445" s="60">
        <v>4.1843046551724097</v>
      </c>
    </row>
    <row r="446" spans="1:2" x14ac:dyDescent="0.25">
      <c r="A446" s="75">
        <v>45919.541666666701</v>
      </c>
      <c r="B446" s="60">
        <v>6.0510681666666697</v>
      </c>
    </row>
    <row r="447" spans="1:2" x14ac:dyDescent="0.25">
      <c r="A447" s="75">
        <v>45919.583333333299</v>
      </c>
      <c r="B447" s="60">
        <v>5.52952172413793</v>
      </c>
    </row>
    <row r="448" spans="1:2" x14ac:dyDescent="0.25">
      <c r="A448" s="75">
        <v>45919.625</v>
      </c>
      <c r="B448" s="60">
        <v>6.28775216666667</v>
      </c>
    </row>
    <row r="449" spans="1:2" x14ac:dyDescent="0.25">
      <c r="A449" s="75">
        <v>45919.666666666701</v>
      </c>
      <c r="B449" s="60">
        <v>6.7467298275862104</v>
      </c>
    </row>
    <row r="450" spans="1:2" x14ac:dyDescent="0.25">
      <c r="A450" s="75">
        <v>45919.708333333299</v>
      </c>
      <c r="B450" s="60">
        <v>7.2179739999999999</v>
      </c>
    </row>
    <row r="451" spans="1:2" x14ac:dyDescent="0.25">
      <c r="A451" s="75">
        <v>45919.75</v>
      </c>
      <c r="B451" s="60">
        <v>7.1242905172413797</v>
      </c>
    </row>
    <row r="452" spans="1:2" x14ac:dyDescent="0.25">
      <c r="A452" s="75">
        <v>45919.791666666701</v>
      </c>
      <c r="B452" s="60">
        <v>5.7712633333333399</v>
      </c>
    </row>
    <row r="453" spans="1:2" x14ac:dyDescent="0.25">
      <c r="A453" s="75">
        <v>45919.833333333299</v>
      </c>
      <c r="B453" s="60">
        <v>5.9734436206896602</v>
      </c>
    </row>
    <row r="454" spans="1:2" x14ac:dyDescent="0.25">
      <c r="A454" s="75">
        <v>45919.875</v>
      </c>
      <c r="B454" s="60">
        <v>7.0904503333333304</v>
      </c>
    </row>
    <row r="455" spans="1:2" x14ac:dyDescent="0.25">
      <c r="A455" s="75">
        <v>45919.916666666701</v>
      </c>
      <c r="B455" s="60">
        <v>7.3915241379310297</v>
      </c>
    </row>
    <row r="456" spans="1:2" x14ac:dyDescent="0.25">
      <c r="A456" s="75">
        <v>45919.958333333299</v>
      </c>
      <c r="B456" s="60">
        <v>7.0443819999999997</v>
      </c>
    </row>
    <row r="457" spans="1:2" x14ac:dyDescent="0.25">
      <c r="A457" s="75">
        <v>45920</v>
      </c>
      <c r="B457" s="60">
        <v>6.8094551724137897</v>
      </c>
    </row>
    <row r="458" spans="1:2" x14ac:dyDescent="0.25">
      <c r="A458" s="75">
        <v>45920.041666666701</v>
      </c>
      <c r="B458" s="60">
        <v>6.57289733333333</v>
      </c>
    </row>
    <row r="459" spans="1:2" x14ac:dyDescent="0.25">
      <c r="A459" s="75">
        <v>45920.083333333299</v>
      </c>
      <c r="B459" s="60">
        <v>6.8900303448275899</v>
      </c>
    </row>
    <row r="460" spans="1:2" x14ac:dyDescent="0.25">
      <c r="A460" s="75">
        <v>45920.125</v>
      </c>
      <c r="B460" s="60">
        <v>9.2141561666666707</v>
      </c>
    </row>
    <row r="461" spans="1:2" x14ac:dyDescent="0.25">
      <c r="A461" s="75">
        <v>45920.166666666701</v>
      </c>
      <c r="B461" s="60">
        <v>9.1884829310344802</v>
      </c>
    </row>
    <row r="462" spans="1:2" x14ac:dyDescent="0.25">
      <c r="A462" s="75">
        <v>45920.208333333299</v>
      </c>
      <c r="B462" s="60">
        <v>9.8219453333333302</v>
      </c>
    </row>
    <row r="463" spans="1:2" x14ac:dyDescent="0.25">
      <c r="A463" s="75">
        <v>45920.25</v>
      </c>
      <c r="B463" s="60">
        <v>9.5503093103448293</v>
      </c>
    </row>
    <row r="464" spans="1:2" x14ac:dyDescent="0.25">
      <c r="A464" s="75">
        <v>45920.291666666701</v>
      </c>
      <c r="B464" s="60">
        <v>9.6452008333333392</v>
      </c>
    </row>
    <row r="465" spans="1:2" x14ac:dyDescent="0.25">
      <c r="A465" s="75">
        <v>45920.333333333299</v>
      </c>
      <c r="B465" s="60">
        <v>9.8872350000000004</v>
      </c>
    </row>
    <row r="466" spans="1:2" x14ac:dyDescent="0.25">
      <c r="A466" s="75">
        <v>45920.375</v>
      </c>
      <c r="B466" s="60">
        <v>9.0929319999999993</v>
      </c>
    </row>
    <row r="467" spans="1:2" x14ac:dyDescent="0.25">
      <c r="A467" s="75">
        <v>45920.416666666701</v>
      </c>
      <c r="B467" s="60">
        <v>9.1571939655172407</v>
      </c>
    </row>
    <row r="468" spans="1:2" x14ac:dyDescent="0.25">
      <c r="A468" s="75">
        <v>45920.458333333299</v>
      </c>
      <c r="B468" s="60">
        <v>9.5083003333333291</v>
      </c>
    </row>
    <row r="469" spans="1:2" x14ac:dyDescent="0.25">
      <c r="A469" s="75">
        <v>45920.5</v>
      </c>
      <c r="B469" s="60">
        <v>10.169509137931</v>
      </c>
    </row>
    <row r="470" spans="1:2" x14ac:dyDescent="0.25">
      <c r="A470" s="75">
        <v>45920.541666666701</v>
      </c>
      <c r="B470" s="60">
        <v>8.1714169999999999</v>
      </c>
    </row>
    <row r="471" spans="1:2" x14ac:dyDescent="0.25">
      <c r="A471" s="75">
        <v>45920.583333333299</v>
      </c>
      <c r="B471" s="60">
        <v>7.2952081034482701</v>
      </c>
    </row>
    <row r="472" spans="1:2" x14ac:dyDescent="0.25">
      <c r="A472" s="75">
        <v>45920.625</v>
      </c>
      <c r="B472" s="60">
        <v>7.4891040000000002</v>
      </c>
    </row>
    <row r="473" spans="1:2" x14ac:dyDescent="0.25">
      <c r="A473" s="75">
        <v>45920.666666666701</v>
      </c>
      <c r="B473" s="60">
        <v>6.3367817241379303</v>
      </c>
    </row>
    <row r="474" spans="1:2" x14ac:dyDescent="0.25">
      <c r="A474" s="75">
        <v>45920.708333333299</v>
      </c>
      <c r="B474" s="60">
        <v>5.7808291666666696</v>
      </c>
    </row>
    <row r="475" spans="1:2" x14ac:dyDescent="0.25">
      <c r="A475" s="75">
        <v>45920.75</v>
      </c>
      <c r="B475" s="60">
        <v>3.95632189655172</v>
      </c>
    </row>
    <row r="476" spans="1:2" x14ac:dyDescent="0.25">
      <c r="A476" s="75">
        <v>45920.791666666701</v>
      </c>
      <c r="B476" s="60">
        <v>3.2396280000000002</v>
      </c>
    </row>
    <row r="477" spans="1:2" x14ac:dyDescent="0.25">
      <c r="A477" s="75">
        <v>45920.833333333299</v>
      </c>
      <c r="B477" s="60">
        <v>2.57579724137931</v>
      </c>
    </row>
    <row r="478" spans="1:2" x14ac:dyDescent="0.25">
      <c r="A478" s="75">
        <v>45920.875</v>
      </c>
      <c r="B478" s="60">
        <v>2.5397745</v>
      </c>
    </row>
    <row r="479" spans="1:2" x14ac:dyDescent="0.25">
      <c r="A479" s="75">
        <v>45920.916666666701</v>
      </c>
      <c r="B479" s="60">
        <v>2.7364487931034498</v>
      </c>
    </row>
    <row r="480" spans="1:2" x14ac:dyDescent="0.25">
      <c r="A480" s="75">
        <v>45920.958333333299</v>
      </c>
      <c r="B480" s="60">
        <v>2.5144471666666699</v>
      </c>
    </row>
    <row r="481" spans="1:2" x14ac:dyDescent="0.25">
      <c r="A481" s="75">
        <v>45921</v>
      </c>
      <c r="B481" s="60">
        <v>0.87957238448275898</v>
      </c>
    </row>
    <row r="482" spans="1:2" x14ac:dyDescent="0.25">
      <c r="A482" s="75">
        <v>45921.041666666701</v>
      </c>
      <c r="B482" s="60">
        <v>0.98205512372881398</v>
      </c>
    </row>
    <row r="483" spans="1:2" x14ac:dyDescent="0.25">
      <c r="A483" s="75">
        <v>45921.083333333299</v>
      </c>
      <c r="B483" s="60">
        <v>1.13756038166667</v>
      </c>
    </row>
    <row r="484" spans="1:2" x14ac:dyDescent="0.25">
      <c r="A484" s="75">
        <v>45921.125</v>
      </c>
      <c r="B484" s="60">
        <v>1.3457821666666701</v>
      </c>
    </row>
    <row r="485" spans="1:2" x14ac:dyDescent="0.25">
      <c r="A485" s="75">
        <v>45921.166666666701</v>
      </c>
      <c r="B485" s="60">
        <v>1.6825687931034501</v>
      </c>
    </row>
    <row r="486" spans="1:2" x14ac:dyDescent="0.25">
      <c r="A486" s="75">
        <v>45921.208333333299</v>
      </c>
      <c r="B486" s="60">
        <v>1.4466649499999999</v>
      </c>
    </row>
    <row r="487" spans="1:2" x14ac:dyDescent="0.25">
      <c r="A487" s="75">
        <v>45921.25</v>
      </c>
      <c r="B487" s="60">
        <v>1.3435716379310301</v>
      </c>
    </row>
    <row r="488" spans="1:2" x14ac:dyDescent="0.25">
      <c r="A488" s="75">
        <v>45921.291666666701</v>
      </c>
      <c r="B488" s="60">
        <v>1.92185733333333</v>
      </c>
    </row>
    <row r="489" spans="1:2" x14ac:dyDescent="0.25">
      <c r="A489" s="75">
        <v>45921.333333333299</v>
      </c>
      <c r="B489" s="60">
        <v>1.86013396551724</v>
      </c>
    </row>
    <row r="490" spans="1:2" x14ac:dyDescent="0.25">
      <c r="A490" s="75">
        <v>45921.375</v>
      </c>
      <c r="B490" s="60">
        <v>2.1838516666666701</v>
      </c>
    </row>
    <row r="491" spans="1:2" x14ac:dyDescent="0.25">
      <c r="A491" s="75">
        <v>45921.416666666701</v>
      </c>
      <c r="B491" s="60">
        <v>2.6486336206896501</v>
      </c>
    </row>
    <row r="492" spans="1:2" x14ac:dyDescent="0.25">
      <c r="A492" s="75">
        <v>45921.458333333299</v>
      </c>
      <c r="B492" s="60">
        <v>3.0812093333333301</v>
      </c>
    </row>
    <row r="493" spans="1:2" x14ac:dyDescent="0.25">
      <c r="A493" s="75">
        <v>45921.5</v>
      </c>
      <c r="B493" s="60">
        <v>3.0912532758620701</v>
      </c>
    </row>
    <row r="494" spans="1:2" x14ac:dyDescent="0.25">
      <c r="A494" s="75">
        <v>45921.541666666701</v>
      </c>
      <c r="B494" s="60">
        <v>2.881697</v>
      </c>
    </row>
    <row r="495" spans="1:2" x14ac:dyDescent="0.25">
      <c r="A495" s="75">
        <v>45921.583333333299</v>
      </c>
      <c r="B495" s="60">
        <v>2.42601120689655</v>
      </c>
    </row>
    <row r="496" spans="1:2" x14ac:dyDescent="0.25">
      <c r="A496" s="75">
        <v>45921.625</v>
      </c>
      <c r="B496" s="60">
        <v>2.0042385</v>
      </c>
    </row>
    <row r="497" spans="1:2" x14ac:dyDescent="0.25">
      <c r="A497" s="75">
        <v>45921.666666666701</v>
      </c>
      <c r="B497" s="60">
        <v>2.5175900000000002</v>
      </c>
    </row>
    <row r="498" spans="1:2" x14ac:dyDescent="0.25">
      <c r="A498" s="75">
        <v>45921.708333333299</v>
      </c>
      <c r="B498" s="60">
        <v>1.8367819999999999</v>
      </c>
    </row>
    <row r="499" spans="1:2" x14ac:dyDescent="0.25">
      <c r="A499" s="75">
        <v>45921.75</v>
      </c>
      <c r="B499" s="60">
        <v>2.7535591379310298</v>
      </c>
    </row>
    <row r="500" spans="1:2" x14ac:dyDescent="0.25">
      <c r="A500" s="75">
        <v>45921.791666666701</v>
      </c>
      <c r="B500" s="60">
        <v>3.6135521666666701</v>
      </c>
    </row>
    <row r="501" spans="1:2" x14ac:dyDescent="0.25">
      <c r="A501" s="75">
        <v>45921.833333333299</v>
      </c>
      <c r="B501" s="60">
        <v>3.1261737931034501</v>
      </c>
    </row>
    <row r="502" spans="1:2" x14ac:dyDescent="0.25">
      <c r="A502" s="75">
        <v>45921.875</v>
      </c>
      <c r="B502" s="60">
        <v>3.3151904999999999</v>
      </c>
    </row>
    <row r="503" spans="1:2" x14ac:dyDescent="0.25">
      <c r="A503" s="75">
        <v>45921.916666666701</v>
      </c>
      <c r="B503" s="60">
        <v>3.5359110344827598</v>
      </c>
    </row>
    <row r="504" spans="1:2" x14ac:dyDescent="0.25">
      <c r="A504" s="75">
        <v>45921.958333333299</v>
      </c>
      <c r="B504" s="60">
        <v>3.8187500000000001</v>
      </c>
    </row>
    <row r="505" spans="1:2" x14ac:dyDescent="0.25">
      <c r="A505" s="75">
        <v>45922</v>
      </c>
      <c r="B505" s="60">
        <v>3.7327789655172401</v>
      </c>
    </row>
    <row r="506" spans="1:2" x14ac:dyDescent="0.25">
      <c r="A506" s="75">
        <v>45922.041666666701</v>
      </c>
      <c r="B506" s="60">
        <v>3.5455018333333301</v>
      </c>
    </row>
    <row r="507" spans="1:2" x14ac:dyDescent="0.25">
      <c r="A507" s="75">
        <v>45922.083333333299</v>
      </c>
      <c r="B507" s="60">
        <v>5.0127784482758599</v>
      </c>
    </row>
    <row r="508" spans="1:2" x14ac:dyDescent="0.25">
      <c r="A508" s="75">
        <v>45922.125</v>
      </c>
      <c r="B508" s="60">
        <v>5.1695696666666704</v>
      </c>
    </row>
    <row r="509" spans="1:2" x14ac:dyDescent="0.25">
      <c r="A509" s="75">
        <v>45922.166666666701</v>
      </c>
      <c r="B509" s="60">
        <v>4.3317612068965499</v>
      </c>
    </row>
    <row r="510" spans="1:2" x14ac:dyDescent="0.25">
      <c r="A510" s="75">
        <v>45922.208333333299</v>
      </c>
      <c r="B510" s="60">
        <v>4.7627788333333303</v>
      </c>
    </row>
    <row r="511" spans="1:2" x14ac:dyDescent="0.25">
      <c r="A511" s="75">
        <v>45922.25</v>
      </c>
      <c r="B511" s="60">
        <v>6.2328346551724101</v>
      </c>
    </row>
    <row r="512" spans="1:2" x14ac:dyDescent="0.25">
      <c r="A512" s="75">
        <v>45922.291666666701</v>
      </c>
      <c r="B512" s="60">
        <v>3.8930143333333298</v>
      </c>
    </row>
    <row r="513" spans="1:2" x14ac:dyDescent="0.25">
      <c r="A513" s="75">
        <v>45922.333333333299</v>
      </c>
      <c r="B513" s="60">
        <v>5.2624832758620697</v>
      </c>
    </row>
    <row r="514" spans="1:2" x14ac:dyDescent="0.25">
      <c r="A514" s="75">
        <v>45922.375</v>
      </c>
      <c r="B514" s="60">
        <v>6.7604936666666697</v>
      </c>
    </row>
    <row r="515" spans="1:2" x14ac:dyDescent="0.25">
      <c r="A515" s="75">
        <v>45922.416666666701</v>
      </c>
      <c r="B515" s="60">
        <v>4.4608565517241399</v>
      </c>
    </row>
    <row r="516" spans="1:2" x14ac:dyDescent="0.25">
      <c r="A516" s="75">
        <v>45922.458333333299</v>
      </c>
      <c r="B516" s="60">
        <v>3.210423</v>
      </c>
    </row>
    <row r="517" spans="1:2" x14ac:dyDescent="0.25">
      <c r="A517" s="75">
        <v>45922.5</v>
      </c>
      <c r="B517" s="60">
        <v>3.0417484482758601</v>
      </c>
    </row>
    <row r="518" spans="1:2" x14ac:dyDescent="0.25">
      <c r="A518" s="75">
        <v>45922.541666666701</v>
      </c>
      <c r="B518" s="60">
        <v>3.41162733333333</v>
      </c>
    </row>
    <row r="519" spans="1:2" x14ac:dyDescent="0.25">
      <c r="A519" s="75">
        <v>45922.583333333299</v>
      </c>
      <c r="B519" s="60">
        <v>3.6456063793103501</v>
      </c>
    </row>
    <row r="520" spans="1:2" x14ac:dyDescent="0.25">
      <c r="A520" s="75">
        <v>45922.625</v>
      </c>
      <c r="B520" s="60">
        <v>2.3912086666666701</v>
      </c>
    </row>
    <row r="521" spans="1:2" x14ac:dyDescent="0.25">
      <c r="A521" s="75">
        <v>45922.666666666701</v>
      </c>
      <c r="B521" s="60">
        <v>1.8822936206896601</v>
      </c>
    </row>
    <row r="522" spans="1:2" x14ac:dyDescent="0.25">
      <c r="A522" s="75">
        <v>45922.708333333299</v>
      </c>
      <c r="B522" s="60">
        <v>2.154363</v>
      </c>
    </row>
    <row r="523" spans="1:2" x14ac:dyDescent="0.25">
      <c r="A523" s="75">
        <v>45922.75</v>
      </c>
      <c r="B523" s="60">
        <v>3.13287086206897</v>
      </c>
    </row>
    <row r="524" spans="1:2" x14ac:dyDescent="0.25">
      <c r="A524" s="75">
        <v>45922.791666666701</v>
      </c>
      <c r="B524" s="60">
        <v>7.5749863333333298</v>
      </c>
    </row>
    <row r="525" spans="1:2" x14ac:dyDescent="0.25">
      <c r="A525" s="75">
        <v>45922.833333333299</v>
      </c>
      <c r="B525" s="60">
        <v>4.7250432758620704</v>
      </c>
    </row>
    <row r="526" spans="1:2" x14ac:dyDescent="0.25">
      <c r="A526" s="75">
        <v>45922.875</v>
      </c>
      <c r="B526" s="60">
        <v>4.4493163333333303</v>
      </c>
    </row>
    <row r="527" spans="1:2" x14ac:dyDescent="0.25">
      <c r="A527" s="75">
        <v>45922.916666666701</v>
      </c>
      <c r="B527" s="60">
        <v>5.7789937931034503</v>
      </c>
    </row>
    <row r="528" spans="1:2" x14ac:dyDescent="0.25">
      <c r="A528" s="75">
        <v>45922.958333333299</v>
      </c>
      <c r="B528" s="60">
        <v>5.8777658333333296</v>
      </c>
    </row>
    <row r="529" spans="1:2" x14ac:dyDescent="0.25">
      <c r="A529" s="75">
        <v>45923</v>
      </c>
      <c r="B529" s="60">
        <v>5.9578255172413801</v>
      </c>
    </row>
    <row r="530" spans="1:2" x14ac:dyDescent="0.25">
      <c r="A530" s="75">
        <v>45923.041666666701</v>
      </c>
      <c r="B530" s="60">
        <v>5.8158985000000003</v>
      </c>
    </row>
    <row r="531" spans="1:2" x14ac:dyDescent="0.25">
      <c r="A531" s="75">
        <v>45923.083333333299</v>
      </c>
      <c r="B531" s="60">
        <v>5.9683043103448297</v>
      </c>
    </row>
    <row r="532" spans="1:2" x14ac:dyDescent="0.25">
      <c r="A532" s="75">
        <v>45923.125</v>
      </c>
      <c r="B532" s="60">
        <v>7.1234331666666701</v>
      </c>
    </row>
    <row r="533" spans="1:2" x14ac:dyDescent="0.25">
      <c r="A533" s="75">
        <v>45923.166666666701</v>
      </c>
      <c r="B533" s="60">
        <v>7.6252468965517197</v>
      </c>
    </row>
    <row r="534" spans="1:2" x14ac:dyDescent="0.25">
      <c r="A534" s="75">
        <v>45923.208333333299</v>
      </c>
      <c r="B534" s="60">
        <v>7.8849643333333299</v>
      </c>
    </row>
    <row r="535" spans="1:2" x14ac:dyDescent="0.25">
      <c r="A535" s="75">
        <v>45923.25</v>
      </c>
      <c r="B535" s="60">
        <v>9.0683189655172391</v>
      </c>
    </row>
    <row r="536" spans="1:2" x14ac:dyDescent="0.25">
      <c r="A536" s="75">
        <v>45923.291666666701</v>
      </c>
      <c r="B536" s="60">
        <v>8.7392835000000009</v>
      </c>
    </row>
    <row r="537" spans="1:2" x14ac:dyDescent="0.25">
      <c r="A537" s="75">
        <v>45923.333333333299</v>
      </c>
      <c r="B537" s="60">
        <v>12.5129487931034</v>
      </c>
    </row>
    <row r="538" spans="1:2" x14ac:dyDescent="0.25">
      <c r="A538" s="75">
        <v>45923.375</v>
      </c>
      <c r="B538" s="60">
        <v>10.0613751666667</v>
      </c>
    </row>
    <row r="539" spans="1:2" x14ac:dyDescent="0.25">
      <c r="A539" s="75">
        <v>45923.416666666701</v>
      </c>
      <c r="B539" s="60">
        <v>10.1623060344828</v>
      </c>
    </row>
    <row r="540" spans="1:2" x14ac:dyDescent="0.25">
      <c r="A540" s="75">
        <v>45923.458333333299</v>
      </c>
      <c r="B540" s="60">
        <v>7.4841286666666704</v>
      </c>
    </row>
    <row r="541" spans="1:2" x14ac:dyDescent="0.25">
      <c r="A541" s="75">
        <v>45923.5</v>
      </c>
      <c r="B541" s="60">
        <v>4.9402224137930997</v>
      </c>
    </row>
    <row r="542" spans="1:2" x14ac:dyDescent="0.25">
      <c r="A542" s="75">
        <v>45923.541666666701</v>
      </c>
      <c r="B542" s="60">
        <v>4.7030133333333302</v>
      </c>
    </row>
    <row r="543" spans="1:2" x14ac:dyDescent="0.25">
      <c r="A543" s="75">
        <v>45923.583333333299</v>
      </c>
      <c r="B543" s="60">
        <v>3.9558748275862099</v>
      </c>
    </row>
    <row r="544" spans="1:2" x14ac:dyDescent="0.25">
      <c r="A544" s="75">
        <v>45923.625</v>
      </c>
      <c r="B544" s="60">
        <v>3.8593394999999999</v>
      </c>
    </row>
    <row r="545" spans="1:2" x14ac:dyDescent="0.25">
      <c r="A545" s="75">
        <v>45923.666666666701</v>
      </c>
      <c r="B545" s="60">
        <v>2.63312327586207</v>
      </c>
    </row>
    <row r="546" spans="1:2" x14ac:dyDescent="0.25">
      <c r="A546" s="75">
        <v>45923.708333333299</v>
      </c>
      <c r="B546" s="60">
        <v>2.2053505000000002</v>
      </c>
    </row>
    <row r="547" spans="1:2" x14ac:dyDescent="0.25">
      <c r="A547" s="75">
        <v>45923.75</v>
      </c>
      <c r="B547" s="60">
        <v>3.18492327586207</v>
      </c>
    </row>
    <row r="548" spans="1:2" x14ac:dyDescent="0.25">
      <c r="A548" s="75">
        <v>45923.791666666701</v>
      </c>
      <c r="B548" s="60">
        <v>7.8172286666666704</v>
      </c>
    </row>
    <row r="549" spans="1:2" x14ac:dyDescent="0.25">
      <c r="A549" s="75">
        <v>45923.833333333299</v>
      </c>
      <c r="B549" s="60">
        <v>4.8025475862068996</v>
      </c>
    </row>
    <row r="550" spans="1:2" x14ac:dyDescent="0.25">
      <c r="A550" s="75">
        <v>45923.875</v>
      </c>
      <c r="B550" s="60">
        <v>5.2664173333333304</v>
      </c>
    </row>
    <row r="551" spans="1:2" x14ac:dyDescent="0.25">
      <c r="A551" s="75">
        <v>45923.916666666701</v>
      </c>
      <c r="B551" s="60">
        <v>5.92179068965517</v>
      </c>
    </row>
    <row r="552" spans="1:2" x14ac:dyDescent="0.25">
      <c r="A552" s="75">
        <v>45923.958333333299</v>
      </c>
      <c r="B552" s="60">
        <v>7.7479803333333299</v>
      </c>
    </row>
    <row r="553" spans="1:2" x14ac:dyDescent="0.25">
      <c r="A553" s="75">
        <v>45924</v>
      </c>
      <c r="B553" s="60">
        <v>6.6881374137930996</v>
      </c>
    </row>
    <row r="554" spans="1:2" x14ac:dyDescent="0.25">
      <c r="A554" s="75">
        <v>45924.041666666701</v>
      </c>
      <c r="B554" s="60">
        <v>6.8912311666666701</v>
      </c>
    </row>
    <row r="555" spans="1:2" x14ac:dyDescent="0.25">
      <c r="A555" s="75">
        <v>45924.083333333299</v>
      </c>
      <c r="B555" s="60">
        <v>5.9176467241379296</v>
      </c>
    </row>
    <row r="556" spans="1:2" x14ac:dyDescent="0.25">
      <c r="A556" s="75">
        <v>45924.125</v>
      </c>
      <c r="B556" s="60">
        <v>5.3194556666666699</v>
      </c>
    </row>
    <row r="557" spans="1:2" x14ac:dyDescent="0.25">
      <c r="A557" s="75">
        <v>45924.166666666701</v>
      </c>
      <c r="B557" s="60">
        <v>8.5050501724137906</v>
      </c>
    </row>
    <row r="558" spans="1:2" x14ac:dyDescent="0.25">
      <c r="A558" s="75">
        <v>45924.208333333299</v>
      </c>
      <c r="B558" s="60">
        <v>10.628743999999999</v>
      </c>
    </row>
    <row r="559" spans="1:2" x14ac:dyDescent="0.25">
      <c r="A559" s="75">
        <v>45924.25</v>
      </c>
      <c r="B559" s="60">
        <v>11.729758620689701</v>
      </c>
    </row>
    <row r="560" spans="1:2" x14ac:dyDescent="0.25">
      <c r="A560" s="75">
        <v>45924.291666666701</v>
      </c>
      <c r="B560" s="60">
        <v>12.498860000000001</v>
      </c>
    </row>
    <row r="561" spans="1:2" x14ac:dyDescent="0.25">
      <c r="A561" s="75">
        <v>45924.333333333299</v>
      </c>
      <c r="B561" s="60">
        <v>12.2238327586207</v>
      </c>
    </row>
    <row r="562" spans="1:2" x14ac:dyDescent="0.25">
      <c r="A562" s="75">
        <v>45924.375</v>
      </c>
      <c r="B562" s="60">
        <v>10.0325273333333</v>
      </c>
    </row>
    <row r="563" spans="1:2" x14ac:dyDescent="0.25">
      <c r="A563" s="75">
        <v>45924.416666666701</v>
      </c>
      <c r="B563" s="60">
        <v>12.7984896551724</v>
      </c>
    </row>
    <row r="564" spans="1:2" x14ac:dyDescent="0.25">
      <c r="A564" s="75">
        <v>45924.458333333299</v>
      </c>
      <c r="B564" s="60">
        <v>6.89483916666667</v>
      </c>
    </row>
    <row r="565" spans="1:2" x14ac:dyDescent="0.25">
      <c r="A565" s="75">
        <v>45924.5</v>
      </c>
      <c r="B565" s="60">
        <v>4.8691768965517204</v>
      </c>
    </row>
    <row r="566" spans="1:2" x14ac:dyDescent="0.25">
      <c r="A566" s="75">
        <v>45924.541666666701</v>
      </c>
      <c r="B566" s="60">
        <v>5.2608851666666698</v>
      </c>
    </row>
    <row r="567" spans="1:2" x14ac:dyDescent="0.25">
      <c r="A567" s="75">
        <v>45924.583333333299</v>
      </c>
      <c r="B567" s="60">
        <v>3.26699896551724</v>
      </c>
    </row>
    <row r="568" spans="1:2" x14ac:dyDescent="0.25">
      <c r="A568" s="75">
        <v>45924.625</v>
      </c>
      <c r="B568" s="60">
        <v>2.8478615</v>
      </c>
    </row>
    <row r="569" spans="1:2" x14ac:dyDescent="0.25">
      <c r="A569" s="75">
        <v>45924.666666666701</v>
      </c>
      <c r="B569" s="60">
        <v>3.9833615517241401</v>
      </c>
    </row>
    <row r="570" spans="1:2" x14ac:dyDescent="0.25">
      <c r="A570" s="75">
        <v>45924.708333333299</v>
      </c>
      <c r="B570" s="60">
        <v>3.68417483333333</v>
      </c>
    </row>
    <row r="571" spans="1:2" x14ac:dyDescent="0.25">
      <c r="A571" s="75">
        <v>45924.75</v>
      </c>
      <c r="B571" s="60">
        <v>4.0604856896551702</v>
      </c>
    </row>
    <row r="572" spans="1:2" x14ac:dyDescent="0.25">
      <c r="A572" s="75">
        <v>45924.791666666701</v>
      </c>
      <c r="B572" s="60">
        <v>3.10240316666667</v>
      </c>
    </row>
    <row r="573" spans="1:2" x14ac:dyDescent="0.25">
      <c r="A573" s="75">
        <v>45924.833333333299</v>
      </c>
      <c r="B573" s="60">
        <v>3.3916153448275899</v>
      </c>
    </row>
    <row r="574" spans="1:2" x14ac:dyDescent="0.25">
      <c r="A574" s="75">
        <v>45924.875</v>
      </c>
      <c r="B574" s="60">
        <v>3.6091205</v>
      </c>
    </row>
    <row r="575" spans="1:2" x14ac:dyDescent="0.25">
      <c r="A575" s="75">
        <v>45924.916666666701</v>
      </c>
      <c r="B575" s="60">
        <v>3.3176260344827599</v>
      </c>
    </row>
    <row r="576" spans="1:2" x14ac:dyDescent="0.25">
      <c r="A576" s="75">
        <v>45924.958333333299</v>
      </c>
      <c r="B576" s="60">
        <v>4.0201086666666699</v>
      </c>
    </row>
    <row r="577" spans="1:2" x14ac:dyDescent="0.25">
      <c r="A577" s="75">
        <v>45925</v>
      </c>
      <c r="B577" s="60">
        <v>3.0759679310344801</v>
      </c>
    </row>
    <row r="578" spans="1:2" x14ac:dyDescent="0.25">
      <c r="A578" s="75">
        <v>45925.041666666701</v>
      </c>
      <c r="B578" s="60">
        <v>3.1816951666666702</v>
      </c>
    </row>
    <row r="579" spans="1:2" x14ac:dyDescent="0.25">
      <c r="A579" s="75">
        <v>45925.083333333299</v>
      </c>
      <c r="B579" s="60">
        <v>2.5386920689655201</v>
      </c>
    </row>
    <row r="580" spans="1:2" x14ac:dyDescent="0.25">
      <c r="A580" s="75">
        <v>45925.125</v>
      </c>
      <c r="B580" s="60">
        <v>2.9038775000000001</v>
      </c>
    </row>
    <row r="581" spans="1:2" x14ac:dyDescent="0.25">
      <c r="A581" s="75">
        <v>45925.166666666701</v>
      </c>
      <c r="B581" s="60">
        <v>3.7460122413793102</v>
      </c>
    </row>
    <row r="582" spans="1:2" x14ac:dyDescent="0.25">
      <c r="A582" s="75">
        <v>45925.208333333299</v>
      </c>
      <c r="B582" s="60">
        <v>6.6824450000000004</v>
      </c>
    </row>
    <row r="583" spans="1:2" x14ac:dyDescent="0.25">
      <c r="A583" s="75">
        <v>45925.25</v>
      </c>
      <c r="B583" s="60">
        <v>7.3113727586206902</v>
      </c>
    </row>
    <row r="584" spans="1:2" x14ac:dyDescent="0.25">
      <c r="A584" s="75">
        <v>45925.291666666701</v>
      </c>
      <c r="B584" s="60">
        <v>7.2954673333333302</v>
      </c>
    </row>
    <row r="585" spans="1:2" x14ac:dyDescent="0.25">
      <c r="A585" s="75">
        <v>45925.333333333299</v>
      </c>
      <c r="B585" s="60">
        <v>7.2650437931034499</v>
      </c>
    </row>
    <row r="586" spans="1:2" x14ac:dyDescent="0.25">
      <c r="A586" s="75">
        <v>45925.375</v>
      </c>
      <c r="B586" s="60">
        <v>7.5334758333333296</v>
      </c>
    </row>
    <row r="587" spans="1:2" x14ac:dyDescent="0.25">
      <c r="A587" s="75">
        <v>45925.416666666701</v>
      </c>
      <c r="B587" s="60">
        <v>6.6288582758620702</v>
      </c>
    </row>
    <row r="588" spans="1:2" x14ac:dyDescent="0.25">
      <c r="A588" s="75">
        <v>45925.458333333299</v>
      </c>
      <c r="B588" s="60">
        <v>5.4410803333333302</v>
      </c>
    </row>
    <row r="589" spans="1:2" x14ac:dyDescent="0.25">
      <c r="A589" s="75">
        <v>45925.5</v>
      </c>
      <c r="B589" s="60">
        <v>5.0901172413793097</v>
      </c>
    </row>
    <row r="590" spans="1:2" x14ac:dyDescent="0.25">
      <c r="A590" s="75">
        <v>45925.541666666701</v>
      </c>
      <c r="B590" s="60">
        <v>4.2830348333333399</v>
      </c>
    </row>
    <row r="591" spans="1:2" x14ac:dyDescent="0.25">
      <c r="A591" s="75">
        <v>45925.583333333299</v>
      </c>
      <c r="B591" s="60">
        <v>3.9765474137930998</v>
      </c>
    </row>
    <row r="592" spans="1:2" x14ac:dyDescent="0.25">
      <c r="A592" s="75">
        <v>45925.625</v>
      </c>
      <c r="B592" s="60">
        <v>3.5670090000000001</v>
      </c>
    </row>
    <row r="593" spans="1:2" x14ac:dyDescent="0.25">
      <c r="A593" s="75">
        <v>45925.666666666701</v>
      </c>
      <c r="B593" s="60">
        <v>3.2956681034482802</v>
      </c>
    </row>
    <row r="594" spans="1:2" x14ac:dyDescent="0.25">
      <c r="A594" s="75">
        <v>45925.708333333299</v>
      </c>
      <c r="B594" s="60">
        <v>3.2966885000000001</v>
      </c>
    </row>
    <row r="595" spans="1:2" x14ac:dyDescent="0.25">
      <c r="A595" s="75">
        <v>45925.75</v>
      </c>
      <c r="B595" s="60">
        <v>3.0376155172413801</v>
      </c>
    </row>
    <row r="596" spans="1:2" x14ac:dyDescent="0.25">
      <c r="A596" s="75">
        <v>45925.791666666701</v>
      </c>
      <c r="B596" s="60">
        <v>3.6538710000000001</v>
      </c>
    </row>
    <row r="597" spans="1:2" x14ac:dyDescent="0.25">
      <c r="A597" s="75">
        <v>45925.833333333299</v>
      </c>
      <c r="B597" s="60">
        <v>3.3986020689655199</v>
      </c>
    </row>
    <row r="598" spans="1:2" x14ac:dyDescent="0.25">
      <c r="A598" s="75">
        <v>45925.875</v>
      </c>
      <c r="B598" s="60">
        <v>2.9443186666666699</v>
      </c>
    </row>
    <row r="599" spans="1:2" x14ac:dyDescent="0.25">
      <c r="A599" s="75">
        <v>45925.916666666701</v>
      </c>
      <c r="B599" s="60">
        <v>8.4128953448275894</v>
      </c>
    </row>
    <row r="600" spans="1:2" x14ac:dyDescent="0.25">
      <c r="A600" s="75">
        <v>45925.958333333299</v>
      </c>
      <c r="B600" s="60">
        <v>5.3498279999999996</v>
      </c>
    </row>
    <row r="601" spans="1:2" x14ac:dyDescent="0.25">
      <c r="A601" s="75">
        <v>45926</v>
      </c>
      <c r="B601" s="60">
        <v>5.8925458620689604</v>
      </c>
    </row>
    <row r="602" spans="1:2" x14ac:dyDescent="0.25">
      <c r="A602" s="75">
        <v>45926.041666666701</v>
      </c>
      <c r="B602" s="60">
        <v>7.59199816666667</v>
      </c>
    </row>
    <row r="603" spans="1:2" x14ac:dyDescent="0.25">
      <c r="A603" s="75">
        <v>45926.083333333299</v>
      </c>
      <c r="B603" s="60">
        <v>4.0859196551724102</v>
      </c>
    </row>
    <row r="604" spans="1:2" x14ac:dyDescent="0.25">
      <c r="A604" s="75">
        <v>45926.125</v>
      </c>
      <c r="B604" s="60">
        <v>4.1043843333333303</v>
      </c>
    </row>
    <row r="605" spans="1:2" x14ac:dyDescent="0.25">
      <c r="A605" s="75">
        <v>45926.166666666701</v>
      </c>
      <c r="B605" s="60">
        <v>4.0777572413793104</v>
      </c>
    </row>
    <row r="606" spans="1:2" x14ac:dyDescent="0.25">
      <c r="A606" s="75">
        <v>45926.208333333299</v>
      </c>
      <c r="B606" s="60">
        <v>3.5798841666666701</v>
      </c>
    </row>
    <row r="607" spans="1:2" x14ac:dyDescent="0.25">
      <c r="A607" s="75">
        <v>45926.25</v>
      </c>
      <c r="B607" s="60">
        <v>4.0826951724137901</v>
      </c>
    </row>
    <row r="608" spans="1:2" x14ac:dyDescent="0.25">
      <c r="A608" s="75">
        <v>45926.291666666701</v>
      </c>
      <c r="B608" s="60">
        <v>4.6344380000000003</v>
      </c>
    </row>
    <row r="609" spans="1:2" x14ac:dyDescent="0.25">
      <c r="A609" s="75">
        <v>45926.333333333299</v>
      </c>
      <c r="B609" s="60">
        <v>8.6330065517241401</v>
      </c>
    </row>
    <row r="610" spans="1:2" x14ac:dyDescent="0.25">
      <c r="A610" s="75">
        <v>45926.375</v>
      </c>
      <c r="B610" s="60">
        <v>8.7692580000000007</v>
      </c>
    </row>
    <row r="611" spans="1:2" x14ac:dyDescent="0.25">
      <c r="A611" s="75">
        <v>45926.416666666701</v>
      </c>
      <c r="B611" s="60">
        <v>12.1644584482759</v>
      </c>
    </row>
    <row r="612" spans="1:2" x14ac:dyDescent="0.25">
      <c r="A612" s="75">
        <v>45926.458333333299</v>
      </c>
      <c r="B612" s="60">
        <v>8.5304874999999996</v>
      </c>
    </row>
    <row r="613" spans="1:2" x14ac:dyDescent="0.25">
      <c r="A613" s="75">
        <v>45926.5</v>
      </c>
      <c r="B613" s="60">
        <v>8.1363691379310303</v>
      </c>
    </row>
    <row r="614" spans="1:2" x14ac:dyDescent="0.25">
      <c r="A614" s="75">
        <v>45926.541666666701</v>
      </c>
      <c r="B614" s="60">
        <v>8.8686833333333297</v>
      </c>
    </row>
    <row r="615" spans="1:2" x14ac:dyDescent="0.25">
      <c r="A615" s="75">
        <v>45926.583333333299</v>
      </c>
      <c r="B615" s="60">
        <v>6.5846268965517201</v>
      </c>
    </row>
    <row r="616" spans="1:2" x14ac:dyDescent="0.25">
      <c r="A616" s="75">
        <v>45926.625</v>
      </c>
      <c r="B616" s="60">
        <v>7.8798009999999996</v>
      </c>
    </row>
    <row r="617" spans="1:2" x14ac:dyDescent="0.25">
      <c r="A617" s="75">
        <v>45926.666666666701</v>
      </c>
      <c r="B617" s="60">
        <v>7.3606299999999996</v>
      </c>
    </row>
    <row r="618" spans="1:2" x14ac:dyDescent="0.25">
      <c r="A618" s="75">
        <v>45926.708333333299</v>
      </c>
      <c r="B618" s="60">
        <v>6.7090663333333396</v>
      </c>
    </row>
    <row r="619" spans="1:2" x14ac:dyDescent="0.25">
      <c r="A619" s="75">
        <v>45926.75</v>
      </c>
      <c r="B619" s="60">
        <v>5.8210508620689598</v>
      </c>
    </row>
    <row r="620" spans="1:2" x14ac:dyDescent="0.25">
      <c r="A620" s="75">
        <v>45926.791666666701</v>
      </c>
      <c r="B620" s="60">
        <v>6.3262506666666702</v>
      </c>
    </row>
    <row r="621" spans="1:2" x14ac:dyDescent="0.25">
      <c r="A621" s="75">
        <v>45926.833333333299</v>
      </c>
      <c r="B621" s="60">
        <v>8.2424953448275904</v>
      </c>
    </row>
    <row r="622" spans="1:2" x14ac:dyDescent="0.25">
      <c r="A622" s="75">
        <v>45926.875</v>
      </c>
      <c r="B622" s="60">
        <v>8.7322690000000005</v>
      </c>
    </row>
    <row r="623" spans="1:2" x14ac:dyDescent="0.25">
      <c r="A623" s="75">
        <v>45926.916666666701</v>
      </c>
      <c r="B623" s="60">
        <v>7.9729931034482799</v>
      </c>
    </row>
    <row r="624" spans="1:2" x14ac:dyDescent="0.25">
      <c r="A624" s="75">
        <v>45926.958333333299</v>
      </c>
      <c r="B624" s="60">
        <v>8.8127654999999994</v>
      </c>
    </row>
    <row r="625" spans="1:2" x14ac:dyDescent="0.25">
      <c r="A625" s="75">
        <v>45927</v>
      </c>
      <c r="B625" s="60">
        <v>11.218516724137899</v>
      </c>
    </row>
    <row r="626" spans="1:2" x14ac:dyDescent="0.25">
      <c r="A626" s="75">
        <v>45927.041666666701</v>
      </c>
      <c r="B626" s="60">
        <v>11.6105516666667</v>
      </c>
    </row>
    <row r="627" spans="1:2" x14ac:dyDescent="0.25">
      <c r="A627" s="75">
        <v>45927.083333333299</v>
      </c>
      <c r="B627" s="60">
        <v>12.823555172413799</v>
      </c>
    </row>
    <row r="628" spans="1:2" x14ac:dyDescent="0.25">
      <c r="A628" s="75">
        <v>45927.125</v>
      </c>
      <c r="B628" s="60">
        <v>14.35332</v>
      </c>
    </row>
    <row r="629" spans="1:2" x14ac:dyDescent="0.25">
      <c r="A629" s="75">
        <v>45927.166666666701</v>
      </c>
      <c r="B629" s="60">
        <v>15.319184482758599</v>
      </c>
    </row>
    <row r="630" spans="1:2" x14ac:dyDescent="0.25">
      <c r="A630" s="75">
        <v>45927.208333333299</v>
      </c>
      <c r="B630" s="60">
        <v>18.329966666666699</v>
      </c>
    </row>
    <row r="631" spans="1:2" x14ac:dyDescent="0.25">
      <c r="A631" s="75">
        <v>45927.25</v>
      </c>
      <c r="B631" s="60">
        <v>22.653325862069</v>
      </c>
    </row>
    <row r="632" spans="1:2" x14ac:dyDescent="0.25">
      <c r="A632" s="75">
        <v>45927.291666666701</v>
      </c>
      <c r="B632" s="60">
        <v>22.433748333333298</v>
      </c>
    </row>
    <row r="633" spans="1:2" x14ac:dyDescent="0.25">
      <c r="A633" s="75">
        <v>45927.333333333299</v>
      </c>
      <c r="B633" s="60">
        <v>23.469032758620699</v>
      </c>
    </row>
    <row r="634" spans="1:2" x14ac:dyDescent="0.25">
      <c r="A634" s="75">
        <v>45927.375</v>
      </c>
      <c r="B634" s="60">
        <v>26.004429999999999</v>
      </c>
    </row>
    <row r="635" spans="1:2" x14ac:dyDescent="0.25">
      <c r="A635" s="75">
        <v>45927.416666666701</v>
      </c>
      <c r="B635" s="60">
        <v>21.877815517241402</v>
      </c>
    </row>
    <row r="636" spans="1:2" x14ac:dyDescent="0.25">
      <c r="A636" s="75">
        <v>45927.458333333299</v>
      </c>
      <c r="B636" s="60">
        <v>17.539986666666699</v>
      </c>
    </row>
    <row r="637" spans="1:2" x14ac:dyDescent="0.25">
      <c r="A637" s="75">
        <v>45927.5</v>
      </c>
      <c r="B637" s="60">
        <v>13.107293103448299</v>
      </c>
    </row>
    <row r="638" spans="1:2" x14ac:dyDescent="0.25">
      <c r="A638" s="75">
        <v>45927.541666666701</v>
      </c>
      <c r="B638" s="60">
        <v>13.4549016666667</v>
      </c>
    </row>
    <row r="639" spans="1:2" x14ac:dyDescent="0.25">
      <c r="A639" s="75">
        <v>45927.583333333299</v>
      </c>
      <c r="B639" s="60">
        <v>17.421270689655199</v>
      </c>
    </row>
    <row r="640" spans="1:2" x14ac:dyDescent="0.25">
      <c r="A640" s="75">
        <v>45927.625</v>
      </c>
      <c r="B640" s="60">
        <v>17.424630000000001</v>
      </c>
    </row>
    <row r="641" spans="1:2" x14ac:dyDescent="0.25">
      <c r="A641" s="75">
        <v>45927.666666666701</v>
      </c>
      <c r="B641" s="60">
        <v>14.502272413793101</v>
      </c>
    </row>
    <row r="642" spans="1:2" x14ac:dyDescent="0.25">
      <c r="A642" s="75">
        <v>45927.708333333299</v>
      </c>
      <c r="B642" s="60">
        <v>16.188745000000001</v>
      </c>
    </row>
    <row r="643" spans="1:2" x14ac:dyDescent="0.25">
      <c r="A643" s="75">
        <v>45927.75</v>
      </c>
      <c r="B643" s="60">
        <v>12.8540224137931</v>
      </c>
    </row>
    <row r="644" spans="1:2" x14ac:dyDescent="0.25">
      <c r="A644" s="75">
        <v>45927.791666666701</v>
      </c>
      <c r="B644" s="60">
        <v>10.720701</v>
      </c>
    </row>
    <row r="645" spans="1:2" x14ac:dyDescent="0.25">
      <c r="A645" s="75">
        <v>45927.833333333299</v>
      </c>
      <c r="B645" s="60">
        <v>13.685055172413801</v>
      </c>
    </row>
    <row r="646" spans="1:2" x14ac:dyDescent="0.25">
      <c r="A646" s="75">
        <v>45927.875</v>
      </c>
      <c r="B646" s="60">
        <v>13.768045000000001</v>
      </c>
    </row>
    <row r="647" spans="1:2" x14ac:dyDescent="0.25">
      <c r="A647" s="75">
        <v>45927.916666666701</v>
      </c>
      <c r="B647" s="60">
        <v>14.5335586206897</v>
      </c>
    </row>
    <row r="648" spans="1:2" x14ac:dyDescent="0.25">
      <c r="A648" s="75">
        <v>45927.958333333299</v>
      </c>
      <c r="B648" s="60">
        <v>16.501663333333301</v>
      </c>
    </row>
    <row r="649" spans="1:2" x14ac:dyDescent="0.25">
      <c r="A649" s="75">
        <v>45928</v>
      </c>
      <c r="B649" s="60">
        <v>16.847974137931001</v>
      </c>
    </row>
    <row r="650" spans="1:2" x14ac:dyDescent="0.25">
      <c r="A650" s="75">
        <v>45928.041666666701</v>
      </c>
      <c r="B650" s="60">
        <v>14.546810169491501</v>
      </c>
    </row>
    <row r="651" spans="1:2" x14ac:dyDescent="0.25">
      <c r="A651" s="75">
        <v>45928.083333333299</v>
      </c>
      <c r="B651" s="60">
        <v>12.9517283333333</v>
      </c>
    </row>
    <row r="652" spans="1:2" x14ac:dyDescent="0.25">
      <c r="A652" s="75">
        <v>45928.125</v>
      </c>
      <c r="B652" s="60">
        <v>11.614748333333299</v>
      </c>
    </row>
    <row r="653" spans="1:2" x14ac:dyDescent="0.25">
      <c r="A653" s="75">
        <v>45928.166666666701</v>
      </c>
      <c r="B653" s="60">
        <v>10.343225862069</v>
      </c>
    </row>
    <row r="654" spans="1:2" x14ac:dyDescent="0.25">
      <c r="A654" s="75">
        <v>45928.208333333299</v>
      </c>
      <c r="B654" s="60">
        <v>12.310269999999999</v>
      </c>
    </row>
    <row r="655" spans="1:2" x14ac:dyDescent="0.25">
      <c r="A655" s="75">
        <v>45928.25</v>
      </c>
      <c r="B655" s="60">
        <v>13.886008620689701</v>
      </c>
    </row>
    <row r="656" spans="1:2" x14ac:dyDescent="0.25">
      <c r="A656" s="75">
        <v>45928.291666666701</v>
      </c>
      <c r="B656" s="60">
        <v>12.00412</v>
      </c>
    </row>
    <row r="657" spans="1:2" x14ac:dyDescent="0.25">
      <c r="A657" s="75">
        <v>45928.333333333299</v>
      </c>
      <c r="B657" s="60">
        <v>9.9703253448275895</v>
      </c>
    </row>
    <row r="658" spans="1:2" x14ac:dyDescent="0.25">
      <c r="A658" s="75">
        <v>45928.375</v>
      </c>
      <c r="B658" s="60">
        <v>9.5515115000000002</v>
      </c>
    </row>
    <row r="659" spans="1:2" x14ac:dyDescent="0.25">
      <c r="A659" s="75">
        <v>45928.416666666701</v>
      </c>
      <c r="B659" s="60">
        <v>10.645906896551701</v>
      </c>
    </row>
    <row r="660" spans="1:2" x14ac:dyDescent="0.25">
      <c r="A660" s="75">
        <v>45928.458333333299</v>
      </c>
      <c r="B660" s="60">
        <v>8.3363863333333299</v>
      </c>
    </row>
    <row r="661" spans="1:2" x14ac:dyDescent="0.25">
      <c r="A661" s="75">
        <v>45928.5</v>
      </c>
      <c r="B661" s="60">
        <v>7.64160413793104</v>
      </c>
    </row>
    <row r="662" spans="1:2" x14ac:dyDescent="0.25">
      <c r="A662" s="75">
        <v>45928.541666666701</v>
      </c>
      <c r="B662" s="60">
        <v>5.4536065000000002</v>
      </c>
    </row>
    <row r="663" spans="1:2" x14ac:dyDescent="0.25">
      <c r="A663" s="75">
        <v>45928.583333333299</v>
      </c>
      <c r="B663" s="60">
        <v>4.3876270689655197</v>
      </c>
    </row>
    <row r="664" spans="1:2" x14ac:dyDescent="0.25">
      <c r="A664" s="75">
        <v>45928.625</v>
      </c>
      <c r="B664" s="60">
        <v>4.7333313333333296</v>
      </c>
    </row>
    <row r="665" spans="1:2" x14ac:dyDescent="0.25">
      <c r="A665" s="75">
        <v>45928.666666666701</v>
      </c>
      <c r="B665" s="60">
        <v>4.4231787931034496</v>
      </c>
    </row>
    <row r="666" spans="1:2" x14ac:dyDescent="0.25">
      <c r="A666" s="75">
        <v>45928.708333333299</v>
      </c>
      <c r="B666" s="60">
        <v>5.1004126666666698</v>
      </c>
    </row>
    <row r="667" spans="1:2" x14ac:dyDescent="0.25">
      <c r="A667" s="75">
        <v>45928.75</v>
      </c>
      <c r="B667" s="60">
        <v>5.0551072413793099</v>
      </c>
    </row>
    <row r="668" spans="1:2" x14ac:dyDescent="0.25">
      <c r="A668" s="75">
        <v>45928.791666666701</v>
      </c>
      <c r="B668" s="60">
        <v>4.8086321666666603</v>
      </c>
    </row>
    <row r="669" spans="1:2" x14ac:dyDescent="0.25">
      <c r="A669" s="75">
        <v>45928.833333333299</v>
      </c>
      <c r="B669" s="60">
        <v>4.44857413793103</v>
      </c>
    </row>
    <row r="670" spans="1:2" x14ac:dyDescent="0.25">
      <c r="A670" s="75">
        <v>45928.875</v>
      </c>
      <c r="B670" s="60">
        <v>5.2615331666666698</v>
      </c>
    </row>
    <row r="671" spans="1:2" x14ac:dyDescent="0.25">
      <c r="A671" s="75">
        <v>45928.916666666701</v>
      </c>
      <c r="B671" s="60">
        <v>6.8127817241379303</v>
      </c>
    </row>
    <row r="672" spans="1:2" x14ac:dyDescent="0.25">
      <c r="A672" s="75">
        <v>45928.958333333299</v>
      </c>
      <c r="B672" s="60">
        <v>8.0254876666666703</v>
      </c>
    </row>
    <row r="673" spans="1:2" x14ac:dyDescent="0.25">
      <c r="A673" s="75">
        <v>45929</v>
      </c>
      <c r="B673" s="60">
        <v>7.3460084482758603</v>
      </c>
    </row>
    <row r="674" spans="1:2" x14ac:dyDescent="0.25">
      <c r="A674" s="75">
        <v>45929.041666666701</v>
      </c>
      <c r="B674" s="60">
        <v>8.4484568333333296</v>
      </c>
    </row>
    <row r="675" spans="1:2" x14ac:dyDescent="0.25">
      <c r="A675" s="75">
        <v>45929.083333333299</v>
      </c>
      <c r="B675" s="60">
        <v>8.9646618965517302</v>
      </c>
    </row>
    <row r="676" spans="1:2" x14ac:dyDescent="0.25">
      <c r="A676" s="75">
        <v>45929.125</v>
      </c>
      <c r="B676" s="60">
        <v>9.9038778333333308</v>
      </c>
    </row>
    <row r="677" spans="1:2" x14ac:dyDescent="0.25">
      <c r="A677" s="75">
        <v>45929.166666666701</v>
      </c>
      <c r="B677" s="60">
        <v>9.6695827586206899</v>
      </c>
    </row>
    <row r="678" spans="1:2" x14ac:dyDescent="0.25">
      <c r="A678" s="75">
        <v>45929.208333333299</v>
      </c>
      <c r="B678" s="60">
        <v>9.3715653333333293</v>
      </c>
    </row>
    <row r="679" spans="1:2" x14ac:dyDescent="0.25">
      <c r="A679" s="75">
        <v>45929.25</v>
      </c>
      <c r="B679" s="60">
        <v>10.349854827586199</v>
      </c>
    </row>
    <row r="680" spans="1:2" x14ac:dyDescent="0.25">
      <c r="A680" s="75">
        <v>45929.291666666701</v>
      </c>
      <c r="B680" s="60">
        <v>12.494785</v>
      </c>
    </row>
    <row r="681" spans="1:2" x14ac:dyDescent="0.25">
      <c r="A681" s="75">
        <v>45929.333333333299</v>
      </c>
      <c r="B681" s="60">
        <v>14.8856206896552</v>
      </c>
    </row>
    <row r="682" spans="1:2" x14ac:dyDescent="0.25">
      <c r="A682" s="75">
        <v>45929.375</v>
      </c>
      <c r="B682" s="60">
        <v>17.691081666666701</v>
      </c>
    </row>
    <row r="683" spans="1:2" x14ac:dyDescent="0.25">
      <c r="A683" s="75">
        <v>45929.416666666701</v>
      </c>
      <c r="B683" s="60">
        <v>24.685398275862099</v>
      </c>
    </row>
    <row r="684" spans="1:2" x14ac:dyDescent="0.25">
      <c r="A684" s="75">
        <v>45929.458333333299</v>
      </c>
      <c r="B684" s="60">
        <v>18.251444915254201</v>
      </c>
    </row>
    <row r="685" spans="1:2" x14ac:dyDescent="0.25">
      <c r="A685" s="75">
        <v>45929.5</v>
      </c>
      <c r="B685" s="60">
        <v>6.8271667241379301</v>
      </c>
    </row>
    <row r="686" spans="1:2" x14ac:dyDescent="0.25">
      <c r="A686" s="75">
        <v>45929.541666666701</v>
      </c>
      <c r="B686" s="60">
        <v>4.2893829999999999</v>
      </c>
    </row>
    <row r="687" spans="1:2" x14ac:dyDescent="0.25">
      <c r="A687" s="75">
        <v>45929.583333333299</v>
      </c>
      <c r="B687" s="60">
        <v>2.9714970689655198</v>
      </c>
    </row>
    <row r="688" spans="1:2" x14ac:dyDescent="0.25">
      <c r="A688" s="75">
        <v>45929.625</v>
      </c>
      <c r="B688" s="60">
        <v>3.0883098333333301</v>
      </c>
    </row>
    <row r="689" spans="1:2" x14ac:dyDescent="0.25">
      <c r="A689" s="75">
        <v>45929.666666666701</v>
      </c>
      <c r="B689" s="60">
        <v>3.3125860344827598</v>
      </c>
    </row>
    <row r="690" spans="1:2" x14ac:dyDescent="0.25">
      <c r="A690" s="75">
        <v>45929.708333333299</v>
      </c>
      <c r="B690" s="60">
        <v>3.8150189999999999</v>
      </c>
    </row>
    <row r="691" spans="1:2" x14ac:dyDescent="0.25">
      <c r="A691" s="75">
        <v>45929.75</v>
      </c>
      <c r="B691" s="60">
        <v>4.1211717241379304</v>
      </c>
    </row>
    <row r="692" spans="1:2" x14ac:dyDescent="0.25">
      <c r="A692" s="75">
        <v>45929.791666666701</v>
      </c>
      <c r="B692" s="60">
        <v>4.9125526666666701</v>
      </c>
    </row>
    <row r="693" spans="1:2" x14ac:dyDescent="0.25">
      <c r="A693" s="75">
        <v>45929.833333333299</v>
      </c>
      <c r="B693" s="60">
        <v>5.9074543103448303</v>
      </c>
    </row>
    <row r="694" spans="1:2" x14ac:dyDescent="0.25">
      <c r="A694" s="75">
        <v>45929.875</v>
      </c>
      <c r="B694" s="60">
        <v>6.8413693333333301</v>
      </c>
    </row>
    <row r="695" spans="1:2" x14ac:dyDescent="0.25">
      <c r="A695" s="75">
        <v>45929.916666666701</v>
      </c>
      <c r="B695" s="60">
        <v>13.119572413793099</v>
      </c>
    </row>
    <row r="696" spans="1:2" x14ac:dyDescent="0.25">
      <c r="A696" s="75">
        <v>45929.958333333299</v>
      </c>
      <c r="B696" s="60">
        <v>9.6542656666666709</v>
      </c>
    </row>
    <row r="697" spans="1:2" x14ac:dyDescent="0.25">
      <c r="A697" s="75">
        <v>45930</v>
      </c>
      <c r="B697" s="60">
        <v>13.595281034482801</v>
      </c>
    </row>
    <row r="698" spans="1:2" x14ac:dyDescent="0.25">
      <c r="A698" s="75">
        <v>45930.041666666701</v>
      </c>
      <c r="B698" s="60">
        <v>13.739701666666701</v>
      </c>
    </row>
    <row r="699" spans="1:2" x14ac:dyDescent="0.25">
      <c r="A699" s="75">
        <v>45930.083333333299</v>
      </c>
      <c r="B699" s="60">
        <v>14.6146310344828</v>
      </c>
    </row>
    <row r="700" spans="1:2" x14ac:dyDescent="0.25">
      <c r="A700" s="75">
        <v>45930.125</v>
      </c>
      <c r="B700" s="60">
        <v>14.314265000000001</v>
      </c>
    </row>
    <row r="701" spans="1:2" x14ac:dyDescent="0.25">
      <c r="A701" s="75">
        <v>45930.166666666701</v>
      </c>
      <c r="B701" s="60">
        <v>13.4958637931034</v>
      </c>
    </row>
    <row r="702" spans="1:2" x14ac:dyDescent="0.25">
      <c r="A702" s="75">
        <v>45930.208333333299</v>
      </c>
      <c r="B702" s="60">
        <v>10.8507266666667</v>
      </c>
    </row>
    <row r="703" spans="1:2" x14ac:dyDescent="0.25">
      <c r="A703" s="75">
        <v>45930.25</v>
      </c>
      <c r="B703" s="60">
        <v>8.5504846551724096</v>
      </c>
    </row>
    <row r="704" spans="1:2" x14ac:dyDescent="0.25">
      <c r="A704" s="75">
        <v>45930.291666666701</v>
      </c>
      <c r="B704" s="60">
        <v>10.577824</v>
      </c>
    </row>
    <row r="705" spans="1:2" x14ac:dyDescent="0.25">
      <c r="A705" s="75">
        <v>45930.333333333299</v>
      </c>
      <c r="B705" s="60">
        <v>12.0280362068966</v>
      </c>
    </row>
    <row r="706" spans="1:2" x14ac:dyDescent="0.25">
      <c r="A706" s="75">
        <v>45930.375</v>
      </c>
      <c r="B706" s="60">
        <v>14.439631666666701</v>
      </c>
    </row>
    <row r="707" spans="1:2" x14ac:dyDescent="0.25">
      <c r="A707" s="75">
        <v>45930.416666666701</v>
      </c>
      <c r="B707" s="60">
        <v>11.540228793103401</v>
      </c>
    </row>
    <row r="708" spans="1:2" x14ac:dyDescent="0.25">
      <c r="A708" s="75">
        <v>45930.458333333299</v>
      </c>
      <c r="B708" s="60">
        <v>9.1429048333333292</v>
      </c>
    </row>
    <row r="709" spans="1:2" x14ac:dyDescent="0.25">
      <c r="A709" s="75">
        <v>45930.5</v>
      </c>
      <c r="B709" s="60">
        <v>4.4937751724137902</v>
      </c>
    </row>
    <row r="710" spans="1:2" x14ac:dyDescent="0.25">
      <c r="A710" s="75">
        <v>45930.541666666701</v>
      </c>
      <c r="B710" s="60">
        <v>4.71385216666667</v>
      </c>
    </row>
    <row r="711" spans="1:2" x14ac:dyDescent="0.25">
      <c r="A711" s="75">
        <v>45930.583333333299</v>
      </c>
      <c r="B711" s="60">
        <v>4.3557132758620698</v>
      </c>
    </row>
    <row r="712" spans="1:2" x14ac:dyDescent="0.25">
      <c r="A712" s="75">
        <v>45930.625</v>
      </c>
      <c r="B712" s="60">
        <v>4.3212053333333298</v>
      </c>
    </row>
    <row r="713" spans="1:2" x14ac:dyDescent="0.25">
      <c r="A713" s="75">
        <v>45930.666666666701</v>
      </c>
      <c r="B713" s="60">
        <v>3.55817310344827</v>
      </c>
    </row>
    <row r="714" spans="1:2" x14ac:dyDescent="0.25">
      <c r="A714" s="75">
        <v>45930.708333333299</v>
      </c>
      <c r="B714" s="60">
        <v>4.5532236666666703</v>
      </c>
    </row>
    <row r="715" spans="1:2" x14ac:dyDescent="0.25">
      <c r="A715" s="75">
        <v>45930.75</v>
      </c>
      <c r="B715" s="60">
        <v>4.7144118965517201</v>
      </c>
    </row>
    <row r="716" spans="1:2" x14ac:dyDescent="0.25">
      <c r="A716" s="75">
        <v>45930.791666666701</v>
      </c>
      <c r="B716" s="60">
        <v>5.5774836666666703</v>
      </c>
    </row>
    <row r="717" spans="1:2" x14ac:dyDescent="0.25">
      <c r="A717" s="75">
        <v>45930.833333333299</v>
      </c>
      <c r="B717" s="60">
        <v>9.3772837931034498</v>
      </c>
    </row>
    <row r="718" spans="1:2" x14ac:dyDescent="0.25">
      <c r="A718" s="75">
        <v>45930.875</v>
      </c>
      <c r="B718" s="60">
        <v>7.046322</v>
      </c>
    </row>
    <row r="719" spans="1:2" x14ac:dyDescent="0.25">
      <c r="A719" s="75">
        <v>45930.916666666701</v>
      </c>
      <c r="B719" s="60">
        <v>7.3772305172413803</v>
      </c>
    </row>
    <row r="720" spans="1:2" x14ac:dyDescent="0.25">
      <c r="A720" s="75">
        <v>45930.958333333299</v>
      </c>
      <c r="B720" s="60">
        <v>8.1451030000000006</v>
      </c>
    </row>
    <row r="721" spans="1:2" x14ac:dyDescent="0.25">
      <c r="A721" s="75">
        <v>45931</v>
      </c>
      <c r="B721" s="60">
        <v>10.519359137931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CF919-5AC3-42B7-B350-DE845FA0E9B9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4.2618544827586202</v>
      </c>
      <c r="D2" s="60" t="s">
        <v>19</v>
      </c>
      <c r="E2" s="60" t="s">
        <v>297</v>
      </c>
      <c r="F2" s="75">
        <v>45901.041666666701</v>
      </c>
      <c r="G2" s="75">
        <v>45931</v>
      </c>
      <c r="H2" s="60">
        <v>6.5</v>
      </c>
      <c r="I2" s="60">
        <v>0.03</v>
      </c>
      <c r="J2" s="60">
        <v>57.54</v>
      </c>
      <c r="K2" s="60">
        <v>0</v>
      </c>
      <c r="L2" s="60">
        <v>100</v>
      </c>
    </row>
    <row r="3" spans="1:12" x14ac:dyDescent="0.25">
      <c r="A3" s="75">
        <v>45901.083333333299</v>
      </c>
      <c r="B3" s="60">
        <v>3.9839696551724102</v>
      </c>
    </row>
    <row r="4" spans="1:12" x14ac:dyDescent="0.25">
      <c r="A4" s="75">
        <v>45901.125</v>
      </c>
      <c r="B4" s="60">
        <v>3.9551596551724102</v>
      </c>
    </row>
    <row r="5" spans="1:12" x14ac:dyDescent="0.25">
      <c r="A5" s="75">
        <v>45901.166666666701</v>
      </c>
      <c r="B5" s="60">
        <v>3.8085265517241398</v>
      </c>
    </row>
    <row r="6" spans="1:12" x14ac:dyDescent="0.25">
      <c r="A6" s="75">
        <v>45901.208333333299</v>
      </c>
      <c r="B6" s="60">
        <v>3.8143239655172398</v>
      </c>
    </row>
    <row r="7" spans="1:12" x14ac:dyDescent="0.25">
      <c r="A7" s="75">
        <v>45901.25</v>
      </c>
      <c r="B7" s="60">
        <v>3.6510877586206898</v>
      </c>
    </row>
    <row r="8" spans="1:12" x14ac:dyDescent="0.25">
      <c r="A8" s="75">
        <v>45901.291666666701</v>
      </c>
      <c r="B8" s="60">
        <v>3.9610360344827602</v>
      </c>
    </row>
    <row r="9" spans="1:12" x14ac:dyDescent="0.25">
      <c r="A9" s="75">
        <v>45901.333333333299</v>
      </c>
      <c r="B9" s="60">
        <v>4.3236156896551696</v>
      </c>
    </row>
    <row r="10" spans="1:12" x14ac:dyDescent="0.25">
      <c r="A10" s="75">
        <v>45901.375</v>
      </c>
      <c r="B10" s="60">
        <v>4.4035768965517201</v>
      </c>
    </row>
    <row r="11" spans="1:12" x14ac:dyDescent="0.25">
      <c r="A11" s="75">
        <v>45901.416666666701</v>
      </c>
      <c r="B11" s="60">
        <v>5.0915417241379304</v>
      </c>
    </row>
    <row r="12" spans="1:12" x14ac:dyDescent="0.25">
      <c r="A12" s="75">
        <v>45901.458333333299</v>
      </c>
      <c r="B12" s="60">
        <v>5.3021355172413802</v>
      </c>
    </row>
    <row r="13" spans="1:12" x14ac:dyDescent="0.25">
      <c r="A13" s="75">
        <v>45901.5</v>
      </c>
      <c r="B13" s="60">
        <v>4.3354975862069001</v>
      </c>
    </row>
    <row r="14" spans="1:12" x14ac:dyDescent="0.25">
      <c r="A14" s="75">
        <v>45901.541666666701</v>
      </c>
      <c r="B14" s="60">
        <v>3.0253805172413801</v>
      </c>
    </row>
    <row r="15" spans="1:12" x14ac:dyDescent="0.25">
      <c r="A15" s="75">
        <v>45901.583333333299</v>
      </c>
      <c r="B15" s="60">
        <v>2.63587413793103</v>
      </c>
    </row>
    <row r="16" spans="1:12" x14ac:dyDescent="0.25">
      <c r="A16" s="75">
        <v>45901.625</v>
      </c>
      <c r="B16" s="60">
        <v>2.4776798793103398</v>
      </c>
    </row>
    <row r="17" spans="1:2" x14ac:dyDescent="0.25">
      <c r="A17" s="75">
        <v>45901.666666666701</v>
      </c>
      <c r="B17" s="60">
        <v>2.21577810344828</v>
      </c>
    </row>
    <row r="18" spans="1:2" x14ac:dyDescent="0.25">
      <c r="A18" s="75">
        <v>45901.708333333299</v>
      </c>
      <c r="B18" s="60">
        <v>1.930925</v>
      </c>
    </row>
    <row r="19" spans="1:2" x14ac:dyDescent="0.25">
      <c r="A19" s="75">
        <v>45901.75</v>
      </c>
      <c r="B19" s="60">
        <v>3.7202589655172398</v>
      </c>
    </row>
    <row r="20" spans="1:2" x14ac:dyDescent="0.25">
      <c r="A20" s="75">
        <v>45901.791666666701</v>
      </c>
      <c r="B20" s="60">
        <v>3.8978770689655202</v>
      </c>
    </row>
    <row r="21" spans="1:2" x14ac:dyDescent="0.25">
      <c r="A21" s="75">
        <v>45901.833333333299</v>
      </c>
      <c r="B21" s="60">
        <v>3.4282860344827601</v>
      </c>
    </row>
    <row r="22" spans="1:2" x14ac:dyDescent="0.25">
      <c r="A22" s="75">
        <v>45901.875</v>
      </c>
      <c r="B22" s="60">
        <v>4.7310474137930996</v>
      </c>
    </row>
    <row r="23" spans="1:2" x14ac:dyDescent="0.25">
      <c r="A23" s="75">
        <v>45901.916666666701</v>
      </c>
      <c r="B23" s="60">
        <v>5.2514651724137904</v>
      </c>
    </row>
    <row r="24" spans="1:2" x14ac:dyDescent="0.25">
      <c r="A24" s="75">
        <v>45901.958333333299</v>
      </c>
      <c r="B24" s="60">
        <v>4.5411496551724104</v>
      </c>
    </row>
    <row r="25" spans="1:2" x14ac:dyDescent="0.25">
      <c r="A25" s="75">
        <v>45902</v>
      </c>
      <c r="B25" s="60">
        <v>4.7317356896551699</v>
      </c>
    </row>
    <row r="26" spans="1:2" x14ac:dyDescent="0.25">
      <c r="A26" s="75">
        <v>45902.041666666701</v>
      </c>
      <c r="B26" s="60">
        <v>4.3257148275862098</v>
      </c>
    </row>
    <row r="27" spans="1:2" x14ac:dyDescent="0.25">
      <c r="A27" s="75">
        <v>45902.083333333299</v>
      </c>
      <c r="B27" s="60">
        <v>4.11044137931035</v>
      </c>
    </row>
    <row r="28" spans="1:2" x14ac:dyDescent="0.25">
      <c r="A28" s="75">
        <v>45902.125</v>
      </c>
      <c r="B28" s="60">
        <v>3.3026155172413798</v>
      </c>
    </row>
    <row r="29" spans="1:2" x14ac:dyDescent="0.25">
      <c r="A29" s="75">
        <v>45902.166666666701</v>
      </c>
      <c r="B29" s="60">
        <v>2.4967636206896602</v>
      </c>
    </row>
    <row r="30" spans="1:2" x14ac:dyDescent="0.25">
      <c r="A30" s="75">
        <v>45902.208333333299</v>
      </c>
      <c r="B30" s="60">
        <v>3.10244431034483</v>
      </c>
    </row>
    <row r="31" spans="1:2" x14ac:dyDescent="0.25">
      <c r="A31" s="75">
        <v>45902.25</v>
      </c>
      <c r="B31" s="60">
        <v>3.7994699999999999</v>
      </c>
    </row>
    <row r="32" spans="1:2" x14ac:dyDescent="0.25">
      <c r="A32" s="75">
        <v>45902.291666666701</v>
      </c>
      <c r="B32" s="60">
        <v>4.7187417241379297</v>
      </c>
    </row>
    <row r="33" spans="1:2" x14ac:dyDescent="0.25">
      <c r="A33" s="75">
        <v>45902.333333333299</v>
      </c>
      <c r="B33" s="60">
        <v>4.4909253448275903</v>
      </c>
    </row>
    <row r="34" spans="1:2" x14ac:dyDescent="0.25">
      <c r="A34" s="75">
        <v>45902.375</v>
      </c>
      <c r="B34" s="60">
        <v>5.3732749999999996</v>
      </c>
    </row>
    <row r="35" spans="1:2" x14ac:dyDescent="0.25">
      <c r="A35" s="75">
        <v>45902.416666666701</v>
      </c>
      <c r="B35" s="60">
        <v>4.5709958620689699</v>
      </c>
    </row>
    <row r="36" spans="1:2" x14ac:dyDescent="0.25">
      <c r="A36" s="75">
        <v>45902.458333333299</v>
      </c>
      <c r="B36" s="60">
        <v>4.4843608620689697</v>
      </c>
    </row>
    <row r="37" spans="1:2" x14ac:dyDescent="0.25">
      <c r="A37" s="75">
        <v>45902.5</v>
      </c>
      <c r="B37" s="60">
        <v>5.6508862068965504</v>
      </c>
    </row>
    <row r="38" spans="1:2" x14ac:dyDescent="0.25">
      <c r="A38" s="75">
        <v>45902.541666666701</v>
      </c>
      <c r="B38" s="60">
        <v>4.8708962068965498</v>
      </c>
    </row>
    <row r="39" spans="1:2" x14ac:dyDescent="0.25">
      <c r="A39" s="75">
        <v>45902.583333333299</v>
      </c>
      <c r="B39" s="60">
        <v>4.3581679310344796</v>
      </c>
    </row>
    <row r="40" spans="1:2" x14ac:dyDescent="0.25">
      <c r="A40" s="75">
        <v>45902.625</v>
      </c>
      <c r="B40" s="60">
        <v>3.3585986206896599</v>
      </c>
    </row>
    <row r="41" spans="1:2" x14ac:dyDescent="0.25">
      <c r="A41" s="75">
        <v>45902.666666666701</v>
      </c>
      <c r="B41" s="60">
        <v>2.4150513793103401</v>
      </c>
    </row>
    <row r="42" spans="1:2" x14ac:dyDescent="0.25">
      <c r="A42" s="75">
        <v>45902.708333333299</v>
      </c>
      <c r="B42" s="60">
        <v>3.3342674137930999</v>
      </c>
    </row>
    <row r="43" spans="1:2" x14ac:dyDescent="0.25">
      <c r="A43" s="75">
        <v>45902.75</v>
      </c>
      <c r="B43" s="60">
        <v>4.5415889655172403</v>
      </c>
    </row>
    <row r="44" spans="1:2" x14ac:dyDescent="0.25">
      <c r="A44" s="75">
        <v>45902.791666666701</v>
      </c>
      <c r="B44" s="60">
        <v>4.2282068965517201</v>
      </c>
    </row>
    <row r="45" spans="1:2" x14ac:dyDescent="0.25">
      <c r="A45" s="75">
        <v>45902.833333333299</v>
      </c>
      <c r="B45" s="60">
        <v>4.7103572413793096</v>
      </c>
    </row>
    <row r="46" spans="1:2" x14ac:dyDescent="0.25">
      <c r="A46" s="75">
        <v>45902.875</v>
      </c>
      <c r="B46" s="60">
        <v>4.3974660344827603</v>
      </c>
    </row>
    <row r="47" spans="1:2" x14ac:dyDescent="0.25">
      <c r="A47" s="75">
        <v>45902.916666666701</v>
      </c>
      <c r="B47" s="60">
        <v>4.4718282758620704</v>
      </c>
    </row>
    <row r="48" spans="1:2" x14ac:dyDescent="0.25">
      <c r="A48" s="75">
        <v>45902.958333333299</v>
      </c>
      <c r="B48" s="60">
        <v>6.9243858620689602</v>
      </c>
    </row>
    <row r="49" spans="1:2" x14ac:dyDescent="0.25">
      <c r="A49" s="75">
        <v>45903</v>
      </c>
      <c r="B49" s="60">
        <v>4.9468862068965498</v>
      </c>
    </row>
    <row r="50" spans="1:2" x14ac:dyDescent="0.25">
      <c r="A50" s="75">
        <v>45903.041666666701</v>
      </c>
      <c r="B50" s="60">
        <v>4.8462175862069001</v>
      </c>
    </row>
    <row r="51" spans="1:2" x14ac:dyDescent="0.25">
      <c r="A51" s="75">
        <v>45903.083333333299</v>
      </c>
      <c r="B51" s="60">
        <v>4.74249689655172</v>
      </c>
    </row>
    <row r="52" spans="1:2" x14ac:dyDescent="0.25">
      <c r="A52" s="75">
        <v>45903.125</v>
      </c>
      <c r="B52" s="60">
        <v>4.2256453448275897</v>
      </c>
    </row>
    <row r="53" spans="1:2" x14ac:dyDescent="0.25">
      <c r="A53" s="75">
        <v>45903.166666666701</v>
      </c>
      <c r="B53" s="60">
        <v>3.1248048275862099</v>
      </c>
    </row>
    <row r="54" spans="1:2" x14ac:dyDescent="0.25">
      <c r="A54" s="75">
        <v>45903.208333333299</v>
      </c>
      <c r="B54" s="60">
        <v>2.6284481034482798</v>
      </c>
    </row>
    <row r="55" spans="1:2" x14ac:dyDescent="0.25">
      <c r="A55" s="75">
        <v>45903.25</v>
      </c>
      <c r="B55" s="60">
        <v>1.7996505172413799</v>
      </c>
    </row>
    <row r="56" spans="1:2" x14ac:dyDescent="0.25">
      <c r="A56" s="75">
        <v>45903.291666666701</v>
      </c>
      <c r="B56" s="60">
        <v>1.4036368965517201</v>
      </c>
    </row>
    <row r="57" spans="1:2" x14ac:dyDescent="0.25">
      <c r="A57" s="75">
        <v>45903.333333333299</v>
      </c>
      <c r="B57" s="60">
        <v>1.7096491379310299</v>
      </c>
    </row>
    <row r="58" spans="1:2" x14ac:dyDescent="0.25">
      <c r="A58" s="75">
        <v>45903.375</v>
      </c>
      <c r="B58" s="60">
        <v>2.9087441379310301</v>
      </c>
    </row>
    <row r="59" spans="1:2" x14ac:dyDescent="0.25">
      <c r="A59" s="75">
        <v>45903.416666666701</v>
      </c>
      <c r="B59" s="60">
        <v>1.8966437931034501</v>
      </c>
    </row>
    <row r="60" spans="1:2" x14ac:dyDescent="0.25">
      <c r="A60" s="75">
        <v>45903.458333333299</v>
      </c>
      <c r="B60" s="60">
        <v>0.68673731379310299</v>
      </c>
    </row>
    <row r="61" spans="1:2" x14ac:dyDescent="0.25">
      <c r="A61" s="75">
        <v>45903.5</v>
      </c>
      <c r="B61" s="60">
        <v>2.0986926724137902</v>
      </c>
    </row>
    <row r="62" spans="1:2" x14ac:dyDescent="0.25">
      <c r="A62" s="75">
        <v>45903.541666666701</v>
      </c>
      <c r="B62" s="60">
        <v>2.379435</v>
      </c>
    </row>
    <row r="63" spans="1:2" x14ac:dyDescent="0.25">
      <c r="A63" s="75">
        <v>45903.583333333299</v>
      </c>
      <c r="B63" s="60">
        <v>2.6931810344827598</v>
      </c>
    </row>
    <row r="64" spans="1:2" x14ac:dyDescent="0.25">
      <c r="A64" s="75">
        <v>45903.625</v>
      </c>
      <c r="B64" s="60">
        <v>2.9952589655172401</v>
      </c>
    </row>
    <row r="65" spans="1:2" x14ac:dyDescent="0.25">
      <c r="A65" s="75">
        <v>45903.666666666701</v>
      </c>
      <c r="B65" s="60">
        <v>2.7111224655172399</v>
      </c>
    </row>
    <row r="66" spans="1:2" x14ac:dyDescent="0.25">
      <c r="A66" s="75">
        <v>45903.708333333299</v>
      </c>
      <c r="B66" s="60">
        <v>1.2823774999999999</v>
      </c>
    </row>
    <row r="67" spans="1:2" x14ac:dyDescent="0.25">
      <c r="A67" s="75">
        <v>45903.75</v>
      </c>
      <c r="B67" s="60">
        <v>1.3483327931034499</v>
      </c>
    </row>
    <row r="68" spans="1:2" x14ac:dyDescent="0.25">
      <c r="A68" s="75">
        <v>45903.791666666701</v>
      </c>
      <c r="B68" s="60">
        <v>1.82794406896552</v>
      </c>
    </row>
    <row r="69" spans="1:2" x14ac:dyDescent="0.25">
      <c r="A69" s="75">
        <v>45903.833333333299</v>
      </c>
      <c r="B69" s="60">
        <v>1.64401931034483</v>
      </c>
    </row>
    <row r="70" spans="1:2" x14ac:dyDescent="0.25">
      <c r="A70" s="75">
        <v>45903.875</v>
      </c>
      <c r="B70" s="60">
        <v>1.1991658103448299</v>
      </c>
    </row>
    <row r="71" spans="1:2" x14ac:dyDescent="0.25">
      <c r="A71" s="75">
        <v>45903.916666666701</v>
      </c>
      <c r="B71" s="60">
        <v>1.3305768793103401</v>
      </c>
    </row>
    <row r="72" spans="1:2" x14ac:dyDescent="0.25">
      <c r="A72" s="75">
        <v>45903.958333333299</v>
      </c>
      <c r="B72" s="60">
        <v>2.0538084482758601</v>
      </c>
    </row>
    <row r="73" spans="1:2" x14ac:dyDescent="0.25">
      <c r="A73" s="75">
        <v>45904</v>
      </c>
      <c r="B73" s="60">
        <v>1.98940086206897</v>
      </c>
    </row>
    <row r="74" spans="1:2" x14ac:dyDescent="0.25">
      <c r="A74" s="75">
        <v>45904.041666666701</v>
      </c>
      <c r="B74" s="60">
        <v>1.89589655172414</v>
      </c>
    </row>
    <row r="75" spans="1:2" x14ac:dyDescent="0.25">
      <c r="A75" s="75">
        <v>45904.083333333299</v>
      </c>
      <c r="B75" s="60">
        <v>2.2069482758620702</v>
      </c>
    </row>
    <row r="76" spans="1:2" x14ac:dyDescent="0.25">
      <c r="A76" s="75">
        <v>45904.125</v>
      </c>
      <c r="B76" s="60">
        <v>3.0643613793103399</v>
      </c>
    </row>
    <row r="77" spans="1:2" x14ac:dyDescent="0.25">
      <c r="A77" s="75">
        <v>45904.166666666701</v>
      </c>
      <c r="B77" s="60">
        <v>2.7471724137931002</v>
      </c>
    </row>
    <row r="78" spans="1:2" x14ac:dyDescent="0.25">
      <c r="A78" s="75">
        <v>45904.208333333299</v>
      </c>
      <c r="B78" s="60">
        <v>3.2679482758620702</v>
      </c>
    </row>
    <row r="79" spans="1:2" x14ac:dyDescent="0.25">
      <c r="A79" s="75">
        <v>45904.25</v>
      </c>
      <c r="B79" s="60">
        <v>2.96231034482759</v>
      </c>
    </row>
    <row r="80" spans="1:2" x14ac:dyDescent="0.25">
      <c r="A80" s="75">
        <v>45904.291666666701</v>
      </c>
      <c r="B80" s="60">
        <v>2.4949827586206901</v>
      </c>
    </row>
    <row r="81" spans="1:2" x14ac:dyDescent="0.25">
      <c r="A81" s="75">
        <v>45904.333333333299</v>
      </c>
      <c r="B81" s="60">
        <v>3.2474137931034499</v>
      </c>
    </row>
    <row r="82" spans="1:2" x14ac:dyDescent="0.25">
      <c r="A82" s="75">
        <v>45904.375</v>
      </c>
      <c r="B82" s="60">
        <v>5.0430075862069002</v>
      </c>
    </row>
    <row r="83" spans="1:2" x14ac:dyDescent="0.25">
      <c r="A83" s="75">
        <v>45904.416666666701</v>
      </c>
      <c r="B83" s="60">
        <v>2.86250310344828</v>
      </c>
    </row>
    <row r="84" spans="1:2" x14ac:dyDescent="0.25">
      <c r="A84" s="75">
        <v>45904.458333333299</v>
      </c>
      <c r="B84" s="60">
        <v>2.3641379310344801</v>
      </c>
    </row>
    <row r="85" spans="1:2" x14ac:dyDescent="0.25">
      <c r="A85" s="75">
        <v>45904.5</v>
      </c>
      <c r="B85" s="60">
        <v>3.5659151724137899</v>
      </c>
    </row>
    <row r="86" spans="1:2" x14ac:dyDescent="0.25">
      <c r="A86" s="75">
        <v>45904.541666666701</v>
      </c>
      <c r="B86" s="60">
        <v>2.7851724137931</v>
      </c>
    </row>
    <row r="87" spans="1:2" x14ac:dyDescent="0.25">
      <c r="A87" s="75">
        <v>45904.583333333299</v>
      </c>
      <c r="B87" s="60">
        <v>1.0710251482758599</v>
      </c>
    </row>
    <row r="88" spans="1:2" x14ac:dyDescent="0.25">
      <c r="A88" s="75">
        <v>45904.625</v>
      </c>
      <c r="B88" s="60">
        <v>1.44548275862069</v>
      </c>
    </row>
    <row r="89" spans="1:2" x14ac:dyDescent="0.25">
      <c r="A89" s="75">
        <v>45904.666666666701</v>
      </c>
      <c r="B89" s="60">
        <v>1.9610417241379301</v>
      </c>
    </row>
    <row r="90" spans="1:2" x14ac:dyDescent="0.25">
      <c r="A90" s="75">
        <v>45904.708333333299</v>
      </c>
      <c r="B90" s="60">
        <v>1.7479398275862099</v>
      </c>
    </row>
    <row r="91" spans="1:2" x14ac:dyDescent="0.25">
      <c r="A91" s="75">
        <v>45904.75</v>
      </c>
      <c r="B91" s="60">
        <v>1.5791724137931</v>
      </c>
    </row>
    <row r="92" spans="1:2" x14ac:dyDescent="0.25">
      <c r="A92" s="75">
        <v>45904.791666666701</v>
      </c>
      <c r="B92" s="60">
        <v>2.1772931034482701</v>
      </c>
    </row>
    <row r="93" spans="1:2" x14ac:dyDescent="0.25">
      <c r="A93" s="75">
        <v>45904.833333333299</v>
      </c>
      <c r="B93" s="60">
        <v>3.1542413793103399</v>
      </c>
    </row>
    <row r="94" spans="1:2" x14ac:dyDescent="0.25">
      <c r="A94" s="75">
        <v>45904.875</v>
      </c>
      <c r="B94" s="60">
        <v>4.6342241379310396</v>
      </c>
    </row>
    <row r="95" spans="1:2" x14ac:dyDescent="0.25">
      <c r="A95" s="75">
        <v>45904.916666666701</v>
      </c>
      <c r="B95" s="60">
        <v>3.8442068965517202</v>
      </c>
    </row>
    <row r="96" spans="1:2" x14ac:dyDescent="0.25">
      <c r="A96" s="75">
        <v>45904.958333333299</v>
      </c>
      <c r="B96" s="60">
        <v>3.0262022413793099</v>
      </c>
    </row>
    <row r="97" spans="1:2" x14ac:dyDescent="0.25">
      <c r="A97" s="75">
        <v>45905</v>
      </c>
      <c r="B97" s="60">
        <v>2.6270344827586198</v>
      </c>
    </row>
    <row r="98" spans="1:2" x14ac:dyDescent="0.25">
      <c r="A98" s="75">
        <v>45905.041666666701</v>
      </c>
      <c r="B98" s="60">
        <v>2.1896724137931001</v>
      </c>
    </row>
    <row r="99" spans="1:2" x14ac:dyDescent="0.25">
      <c r="A99" s="75">
        <v>45905.083333333299</v>
      </c>
      <c r="B99" s="60">
        <v>2.5996896551724098</v>
      </c>
    </row>
    <row r="100" spans="1:2" x14ac:dyDescent="0.25">
      <c r="A100" s="75">
        <v>45905.125</v>
      </c>
      <c r="B100" s="60">
        <v>2.6206379310344801</v>
      </c>
    </row>
    <row r="101" spans="1:2" x14ac:dyDescent="0.25">
      <c r="A101" s="75">
        <v>45905.166666666701</v>
      </c>
      <c r="B101" s="60">
        <v>2.9511379310344799</v>
      </c>
    </row>
    <row r="102" spans="1:2" x14ac:dyDescent="0.25">
      <c r="A102" s="75">
        <v>45905.208333333299</v>
      </c>
      <c r="B102" s="60">
        <v>2.9528743103448298</v>
      </c>
    </row>
    <row r="103" spans="1:2" x14ac:dyDescent="0.25">
      <c r="A103" s="75">
        <v>45905.25</v>
      </c>
      <c r="B103" s="60">
        <v>3.0610460344827599</v>
      </c>
    </row>
    <row r="104" spans="1:2" x14ac:dyDescent="0.25">
      <c r="A104" s="75">
        <v>45905.291666666701</v>
      </c>
      <c r="B104" s="60">
        <v>3.96281034482758</v>
      </c>
    </row>
    <row r="105" spans="1:2" x14ac:dyDescent="0.25">
      <c r="A105" s="75">
        <v>45905.333333333299</v>
      </c>
      <c r="B105" s="60">
        <v>4.7955405172413803</v>
      </c>
    </row>
    <row r="106" spans="1:2" x14ac:dyDescent="0.25">
      <c r="A106" s="75">
        <v>45905.375</v>
      </c>
      <c r="B106" s="60">
        <v>5.3864137931034497</v>
      </c>
    </row>
    <row r="107" spans="1:2" x14ac:dyDescent="0.25">
      <c r="A107" s="75">
        <v>45905.416666666701</v>
      </c>
      <c r="B107" s="60">
        <v>4.4858203448275802</v>
      </c>
    </row>
    <row r="108" spans="1:2" x14ac:dyDescent="0.25">
      <c r="A108" s="75">
        <v>45905.458333333299</v>
      </c>
      <c r="B108" s="60">
        <v>3.3198793103448301</v>
      </c>
    </row>
    <row r="109" spans="1:2" x14ac:dyDescent="0.25">
      <c r="A109" s="75">
        <v>45905.5</v>
      </c>
      <c r="B109" s="60">
        <v>3.1531213793103401</v>
      </c>
    </row>
    <row r="110" spans="1:2" x14ac:dyDescent="0.25">
      <c r="A110" s="75">
        <v>45905.541666666701</v>
      </c>
      <c r="B110" s="60">
        <v>3.4818817241379301</v>
      </c>
    </row>
    <row r="111" spans="1:2" x14ac:dyDescent="0.25">
      <c r="A111" s="75">
        <v>45905.583333333299</v>
      </c>
      <c r="B111" s="60">
        <v>4.4756379310344796</v>
      </c>
    </row>
    <row r="112" spans="1:2" x14ac:dyDescent="0.25">
      <c r="A112" s="75">
        <v>45905.625</v>
      </c>
      <c r="B112" s="60">
        <v>5.1484137931034502</v>
      </c>
    </row>
    <row r="113" spans="1:2" x14ac:dyDescent="0.25">
      <c r="A113" s="75">
        <v>45905.666666666701</v>
      </c>
      <c r="B113" s="60">
        <v>4.3266034482758604</v>
      </c>
    </row>
    <row r="114" spans="1:2" x14ac:dyDescent="0.25">
      <c r="A114" s="75">
        <v>45905.708333333299</v>
      </c>
      <c r="B114" s="60">
        <v>5.2988620689655201</v>
      </c>
    </row>
    <row r="115" spans="1:2" x14ac:dyDescent="0.25">
      <c r="A115" s="75">
        <v>45905.75</v>
      </c>
      <c r="B115" s="60">
        <v>4.9340689655172403</v>
      </c>
    </row>
    <row r="116" spans="1:2" x14ac:dyDescent="0.25">
      <c r="A116" s="75">
        <v>45905.791666666701</v>
      </c>
      <c r="B116" s="60">
        <v>4.1046701724137904</v>
      </c>
    </row>
    <row r="117" spans="1:2" x14ac:dyDescent="0.25">
      <c r="A117" s="75">
        <v>45905.833333333299</v>
      </c>
      <c r="B117" s="60">
        <v>6.1726724137930997</v>
      </c>
    </row>
    <row r="118" spans="1:2" x14ac:dyDescent="0.25">
      <c r="A118" s="75">
        <v>45905.875</v>
      </c>
      <c r="B118" s="60">
        <v>16.250615689655199</v>
      </c>
    </row>
    <row r="119" spans="1:2" x14ac:dyDescent="0.25">
      <c r="A119" s="75">
        <v>45905.916666666701</v>
      </c>
      <c r="B119" s="60">
        <v>47.7224827586207</v>
      </c>
    </row>
    <row r="120" spans="1:2" x14ac:dyDescent="0.25">
      <c r="A120" s="75">
        <v>45905.958333333299</v>
      </c>
      <c r="B120" s="60">
        <v>15.183643103448301</v>
      </c>
    </row>
    <row r="121" spans="1:2" x14ac:dyDescent="0.25">
      <c r="A121" s="75">
        <v>45906</v>
      </c>
      <c r="B121" s="60">
        <v>16.519724137931</v>
      </c>
    </row>
    <row r="122" spans="1:2" x14ac:dyDescent="0.25">
      <c r="A122" s="75">
        <v>45906.041666666701</v>
      </c>
      <c r="B122" s="60">
        <v>15.457562068965499</v>
      </c>
    </row>
    <row r="123" spans="1:2" x14ac:dyDescent="0.25">
      <c r="A123" s="75">
        <v>45906.083333333299</v>
      </c>
      <c r="B123" s="60">
        <v>13.1451551724138</v>
      </c>
    </row>
    <row r="124" spans="1:2" x14ac:dyDescent="0.25">
      <c r="A124" s="75">
        <v>45906.125</v>
      </c>
      <c r="B124" s="60">
        <v>10.131724137931</v>
      </c>
    </row>
    <row r="125" spans="1:2" x14ac:dyDescent="0.25">
      <c r="A125" s="75">
        <v>45906.166666666701</v>
      </c>
      <c r="B125" s="60">
        <v>7.9607758620689602</v>
      </c>
    </row>
    <row r="126" spans="1:2" x14ac:dyDescent="0.25">
      <c r="A126" s="75">
        <v>45906.208333333299</v>
      </c>
      <c r="B126" s="60">
        <v>4.2178448275861999</v>
      </c>
    </row>
    <row r="127" spans="1:2" x14ac:dyDescent="0.25">
      <c r="A127" s="75">
        <v>45906.25</v>
      </c>
      <c r="B127" s="60">
        <v>4.1461551724137902</v>
      </c>
    </row>
    <row r="128" spans="1:2" x14ac:dyDescent="0.25">
      <c r="A128" s="75">
        <v>45906.291666666701</v>
      </c>
      <c r="B128" s="60">
        <v>4.63593103448276</v>
      </c>
    </row>
    <row r="129" spans="1:2" x14ac:dyDescent="0.25">
      <c r="A129" s="75">
        <v>45906.333333333299</v>
      </c>
      <c r="B129" s="60">
        <v>5.2822413793103502</v>
      </c>
    </row>
    <row r="130" spans="1:2" x14ac:dyDescent="0.25">
      <c r="A130" s="75">
        <v>45906.375</v>
      </c>
      <c r="B130" s="60">
        <v>4.4508103448275804</v>
      </c>
    </row>
    <row r="131" spans="1:2" x14ac:dyDescent="0.25">
      <c r="A131" s="75">
        <v>45906.416666666701</v>
      </c>
      <c r="B131" s="60">
        <v>8.5528793103448297</v>
      </c>
    </row>
    <row r="132" spans="1:2" x14ac:dyDescent="0.25">
      <c r="A132" s="75">
        <v>45906.458333333299</v>
      </c>
      <c r="B132" s="60">
        <v>14.7288793103448</v>
      </c>
    </row>
    <row r="133" spans="1:2" x14ac:dyDescent="0.25">
      <c r="A133" s="75">
        <v>45906.5</v>
      </c>
      <c r="B133" s="60">
        <v>3.28782034482759</v>
      </c>
    </row>
    <row r="134" spans="1:2" x14ac:dyDescent="0.25">
      <c r="A134" s="75">
        <v>45906.541666666701</v>
      </c>
      <c r="B134" s="60">
        <v>13.2214310344828</v>
      </c>
    </row>
    <row r="135" spans="1:2" x14ac:dyDescent="0.25">
      <c r="A135" s="75">
        <v>45906.583333333299</v>
      </c>
      <c r="B135" s="60">
        <v>4.4848318965517198</v>
      </c>
    </row>
    <row r="136" spans="1:2" x14ac:dyDescent="0.25">
      <c r="A136" s="75">
        <v>45906.625</v>
      </c>
      <c r="B136" s="60">
        <v>4.33037137931034</v>
      </c>
    </row>
    <row r="137" spans="1:2" x14ac:dyDescent="0.25">
      <c r="A137" s="75">
        <v>45906.666666666701</v>
      </c>
      <c r="B137" s="60">
        <v>3.9017949999999999</v>
      </c>
    </row>
    <row r="138" spans="1:2" x14ac:dyDescent="0.25">
      <c r="A138" s="75">
        <v>45906.708333333299</v>
      </c>
      <c r="B138" s="60">
        <v>3.9418448275862099</v>
      </c>
    </row>
    <row r="139" spans="1:2" x14ac:dyDescent="0.25">
      <c r="A139" s="75">
        <v>45906.75</v>
      </c>
      <c r="B139" s="60">
        <v>4.3132722413793099</v>
      </c>
    </row>
    <row r="140" spans="1:2" x14ac:dyDescent="0.25">
      <c r="A140" s="75">
        <v>45906.791666666701</v>
      </c>
      <c r="B140" s="60">
        <v>5.8793103448275899</v>
      </c>
    </row>
    <row r="141" spans="1:2" x14ac:dyDescent="0.25">
      <c r="A141" s="75">
        <v>45906.833333333299</v>
      </c>
      <c r="B141" s="60">
        <v>4.0569300000000004</v>
      </c>
    </row>
    <row r="142" spans="1:2" x14ac:dyDescent="0.25">
      <c r="A142" s="75">
        <v>45906.875</v>
      </c>
      <c r="B142" s="60">
        <v>4.6231724137930996</v>
      </c>
    </row>
    <row r="143" spans="1:2" x14ac:dyDescent="0.25">
      <c r="A143" s="75">
        <v>45906.916666666701</v>
      </c>
      <c r="B143" s="60">
        <v>5.5631022413793101</v>
      </c>
    </row>
    <row r="144" spans="1:2" x14ac:dyDescent="0.25">
      <c r="A144" s="75">
        <v>45906.958333333299</v>
      </c>
      <c r="B144" s="60">
        <v>4.8948275862069002</v>
      </c>
    </row>
    <row r="145" spans="1:2" x14ac:dyDescent="0.25">
      <c r="A145" s="75">
        <v>45907</v>
      </c>
      <c r="B145" s="60">
        <v>5.4323965517241399</v>
      </c>
    </row>
    <row r="146" spans="1:2" x14ac:dyDescent="0.25">
      <c r="A146" s="75">
        <v>45907.041666666701</v>
      </c>
      <c r="B146" s="60">
        <v>4.6748103448275904</v>
      </c>
    </row>
    <row r="147" spans="1:2" x14ac:dyDescent="0.25">
      <c r="A147" s="75">
        <v>45907.083333333299</v>
      </c>
      <c r="B147" s="60">
        <v>4.4209122807017502</v>
      </c>
    </row>
    <row r="148" spans="1:2" x14ac:dyDescent="0.25">
      <c r="A148" s="75">
        <v>45907.125</v>
      </c>
      <c r="B148" s="60">
        <v>3.7717333333333301</v>
      </c>
    </row>
    <row r="149" spans="1:2" x14ac:dyDescent="0.25">
      <c r="A149" s="75">
        <v>45907.166666666701</v>
      </c>
      <c r="B149" s="60">
        <v>3.6776753448275898</v>
      </c>
    </row>
    <row r="150" spans="1:2" x14ac:dyDescent="0.25">
      <c r="A150" s="75">
        <v>45907.208333333299</v>
      </c>
      <c r="B150" s="60">
        <v>3.4452068965517202</v>
      </c>
    </row>
    <row r="151" spans="1:2" x14ac:dyDescent="0.25">
      <c r="A151" s="75">
        <v>45907.25</v>
      </c>
      <c r="B151" s="60">
        <v>3.4728344827586199</v>
      </c>
    </row>
    <row r="152" spans="1:2" x14ac:dyDescent="0.25">
      <c r="A152" s="75">
        <v>45907.291666666701</v>
      </c>
      <c r="B152" s="60">
        <v>3.3325344827586201</v>
      </c>
    </row>
    <row r="153" spans="1:2" x14ac:dyDescent="0.25">
      <c r="A153" s="75">
        <v>45907.333333333299</v>
      </c>
      <c r="B153" s="60">
        <v>3.6314825862069</v>
      </c>
    </row>
    <row r="154" spans="1:2" x14ac:dyDescent="0.25">
      <c r="A154" s="75">
        <v>45907.375</v>
      </c>
      <c r="B154" s="60">
        <v>3.7744655172413801</v>
      </c>
    </row>
    <row r="155" spans="1:2" x14ac:dyDescent="0.25">
      <c r="A155" s="75">
        <v>45907.416666666701</v>
      </c>
      <c r="B155" s="60">
        <v>4.05159</v>
      </c>
    </row>
    <row r="156" spans="1:2" x14ac:dyDescent="0.25">
      <c r="A156" s="75">
        <v>45907.458333333299</v>
      </c>
      <c r="B156" s="60">
        <v>4.51422655172414</v>
      </c>
    </row>
    <row r="157" spans="1:2" x14ac:dyDescent="0.25">
      <c r="A157" s="75">
        <v>45907.5</v>
      </c>
      <c r="B157" s="60">
        <v>5.0305906896551704</v>
      </c>
    </row>
    <row r="158" spans="1:2" x14ac:dyDescent="0.25">
      <c r="A158" s="75">
        <v>45907.541666666701</v>
      </c>
      <c r="B158" s="60">
        <v>8.3030000000000008</v>
      </c>
    </row>
    <row r="159" spans="1:2" x14ac:dyDescent="0.25">
      <c r="A159" s="75">
        <v>45907.583333333299</v>
      </c>
      <c r="B159" s="60">
        <v>6.51341034482759</v>
      </c>
    </row>
    <row r="160" spans="1:2" x14ac:dyDescent="0.25">
      <c r="A160" s="75">
        <v>45907.625</v>
      </c>
      <c r="B160" s="60">
        <v>6.29</v>
      </c>
    </row>
    <row r="161" spans="1:2" x14ac:dyDescent="0.25">
      <c r="A161" s="75">
        <v>45907.666666666701</v>
      </c>
      <c r="B161" s="60">
        <v>7.5461639655172403</v>
      </c>
    </row>
    <row r="162" spans="1:2" x14ac:dyDescent="0.25">
      <c r="A162" s="75">
        <v>45907.708333333299</v>
      </c>
      <c r="B162" s="60">
        <v>8.5408103448275892</v>
      </c>
    </row>
    <row r="163" spans="1:2" x14ac:dyDescent="0.25">
      <c r="A163" s="75">
        <v>45907.75</v>
      </c>
      <c r="B163" s="60">
        <v>8.4575008620689704</v>
      </c>
    </row>
    <row r="164" spans="1:2" x14ac:dyDescent="0.25">
      <c r="A164" s="75">
        <v>45907.791666666701</v>
      </c>
      <c r="B164" s="60">
        <v>5.3267758620689598</v>
      </c>
    </row>
    <row r="165" spans="1:2" x14ac:dyDescent="0.25">
      <c r="A165" s="75">
        <v>45907.833333333299</v>
      </c>
      <c r="B165" s="60">
        <v>3.30158620689655</v>
      </c>
    </row>
    <row r="166" spans="1:2" x14ac:dyDescent="0.25">
      <c r="A166" s="75">
        <v>45907.875</v>
      </c>
      <c r="B166" s="60">
        <v>2.5296379310344799</v>
      </c>
    </row>
    <row r="167" spans="1:2" x14ac:dyDescent="0.25">
      <c r="A167" s="75">
        <v>45907.916666666701</v>
      </c>
      <c r="B167" s="60">
        <v>3.1709482758620702</v>
      </c>
    </row>
    <row r="168" spans="1:2" x14ac:dyDescent="0.25">
      <c r="A168" s="75">
        <v>45907.958333333299</v>
      </c>
      <c r="B168" s="60">
        <v>3.0859827586206898</v>
      </c>
    </row>
    <row r="169" spans="1:2" x14ac:dyDescent="0.25">
      <c r="A169" s="75">
        <v>45908</v>
      </c>
      <c r="B169" s="60">
        <v>2.7825753448275901</v>
      </c>
    </row>
    <row r="170" spans="1:2" x14ac:dyDescent="0.25">
      <c r="A170" s="75">
        <v>45908.041666666701</v>
      </c>
      <c r="B170" s="60">
        <v>3.0572241379310299</v>
      </c>
    </row>
    <row r="171" spans="1:2" x14ac:dyDescent="0.25">
      <c r="A171" s="75">
        <v>45908.083333333299</v>
      </c>
      <c r="B171" s="60">
        <v>2.3632870689655201</v>
      </c>
    </row>
    <row r="172" spans="1:2" x14ac:dyDescent="0.25">
      <c r="A172" s="75">
        <v>45908.125</v>
      </c>
      <c r="B172" s="60">
        <v>1.9763620689655199</v>
      </c>
    </row>
    <row r="173" spans="1:2" x14ac:dyDescent="0.25">
      <c r="A173" s="75">
        <v>45908.166666666701</v>
      </c>
      <c r="B173" s="60">
        <v>1.77892637931034</v>
      </c>
    </row>
    <row r="174" spans="1:2" x14ac:dyDescent="0.25">
      <c r="A174" s="75">
        <v>45908.208333333299</v>
      </c>
      <c r="B174" s="60">
        <v>1.16468965517241</v>
      </c>
    </row>
    <row r="175" spans="1:2" x14ac:dyDescent="0.25">
      <c r="A175" s="75">
        <v>45908.25</v>
      </c>
      <c r="B175" s="60">
        <v>1.3713448275862099</v>
      </c>
    </row>
    <row r="176" spans="1:2" x14ac:dyDescent="0.25">
      <c r="A176" s="75">
        <v>45908.291666666701</v>
      </c>
      <c r="B176" s="60">
        <v>1.7404655172413801</v>
      </c>
    </row>
    <row r="177" spans="1:2" x14ac:dyDescent="0.25">
      <c r="A177" s="75">
        <v>45908.333333333299</v>
      </c>
      <c r="B177" s="60">
        <v>2.8616551724137902</v>
      </c>
    </row>
    <row r="178" spans="1:2" x14ac:dyDescent="0.25">
      <c r="A178" s="75">
        <v>45908.375</v>
      </c>
      <c r="B178" s="60">
        <v>5.2721551724137896</v>
      </c>
    </row>
    <row r="179" spans="1:2" x14ac:dyDescent="0.25">
      <c r="A179" s="75">
        <v>45908.416666666701</v>
      </c>
      <c r="B179" s="60">
        <v>5.43539655172414</v>
      </c>
    </row>
    <row r="180" spans="1:2" x14ac:dyDescent="0.25">
      <c r="A180" s="75">
        <v>45908.458333333299</v>
      </c>
      <c r="B180" s="60">
        <v>4.8621379310344803</v>
      </c>
    </row>
    <row r="181" spans="1:2" x14ac:dyDescent="0.25">
      <c r="A181" s="75">
        <v>45908.5</v>
      </c>
      <c r="B181" s="60">
        <v>9.7569655172413796</v>
      </c>
    </row>
    <row r="182" spans="1:2" x14ac:dyDescent="0.25">
      <c r="A182" s="75">
        <v>45908.541666666701</v>
      </c>
      <c r="B182" s="60">
        <v>7.2956206896551699</v>
      </c>
    </row>
    <row r="183" spans="1:2" x14ac:dyDescent="0.25">
      <c r="A183" s="75">
        <v>45908.583333333299</v>
      </c>
      <c r="B183" s="60">
        <v>9.0660344827586208</v>
      </c>
    </row>
    <row r="184" spans="1:2" x14ac:dyDescent="0.25">
      <c r="A184" s="75">
        <v>45908.625</v>
      </c>
      <c r="B184" s="60">
        <v>10.4754827586207</v>
      </c>
    </row>
    <row r="185" spans="1:2" x14ac:dyDescent="0.25">
      <c r="A185" s="75">
        <v>45908.666666666701</v>
      </c>
      <c r="B185" s="60">
        <v>9.6063793103448294</v>
      </c>
    </row>
    <row r="186" spans="1:2" x14ac:dyDescent="0.25">
      <c r="A186" s="75">
        <v>45908.708333333299</v>
      </c>
      <c r="B186" s="60">
        <v>3.9871034482758598</v>
      </c>
    </row>
    <row r="187" spans="1:2" x14ac:dyDescent="0.25">
      <c r="A187" s="75">
        <v>45908.75</v>
      </c>
      <c r="B187" s="60">
        <v>5.1008448275862097</v>
      </c>
    </row>
    <row r="188" spans="1:2" x14ac:dyDescent="0.25">
      <c r="A188" s="75">
        <v>45908.791666666701</v>
      </c>
      <c r="B188" s="60">
        <v>4.1080172413793097</v>
      </c>
    </row>
    <row r="189" spans="1:2" x14ac:dyDescent="0.25">
      <c r="A189" s="75">
        <v>45908.833333333299</v>
      </c>
      <c r="B189" s="60">
        <v>3.7425844827586201</v>
      </c>
    </row>
    <row r="190" spans="1:2" x14ac:dyDescent="0.25">
      <c r="A190" s="75">
        <v>45908.875</v>
      </c>
      <c r="B190" s="60">
        <v>8.8282267241379309</v>
      </c>
    </row>
    <row r="191" spans="1:2" x14ac:dyDescent="0.25">
      <c r="A191" s="75">
        <v>45908.916666666701</v>
      </c>
      <c r="B191" s="60">
        <v>5.6452068965517297</v>
      </c>
    </row>
    <row r="192" spans="1:2" x14ac:dyDescent="0.25">
      <c r="A192" s="75">
        <v>45908.958333333299</v>
      </c>
      <c r="B192" s="60">
        <v>5.4488712068965501</v>
      </c>
    </row>
    <row r="193" spans="1:2" x14ac:dyDescent="0.25">
      <c r="A193" s="75">
        <v>45909</v>
      </c>
      <c r="B193" s="60">
        <v>3.8152241379310401</v>
      </c>
    </row>
    <row r="194" spans="1:2" x14ac:dyDescent="0.25">
      <c r="A194" s="75">
        <v>45909.041666666701</v>
      </c>
      <c r="B194" s="60">
        <v>3.7389939655172402</v>
      </c>
    </row>
    <row r="195" spans="1:2" x14ac:dyDescent="0.25">
      <c r="A195" s="75">
        <v>45909.083333333299</v>
      </c>
      <c r="B195" s="60">
        <v>3.8761896551724102</v>
      </c>
    </row>
    <row r="196" spans="1:2" x14ac:dyDescent="0.25">
      <c r="A196" s="75">
        <v>45909.125</v>
      </c>
      <c r="B196" s="60">
        <v>3.5726862068965501</v>
      </c>
    </row>
    <row r="197" spans="1:2" x14ac:dyDescent="0.25">
      <c r="A197" s="75">
        <v>45909.166666666701</v>
      </c>
      <c r="B197" s="60">
        <v>4.75331948275862</v>
      </c>
    </row>
    <row r="198" spans="1:2" x14ac:dyDescent="0.25">
      <c r="A198" s="75">
        <v>45909.208333333299</v>
      </c>
      <c r="B198" s="60">
        <v>3.8109234482758598</v>
      </c>
    </row>
    <row r="199" spans="1:2" x14ac:dyDescent="0.25">
      <c r="A199" s="75">
        <v>45909.25</v>
      </c>
      <c r="B199" s="60">
        <v>5.2210344827586201</v>
      </c>
    </row>
    <row r="200" spans="1:2" x14ac:dyDescent="0.25">
      <c r="A200" s="75">
        <v>45909.291666666701</v>
      </c>
      <c r="B200" s="60">
        <v>5.92483689655172</v>
      </c>
    </row>
    <row r="201" spans="1:2" x14ac:dyDescent="0.25">
      <c r="A201" s="75">
        <v>45909.333333333299</v>
      </c>
      <c r="B201" s="60">
        <v>5.5683103448275801</v>
      </c>
    </row>
    <row r="202" spans="1:2" x14ac:dyDescent="0.25">
      <c r="A202" s="75">
        <v>45909.375</v>
      </c>
      <c r="B202" s="60">
        <v>5.3260153448275904</v>
      </c>
    </row>
    <row r="203" spans="1:2" x14ac:dyDescent="0.25">
      <c r="A203" s="75">
        <v>45909.416666666701</v>
      </c>
      <c r="B203" s="60">
        <v>5.6769999999999996</v>
      </c>
    </row>
    <row r="204" spans="1:2" x14ac:dyDescent="0.25">
      <c r="A204" s="75">
        <v>45909.458333333299</v>
      </c>
      <c r="B204" s="60">
        <v>4.8179782758620702</v>
      </c>
    </row>
    <row r="205" spans="1:2" x14ac:dyDescent="0.25">
      <c r="A205" s="75">
        <v>45909.5</v>
      </c>
      <c r="B205" s="60">
        <v>6.2460862068965497</v>
      </c>
    </row>
    <row r="206" spans="1:2" x14ac:dyDescent="0.25">
      <c r="A206" s="75">
        <v>45909.541666666701</v>
      </c>
      <c r="B206" s="60">
        <v>3.54022413793103</v>
      </c>
    </row>
    <row r="207" spans="1:2" x14ac:dyDescent="0.25">
      <c r="A207" s="75">
        <v>45909.583333333299</v>
      </c>
      <c r="B207" s="60">
        <v>3.5400172413793101</v>
      </c>
    </row>
    <row r="208" spans="1:2" x14ac:dyDescent="0.25">
      <c r="A208" s="75">
        <v>45909.625</v>
      </c>
      <c r="B208" s="60">
        <v>3.69912068965517</v>
      </c>
    </row>
    <row r="209" spans="1:2" x14ac:dyDescent="0.25">
      <c r="A209" s="75">
        <v>45909.666666666701</v>
      </c>
      <c r="B209" s="60">
        <v>3.8369827586206902</v>
      </c>
    </row>
    <row r="210" spans="1:2" x14ac:dyDescent="0.25">
      <c r="A210" s="75">
        <v>45909.708333333299</v>
      </c>
      <c r="B210" s="60">
        <v>4.1910449999999999</v>
      </c>
    </row>
    <row r="211" spans="1:2" x14ac:dyDescent="0.25">
      <c r="A211" s="75">
        <v>45909.75</v>
      </c>
      <c r="B211" s="60">
        <v>4.2512758620689697</v>
      </c>
    </row>
    <row r="212" spans="1:2" x14ac:dyDescent="0.25">
      <c r="A212" s="75">
        <v>45909.791666666701</v>
      </c>
      <c r="B212" s="60">
        <v>2.9450303448275901</v>
      </c>
    </row>
    <row r="213" spans="1:2" x14ac:dyDescent="0.25">
      <c r="A213" s="75">
        <v>45909.833333333299</v>
      </c>
      <c r="B213" s="60">
        <v>3.8399655172413798</v>
      </c>
    </row>
    <row r="214" spans="1:2" x14ac:dyDescent="0.25">
      <c r="A214" s="75">
        <v>45909.875</v>
      </c>
      <c r="B214" s="60">
        <v>4.0958779310344804</v>
      </c>
    </row>
    <row r="215" spans="1:2" x14ac:dyDescent="0.25">
      <c r="A215" s="75">
        <v>45909.916666666701</v>
      </c>
      <c r="B215" s="60">
        <v>6.6878448275862104</v>
      </c>
    </row>
    <row r="216" spans="1:2" x14ac:dyDescent="0.25">
      <c r="A216" s="75">
        <v>45909.958333333299</v>
      </c>
      <c r="B216" s="60">
        <v>4.1795151724137902</v>
      </c>
    </row>
    <row r="217" spans="1:2" x14ac:dyDescent="0.25">
      <c r="A217" s="75">
        <v>45910</v>
      </c>
      <c r="B217" s="60">
        <v>3.4673018965517302</v>
      </c>
    </row>
    <row r="218" spans="1:2" x14ac:dyDescent="0.25">
      <c r="A218" s="75">
        <v>45910.041666666701</v>
      </c>
      <c r="B218" s="60">
        <v>5.1010774137931003</v>
      </c>
    </row>
    <row r="219" spans="1:2" x14ac:dyDescent="0.25">
      <c r="A219" s="75">
        <v>45910.083333333299</v>
      </c>
      <c r="B219" s="60">
        <v>3.71106896551724</v>
      </c>
    </row>
    <row r="220" spans="1:2" x14ac:dyDescent="0.25">
      <c r="A220" s="75">
        <v>45910.125</v>
      </c>
      <c r="B220" s="60">
        <v>3.9056684482758599</v>
      </c>
    </row>
    <row r="221" spans="1:2" x14ac:dyDescent="0.25">
      <c r="A221" s="75">
        <v>45910.166666666701</v>
      </c>
      <c r="B221" s="60">
        <v>4.2371206896551703</v>
      </c>
    </row>
    <row r="222" spans="1:2" x14ac:dyDescent="0.25">
      <c r="A222" s="75">
        <v>45910.208333333299</v>
      </c>
      <c r="B222" s="60">
        <v>4.0532124137930996</v>
      </c>
    </row>
    <row r="223" spans="1:2" x14ac:dyDescent="0.25">
      <c r="A223" s="75">
        <v>45910.25</v>
      </c>
      <c r="B223" s="60">
        <v>3.6219482758620698</v>
      </c>
    </row>
    <row r="224" spans="1:2" x14ac:dyDescent="0.25">
      <c r="A224" s="75">
        <v>45910.291666666701</v>
      </c>
      <c r="B224" s="60">
        <v>3.1113024137931</v>
      </c>
    </row>
    <row r="225" spans="1:2" x14ac:dyDescent="0.25">
      <c r="A225" s="75">
        <v>45910.333333333299</v>
      </c>
      <c r="B225" s="60">
        <v>3.1565172413793099</v>
      </c>
    </row>
    <row r="226" spans="1:2" x14ac:dyDescent="0.25">
      <c r="A226" s="75">
        <v>45910.375</v>
      </c>
      <c r="B226" s="60">
        <v>3.1735862068965499</v>
      </c>
    </row>
    <row r="227" spans="1:2" x14ac:dyDescent="0.25">
      <c r="A227" s="75">
        <v>45910.416666666701</v>
      </c>
      <c r="B227" s="60">
        <v>4.0399310344827599</v>
      </c>
    </row>
    <row r="228" spans="1:2" x14ac:dyDescent="0.25">
      <c r="A228" s="75">
        <v>45910.458333333299</v>
      </c>
      <c r="B228" s="60">
        <v>4.5455172413793097</v>
      </c>
    </row>
    <row r="229" spans="1:2" x14ac:dyDescent="0.25">
      <c r="A229" s="75">
        <v>45910.5</v>
      </c>
      <c r="B229" s="60">
        <v>4.7922758620689603</v>
      </c>
    </row>
    <row r="230" spans="1:2" x14ac:dyDescent="0.25">
      <c r="A230" s="75">
        <v>45910.541666666701</v>
      </c>
      <c r="B230" s="60">
        <v>3.9006215517241398</v>
      </c>
    </row>
    <row r="231" spans="1:2" x14ac:dyDescent="0.25">
      <c r="A231" s="75">
        <v>45910.583333333299</v>
      </c>
      <c r="B231" s="60">
        <v>3.77289655172414</v>
      </c>
    </row>
    <row r="232" spans="1:2" x14ac:dyDescent="0.25">
      <c r="A232" s="75">
        <v>45910.625</v>
      </c>
      <c r="B232" s="60">
        <v>2.65243517241379</v>
      </c>
    </row>
    <row r="233" spans="1:2" x14ac:dyDescent="0.25">
      <c r="A233" s="75">
        <v>45910.666666666701</v>
      </c>
      <c r="B233" s="60">
        <v>2.7540862068965501</v>
      </c>
    </row>
    <row r="234" spans="1:2" x14ac:dyDescent="0.25">
      <c r="A234" s="75">
        <v>45910.708333333299</v>
      </c>
      <c r="B234" s="60">
        <v>2.59008620689655</v>
      </c>
    </row>
    <row r="235" spans="1:2" x14ac:dyDescent="0.25">
      <c r="A235" s="75">
        <v>45910.75</v>
      </c>
      <c r="B235" s="60">
        <v>2.1161724137930999</v>
      </c>
    </row>
    <row r="236" spans="1:2" x14ac:dyDescent="0.25">
      <c r="A236" s="75">
        <v>45910.791666666701</v>
      </c>
      <c r="B236" s="60">
        <v>1.56146517241379</v>
      </c>
    </row>
    <row r="237" spans="1:2" x14ac:dyDescent="0.25">
      <c r="A237" s="75">
        <v>45910.833333333299</v>
      </c>
      <c r="B237" s="60">
        <v>3.19004586206897</v>
      </c>
    </row>
    <row r="238" spans="1:2" x14ac:dyDescent="0.25">
      <c r="A238" s="75">
        <v>45910.875</v>
      </c>
      <c r="B238" s="60">
        <v>1.9376724137931001</v>
      </c>
    </row>
    <row r="239" spans="1:2" x14ac:dyDescent="0.25">
      <c r="A239" s="75">
        <v>45910.916666666701</v>
      </c>
      <c r="B239" s="60">
        <v>2.1858275862069001</v>
      </c>
    </row>
    <row r="240" spans="1:2" x14ac:dyDescent="0.25">
      <c r="A240" s="75">
        <v>45910.958333333299</v>
      </c>
      <c r="B240" s="60">
        <v>3.0853103448275898</v>
      </c>
    </row>
    <row r="241" spans="1:2" x14ac:dyDescent="0.25">
      <c r="A241" s="75">
        <v>45911</v>
      </c>
      <c r="B241" s="60">
        <v>1.98415517241379</v>
      </c>
    </row>
    <row r="242" spans="1:2" x14ac:dyDescent="0.25">
      <c r="A242" s="75">
        <v>45911.041666666701</v>
      </c>
      <c r="B242" s="60">
        <v>2.50336206896552</v>
      </c>
    </row>
    <row r="243" spans="1:2" x14ac:dyDescent="0.25">
      <c r="A243" s="75">
        <v>45911.083333333299</v>
      </c>
      <c r="B243" s="60">
        <v>2.34677586206897</v>
      </c>
    </row>
    <row r="244" spans="1:2" x14ac:dyDescent="0.25">
      <c r="A244" s="75">
        <v>45911.125</v>
      </c>
      <c r="B244" s="60">
        <v>2.4122874137930999</v>
      </c>
    </row>
    <row r="245" spans="1:2" x14ac:dyDescent="0.25">
      <c r="A245" s="75">
        <v>45911.166666666701</v>
      </c>
      <c r="B245" s="60">
        <v>3.9754827586206898</v>
      </c>
    </row>
    <row r="246" spans="1:2" x14ac:dyDescent="0.25">
      <c r="A246" s="75">
        <v>45911.208333333299</v>
      </c>
      <c r="B246" s="60">
        <v>3.61965</v>
      </c>
    </row>
    <row r="247" spans="1:2" x14ac:dyDescent="0.25">
      <c r="A247" s="75">
        <v>45911.25</v>
      </c>
      <c r="B247" s="60">
        <v>3.2513620689655198</v>
      </c>
    </row>
    <row r="248" spans="1:2" x14ac:dyDescent="0.25">
      <c r="A248" s="75">
        <v>45911.291666666701</v>
      </c>
      <c r="B248" s="60">
        <v>3.5960372413793098</v>
      </c>
    </row>
    <row r="249" spans="1:2" x14ac:dyDescent="0.25">
      <c r="A249" s="75">
        <v>45911.333333333299</v>
      </c>
      <c r="B249" s="60">
        <v>4.2731551724137899</v>
      </c>
    </row>
    <row r="250" spans="1:2" x14ac:dyDescent="0.25">
      <c r="A250" s="75">
        <v>45911.375</v>
      </c>
      <c r="B250" s="60">
        <v>5.1995934482758601</v>
      </c>
    </row>
    <row r="251" spans="1:2" x14ac:dyDescent="0.25">
      <c r="A251" s="75">
        <v>45911.416666666701</v>
      </c>
      <c r="B251" s="60">
        <v>5.9441034482758601</v>
      </c>
    </row>
    <row r="252" spans="1:2" x14ac:dyDescent="0.25">
      <c r="A252" s="75">
        <v>45911.458333333299</v>
      </c>
      <c r="B252" s="60">
        <v>6.4510631034482699</v>
      </c>
    </row>
    <row r="253" spans="1:2" x14ac:dyDescent="0.25">
      <c r="A253" s="75">
        <v>45911.5</v>
      </c>
      <c r="B253" s="60">
        <v>6.2469655172413798</v>
      </c>
    </row>
    <row r="254" spans="1:2" x14ac:dyDescent="0.25">
      <c r="A254" s="75">
        <v>45911.541666666701</v>
      </c>
      <c r="B254" s="60">
        <v>4.52318965517241</v>
      </c>
    </row>
    <row r="255" spans="1:2" x14ac:dyDescent="0.25">
      <c r="A255" s="75">
        <v>45911.583333333299</v>
      </c>
      <c r="B255" s="60">
        <v>5.2061034482758597</v>
      </c>
    </row>
    <row r="256" spans="1:2" x14ac:dyDescent="0.25">
      <c r="A256" s="75">
        <v>45911.625</v>
      </c>
      <c r="B256" s="60">
        <v>6.6846379310344801</v>
      </c>
    </row>
    <row r="257" spans="1:2" x14ac:dyDescent="0.25">
      <c r="A257" s="75">
        <v>45911.666666666701</v>
      </c>
      <c r="B257" s="60">
        <v>2.4195172413793098</v>
      </c>
    </row>
    <row r="258" spans="1:2" x14ac:dyDescent="0.25">
      <c r="A258" s="75">
        <v>45911.708333333299</v>
      </c>
      <c r="B258" s="60">
        <v>7.0128691379310304</v>
      </c>
    </row>
    <row r="259" spans="1:2" x14ac:dyDescent="0.25">
      <c r="A259" s="75">
        <v>45911.75</v>
      </c>
      <c r="B259" s="60">
        <v>20.491758620689701</v>
      </c>
    </row>
    <row r="260" spans="1:2" x14ac:dyDescent="0.25">
      <c r="A260" s="75">
        <v>45911.791666666701</v>
      </c>
      <c r="B260" s="60">
        <v>2.5832413793103499</v>
      </c>
    </row>
    <row r="261" spans="1:2" x14ac:dyDescent="0.25">
      <c r="A261" s="75">
        <v>45911.833333333299</v>
      </c>
      <c r="B261" s="60">
        <v>1.51224137931035</v>
      </c>
    </row>
    <row r="262" spans="1:2" x14ac:dyDescent="0.25">
      <c r="A262" s="75">
        <v>45911.875</v>
      </c>
      <c r="B262" s="60">
        <v>2.9794310344827601</v>
      </c>
    </row>
    <row r="263" spans="1:2" x14ac:dyDescent="0.25">
      <c r="A263" s="75">
        <v>45911.916666666701</v>
      </c>
      <c r="B263" s="60">
        <v>1.1963448275862101</v>
      </c>
    </row>
    <row r="264" spans="1:2" x14ac:dyDescent="0.25">
      <c r="A264" s="75">
        <v>45911.958333333299</v>
      </c>
      <c r="B264" s="60">
        <v>1.4524724655172401</v>
      </c>
    </row>
    <row r="265" spans="1:2" x14ac:dyDescent="0.25">
      <c r="A265" s="75">
        <v>45912</v>
      </c>
      <c r="B265" s="60">
        <v>1.70508275862069</v>
      </c>
    </row>
    <row r="266" spans="1:2" x14ac:dyDescent="0.25">
      <c r="A266" s="75">
        <v>45912.041666666701</v>
      </c>
      <c r="B266" s="60">
        <v>0.87096551724137905</v>
      </c>
    </row>
    <row r="267" spans="1:2" x14ac:dyDescent="0.25">
      <c r="A267" s="75">
        <v>45912.083333333299</v>
      </c>
      <c r="B267" s="60">
        <v>1.1339494999999999</v>
      </c>
    </row>
    <row r="268" spans="1:2" x14ac:dyDescent="0.25">
      <c r="A268" s="75">
        <v>45912.125</v>
      </c>
      <c r="B268" s="60">
        <v>1.3105689655172399</v>
      </c>
    </row>
    <row r="269" spans="1:2" x14ac:dyDescent="0.25">
      <c r="A269" s="75">
        <v>45912.166666666701</v>
      </c>
      <c r="B269" s="60">
        <v>1.9636205172413801</v>
      </c>
    </row>
    <row r="270" spans="1:2" x14ac:dyDescent="0.25">
      <c r="A270" s="75">
        <v>45912.208333333299</v>
      </c>
      <c r="B270" s="60">
        <v>2.1526206896551701</v>
      </c>
    </row>
    <row r="271" spans="1:2" x14ac:dyDescent="0.25">
      <c r="A271" s="75">
        <v>45912.25</v>
      </c>
      <c r="B271" s="60">
        <v>2.5470010344827601</v>
      </c>
    </row>
    <row r="272" spans="1:2" x14ac:dyDescent="0.25">
      <c r="A272" s="75">
        <v>45912.291666666701</v>
      </c>
      <c r="B272" s="60">
        <v>3.2623348275862099</v>
      </c>
    </row>
    <row r="273" spans="1:2" x14ac:dyDescent="0.25">
      <c r="A273" s="75">
        <v>45912.333333333299</v>
      </c>
      <c r="B273" s="60">
        <v>3.5614655172413801</v>
      </c>
    </row>
    <row r="274" spans="1:2" x14ac:dyDescent="0.25">
      <c r="A274" s="75">
        <v>45912.375</v>
      </c>
      <c r="B274" s="60">
        <v>4.77694827586207</v>
      </c>
    </row>
    <row r="275" spans="1:2" x14ac:dyDescent="0.25">
      <c r="A275" s="75">
        <v>45912.416666666701</v>
      </c>
      <c r="B275" s="60">
        <v>6.6915689655172397</v>
      </c>
    </row>
    <row r="276" spans="1:2" x14ac:dyDescent="0.25">
      <c r="A276" s="75">
        <v>45912.458333333299</v>
      </c>
      <c r="B276" s="60">
        <v>6.97670689655172</v>
      </c>
    </row>
    <row r="277" spans="1:2" x14ac:dyDescent="0.25">
      <c r="A277" s="75">
        <v>45912.5</v>
      </c>
      <c r="B277" s="60">
        <v>7.4146206896551696</v>
      </c>
    </row>
    <row r="278" spans="1:2" x14ac:dyDescent="0.25">
      <c r="A278" s="75">
        <v>45912.541666666701</v>
      </c>
      <c r="B278" s="60">
        <v>5.9849631034482798</v>
      </c>
    </row>
    <row r="279" spans="1:2" x14ac:dyDescent="0.25">
      <c r="A279" s="75">
        <v>45912.583333333299</v>
      </c>
      <c r="B279" s="60">
        <v>13.4581206896552</v>
      </c>
    </row>
    <row r="280" spans="1:2" x14ac:dyDescent="0.25">
      <c r="A280" s="75">
        <v>45912.625</v>
      </c>
      <c r="B280" s="60">
        <v>12.0180689655172</v>
      </c>
    </row>
    <row r="281" spans="1:2" x14ac:dyDescent="0.25">
      <c r="A281" s="75">
        <v>45912.666666666701</v>
      </c>
      <c r="B281" s="60">
        <v>5.7727413793103404</v>
      </c>
    </row>
    <row r="282" spans="1:2" x14ac:dyDescent="0.25">
      <c r="A282" s="75">
        <v>45912.708333333299</v>
      </c>
      <c r="B282" s="60">
        <v>33.429482758620701</v>
      </c>
    </row>
    <row r="283" spans="1:2" x14ac:dyDescent="0.25">
      <c r="A283" s="75">
        <v>45912.75</v>
      </c>
      <c r="B283" s="60">
        <v>3.66</v>
      </c>
    </row>
    <row r="284" spans="1:2" x14ac:dyDescent="0.25">
      <c r="A284" s="75">
        <v>45912.791666666701</v>
      </c>
      <c r="B284" s="60">
        <v>2.5481950000000002</v>
      </c>
    </row>
    <row r="285" spans="1:2" x14ac:dyDescent="0.25">
      <c r="A285" s="75">
        <v>45912.833333333299</v>
      </c>
      <c r="B285" s="60">
        <v>3.2190906896551699</v>
      </c>
    </row>
    <row r="286" spans="1:2" x14ac:dyDescent="0.25">
      <c r="A286" s="75">
        <v>45912.875</v>
      </c>
      <c r="B286" s="60">
        <v>3.7892758620689699</v>
      </c>
    </row>
    <row r="287" spans="1:2" x14ac:dyDescent="0.25">
      <c r="A287" s="75">
        <v>45912.916666666701</v>
      </c>
      <c r="B287" s="60">
        <v>4.8092198275862099</v>
      </c>
    </row>
    <row r="288" spans="1:2" x14ac:dyDescent="0.25">
      <c r="A288" s="75">
        <v>45912.958333333299</v>
      </c>
      <c r="B288" s="60">
        <v>2.4540862068965499</v>
      </c>
    </row>
    <row r="289" spans="1:2" x14ac:dyDescent="0.25">
      <c r="A289" s="75">
        <v>45913</v>
      </c>
      <c r="B289" s="60">
        <v>2.1897939655172398</v>
      </c>
    </row>
    <row r="290" spans="1:2" x14ac:dyDescent="0.25">
      <c r="A290" s="75">
        <v>45913.041666666701</v>
      </c>
      <c r="B290" s="60">
        <v>1.92896551724138</v>
      </c>
    </row>
    <row r="291" spans="1:2" x14ac:dyDescent="0.25">
      <c r="A291" s="75">
        <v>45913.083333333299</v>
      </c>
      <c r="B291" s="60">
        <v>2.4731631034482802</v>
      </c>
    </row>
    <row r="292" spans="1:2" x14ac:dyDescent="0.25">
      <c r="A292" s="75">
        <v>45913.125</v>
      </c>
      <c r="B292" s="60">
        <v>2.7118536206896602</v>
      </c>
    </row>
    <row r="293" spans="1:2" x14ac:dyDescent="0.25">
      <c r="A293" s="75">
        <v>45913.166666666701</v>
      </c>
      <c r="B293" s="60">
        <v>2.8721724137931002</v>
      </c>
    </row>
    <row r="294" spans="1:2" x14ac:dyDescent="0.25">
      <c r="A294" s="75">
        <v>45913.208333333299</v>
      </c>
      <c r="B294" s="60">
        <v>1.69853448275862</v>
      </c>
    </row>
    <row r="295" spans="1:2" x14ac:dyDescent="0.25">
      <c r="A295" s="75">
        <v>45913.25</v>
      </c>
      <c r="B295" s="60">
        <v>1.30546551724138</v>
      </c>
    </row>
    <row r="296" spans="1:2" x14ac:dyDescent="0.25">
      <c r="A296" s="75">
        <v>45913.291666666701</v>
      </c>
      <c r="B296" s="60">
        <v>1.1176034482758599</v>
      </c>
    </row>
    <row r="297" spans="1:2" x14ac:dyDescent="0.25">
      <c r="A297" s="75">
        <v>45913.333333333299</v>
      </c>
      <c r="B297" s="60">
        <v>1.4808965517241399</v>
      </c>
    </row>
    <row r="298" spans="1:2" x14ac:dyDescent="0.25">
      <c r="A298" s="75">
        <v>45913.375</v>
      </c>
      <c r="B298" s="60">
        <v>2.9377377586206901</v>
      </c>
    </row>
    <row r="299" spans="1:2" x14ac:dyDescent="0.25">
      <c r="A299" s="75">
        <v>45913.416666666701</v>
      </c>
      <c r="B299" s="60">
        <v>3.8407931034482798</v>
      </c>
    </row>
    <row r="300" spans="1:2" x14ac:dyDescent="0.25">
      <c r="A300" s="75">
        <v>45913.458333333299</v>
      </c>
      <c r="B300" s="60">
        <v>4.0939732758620702</v>
      </c>
    </row>
    <row r="301" spans="1:2" x14ac:dyDescent="0.25">
      <c r="A301" s="75">
        <v>45913.5</v>
      </c>
      <c r="B301" s="60">
        <v>3.8751896551724099</v>
      </c>
    </row>
    <row r="302" spans="1:2" x14ac:dyDescent="0.25">
      <c r="A302" s="75">
        <v>45913.541666666701</v>
      </c>
      <c r="B302" s="60">
        <v>4.27323275862069</v>
      </c>
    </row>
    <row r="303" spans="1:2" x14ac:dyDescent="0.25">
      <c r="A303" s="75">
        <v>45913.583333333299</v>
      </c>
      <c r="B303" s="60">
        <v>4.13820689655173</v>
      </c>
    </row>
    <row r="304" spans="1:2" x14ac:dyDescent="0.25">
      <c r="A304" s="75">
        <v>45913.625</v>
      </c>
      <c r="B304" s="60">
        <v>1.58759693103448</v>
      </c>
    </row>
    <row r="305" spans="1:2" x14ac:dyDescent="0.25">
      <c r="A305" s="75">
        <v>45913.666666666701</v>
      </c>
      <c r="B305" s="60">
        <v>4.7487758620689604</v>
      </c>
    </row>
    <row r="306" spans="1:2" x14ac:dyDescent="0.25">
      <c r="A306" s="75">
        <v>45913.708333333299</v>
      </c>
      <c r="B306" s="60">
        <v>2.4057586206896602</v>
      </c>
    </row>
    <row r="307" spans="1:2" x14ac:dyDescent="0.25">
      <c r="A307" s="75">
        <v>45913.75</v>
      </c>
      <c r="B307" s="60">
        <v>2.4221379310344799</v>
      </c>
    </row>
    <row r="308" spans="1:2" x14ac:dyDescent="0.25">
      <c r="A308" s="75">
        <v>45913.791666666701</v>
      </c>
      <c r="B308" s="60">
        <v>2.0538965517241401</v>
      </c>
    </row>
    <row r="309" spans="1:2" x14ac:dyDescent="0.25">
      <c r="A309" s="75">
        <v>45913.833333333299</v>
      </c>
      <c r="B309" s="60">
        <v>2.41136206896552</v>
      </c>
    </row>
    <row r="310" spans="1:2" x14ac:dyDescent="0.25">
      <c r="A310" s="75">
        <v>45913.875</v>
      </c>
      <c r="B310" s="60">
        <v>2.8338793103448299</v>
      </c>
    </row>
    <row r="311" spans="1:2" x14ac:dyDescent="0.25">
      <c r="A311" s="75">
        <v>45913.916666666701</v>
      </c>
      <c r="B311" s="60">
        <v>5.85903448275862</v>
      </c>
    </row>
    <row r="312" spans="1:2" x14ac:dyDescent="0.25">
      <c r="A312" s="75">
        <v>45913.958333333299</v>
      </c>
      <c r="B312" s="60">
        <v>5.5796551724137897</v>
      </c>
    </row>
    <row r="313" spans="1:2" x14ac:dyDescent="0.25">
      <c r="A313" s="75">
        <v>45914</v>
      </c>
      <c r="B313" s="60">
        <v>3.5308910344827602</v>
      </c>
    </row>
    <row r="314" spans="1:2" x14ac:dyDescent="0.25">
      <c r="A314" s="75">
        <v>45914.041666666701</v>
      </c>
      <c r="B314" s="60">
        <v>3.4374482758620699</v>
      </c>
    </row>
    <row r="315" spans="1:2" x14ac:dyDescent="0.25">
      <c r="A315" s="75">
        <v>45914.083333333299</v>
      </c>
      <c r="B315" s="60">
        <v>2.7937703508771898</v>
      </c>
    </row>
    <row r="316" spans="1:2" x14ac:dyDescent="0.25">
      <c r="A316" s="75">
        <v>45914.125</v>
      </c>
      <c r="B316" s="60">
        <v>2.66235</v>
      </c>
    </row>
    <row r="317" spans="1:2" x14ac:dyDescent="0.25">
      <c r="A317" s="75">
        <v>45914.166666666701</v>
      </c>
      <c r="B317" s="60">
        <v>3.3260943103448302</v>
      </c>
    </row>
    <row r="318" spans="1:2" x14ac:dyDescent="0.25">
      <c r="A318" s="75">
        <v>45914.208333333299</v>
      </c>
      <c r="B318" s="60">
        <v>3.0189267241379301</v>
      </c>
    </row>
    <row r="319" spans="1:2" x14ac:dyDescent="0.25">
      <c r="A319" s="75">
        <v>45914.25</v>
      </c>
      <c r="B319" s="60">
        <v>3.2509418965517201</v>
      </c>
    </row>
    <row r="320" spans="1:2" x14ac:dyDescent="0.25">
      <c r="A320" s="75">
        <v>45914.291666666701</v>
      </c>
      <c r="B320" s="60">
        <v>3.3168448275862099</v>
      </c>
    </row>
    <row r="321" spans="1:2" x14ac:dyDescent="0.25">
      <c r="A321" s="75">
        <v>45914.333333333299</v>
      </c>
      <c r="B321" s="60">
        <v>3.8139791379310299</v>
      </c>
    </row>
    <row r="322" spans="1:2" x14ac:dyDescent="0.25">
      <c r="A322" s="75">
        <v>45914.375</v>
      </c>
      <c r="B322" s="60">
        <v>4.4793793103448296</v>
      </c>
    </row>
    <row r="323" spans="1:2" x14ac:dyDescent="0.25">
      <c r="A323" s="75">
        <v>45914.416666666701</v>
      </c>
      <c r="B323" s="60">
        <v>4.95506137931035</v>
      </c>
    </row>
    <row r="324" spans="1:2" x14ac:dyDescent="0.25">
      <c r="A324" s="75">
        <v>45914.458333333299</v>
      </c>
      <c r="B324" s="60">
        <v>5.4552413793103502</v>
      </c>
    </row>
    <row r="325" spans="1:2" x14ac:dyDescent="0.25">
      <c r="A325" s="75">
        <v>45914.5</v>
      </c>
      <c r="B325" s="60">
        <v>5.7035051724137897</v>
      </c>
    </row>
    <row r="326" spans="1:2" x14ac:dyDescent="0.25">
      <c r="A326" s="75">
        <v>45914.541666666701</v>
      </c>
      <c r="B326" s="60">
        <v>5.7868275862068996</v>
      </c>
    </row>
    <row r="327" spans="1:2" x14ac:dyDescent="0.25">
      <c r="A327" s="75">
        <v>45914.583333333299</v>
      </c>
      <c r="B327" s="60">
        <v>4.8972068965517304</v>
      </c>
    </row>
    <row r="328" spans="1:2" x14ac:dyDescent="0.25">
      <c r="A328" s="75">
        <v>45914.625</v>
      </c>
      <c r="B328" s="60">
        <v>4.5465862068965501</v>
      </c>
    </row>
    <row r="329" spans="1:2" x14ac:dyDescent="0.25">
      <c r="A329" s="75">
        <v>45914.666666666701</v>
      </c>
      <c r="B329" s="60">
        <v>4.85605172413793</v>
      </c>
    </row>
    <row r="330" spans="1:2" x14ac:dyDescent="0.25">
      <c r="A330" s="75">
        <v>45914.708333333299</v>
      </c>
      <c r="B330" s="60">
        <v>3.28277586206897</v>
      </c>
    </row>
    <row r="331" spans="1:2" x14ac:dyDescent="0.25">
      <c r="A331" s="75">
        <v>45914.75</v>
      </c>
      <c r="B331" s="60">
        <v>2.5847622413793099</v>
      </c>
    </row>
    <row r="332" spans="1:2" x14ac:dyDescent="0.25">
      <c r="A332" s="75">
        <v>45914.791666666701</v>
      </c>
      <c r="B332" s="60">
        <v>2.9763620689655199</v>
      </c>
    </row>
    <row r="333" spans="1:2" x14ac:dyDescent="0.25">
      <c r="A333" s="75">
        <v>45914.833333333299</v>
      </c>
      <c r="B333" s="60">
        <v>3.1871091379310399</v>
      </c>
    </row>
    <row r="334" spans="1:2" x14ac:dyDescent="0.25">
      <c r="A334" s="75">
        <v>45914.875</v>
      </c>
      <c r="B334" s="60">
        <v>1.4935689655172399</v>
      </c>
    </row>
    <row r="335" spans="1:2" x14ac:dyDescent="0.25">
      <c r="A335" s="75">
        <v>45914.916666666701</v>
      </c>
      <c r="B335" s="60">
        <v>2.9568625862069</v>
      </c>
    </row>
    <row r="336" spans="1:2" x14ac:dyDescent="0.25">
      <c r="A336" s="75">
        <v>45914.958333333299</v>
      </c>
      <c r="B336" s="60">
        <v>3.80893103448276</v>
      </c>
    </row>
    <row r="337" spans="1:2" x14ac:dyDescent="0.25">
      <c r="A337" s="75">
        <v>45915</v>
      </c>
      <c r="B337" s="60">
        <v>3.8311068965517201</v>
      </c>
    </row>
    <row r="338" spans="1:2" x14ac:dyDescent="0.25">
      <c r="A338" s="75">
        <v>45915.041666666701</v>
      </c>
      <c r="B338" s="60">
        <v>12.4684301724138</v>
      </c>
    </row>
    <row r="339" spans="1:2" x14ac:dyDescent="0.25">
      <c r="A339" s="75">
        <v>45915.083333333299</v>
      </c>
      <c r="B339" s="60">
        <v>2.6269999999999998</v>
      </c>
    </row>
    <row r="340" spans="1:2" x14ac:dyDescent="0.25">
      <c r="A340" s="75">
        <v>45915.125</v>
      </c>
      <c r="B340" s="60">
        <v>2.9195172413793098</v>
      </c>
    </row>
    <row r="341" spans="1:2" x14ac:dyDescent="0.25">
      <c r="A341" s="75">
        <v>45915.166666666701</v>
      </c>
      <c r="B341" s="60">
        <v>3.2532387931034501</v>
      </c>
    </row>
    <row r="342" spans="1:2" x14ac:dyDescent="0.25">
      <c r="A342" s="75">
        <v>45915.208333333299</v>
      </c>
      <c r="B342" s="60">
        <v>4.2853448275862096</v>
      </c>
    </row>
    <row r="343" spans="1:2" x14ac:dyDescent="0.25">
      <c r="A343" s="75">
        <v>45915.25</v>
      </c>
      <c r="B343" s="60">
        <v>4.9027927586206896</v>
      </c>
    </row>
    <row r="344" spans="1:2" x14ac:dyDescent="0.25">
      <c r="A344" s="75">
        <v>45915.291666666701</v>
      </c>
      <c r="B344" s="60">
        <v>4.1558275862069003</v>
      </c>
    </row>
    <row r="345" spans="1:2" x14ac:dyDescent="0.25">
      <c r="A345" s="75">
        <v>45915.333333333299</v>
      </c>
      <c r="B345" s="60">
        <v>4.5368013793103401</v>
      </c>
    </row>
    <row r="346" spans="1:2" x14ac:dyDescent="0.25">
      <c r="A346" s="75">
        <v>45915.375</v>
      </c>
      <c r="B346" s="60">
        <v>5.1574655172413797</v>
      </c>
    </row>
    <row r="347" spans="1:2" x14ac:dyDescent="0.25">
      <c r="A347" s="75">
        <v>45915.416666666701</v>
      </c>
      <c r="B347" s="60">
        <v>5.9510689655172397</v>
      </c>
    </row>
    <row r="348" spans="1:2" x14ac:dyDescent="0.25">
      <c r="A348" s="75">
        <v>45915.458333333299</v>
      </c>
      <c r="B348" s="60">
        <v>5.7236551724137898</v>
      </c>
    </row>
    <row r="349" spans="1:2" x14ac:dyDescent="0.25">
      <c r="A349" s="75">
        <v>45915.5</v>
      </c>
      <c r="B349" s="60">
        <v>7.75224137931035</v>
      </c>
    </row>
    <row r="350" spans="1:2" x14ac:dyDescent="0.25">
      <c r="A350" s="75">
        <v>45915.541666666701</v>
      </c>
      <c r="B350" s="60">
        <v>5.3012931034482698</v>
      </c>
    </row>
    <row r="351" spans="1:2" x14ac:dyDescent="0.25">
      <c r="A351" s="75">
        <v>45915.583333333299</v>
      </c>
      <c r="B351" s="60">
        <v>4.1306879310344797</v>
      </c>
    </row>
    <row r="352" spans="1:2" x14ac:dyDescent="0.25">
      <c r="A352" s="75">
        <v>45915.625</v>
      </c>
      <c r="B352" s="60">
        <v>4.8001724137931001</v>
      </c>
    </row>
    <row r="353" spans="1:2" x14ac:dyDescent="0.25">
      <c r="A353" s="75">
        <v>45915.666666666701</v>
      </c>
      <c r="B353" s="60">
        <v>4.1370684482758602</v>
      </c>
    </row>
    <row r="354" spans="1:2" x14ac:dyDescent="0.25">
      <c r="A354" s="75">
        <v>45915.708333333299</v>
      </c>
      <c r="B354" s="60">
        <v>4.2355862068965502</v>
      </c>
    </row>
    <row r="355" spans="1:2" x14ac:dyDescent="0.25">
      <c r="A355" s="75">
        <v>45915.75</v>
      </c>
      <c r="B355" s="60">
        <v>4.5711199999999996</v>
      </c>
    </row>
    <row r="356" spans="1:2" x14ac:dyDescent="0.25">
      <c r="A356" s="75">
        <v>45915.791666666701</v>
      </c>
      <c r="B356" s="60">
        <v>3.3342931034482799</v>
      </c>
    </row>
    <row r="357" spans="1:2" x14ac:dyDescent="0.25">
      <c r="A357" s="75">
        <v>45915.833333333299</v>
      </c>
      <c r="B357" s="60">
        <v>3.3456701724137901</v>
      </c>
    </row>
    <row r="358" spans="1:2" x14ac:dyDescent="0.25">
      <c r="A358" s="75">
        <v>45915.875</v>
      </c>
      <c r="B358" s="60">
        <v>2.92125862068966</v>
      </c>
    </row>
    <row r="359" spans="1:2" x14ac:dyDescent="0.25">
      <c r="A359" s="75">
        <v>45915.916666666701</v>
      </c>
      <c r="B359" s="60">
        <v>3.0761896551724099</v>
      </c>
    </row>
    <row r="360" spans="1:2" x14ac:dyDescent="0.25">
      <c r="A360" s="75">
        <v>45915.958333333299</v>
      </c>
      <c r="B360" s="60">
        <v>3.2835517241379302</v>
      </c>
    </row>
    <row r="361" spans="1:2" x14ac:dyDescent="0.25">
      <c r="A361" s="75">
        <v>45916</v>
      </c>
      <c r="B361" s="60">
        <v>2.6303965517241399</v>
      </c>
    </row>
    <row r="362" spans="1:2" x14ac:dyDescent="0.25">
      <c r="A362" s="75">
        <v>45916.041666666701</v>
      </c>
      <c r="B362" s="60">
        <v>2.3236206896551699</v>
      </c>
    </row>
    <row r="363" spans="1:2" x14ac:dyDescent="0.25">
      <c r="A363" s="75">
        <v>45916.083333333299</v>
      </c>
      <c r="B363" s="60">
        <v>2.0468275862068999</v>
      </c>
    </row>
    <row r="364" spans="1:2" x14ac:dyDescent="0.25">
      <c r="A364" s="75">
        <v>45916.125</v>
      </c>
      <c r="B364" s="60">
        <v>2.48360344827586</v>
      </c>
    </row>
    <row r="365" spans="1:2" x14ac:dyDescent="0.25">
      <c r="A365" s="75">
        <v>45916.166666666701</v>
      </c>
      <c r="B365" s="60">
        <v>2.6078965517241399</v>
      </c>
    </row>
    <row r="366" spans="1:2" x14ac:dyDescent="0.25">
      <c r="A366" s="75">
        <v>45916.208333333299</v>
      </c>
      <c r="B366" s="60">
        <v>2.51091379310345</v>
      </c>
    </row>
    <row r="367" spans="1:2" x14ac:dyDescent="0.25">
      <c r="A367" s="75">
        <v>45916.25</v>
      </c>
      <c r="B367" s="60">
        <v>2.6983448275862099</v>
      </c>
    </row>
    <row r="368" spans="1:2" x14ac:dyDescent="0.25">
      <c r="A368" s="75">
        <v>45916.291666666701</v>
      </c>
      <c r="B368" s="60">
        <v>3.1240000000000001</v>
      </c>
    </row>
    <row r="369" spans="1:2" x14ac:dyDescent="0.25">
      <c r="A369" s="75">
        <v>45916.333333333299</v>
      </c>
      <c r="B369" s="60">
        <v>3.5184310344827598</v>
      </c>
    </row>
    <row r="370" spans="1:2" x14ac:dyDescent="0.25">
      <c r="A370" s="75">
        <v>45916.375</v>
      </c>
      <c r="B370" s="60">
        <v>4.6154310344827598</v>
      </c>
    </row>
    <row r="371" spans="1:2" x14ac:dyDescent="0.25">
      <c r="A371" s="75">
        <v>45916.416666666701</v>
      </c>
      <c r="B371" s="60">
        <v>6.71051586206897</v>
      </c>
    </row>
    <row r="372" spans="1:2" x14ac:dyDescent="0.25">
      <c r="A372" s="75">
        <v>45916.458333333299</v>
      </c>
      <c r="B372" s="60">
        <v>6.6257406896551698</v>
      </c>
    </row>
    <row r="373" spans="1:2" x14ac:dyDescent="0.25">
      <c r="A373" s="75">
        <v>45916.5</v>
      </c>
      <c r="B373" s="60">
        <v>9.27036206896552</v>
      </c>
    </row>
    <row r="374" spans="1:2" x14ac:dyDescent="0.25">
      <c r="A374" s="75">
        <v>45916.541666666701</v>
      </c>
      <c r="B374" s="60">
        <v>10.6604294827586</v>
      </c>
    </row>
    <row r="375" spans="1:2" x14ac:dyDescent="0.25">
      <c r="A375" s="75">
        <v>45916.583333333299</v>
      </c>
      <c r="B375" s="60">
        <v>13.7800517241379</v>
      </c>
    </row>
    <row r="376" spans="1:2" x14ac:dyDescent="0.25">
      <c r="A376" s="75">
        <v>45916.625</v>
      </c>
      <c r="B376" s="60">
        <v>26.6622175862069</v>
      </c>
    </row>
    <row r="377" spans="1:2" x14ac:dyDescent="0.25">
      <c r="A377" s="75">
        <v>45916.666666666701</v>
      </c>
      <c r="B377" s="60">
        <v>15.2640172413793</v>
      </c>
    </row>
    <row r="378" spans="1:2" x14ac:dyDescent="0.25">
      <c r="A378" s="75">
        <v>45916.708333333299</v>
      </c>
      <c r="B378" s="60">
        <v>24.7521682758621</v>
      </c>
    </row>
    <row r="379" spans="1:2" x14ac:dyDescent="0.25">
      <c r="A379" s="75">
        <v>45916.75</v>
      </c>
      <c r="B379" s="60">
        <v>22.494160862068998</v>
      </c>
    </row>
    <row r="380" spans="1:2" x14ac:dyDescent="0.25">
      <c r="A380" s="75">
        <v>45916.791666666701</v>
      </c>
      <c r="B380" s="60">
        <v>1.6290015</v>
      </c>
    </row>
    <row r="381" spans="1:2" x14ac:dyDescent="0.25">
      <c r="A381" s="75">
        <v>45916.833333333299</v>
      </c>
      <c r="B381" s="60">
        <v>5.0567413793103499</v>
      </c>
    </row>
    <row r="382" spans="1:2" x14ac:dyDescent="0.25">
      <c r="A382" s="75">
        <v>45916.875</v>
      </c>
      <c r="B382" s="60">
        <v>2.5042862068965501</v>
      </c>
    </row>
    <row r="383" spans="1:2" x14ac:dyDescent="0.25">
      <c r="A383" s="75">
        <v>45916.916666666701</v>
      </c>
      <c r="B383" s="60">
        <v>3.23174137931034</v>
      </c>
    </row>
    <row r="384" spans="1:2" x14ac:dyDescent="0.25">
      <c r="A384" s="75">
        <v>45916.958333333299</v>
      </c>
      <c r="B384" s="60">
        <v>3.28496689655173</v>
      </c>
    </row>
    <row r="385" spans="1:2" x14ac:dyDescent="0.25">
      <c r="A385" s="75">
        <v>45917</v>
      </c>
      <c r="B385" s="60">
        <v>3.32703448275862</v>
      </c>
    </row>
    <row r="386" spans="1:2" x14ac:dyDescent="0.25">
      <c r="A386" s="75">
        <v>45917.041666666701</v>
      </c>
      <c r="B386" s="60">
        <v>3.50127655172414</v>
      </c>
    </row>
    <row r="387" spans="1:2" x14ac:dyDescent="0.25">
      <c r="A387" s="75">
        <v>45917.083333333299</v>
      </c>
      <c r="B387" s="60">
        <v>2.6753620689655202</v>
      </c>
    </row>
    <row r="388" spans="1:2" x14ac:dyDescent="0.25">
      <c r="A388" s="75">
        <v>45917.125</v>
      </c>
      <c r="B388" s="60">
        <v>3.0497413793103401</v>
      </c>
    </row>
    <row r="389" spans="1:2" x14ac:dyDescent="0.25">
      <c r="A389" s="75">
        <v>45917.166666666701</v>
      </c>
      <c r="B389" s="60">
        <v>2.8521206896551701</v>
      </c>
    </row>
    <row r="390" spans="1:2" x14ac:dyDescent="0.25">
      <c r="A390" s="75">
        <v>45917.208333333299</v>
      </c>
      <c r="B390" s="60">
        <v>1.82634482758621</v>
      </c>
    </row>
    <row r="391" spans="1:2" x14ac:dyDescent="0.25">
      <c r="A391" s="75">
        <v>45917.25</v>
      </c>
      <c r="B391" s="60">
        <v>3.2741379310344799E-2</v>
      </c>
    </row>
    <row r="392" spans="1:2" x14ac:dyDescent="0.25">
      <c r="A392" s="75">
        <v>45917.291666666701</v>
      </c>
      <c r="B392" s="60">
        <v>1.17105448275862</v>
      </c>
    </row>
    <row r="393" spans="1:2" x14ac:dyDescent="0.25">
      <c r="A393" s="75">
        <v>45917.333333333299</v>
      </c>
      <c r="B393" s="60">
        <v>1.32501724137931</v>
      </c>
    </row>
    <row r="394" spans="1:2" x14ac:dyDescent="0.25">
      <c r="A394" s="75">
        <v>45917.375</v>
      </c>
      <c r="B394" s="60">
        <v>0.69718922068965505</v>
      </c>
    </row>
    <row r="395" spans="1:2" x14ac:dyDescent="0.25">
      <c r="A395" s="75">
        <v>45917.416666666701</v>
      </c>
      <c r="B395" s="60">
        <v>1.5401896551724099</v>
      </c>
    </row>
    <row r="396" spans="1:2" x14ac:dyDescent="0.25">
      <c r="A396" s="75">
        <v>45917.458333333299</v>
      </c>
      <c r="B396" s="60">
        <v>1.70474568965517</v>
      </c>
    </row>
    <row r="397" spans="1:2" x14ac:dyDescent="0.25">
      <c r="A397" s="75">
        <v>45917.5</v>
      </c>
      <c r="B397" s="60">
        <v>2.68134482758621</v>
      </c>
    </row>
    <row r="398" spans="1:2" x14ac:dyDescent="0.25">
      <c r="A398" s="75">
        <v>45917.541666666701</v>
      </c>
      <c r="B398" s="60">
        <v>2.1752358620689698</v>
      </c>
    </row>
    <row r="399" spans="1:2" x14ac:dyDescent="0.25">
      <c r="A399" s="75">
        <v>45917.583333333299</v>
      </c>
      <c r="B399" s="60">
        <v>1.90220827586207</v>
      </c>
    </row>
    <row r="400" spans="1:2" x14ac:dyDescent="0.25">
      <c r="A400" s="75">
        <v>45917.625</v>
      </c>
      <c r="B400" s="60">
        <v>2.1656751724137902</v>
      </c>
    </row>
    <row r="401" spans="1:2" x14ac:dyDescent="0.25">
      <c r="A401" s="75">
        <v>45917.666666666701</v>
      </c>
      <c r="B401" s="60">
        <v>1.5752586206896599</v>
      </c>
    </row>
    <row r="402" spans="1:2" x14ac:dyDescent="0.25">
      <c r="A402" s="75">
        <v>45917.708333333299</v>
      </c>
      <c r="B402" s="60">
        <v>2.0808093103448302</v>
      </c>
    </row>
    <row r="403" spans="1:2" x14ac:dyDescent="0.25">
      <c r="A403" s="75">
        <v>45917.75</v>
      </c>
      <c r="B403" s="60">
        <v>1.4956379310344801</v>
      </c>
    </row>
    <row r="404" spans="1:2" x14ac:dyDescent="0.25">
      <c r="A404" s="75">
        <v>45917.791666666701</v>
      </c>
      <c r="B404" s="60">
        <v>2.35039672413793</v>
      </c>
    </row>
    <row r="405" spans="1:2" x14ac:dyDescent="0.25">
      <c r="A405" s="75">
        <v>45917.833333333299</v>
      </c>
      <c r="B405" s="60">
        <v>2.33860344827586</v>
      </c>
    </row>
    <row r="406" spans="1:2" x14ac:dyDescent="0.25">
      <c r="A406" s="75">
        <v>45917.875</v>
      </c>
      <c r="B406" s="60">
        <v>2.3922327586206902</v>
      </c>
    </row>
    <row r="407" spans="1:2" x14ac:dyDescent="0.25">
      <c r="A407" s="75">
        <v>45917.916666666701</v>
      </c>
      <c r="B407" s="60">
        <v>2.25068965517241</v>
      </c>
    </row>
    <row r="408" spans="1:2" x14ac:dyDescent="0.25">
      <c r="A408" s="75">
        <v>45917.958333333299</v>
      </c>
      <c r="B408" s="60">
        <v>1.476</v>
      </c>
    </row>
    <row r="409" spans="1:2" x14ac:dyDescent="0.25">
      <c r="A409" s="75">
        <v>45918</v>
      </c>
      <c r="B409" s="60">
        <v>0.73608620689655202</v>
      </c>
    </row>
    <row r="410" spans="1:2" x14ac:dyDescent="0.25">
      <c r="A410" s="75">
        <v>45918.041666666701</v>
      </c>
      <c r="B410" s="60">
        <v>0.76194827586206904</v>
      </c>
    </row>
    <row r="411" spans="1:2" x14ac:dyDescent="0.25">
      <c r="A411" s="75">
        <v>45918.083333333299</v>
      </c>
      <c r="B411" s="60">
        <v>0.61541379310344801</v>
      </c>
    </row>
    <row r="412" spans="1:2" x14ac:dyDescent="0.25">
      <c r="A412" s="75">
        <v>45918.125</v>
      </c>
      <c r="B412" s="60">
        <v>0.32321540172413799</v>
      </c>
    </row>
    <row r="413" spans="1:2" x14ac:dyDescent="0.25">
      <c r="A413" s="75">
        <v>45918.166666666701</v>
      </c>
      <c r="B413" s="60">
        <v>0.49251724137931002</v>
      </c>
    </row>
    <row r="414" spans="1:2" x14ac:dyDescent="0.25">
      <c r="A414" s="75">
        <v>45918.208333333299</v>
      </c>
      <c r="B414" s="60">
        <v>0.52090846551724101</v>
      </c>
    </row>
    <row r="415" spans="1:2" x14ac:dyDescent="0.25">
      <c r="A415" s="75">
        <v>45918.25</v>
      </c>
      <c r="B415" s="60">
        <v>0.60396551724137904</v>
      </c>
    </row>
    <row r="416" spans="1:2" x14ac:dyDescent="0.25">
      <c r="A416" s="75">
        <v>45918.291666666701</v>
      </c>
      <c r="B416" s="60">
        <v>1.0460967068965501</v>
      </c>
    </row>
    <row r="417" spans="1:2" x14ac:dyDescent="0.25">
      <c r="A417" s="75">
        <v>45918.333333333299</v>
      </c>
      <c r="B417" s="60">
        <v>1.11396551724138</v>
      </c>
    </row>
    <row r="418" spans="1:2" x14ac:dyDescent="0.25">
      <c r="A418" s="75">
        <v>45918.375</v>
      </c>
      <c r="B418" s="60">
        <v>1.02652494827586</v>
      </c>
    </row>
    <row r="419" spans="1:2" x14ac:dyDescent="0.25">
      <c r="A419" s="75">
        <v>45918.416666666701</v>
      </c>
      <c r="B419" s="60">
        <v>0.78691327586206905</v>
      </c>
    </row>
    <row r="420" spans="1:2" x14ac:dyDescent="0.25">
      <c r="A420" s="75">
        <v>45918.458333333299</v>
      </c>
      <c r="B420" s="60">
        <v>1.2889999999999999</v>
      </c>
    </row>
    <row r="421" spans="1:2" x14ac:dyDescent="0.25">
      <c r="A421" s="75">
        <v>45918.5</v>
      </c>
      <c r="B421" s="60">
        <v>2.2058965517241398</v>
      </c>
    </row>
    <row r="422" spans="1:2" x14ac:dyDescent="0.25">
      <c r="A422" s="75">
        <v>45918.541666666701</v>
      </c>
      <c r="B422" s="60">
        <v>2.6416034482758599</v>
      </c>
    </row>
    <row r="423" spans="1:2" x14ac:dyDescent="0.25">
      <c r="A423" s="75">
        <v>45918.583333333299</v>
      </c>
      <c r="B423" s="60">
        <v>2.2549310344827602</v>
      </c>
    </row>
    <row r="424" spans="1:2" x14ac:dyDescent="0.25">
      <c r="A424" s="75">
        <v>45918.625</v>
      </c>
      <c r="B424" s="60">
        <v>3.1857241379310302</v>
      </c>
    </row>
    <row r="425" spans="1:2" x14ac:dyDescent="0.25">
      <c r="A425" s="75">
        <v>45918.666666666701</v>
      </c>
      <c r="B425" s="60">
        <v>2.87981034482759</v>
      </c>
    </row>
    <row r="426" spans="1:2" x14ac:dyDescent="0.25">
      <c r="A426" s="75">
        <v>45918.708333333299</v>
      </c>
      <c r="B426" s="60">
        <v>2.7455784482758601</v>
      </c>
    </row>
    <row r="427" spans="1:2" x14ac:dyDescent="0.25">
      <c r="A427" s="75">
        <v>45918.75</v>
      </c>
      <c r="B427" s="60">
        <v>2.2298275862069001</v>
      </c>
    </row>
    <row r="428" spans="1:2" x14ac:dyDescent="0.25">
      <c r="A428" s="75">
        <v>45918.791666666701</v>
      </c>
      <c r="B428" s="60">
        <v>3.4209396551724098</v>
      </c>
    </row>
    <row r="429" spans="1:2" x14ac:dyDescent="0.25">
      <c r="A429" s="75">
        <v>45918.833333333299</v>
      </c>
      <c r="B429" s="60">
        <v>4.4215689655172401</v>
      </c>
    </row>
    <row r="430" spans="1:2" x14ac:dyDescent="0.25">
      <c r="A430" s="75">
        <v>45918.875</v>
      </c>
      <c r="B430" s="60">
        <v>4.0456908620689704</v>
      </c>
    </row>
    <row r="431" spans="1:2" x14ac:dyDescent="0.25">
      <c r="A431" s="75">
        <v>45918.916666666701</v>
      </c>
      <c r="B431" s="60">
        <v>4.5664310344827603</v>
      </c>
    </row>
    <row r="432" spans="1:2" x14ac:dyDescent="0.25">
      <c r="A432" s="75">
        <v>45918.958333333299</v>
      </c>
      <c r="B432" s="60">
        <v>5.2981115517241397</v>
      </c>
    </row>
    <row r="433" spans="1:2" x14ac:dyDescent="0.25">
      <c r="A433" s="75">
        <v>45919</v>
      </c>
      <c r="B433" s="60">
        <v>5.1470172413793103</v>
      </c>
    </row>
    <row r="434" spans="1:2" x14ac:dyDescent="0.25">
      <c r="A434" s="75">
        <v>45919.041666666701</v>
      </c>
      <c r="B434" s="60">
        <v>5.3424010344827604</v>
      </c>
    </row>
    <row r="435" spans="1:2" x14ac:dyDescent="0.25">
      <c r="A435" s="75">
        <v>45919.083333333299</v>
      </c>
      <c r="B435" s="60">
        <v>4.68175862068966</v>
      </c>
    </row>
    <row r="436" spans="1:2" x14ac:dyDescent="0.25">
      <c r="A436" s="75">
        <v>45919.125</v>
      </c>
      <c r="B436" s="60">
        <v>4.6195862068965496</v>
      </c>
    </row>
    <row r="437" spans="1:2" x14ac:dyDescent="0.25">
      <c r="A437" s="75">
        <v>45919.166666666701</v>
      </c>
      <c r="B437" s="60">
        <v>4.1241034482758598</v>
      </c>
    </row>
    <row r="438" spans="1:2" x14ac:dyDescent="0.25">
      <c r="A438" s="75">
        <v>45919.208333333299</v>
      </c>
      <c r="B438" s="60">
        <v>3.8821034482758598</v>
      </c>
    </row>
    <row r="439" spans="1:2" x14ac:dyDescent="0.25">
      <c r="A439" s="75">
        <v>45919.25</v>
      </c>
      <c r="B439" s="60">
        <v>3.8107586206896502</v>
      </c>
    </row>
    <row r="440" spans="1:2" x14ac:dyDescent="0.25">
      <c r="A440" s="75">
        <v>45919.291666666701</v>
      </c>
      <c r="B440" s="60">
        <v>3.7901286206896501</v>
      </c>
    </row>
    <row r="441" spans="1:2" x14ac:dyDescent="0.25">
      <c r="A441" s="75">
        <v>45919.333333333299</v>
      </c>
      <c r="B441" s="60">
        <v>4.8228103448275901</v>
      </c>
    </row>
    <row r="442" spans="1:2" x14ac:dyDescent="0.25">
      <c r="A442" s="75">
        <v>45919.375</v>
      </c>
      <c r="B442" s="60">
        <v>5.1308103448275899</v>
      </c>
    </row>
    <row r="443" spans="1:2" x14ac:dyDescent="0.25">
      <c r="A443" s="75">
        <v>45919.416666666701</v>
      </c>
      <c r="B443" s="60">
        <v>4.7757758620689703</v>
      </c>
    </row>
    <row r="444" spans="1:2" x14ac:dyDescent="0.25">
      <c r="A444" s="75">
        <v>45919.458333333299</v>
      </c>
      <c r="B444" s="60">
        <v>4.3739999999999997</v>
      </c>
    </row>
    <row r="445" spans="1:2" x14ac:dyDescent="0.25">
      <c r="A445" s="75">
        <v>45919.5</v>
      </c>
      <c r="B445" s="60">
        <v>4.5662241379310302</v>
      </c>
    </row>
    <row r="446" spans="1:2" x14ac:dyDescent="0.25">
      <c r="A446" s="75">
        <v>45919.541666666701</v>
      </c>
      <c r="B446" s="60">
        <v>5.0707601724137898</v>
      </c>
    </row>
    <row r="447" spans="1:2" x14ac:dyDescent="0.25">
      <c r="A447" s="75">
        <v>45919.583333333299</v>
      </c>
      <c r="B447" s="60">
        <v>5.7024867241379296</v>
      </c>
    </row>
    <row r="448" spans="1:2" x14ac:dyDescent="0.25">
      <c r="A448" s="75">
        <v>45919.625</v>
      </c>
      <c r="B448" s="60">
        <v>6.2492413793103498</v>
      </c>
    </row>
    <row r="449" spans="1:2" x14ac:dyDescent="0.25">
      <c r="A449" s="75">
        <v>45919.666666666701</v>
      </c>
      <c r="B449" s="60">
        <v>6.9654727586206899</v>
      </c>
    </row>
    <row r="450" spans="1:2" x14ac:dyDescent="0.25">
      <c r="A450" s="75">
        <v>45919.708333333299</v>
      </c>
      <c r="B450" s="60">
        <v>7.7530689655172402</v>
      </c>
    </row>
    <row r="451" spans="1:2" x14ac:dyDescent="0.25">
      <c r="A451" s="75">
        <v>45919.75</v>
      </c>
      <c r="B451" s="60">
        <v>6.5501951724137903</v>
      </c>
    </row>
    <row r="452" spans="1:2" x14ac:dyDescent="0.25">
      <c r="A452" s="75">
        <v>45919.791666666701</v>
      </c>
      <c r="B452" s="60">
        <v>7.1283103448275904</v>
      </c>
    </row>
    <row r="453" spans="1:2" x14ac:dyDescent="0.25">
      <c r="A453" s="75">
        <v>45919.833333333299</v>
      </c>
      <c r="B453" s="60">
        <v>7.4568560344827599</v>
      </c>
    </row>
    <row r="454" spans="1:2" x14ac:dyDescent="0.25">
      <c r="A454" s="75">
        <v>45919.875</v>
      </c>
      <c r="B454" s="60">
        <v>7.0182220689655201</v>
      </c>
    </row>
    <row r="455" spans="1:2" x14ac:dyDescent="0.25">
      <c r="A455" s="75">
        <v>45919.916666666701</v>
      </c>
      <c r="B455" s="60">
        <v>11.090724137931</v>
      </c>
    </row>
    <row r="456" spans="1:2" x14ac:dyDescent="0.25">
      <c r="A456" s="75">
        <v>45919.958333333299</v>
      </c>
      <c r="B456" s="60">
        <v>14.0695862068966</v>
      </c>
    </row>
    <row r="457" spans="1:2" x14ac:dyDescent="0.25">
      <c r="A457" s="75">
        <v>45920</v>
      </c>
      <c r="B457" s="60">
        <v>8.8755000000000006</v>
      </c>
    </row>
    <row r="458" spans="1:2" x14ac:dyDescent="0.25">
      <c r="A458" s="75">
        <v>45920.041666666701</v>
      </c>
      <c r="B458" s="60">
        <v>5.8215172413793104</v>
      </c>
    </row>
    <row r="459" spans="1:2" x14ac:dyDescent="0.25">
      <c r="A459" s="75">
        <v>45920.083333333299</v>
      </c>
      <c r="B459" s="60">
        <v>5.3958620689655197</v>
      </c>
    </row>
    <row r="460" spans="1:2" x14ac:dyDescent="0.25">
      <c r="A460" s="75">
        <v>45920.125</v>
      </c>
      <c r="B460" s="60">
        <v>6.9303901724137997</v>
      </c>
    </row>
    <row r="461" spans="1:2" x14ac:dyDescent="0.25">
      <c r="A461" s="75">
        <v>45920.166666666701</v>
      </c>
      <c r="B461" s="60">
        <v>8.6810517241379301</v>
      </c>
    </row>
    <row r="462" spans="1:2" x14ac:dyDescent="0.25">
      <c r="A462" s="75">
        <v>45920.208333333299</v>
      </c>
      <c r="B462" s="60">
        <v>9.2747758620689709</v>
      </c>
    </row>
    <row r="463" spans="1:2" x14ac:dyDescent="0.25">
      <c r="A463" s="75">
        <v>45920.25</v>
      </c>
      <c r="B463" s="60">
        <v>11.8701724137931</v>
      </c>
    </row>
    <row r="464" spans="1:2" x14ac:dyDescent="0.25">
      <c r="A464" s="75">
        <v>45920.291666666701</v>
      </c>
      <c r="B464" s="60">
        <v>10.4547068965517</v>
      </c>
    </row>
    <row r="465" spans="1:2" x14ac:dyDescent="0.25">
      <c r="A465" s="75">
        <v>45920.333333333299</v>
      </c>
      <c r="B465" s="60">
        <v>8.0706379310344794</v>
      </c>
    </row>
    <row r="466" spans="1:2" x14ac:dyDescent="0.25">
      <c r="A466" s="75">
        <v>45920.375</v>
      </c>
      <c r="B466" s="60">
        <v>7.9348301724137897</v>
      </c>
    </row>
    <row r="467" spans="1:2" x14ac:dyDescent="0.25">
      <c r="A467" s="75">
        <v>45920.416666666701</v>
      </c>
      <c r="B467" s="60">
        <v>9.9166100000000004</v>
      </c>
    </row>
    <row r="468" spans="1:2" x14ac:dyDescent="0.25">
      <c r="A468" s="75">
        <v>45920.458333333299</v>
      </c>
      <c r="B468" s="60">
        <v>10.536534482758601</v>
      </c>
    </row>
    <row r="469" spans="1:2" x14ac:dyDescent="0.25">
      <c r="A469" s="75">
        <v>45920.5</v>
      </c>
      <c r="B469" s="60">
        <v>9.7916617241379296</v>
      </c>
    </row>
    <row r="470" spans="1:2" x14ac:dyDescent="0.25">
      <c r="A470" s="75">
        <v>45920.541666666701</v>
      </c>
      <c r="B470" s="60">
        <v>7.9039310344827598</v>
      </c>
    </row>
    <row r="471" spans="1:2" x14ac:dyDescent="0.25">
      <c r="A471" s="75">
        <v>45920.583333333299</v>
      </c>
      <c r="B471" s="60">
        <v>7.5487612068965504</v>
      </c>
    </row>
    <row r="472" spans="1:2" x14ac:dyDescent="0.25">
      <c r="A472" s="75">
        <v>45920.625</v>
      </c>
      <c r="B472" s="60">
        <v>7.6433275862069001</v>
      </c>
    </row>
    <row r="473" spans="1:2" x14ac:dyDescent="0.25">
      <c r="A473" s="75">
        <v>45920.666666666701</v>
      </c>
      <c r="B473" s="60">
        <v>15.9011779310345</v>
      </c>
    </row>
    <row r="474" spans="1:2" x14ac:dyDescent="0.25">
      <c r="A474" s="75">
        <v>45920.708333333299</v>
      </c>
      <c r="B474" s="60">
        <v>14.546202068965499</v>
      </c>
    </row>
    <row r="475" spans="1:2" x14ac:dyDescent="0.25">
      <c r="A475" s="75">
        <v>45920.75</v>
      </c>
      <c r="B475" s="60">
        <v>11.401379310344799</v>
      </c>
    </row>
    <row r="476" spans="1:2" x14ac:dyDescent="0.25">
      <c r="A476" s="75">
        <v>45920.791666666701</v>
      </c>
      <c r="B476" s="60">
        <v>7.3178620689655203</v>
      </c>
    </row>
    <row r="477" spans="1:2" x14ac:dyDescent="0.25">
      <c r="A477" s="75">
        <v>45920.833333333299</v>
      </c>
      <c r="B477" s="60">
        <v>4.67365517241379</v>
      </c>
    </row>
    <row r="478" spans="1:2" x14ac:dyDescent="0.25">
      <c r="A478" s="75">
        <v>45920.875</v>
      </c>
      <c r="B478" s="60">
        <v>2.1170344827586201</v>
      </c>
    </row>
    <row r="479" spans="1:2" x14ac:dyDescent="0.25">
      <c r="A479" s="75">
        <v>45920.916666666701</v>
      </c>
      <c r="B479" s="60">
        <v>1.6547758620689701</v>
      </c>
    </row>
    <row r="480" spans="1:2" x14ac:dyDescent="0.25">
      <c r="A480" s="75">
        <v>45920.958333333299</v>
      </c>
      <c r="B480" s="60">
        <v>1.7799340137930999</v>
      </c>
    </row>
    <row r="481" spans="1:2" x14ac:dyDescent="0.25">
      <c r="A481" s="75">
        <v>45921</v>
      </c>
      <c r="B481" s="60">
        <v>0.50015517241379304</v>
      </c>
    </row>
    <row r="482" spans="1:2" x14ac:dyDescent="0.25">
      <c r="A482" s="75">
        <v>45921.041666666701</v>
      </c>
      <c r="B482" s="60">
        <v>0.212399896551724</v>
      </c>
    </row>
    <row r="483" spans="1:2" x14ac:dyDescent="0.25">
      <c r="A483" s="75">
        <v>45921.083333333299</v>
      </c>
      <c r="B483" s="60">
        <v>0.88571929824561402</v>
      </c>
    </row>
    <row r="484" spans="1:2" x14ac:dyDescent="0.25">
      <c r="A484" s="75">
        <v>45921.125</v>
      </c>
      <c r="B484" s="60">
        <v>1.3981901666666701</v>
      </c>
    </row>
    <row r="485" spans="1:2" x14ac:dyDescent="0.25">
      <c r="A485" s="75">
        <v>45921.166666666701</v>
      </c>
      <c r="B485" s="60">
        <v>0.75975862068965505</v>
      </c>
    </row>
    <row r="486" spans="1:2" x14ac:dyDescent="0.25">
      <c r="A486" s="75">
        <v>45921.208333333299</v>
      </c>
      <c r="B486" s="60">
        <v>0.54730353448275804</v>
      </c>
    </row>
    <row r="487" spans="1:2" x14ac:dyDescent="0.25">
      <c r="A487" s="75">
        <v>45921.25</v>
      </c>
      <c r="B487" s="60">
        <v>0.99577586206896596</v>
      </c>
    </row>
    <row r="488" spans="1:2" x14ac:dyDescent="0.25">
      <c r="A488" s="75">
        <v>45921.291666666701</v>
      </c>
      <c r="B488" s="60">
        <v>1.41658620689655</v>
      </c>
    </row>
    <row r="489" spans="1:2" x14ac:dyDescent="0.25">
      <c r="A489" s="75">
        <v>45921.333333333299</v>
      </c>
      <c r="B489" s="60">
        <v>2.01384482758621</v>
      </c>
    </row>
    <row r="490" spans="1:2" x14ac:dyDescent="0.25">
      <c r="A490" s="75">
        <v>45921.375</v>
      </c>
      <c r="B490" s="60">
        <v>2.3164310344827599</v>
      </c>
    </row>
    <row r="491" spans="1:2" x14ac:dyDescent="0.25">
      <c r="A491" s="75">
        <v>45921.416666666701</v>
      </c>
      <c r="B491" s="60">
        <v>2.98615517241379</v>
      </c>
    </row>
    <row r="492" spans="1:2" x14ac:dyDescent="0.25">
      <c r="A492" s="75">
        <v>45921.458333333299</v>
      </c>
      <c r="B492" s="60">
        <v>2.63474137931034</v>
      </c>
    </row>
    <row r="493" spans="1:2" x14ac:dyDescent="0.25">
      <c r="A493" s="75">
        <v>45921.5</v>
      </c>
      <c r="B493" s="60">
        <v>2.5605517241379299</v>
      </c>
    </row>
    <row r="494" spans="1:2" x14ac:dyDescent="0.25">
      <c r="A494" s="75">
        <v>45921.541666666701</v>
      </c>
      <c r="B494" s="60">
        <v>1.82753448275862</v>
      </c>
    </row>
    <row r="495" spans="1:2" x14ac:dyDescent="0.25">
      <c r="A495" s="75">
        <v>45921.583333333299</v>
      </c>
      <c r="B495" s="60">
        <v>1.3669529310344799</v>
      </c>
    </row>
    <row r="496" spans="1:2" x14ac:dyDescent="0.25">
      <c r="A496" s="75">
        <v>45921.625</v>
      </c>
      <c r="B496" s="60">
        <v>1.30396551724138</v>
      </c>
    </row>
    <row r="497" spans="1:2" x14ac:dyDescent="0.25">
      <c r="A497" s="75">
        <v>45921.666666666701</v>
      </c>
      <c r="B497" s="60">
        <v>1.7345693103448301</v>
      </c>
    </row>
    <row r="498" spans="1:2" x14ac:dyDescent="0.25">
      <c r="A498" s="75">
        <v>45921.708333333299</v>
      </c>
      <c r="B498" s="60">
        <v>1.76879310344828</v>
      </c>
    </row>
    <row r="499" spans="1:2" x14ac:dyDescent="0.25">
      <c r="A499" s="75">
        <v>45921.75</v>
      </c>
      <c r="B499" s="60">
        <v>0.85318972413793104</v>
      </c>
    </row>
    <row r="500" spans="1:2" x14ac:dyDescent="0.25">
      <c r="A500" s="75">
        <v>45921.791666666701</v>
      </c>
      <c r="B500" s="60">
        <v>1.44477121896552</v>
      </c>
    </row>
    <row r="501" spans="1:2" x14ac:dyDescent="0.25">
      <c r="A501" s="75">
        <v>45921.833333333299</v>
      </c>
      <c r="B501" s="60">
        <v>3.6815327586206901</v>
      </c>
    </row>
    <row r="502" spans="1:2" x14ac:dyDescent="0.25">
      <c r="A502" s="75">
        <v>45921.875</v>
      </c>
      <c r="B502" s="60">
        <v>8.3584137931034501</v>
      </c>
    </row>
    <row r="503" spans="1:2" x14ac:dyDescent="0.25">
      <c r="A503" s="75">
        <v>45921.916666666701</v>
      </c>
      <c r="B503" s="60">
        <v>5.2742301724137901</v>
      </c>
    </row>
    <row r="504" spans="1:2" x14ac:dyDescent="0.25">
      <c r="A504" s="75">
        <v>45921.958333333299</v>
      </c>
      <c r="B504" s="60">
        <v>3.5972068965517199</v>
      </c>
    </row>
    <row r="505" spans="1:2" x14ac:dyDescent="0.25">
      <c r="A505" s="75">
        <v>45922</v>
      </c>
      <c r="B505" s="60">
        <v>2.7758455172413798</v>
      </c>
    </row>
    <row r="506" spans="1:2" x14ac:dyDescent="0.25">
      <c r="A506" s="75">
        <v>45922.041666666701</v>
      </c>
      <c r="B506" s="60">
        <v>3.5233275862069</v>
      </c>
    </row>
    <row r="507" spans="1:2" x14ac:dyDescent="0.25">
      <c r="A507" s="75">
        <v>45922.083333333299</v>
      </c>
      <c r="B507" s="60">
        <v>3.7843217241379299</v>
      </c>
    </row>
    <row r="508" spans="1:2" x14ac:dyDescent="0.25">
      <c r="A508" s="75">
        <v>45922.125</v>
      </c>
      <c r="B508" s="60">
        <v>3.58251724137931</v>
      </c>
    </row>
    <row r="509" spans="1:2" x14ac:dyDescent="0.25">
      <c r="A509" s="75">
        <v>45922.166666666701</v>
      </c>
      <c r="B509" s="60">
        <v>5.5215172413793097</v>
      </c>
    </row>
    <row r="510" spans="1:2" x14ac:dyDescent="0.25">
      <c r="A510" s="75">
        <v>45922.208333333299</v>
      </c>
      <c r="B510" s="60">
        <v>4.9413965517241403</v>
      </c>
    </row>
    <row r="511" spans="1:2" x14ac:dyDescent="0.25">
      <c r="A511" s="75">
        <v>45922.25</v>
      </c>
      <c r="B511" s="60">
        <v>4.6901724137930998</v>
      </c>
    </row>
    <row r="512" spans="1:2" x14ac:dyDescent="0.25">
      <c r="A512" s="75">
        <v>45922.291666666701</v>
      </c>
      <c r="B512" s="60">
        <v>6.1364999999999998</v>
      </c>
    </row>
    <row r="513" spans="1:2" x14ac:dyDescent="0.25">
      <c r="A513" s="75">
        <v>45922.333333333299</v>
      </c>
      <c r="B513" s="60">
        <v>9.98437034482758</v>
      </c>
    </row>
    <row r="514" spans="1:2" x14ac:dyDescent="0.25">
      <c r="A514" s="75">
        <v>45922.375</v>
      </c>
      <c r="B514" s="60">
        <v>10.7784137931034</v>
      </c>
    </row>
    <row r="515" spans="1:2" x14ac:dyDescent="0.25">
      <c r="A515" s="75">
        <v>45922.416666666701</v>
      </c>
      <c r="B515" s="60">
        <v>5.3347315517241398</v>
      </c>
    </row>
    <row r="516" spans="1:2" x14ac:dyDescent="0.25">
      <c r="A516" s="75">
        <v>45922.458333333299</v>
      </c>
      <c r="B516" s="60">
        <v>5.3672931034482696</v>
      </c>
    </row>
    <row r="517" spans="1:2" x14ac:dyDescent="0.25">
      <c r="A517" s="75">
        <v>45922.5</v>
      </c>
      <c r="B517" s="60">
        <v>4.8895365517241398</v>
      </c>
    </row>
    <row r="518" spans="1:2" x14ac:dyDescent="0.25">
      <c r="A518" s="75">
        <v>45922.541666666701</v>
      </c>
      <c r="B518" s="60">
        <v>3.4025517241379299</v>
      </c>
    </row>
    <row r="519" spans="1:2" x14ac:dyDescent="0.25">
      <c r="A519" s="75">
        <v>45922.583333333299</v>
      </c>
      <c r="B519" s="60">
        <v>3.3928663793103402</v>
      </c>
    </row>
    <row r="520" spans="1:2" x14ac:dyDescent="0.25">
      <c r="A520" s="75">
        <v>45922.625</v>
      </c>
      <c r="B520" s="60">
        <v>4.5308231034482702</v>
      </c>
    </row>
    <row r="521" spans="1:2" x14ac:dyDescent="0.25">
      <c r="A521" s="75">
        <v>45922.666666666701</v>
      </c>
      <c r="B521" s="60">
        <v>5.6201601724137902</v>
      </c>
    </row>
    <row r="522" spans="1:2" x14ac:dyDescent="0.25">
      <c r="A522" s="75">
        <v>45922.708333333299</v>
      </c>
      <c r="B522" s="60">
        <v>3.8977413793103501</v>
      </c>
    </row>
    <row r="523" spans="1:2" x14ac:dyDescent="0.25">
      <c r="A523" s="75">
        <v>45922.75</v>
      </c>
      <c r="B523" s="60">
        <v>2.8075343103448298</v>
      </c>
    </row>
    <row r="524" spans="1:2" x14ac:dyDescent="0.25">
      <c r="A524" s="75">
        <v>45922.791666666701</v>
      </c>
      <c r="B524" s="60">
        <v>1.5832586206896599</v>
      </c>
    </row>
    <row r="525" spans="1:2" x14ac:dyDescent="0.25">
      <c r="A525" s="75">
        <v>45922.833333333299</v>
      </c>
      <c r="B525" s="60">
        <v>5.7964744827586197</v>
      </c>
    </row>
    <row r="526" spans="1:2" x14ac:dyDescent="0.25">
      <c r="A526" s="75">
        <v>45922.875</v>
      </c>
      <c r="B526" s="60">
        <v>13.998724137930999</v>
      </c>
    </row>
    <row r="527" spans="1:2" x14ac:dyDescent="0.25">
      <c r="A527" s="75">
        <v>45922.916666666701</v>
      </c>
      <c r="B527" s="60">
        <v>7.8513234482758598</v>
      </c>
    </row>
    <row r="528" spans="1:2" x14ac:dyDescent="0.25">
      <c r="A528" s="75">
        <v>45922.958333333299</v>
      </c>
      <c r="B528" s="60">
        <v>6.3976551724137902</v>
      </c>
    </row>
    <row r="529" spans="1:2" x14ac:dyDescent="0.25">
      <c r="A529" s="75">
        <v>45923</v>
      </c>
      <c r="B529" s="60">
        <v>7.3555000000000001</v>
      </c>
    </row>
    <row r="530" spans="1:2" x14ac:dyDescent="0.25">
      <c r="A530" s="75">
        <v>45923.041666666701</v>
      </c>
      <c r="B530" s="60">
        <v>8.0533620689655194</v>
      </c>
    </row>
    <row r="531" spans="1:2" x14ac:dyDescent="0.25">
      <c r="A531" s="75">
        <v>45923.083333333299</v>
      </c>
      <c r="B531" s="60">
        <v>7.9741379310344804</v>
      </c>
    </row>
    <row r="532" spans="1:2" x14ac:dyDescent="0.25">
      <c r="A532" s="75">
        <v>45923.125</v>
      </c>
      <c r="B532" s="60">
        <v>8.3470862068965506</v>
      </c>
    </row>
    <row r="533" spans="1:2" x14ac:dyDescent="0.25">
      <c r="A533" s="75">
        <v>45923.166666666701</v>
      </c>
      <c r="B533" s="60">
        <v>8.7200337931034504</v>
      </c>
    </row>
    <row r="534" spans="1:2" x14ac:dyDescent="0.25">
      <c r="A534" s="75">
        <v>45923.208333333299</v>
      </c>
      <c r="B534" s="60">
        <v>10.741293103448299</v>
      </c>
    </row>
    <row r="535" spans="1:2" x14ac:dyDescent="0.25">
      <c r="A535" s="75">
        <v>45923.25</v>
      </c>
      <c r="B535" s="60">
        <v>11.2249470689655</v>
      </c>
    </row>
    <row r="536" spans="1:2" x14ac:dyDescent="0.25">
      <c r="A536" s="75">
        <v>45923.291666666701</v>
      </c>
      <c r="B536" s="60">
        <v>14.1513448275862</v>
      </c>
    </row>
    <row r="537" spans="1:2" x14ac:dyDescent="0.25">
      <c r="A537" s="75">
        <v>45923.333333333299</v>
      </c>
      <c r="B537" s="60">
        <v>18.215165517241399</v>
      </c>
    </row>
    <row r="538" spans="1:2" x14ac:dyDescent="0.25">
      <c r="A538" s="75">
        <v>45923.375</v>
      </c>
      <c r="B538" s="60">
        <v>22.486499999999999</v>
      </c>
    </row>
    <row r="539" spans="1:2" x14ac:dyDescent="0.25">
      <c r="A539" s="75">
        <v>45923.416666666701</v>
      </c>
      <c r="B539" s="60">
        <v>16.700428103448299</v>
      </c>
    </row>
    <row r="540" spans="1:2" x14ac:dyDescent="0.25">
      <c r="A540" s="75">
        <v>45923.458333333299</v>
      </c>
      <c r="B540" s="60">
        <v>8.0533793103448303</v>
      </c>
    </row>
    <row r="541" spans="1:2" x14ac:dyDescent="0.25">
      <c r="A541" s="75">
        <v>45923.5</v>
      </c>
      <c r="B541" s="60">
        <v>6.3126724137931003</v>
      </c>
    </row>
    <row r="542" spans="1:2" x14ac:dyDescent="0.25">
      <c r="A542" s="75">
        <v>45923.541666666701</v>
      </c>
      <c r="B542" s="60">
        <v>6.1788103448275802</v>
      </c>
    </row>
    <row r="543" spans="1:2" x14ac:dyDescent="0.25">
      <c r="A543" s="75">
        <v>45923.583333333299</v>
      </c>
      <c r="B543" s="60">
        <v>4.4764655172413796</v>
      </c>
    </row>
    <row r="544" spans="1:2" x14ac:dyDescent="0.25">
      <c r="A544" s="75">
        <v>45923.625</v>
      </c>
      <c r="B544" s="60">
        <v>4.1535172413793102</v>
      </c>
    </row>
    <row r="545" spans="1:2" x14ac:dyDescent="0.25">
      <c r="A545" s="75">
        <v>45923.666666666701</v>
      </c>
      <c r="B545" s="60">
        <v>3.5695172413793101</v>
      </c>
    </row>
    <row r="546" spans="1:2" x14ac:dyDescent="0.25">
      <c r="A546" s="75">
        <v>45923.708333333299</v>
      </c>
      <c r="B546" s="60">
        <v>3.1098793103448301</v>
      </c>
    </row>
    <row r="547" spans="1:2" x14ac:dyDescent="0.25">
      <c r="A547" s="75">
        <v>45923.75</v>
      </c>
      <c r="B547" s="60">
        <v>4.1699482758620698</v>
      </c>
    </row>
    <row r="548" spans="1:2" x14ac:dyDescent="0.25">
      <c r="A548" s="75">
        <v>45923.791666666701</v>
      </c>
      <c r="B548" s="60">
        <v>4.1747413793103396</v>
      </c>
    </row>
    <row r="549" spans="1:2" x14ac:dyDescent="0.25">
      <c r="A549" s="75">
        <v>45923.833333333299</v>
      </c>
      <c r="B549" s="60">
        <v>4.6646206896551696</v>
      </c>
    </row>
    <row r="550" spans="1:2" x14ac:dyDescent="0.25">
      <c r="A550" s="75">
        <v>45923.875</v>
      </c>
      <c r="B550" s="60">
        <v>13.191224137931</v>
      </c>
    </row>
    <row r="551" spans="1:2" x14ac:dyDescent="0.25">
      <c r="A551" s="75">
        <v>45923.916666666701</v>
      </c>
      <c r="B551" s="60">
        <v>8.4771206896551696</v>
      </c>
    </row>
    <row r="552" spans="1:2" x14ac:dyDescent="0.25">
      <c r="A552" s="75">
        <v>45923.958333333299</v>
      </c>
      <c r="B552" s="60">
        <v>9.5653448275862107</v>
      </c>
    </row>
    <row r="553" spans="1:2" x14ac:dyDescent="0.25">
      <c r="A553" s="75">
        <v>45924</v>
      </c>
      <c r="B553" s="60">
        <v>16.258270862069001</v>
      </c>
    </row>
    <row r="554" spans="1:2" x14ac:dyDescent="0.25">
      <c r="A554" s="75">
        <v>45924.041666666701</v>
      </c>
      <c r="B554" s="60">
        <v>17.2367396551724</v>
      </c>
    </row>
    <row r="555" spans="1:2" x14ac:dyDescent="0.25">
      <c r="A555" s="75">
        <v>45924.083333333299</v>
      </c>
      <c r="B555" s="60">
        <v>8.2722586206896498</v>
      </c>
    </row>
    <row r="556" spans="1:2" x14ac:dyDescent="0.25">
      <c r="A556" s="75">
        <v>45924.125</v>
      </c>
      <c r="B556" s="60">
        <v>9.4789062068965499</v>
      </c>
    </row>
    <row r="557" spans="1:2" x14ac:dyDescent="0.25">
      <c r="A557" s="75">
        <v>45924.166666666701</v>
      </c>
      <c r="B557" s="60">
        <v>10.2236551724138</v>
      </c>
    </row>
    <row r="558" spans="1:2" x14ac:dyDescent="0.25">
      <c r="A558" s="75">
        <v>45924.208333333299</v>
      </c>
      <c r="B558" s="60">
        <v>12.284508620689699</v>
      </c>
    </row>
    <row r="559" spans="1:2" x14ac:dyDescent="0.25">
      <c r="A559" s="75">
        <v>45924.25</v>
      </c>
      <c r="B559" s="60">
        <v>12.231655172413801</v>
      </c>
    </row>
    <row r="560" spans="1:2" x14ac:dyDescent="0.25">
      <c r="A560" s="75">
        <v>45924.291666666701</v>
      </c>
      <c r="B560" s="60">
        <v>12.1861137931035</v>
      </c>
    </row>
    <row r="561" spans="1:2" x14ac:dyDescent="0.25">
      <c r="A561" s="75">
        <v>45924.333333333299</v>
      </c>
      <c r="B561" s="60">
        <v>13.7181879310345</v>
      </c>
    </row>
    <row r="562" spans="1:2" x14ac:dyDescent="0.25">
      <c r="A562" s="75">
        <v>45924.375</v>
      </c>
      <c r="B562" s="60">
        <v>12.938353448275899</v>
      </c>
    </row>
    <row r="563" spans="1:2" x14ac:dyDescent="0.25">
      <c r="A563" s="75">
        <v>45924.416666666701</v>
      </c>
      <c r="B563" s="60">
        <v>12.4638448275862</v>
      </c>
    </row>
    <row r="564" spans="1:2" x14ac:dyDescent="0.25">
      <c r="A564" s="75">
        <v>45924.458333333299</v>
      </c>
      <c r="B564" s="60">
        <v>7.7387318965517196</v>
      </c>
    </row>
    <row r="565" spans="1:2" x14ac:dyDescent="0.25">
      <c r="A565" s="75">
        <v>45924.5</v>
      </c>
      <c r="B565" s="60">
        <v>4.3887931034482799</v>
      </c>
    </row>
    <row r="566" spans="1:2" x14ac:dyDescent="0.25">
      <c r="A566" s="75">
        <v>45924.541666666701</v>
      </c>
      <c r="B566" s="60">
        <v>3.5855143103448301</v>
      </c>
    </row>
    <row r="567" spans="1:2" x14ac:dyDescent="0.25">
      <c r="A567" s="75">
        <v>45924.583333333299</v>
      </c>
      <c r="B567" s="60">
        <v>3.4275517241379299</v>
      </c>
    </row>
    <row r="568" spans="1:2" x14ac:dyDescent="0.25">
      <c r="A568" s="75">
        <v>45924.625</v>
      </c>
      <c r="B568" s="60">
        <v>3.6449067241379298</v>
      </c>
    </row>
    <row r="569" spans="1:2" x14ac:dyDescent="0.25">
      <c r="A569" s="75">
        <v>45924.666666666701</v>
      </c>
      <c r="B569" s="60">
        <v>4.1634137931034498</v>
      </c>
    </row>
    <row r="570" spans="1:2" x14ac:dyDescent="0.25">
      <c r="A570" s="75">
        <v>45924.708333333299</v>
      </c>
      <c r="B570" s="60">
        <v>3.8496034482758601</v>
      </c>
    </row>
    <row r="571" spans="1:2" x14ac:dyDescent="0.25">
      <c r="A571" s="75">
        <v>45924.75</v>
      </c>
      <c r="B571" s="60">
        <v>2.9306896551724102</v>
      </c>
    </row>
    <row r="572" spans="1:2" x14ac:dyDescent="0.25">
      <c r="A572" s="75">
        <v>45924.791666666701</v>
      </c>
      <c r="B572" s="60">
        <v>3.5552758620689699</v>
      </c>
    </row>
    <row r="573" spans="1:2" x14ac:dyDescent="0.25">
      <c r="A573" s="75">
        <v>45924.833333333299</v>
      </c>
      <c r="B573" s="60">
        <v>5.5300862068965504</v>
      </c>
    </row>
    <row r="574" spans="1:2" x14ac:dyDescent="0.25">
      <c r="A574" s="75">
        <v>45924.875</v>
      </c>
      <c r="B574" s="60">
        <v>4.9912636206896597</v>
      </c>
    </row>
    <row r="575" spans="1:2" x14ac:dyDescent="0.25">
      <c r="A575" s="75">
        <v>45924.916666666701</v>
      </c>
      <c r="B575" s="60">
        <v>4.9946896551724098</v>
      </c>
    </row>
    <row r="576" spans="1:2" x14ac:dyDescent="0.25">
      <c r="A576" s="75">
        <v>45924.958333333299</v>
      </c>
      <c r="B576" s="60">
        <v>5.2456972413793101</v>
      </c>
    </row>
    <row r="577" spans="1:2" x14ac:dyDescent="0.25">
      <c r="A577" s="75">
        <v>45925</v>
      </c>
      <c r="B577" s="60">
        <v>6.2865862068965503</v>
      </c>
    </row>
    <row r="578" spans="1:2" x14ac:dyDescent="0.25">
      <c r="A578" s="75">
        <v>45925.041666666701</v>
      </c>
      <c r="B578" s="60">
        <v>9.8620782758620695</v>
      </c>
    </row>
    <row r="579" spans="1:2" x14ac:dyDescent="0.25">
      <c r="A579" s="75">
        <v>45925.083333333299</v>
      </c>
      <c r="B579" s="60">
        <v>9.7521896551724208</v>
      </c>
    </row>
    <row r="580" spans="1:2" x14ac:dyDescent="0.25">
      <c r="A580" s="75">
        <v>45925.125</v>
      </c>
      <c r="B580" s="60">
        <v>8.7093070689655203</v>
      </c>
    </row>
    <row r="581" spans="1:2" x14ac:dyDescent="0.25">
      <c r="A581" s="75">
        <v>45925.166666666701</v>
      </c>
      <c r="B581" s="60">
        <v>6.9380358620689702</v>
      </c>
    </row>
    <row r="582" spans="1:2" x14ac:dyDescent="0.25">
      <c r="A582" s="75">
        <v>45925.208333333299</v>
      </c>
      <c r="B582" s="60">
        <v>7.2211001724137898</v>
      </c>
    </row>
    <row r="583" spans="1:2" x14ac:dyDescent="0.25">
      <c r="A583" s="75">
        <v>45925.25</v>
      </c>
      <c r="B583" s="60">
        <v>7.77037931034483</v>
      </c>
    </row>
    <row r="584" spans="1:2" x14ac:dyDescent="0.25">
      <c r="A584" s="75">
        <v>45925.291666666701</v>
      </c>
      <c r="B584" s="60">
        <v>10.787174827586201</v>
      </c>
    </row>
    <row r="585" spans="1:2" x14ac:dyDescent="0.25">
      <c r="A585" s="75">
        <v>45925.333333333299</v>
      </c>
      <c r="B585" s="60">
        <v>10.8691379310345</v>
      </c>
    </row>
    <row r="586" spans="1:2" x14ac:dyDescent="0.25">
      <c r="A586" s="75">
        <v>45925.375</v>
      </c>
      <c r="B586" s="60">
        <v>8.6454958620689606</v>
      </c>
    </row>
    <row r="587" spans="1:2" x14ac:dyDescent="0.25">
      <c r="A587" s="75">
        <v>45925.416666666701</v>
      </c>
      <c r="B587" s="60">
        <v>9.6385517241379297</v>
      </c>
    </row>
    <row r="588" spans="1:2" x14ac:dyDescent="0.25">
      <c r="A588" s="75">
        <v>45925.458333333299</v>
      </c>
      <c r="B588" s="60">
        <v>7.8121660344827601</v>
      </c>
    </row>
    <row r="589" spans="1:2" x14ac:dyDescent="0.25">
      <c r="A589" s="75">
        <v>45925.5</v>
      </c>
      <c r="B589" s="60">
        <v>6.1997241379310299</v>
      </c>
    </row>
    <row r="590" spans="1:2" x14ac:dyDescent="0.25">
      <c r="A590" s="75">
        <v>45925.541666666701</v>
      </c>
      <c r="B590" s="60">
        <v>5.2545689655172403</v>
      </c>
    </row>
    <row r="591" spans="1:2" x14ac:dyDescent="0.25">
      <c r="A591" s="75">
        <v>45925.583333333299</v>
      </c>
      <c r="B591" s="60">
        <v>4.0906896551724099</v>
      </c>
    </row>
    <row r="592" spans="1:2" x14ac:dyDescent="0.25">
      <c r="A592" s="75">
        <v>45925.625</v>
      </c>
      <c r="B592" s="60">
        <v>4.1537068965517197</v>
      </c>
    </row>
    <row r="593" spans="1:2" x14ac:dyDescent="0.25">
      <c r="A593" s="75">
        <v>45925.666666666701</v>
      </c>
      <c r="B593" s="60">
        <v>3.68534482758621</v>
      </c>
    </row>
    <row r="594" spans="1:2" x14ac:dyDescent="0.25">
      <c r="A594" s="75">
        <v>45925.708333333299</v>
      </c>
      <c r="B594" s="60">
        <v>3.5641618965517199</v>
      </c>
    </row>
    <row r="595" spans="1:2" x14ac:dyDescent="0.25">
      <c r="A595" s="75">
        <v>45925.75</v>
      </c>
      <c r="B595" s="60">
        <v>3.3092413793103499</v>
      </c>
    </row>
    <row r="596" spans="1:2" x14ac:dyDescent="0.25">
      <c r="A596" s="75">
        <v>45925.791666666701</v>
      </c>
      <c r="B596" s="60">
        <v>2.7114155172413801</v>
      </c>
    </row>
    <row r="597" spans="1:2" x14ac:dyDescent="0.25">
      <c r="A597" s="75">
        <v>45925.833333333299</v>
      </c>
      <c r="B597" s="60">
        <v>2.6677241379310401</v>
      </c>
    </row>
    <row r="598" spans="1:2" x14ac:dyDescent="0.25">
      <c r="A598" s="75">
        <v>45925.875</v>
      </c>
      <c r="B598" s="60">
        <v>5.12205551724138</v>
      </c>
    </row>
    <row r="599" spans="1:2" x14ac:dyDescent="0.25">
      <c r="A599" s="75">
        <v>45925.916666666701</v>
      </c>
      <c r="B599" s="60">
        <v>6.8728103448275899</v>
      </c>
    </row>
    <row r="600" spans="1:2" x14ac:dyDescent="0.25">
      <c r="A600" s="75">
        <v>45925.958333333299</v>
      </c>
      <c r="B600" s="60">
        <v>7.10826810344828</v>
      </c>
    </row>
    <row r="601" spans="1:2" x14ac:dyDescent="0.25">
      <c r="A601" s="75">
        <v>45926</v>
      </c>
      <c r="B601" s="60">
        <v>9.3856355172413792</v>
      </c>
    </row>
    <row r="602" spans="1:2" x14ac:dyDescent="0.25">
      <c r="A602" s="75">
        <v>45926.041666666701</v>
      </c>
      <c r="B602" s="60">
        <v>10.3984655172414</v>
      </c>
    </row>
    <row r="603" spans="1:2" x14ac:dyDescent="0.25">
      <c r="A603" s="75">
        <v>45926.083333333299</v>
      </c>
      <c r="B603" s="60">
        <v>12.2772586206897</v>
      </c>
    </row>
    <row r="604" spans="1:2" x14ac:dyDescent="0.25">
      <c r="A604" s="75">
        <v>45926.125</v>
      </c>
      <c r="B604" s="60">
        <v>8.5396034482758605</v>
      </c>
    </row>
    <row r="605" spans="1:2" x14ac:dyDescent="0.25">
      <c r="A605" s="75">
        <v>45926.166666666701</v>
      </c>
      <c r="B605" s="60">
        <v>5.5890517241379296</v>
      </c>
    </row>
    <row r="606" spans="1:2" x14ac:dyDescent="0.25">
      <c r="A606" s="75">
        <v>45926.208333333299</v>
      </c>
      <c r="B606" s="60">
        <v>7.1301724137931002</v>
      </c>
    </row>
    <row r="607" spans="1:2" x14ac:dyDescent="0.25">
      <c r="A607" s="75">
        <v>45926.25</v>
      </c>
      <c r="B607" s="60">
        <v>7.1946551724137899</v>
      </c>
    </row>
    <row r="608" spans="1:2" x14ac:dyDescent="0.25">
      <c r="A608" s="75">
        <v>45926.291666666701</v>
      </c>
      <c r="B608" s="60">
        <v>10.0060784482759</v>
      </c>
    </row>
    <row r="609" spans="1:2" x14ac:dyDescent="0.25">
      <c r="A609" s="75">
        <v>45926.333333333299</v>
      </c>
      <c r="B609" s="60">
        <v>14.412741379310299</v>
      </c>
    </row>
    <row r="610" spans="1:2" x14ac:dyDescent="0.25">
      <c r="A610" s="75">
        <v>45926.375</v>
      </c>
      <c r="B610" s="60">
        <v>11.9599812068966</v>
      </c>
    </row>
    <row r="611" spans="1:2" x14ac:dyDescent="0.25">
      <c r="A611" s="75">
        <v>45926.416666666701</v>
      </c>
      <c r="B611" s="60">
        <v>9.5018793103448296</v>
      </c>
    </row>
    <row r="612" spans="1:2" x14ac:dyDescent="0.25">
      <c r="A612" s="75">
        <v>45926.458333333299</v>
      </c>
      <c r="B612" s="60">
        <v>12.5688310344828</v>
      </c>
    </row>
    <row r="613" spans="1:2" x14ac:dyDescent="0.25">
      <c r="A613" s="75">
        <v>45926.5</v>
      </c>
      <c r="B613" s="60">
        <v>10.5228965517241</v>
      </c>
    </row>
    <row r="614" spans="1:2" x14ac:dyDescent="0.25">
      <c r="A614" s="75">
        <v>45926.541666666701</v>
      </c>
      <c r="B614" s="60">
        <v>9.5920596551724202</v>
      </c>
    </row>
    <row r="615" spans="1:2" x14ac:dyDescent="0.25">
      <c r="A615" s="75">
        <v>45926.583333333299</v>
      </c>
      <c r="B615" s="60">
        <v>8.34365517241379</v>
      </c>
    </row>
    <row r="616" spans="1:2" x14ac:dyDescent="0.25">
      <c r="A616" s="75">
        <v>45926.625</v>
      </c>
      <c r="B616" s="60">
        <v>6.3731229310344801</v>
      </c>
    </row>
    <row r="617" spans="1:2" x14ac:dyDescent="0.25">
      <c r="A617" s="75">
        <v>45926.666666666701</v>
      </c>
      <c r="B617" s="60">
        <v>5.8312931034482798</v>
      </c>
    </row>
    <row r="618" spans="1:2" x14ac:dyDescent="0.25">
      <c r="A618" s="75">
        <v>45926.708333333299</v>
      </c>
      <c r="B618" s="60">
        <v>4.9973275862069002</v>
      </c>
    </row>
    <row r="619" spans="1:2" x14ac:dyDescent="0.25">
      <c r="A619" s="75">
        <v>45926.75</v>
      </c>
      <c r="B619" s="60">
        <v>6.1176379310344799</v>
      </c>
    </row>
    <row r="620" spans="1:2" x14ac:dyDescent="0.25">
      <c r="A620" s="75">
        <v>45926.791666666701</v>
      </c>
      <c r="B620" s="60">
        <v>7.2038275862069003</v>
      </c>
    </row>
    <row r="621" spans="1:2" x14ac:dyDescent="0.25">
      <c r="A621" s="75">
        <v>45926.833333333299</v>
      </c>
      <c r="B621" s="60">
        <v>9.4260172413793093</v>
      </c>
    </row>
    <row r="622" spans="1:2" x14ac:dyDescent="0.25">
      <c r="A622" s="75">
        <v>45926.875</v>
      </c>
      <c r="B622" s="60">
        <v>14.2870862068966</v>
      </c>
    </row>
    <row r="623" spans="1:2" x14ac:dyDescent="0.25">
      <c r="A623" s="75">
        <v>45926.916666666701</v>
      </c>
      <c r="B623" s="60">
        <v>10.807275862069</v>
      </c>
    </row>
    <row r="624" spans="1:2" x14ac:dyDescent="0.25">
      <c r="A624" s="75">
        <v>45926.958333333299</v>
      </c>
      <c r="B624" s="60">
        <v>16.739103448275898</v>
      </c>
    </row>
    <row r="625" spans="1:2" x14ac:dyDescent="0.25">
      <c r="A625" s="75">
        <v>45927</v>
      </c>
      <c r="B625" s="60">
        <v>12.985224137931</v>
      </c>
    </row>
    <row r="626" spans="1:2" x14ac:dyDescent="0.25">
      <c r="A626" s="75">
        <v>45927.041666666701</v>
      </c>
      <c r="B626" s="60">
        <v>11.693103448275901</v>
      </c>
    </row>
    <row r="627" spans="1:2" x14ac:dyDescent="0.25">
      <c r="A627" s="75">
        <v>45927.083333333299</v>
      </c>
      <c r="B627" s="60">
        <v>12.0817931034483</v>
      </c>
    </row>
    <row r="628" spans="1:2" x14ac:dyDescent="0.25">
      <c r="A628" s="75">
        <v>45927.125</v>
      </c>
      <c r="B628" s="60">
        <v>12.7150551724138</v>
      </c>
    </row>
    <row r="629" spans="1:2" x14ac:dyDescent="0.25">
      <c r="A629" s="75">
        <v>45927.166666666701</v>
      </c>
      <c r="B629" s="60">
        <v>12.510751724137901</v>
      </c>
    </row>
    <row r="630" spans="1:2" x14ac:dyDescent="0.25">
      <c r="A630" s="75">
        <v>45927.208333333299</v>
      </c>
      <c r="B630" s="60">
        <v>13.7461379310345</v>
      </c>
    </row>
    <row r="631" spans="1:2" x14ac:dyDescent="0.25">
      <c r="A631" s="75">
        <v>45927.25</v>
      </c>
      <c r="B631" s="60">
        <v>17.0178655172414</v>
      </c>
    </row>
    <row r="632" spans="1:2" x14ac:dyDescent="0.25">
      <c r="A632" s="75">
        <v>45927.291666666701</v>
      </c>
      <c r="B632" s="60">
        <v>18.956379310344801</v>
      </c>
    </row>
    <row r="633" spans="1:2" x14ac:dyDescent="0.25">
      <c r="A633" s="75">
        <v>45927.333333333299</v>
      </c>
      <c r="B633" s="60">
        <v>19.522551724137902</v>
      </c>
    </row>
    <row r="634" spans="1:2" x14ac:dyDescent="0.25">
      <c r="A634" s="75">
        <v>45927.375</v>
      </c>
      <c r="B634" s="60">
        <v>22.108982758620702</v>
      </c>
    </row>
    <row r="635" spans="1:2" x14ac:dyDescent="0.25">
      <c r="A635" s="75">
        <v>45927.416666666701</v>
      </c>
      <c r="B635" s="60">
        <v>22.577679310344799</v>
      </c>
    </row>
    <row r="636" spans="1:2" x14ac:dyDescent="0.25">
      <c r="A636" s="75">
        <v>45927.458333333299</v>
      </c>
      <c r="B636" s="60">
        <v>19.075096551724101</v>
      </c>
    </row>
    <row r="637" spans="1:2" x14ac:dyDescent="0.25">
      <c r="A637" s="75">
        <v>45927.5</v>
      </c>
      <c r="B637" s="60">
        <v>14.8860517241379</v>
      </c>
    </row>
    <row r="638" spans="1:2" x14ac:dyDescent="0.25">
      <c r="A638" s="75">
        <v>45927.541666666701</v>
      </c>
      <c r="B638" s="60">
        <v>16.088086206896602</v>
      </c>
    </row>
    <row r="639" spans="1:2" x14ac:dyDescent="0.25">
      <c r="A639" s="75">
        <v>45927.583333333299</v>
      </c>
      <c r="B639" s="60">
        <v>17.509724137930998</v>
      </c>
    </row>
    <row r="640" spans="1:2" x14ac:dyDescent="0.25">
      <c r="A640" s="75">
        <v>45927.625</v>
      </c>
      <c r="B640" s="60">
        <v>21.8845689655172</v>
      </c>
    </row>
    <row r="641" spans="1:2" x14ac:dyDescent="0.25">
      <c r="A641" s="75">
        <v>45927.666666666701</v>
      </c>
      <c r="B641" s="60">
        <v>16.072879310344799</v>
      </c>
    </row>
    <row r="642" spans="1:2" x14ac:dyDescent="0.25">
      <c r="A642" s="75">
        <v>45927.708333333299</v>
      </c>
      <c r="B642" s="60">
        <v>10.2823774137931</v>
      </c>
    </row>
    <row r="643" spans="1:2" x14ac:dyDescent="0.25">
      <c r="A643" s="75">
        <v>45927.75</v>
      </c>
      <c r="B643" s="60">
        <v>12.522344827586201</v>
      </c>
    </row>
    <row r="644" spans="1:2" x14ac:dyDescent="0.25">
      <c r="A644" s="75">
        <v>45927.791666666701</v>
      </c>
      <c r="B644" s="60">
        <v>15.991448275862099</v>
      </c>
    </row>
    <row r="645" spans="1:2" x14ac:dyDescent="0.25">
      <c r="A645" s="75">
        <v>45927.833333333299</v>
      </c>
      <c r="B645" s="60">
        <v>13.521224137931</v>
      </c>
    </row>
    <row r="646" spans="1:2" x14ac:dyDescent="0.25">
      <c r="A646" s="75">
        <v>45927.875</v>
      </c>
      <c r="B646" s="60">
        <v>20.100224137931001</v>
      </c>
    </row>
    <row r="647" spans="1:2" x14ac:dyDescent="0.25">
      <c r="A647" s="75">
        <v>45927.916666666701</v>
      </c>
      <c r="B647" s="60">
        <v>15.1528275862069</v>
      </c>
    </row>
    <row r="648" spans="1:2" x14ac:dyDescent="0.25">
      <c r="A648" s="75">
        <v>45927.958333333299</v>
      </c>
      <c r="B648" s="60">
        <v>13.1664844827586</v>
      </c>
    </row>
    <row r="649" spans="1:2" x14ac:dyDescent="0.25">
      <c r="A649" s="75">
        <v>45928</v>
      </c>
      <c r="B649" s="60">
        <v>14.764024137931001</v>
      </c>
    </row>
    <row r="650" spans="1:2" x14ac:dyDescent="0.25">
      <c r="A650" s="75">
        <v>45928.041666666701</v>
      </c>
      <c r="B650" s="60">
        <v>16.052413793103401</v>
      </c>
    </row>
    <row r="651" spans="1:2" x14ac:dyDescent="0.25">
      <c r="A651" s="75">
        <v>45928.083333333299</v>
      </c>
      <c r="B651" s="60">
        <v>15.183036842105301</v>
      </c>
    </row>
    <row r="652" spans="1:2" x14ac:dyDescent="0.25">
      <c r="A652" s="75">
        <v>45928.125</v>
      </c>
      <c r="B652" s="60">
        <v>13.2769666666667</v>
      </c>
    </row>
    <row r="653" spans="1:2" x14ac:dyDescent="0.25">
      <c r="A653" s="75">
        <v>45928.166666666701</v>
      </c>
      <c r="B653" s="60">
        <v>10.4979551724138</v>
      </c>
    </row>
    <row r="654" spans="1:2" x14ac:dyDescent="0.25">
      <c r="A654" s="75">
        <v>45928.208333333299</v>
      </c>
      <c r="B654" s="60">
        <v>11.0719655172414</v>
      </c>
    </row>
    <row r="655" spans="1:2" x14ac:dyDescent="0.25">
      <c r="A655" s="75">
        <v>45928.25</v>
      </c>
      <c r="B655" s="60">
        <v>11.8012172413793</v>
      </c>
    </row>
    <row r="656" spans="1:2" x14ac:dyDescent="0.25">
      <c r="A656" s="75">
        <v>45928.291666666701</v>
      </c>
      <c r="B656" s="60">
        <v>12.444146551724099</v>
      </c>
    </row>
    <row r="657" spans="1:2" x14ac:dyDescent="0.25">
      <c r="A657" s="75">
        <v>45928.333333333299</v>
      </c>
      <c r="B657" s="60">
        <v>13.303448275862101</v>
      </c>
    </row>
    <row r="658" spans="1:2" x14ac:dyDescent="0.25">
      <c r="A658" s="75">
        <v>45928.375</v>
      </c>
      <c r="B658" s="60">
        <v>7.4485862068965503</v>
      </c>
    </row>
    <row r="659" spans="1:2" x14ac:dyDescent="0.25">
      <c r="A659" s="75">
        <v>45928.416666666701</v>
      </c>
      <c r="B659" s="60">
        <v>7.6608275862068904</v>
      </c>
    </row>
    <row r="660" spans="1:2" x14ac:dyDescent="0.25">
      <c r="A660" s="75">
        <v>45928.458333333299</v>
      </c>
      <c r="B660" s="60">
        <v>7.2240172413793102</v>
      </c>
    </row>
    <row r="661" spans="1:2" x14ac:dyDescent="0.25">
      <c r="A661" s="75">
        <v>45928.5</v>
      </c>
      <c r="B661" s="60">
        <v>4.8628275862069001</v>
      </c>
    </row>
    <row r="662" spans="1:2" x14ac:dyDescent="0.25">
      <c r="A662" s="75">
        <v>45928.541666666701</v>
      </c>
      <c r="B662" s="60">
        <v>4.0352193103448304</v>
      </c>
    </row>
    <row r="663" spans="1:2" x14ac:dyDescent="0.25">
      <c r="A663" s="75">
        <v>45928.583333333299</v>
      </c>
      <c r="B663" s="60">
        <v>4.2881206896551696</v>
      </c>
    </row>
    <row r="664" spans="1:2" x14ac:dyDescent="0.25">
      <c r="A664" s="75">
        <v>45928.625</v>
      </c>
      <c r="B664" s="60">
        <v>5.0463113793103496</v>
      </c>
    </row>
    <row r="665" spans="1:2" x14ac:dyDescent="0.25">
      <c r="A665" s="75">
        <v>45928.666666666701</v>
      </c>
      <c r="B665" s="60">
        <v>4.6066896551724099</v>
      </c>
    </row>
    <row r="666" spans="1:2" x14ac:dyDescent="0.25">
      <c r="A666" s="75">
        <v>45928.708333333299</v>
      </c>
      <c r="B666" s="60">
        <v>2.7215427586206902</v>
      </c>
    </row>
    <row r="667" spans="1:2" x14ac:dyDescent="0.25">
      <c r="A667" s="75">
        <v>45928.75</v>
      </c>
      <c r="B667" s="60">
        <v>2.9319999999999999</v>
      </c>
    </row>
    <row r="668" spans="1:2" x14ac:dyDescent="0.25">
      <c r="A668" s="75">
        <v>45928.791666666701</v>
      </c>
      <c r="B668" s="60">
        <v>3.6767070689655199</v>
      </c>
    </row>
    <row r="669" spans="1:2" x14ac:dyDescent="0.25">
      <c r="A669" s="75">
        <v>45928.833333333299</v>
      </c>
      <c r="B669" s="60">
        <v>9.7460344827586205</v>
      </c>
    </row>
    <row r="670" spans="1:2" x14ac:dyDescent="0.25">
      <c r="A670" s="75">
        <v>45928.875</v>
      </c>
      <c r="B670" s="60">
        <v>15.992224137931</v>
      </c>
    </row>
    <row r="671" spans="1:2" x14ac:dyDescent="0.25">
      <c r="A671" s="75">
        <v>45928.916666666701</v>
      </c>
      <c r="B671" s="60">
        <v>17.361189655172399</v>
      </c>
    </row>
    <row r="672" spans="1:2" x14ac:dyDescent="0.25">
      <c r="A672" s="75">
        <v>45928.958333333299</v>
      </c>
      <c r="B672" s="60">
        <v>13.5077586206897</v>
      </c>
    </row>
    <row r="673" spans="1:2" x14ac:dyDescent="0.25">
      <c r="A673" s="75">
        <v>45929</v>
      </c>
      <c r="B673" s="60">
        <v>12.9210517241379</v>
      </c>
    </row>
    <row r="674" spans="1:2" x14ac:dyDescent="0.25">
      <c r="A674" s="75">
        <v>45929.041666666701</v>
      </c>
      <c r="B674" s="60">
        <v>14.0030862068965</v>
      </c>
    </row>
    <row r="675" spans="1:2" x14ac:dyDescent="0.25">
      <c r="A675" s="75">
        <v>45929.083333333299</v>
      </c>
      <c r="B675" s="60">
        <v>13.6100862068966</v>
      </c>
    </row>
    <row r="676" spans="1:2" x14ac:dyDescent="0.25">
      <c r="A676" s="75">
        <v>45929.125</v>
      </c>
      <c r="B676" s="60">
        <v>14.2041034482759</v>
      </c>
    </row>
    <row r="677" spans="1:2" x14ac:dyDescent="0.25">
      <c r="A677" s="75">
        <v>45929.166666666701</v>
      </c>
      <c r="B677" s="60">
        <v>15.1411431034483</v>
      </c>
    </row>
    <row r="678" spans="1:2" x14ac:dyDescent="0.25">
      <c r="A678" s="75">
        <v>45929.208333333299</v>
      </c>
      <c r="B678" s="60">
        <v>15.143224137931</v>
      </c>
    </row>
    <row r="679" spans="1:2" x14ac:dyDescent="0.25">
      <c r="A679" s="75">
        <v>45929.25</v>
      </c>
      <c r="B679" s="60">
        <v>14.0459431034483</v>
      </c>
    </row>
    <row r="680" spans="1:2" x14ac:dyDescent="0.25">
      <c r="A680" s="75">
        <v>45929.291666666701</v>
      </c>
      <c r="B680" s="60">
        <v>15.602189655172401</v>
      </c>
    </row>
    <row r="681" spans="1:2" x14ac:dyDescent="0.25">
      <c r="A681" s="75">
        <v>45929.333333333299</v>
      </c>
      <c r="B681" s="60">
        <v>18.7453655172414</v>
      </c>
    </row>
    <row r="682" spans="1:2" x14ac:dyDescent="0.25">
      <c r="A682" s="75">
        <v>45929.375</v>
      </c>
      <c r="B682" s="60">
        <v>41.029074137930998</v>
      </c>
    </row>
    <row r="683" spans="1:2" x14ac:dyDescent="0.25">
      <c r="A683" s="75">
        <v>45929.416666666701</v>
      </c>
      <c r="B683" s="60">
        <v>23.636137931034501</v>
      </c>
    </row>
    <row r="684" spans="1:2" x14ac:dyDescent="0.25">
      <c r="A684" s="75">
        <v>45929.458333333299</v>
      </c>
      <c r="B684" s="60">
        <v>12.5167586206897</v>
      </c>
    </row>
    <row r="685" spans="1:2" x14ac:dyDescent="0.25">
      <c r="A685" s="75">
        <v>45929.5</v>
      </c>
      <c r="B685" s="60">
        <v>8.5399420689655106</v>
      </c>
    </row>
    <row r="686" spans="1:2" x14ac:dyDescent="0.25">
      <c r="A686" s="75">
        <v>45929.541666666701</v>
      </c>
      <c r="B686" s="60">
        <v>6.0233793103448301</v>
      </c>
    </row>
    <row r="687" spans="1:2" x14ac:dyDescent="0.25">
      <c r="A687" s="75">
        <v>45929.583333333299</v>
      </c>
      <c r="B687" s="60">
        <v>5.5015575862068999</v>
      </c>
    </row>
    <row r="688" spans="1:2" x14ac:dyDescent="0.25">
      <c r="A688" s="75">
        <v>45929.625</v>
      </c>
      <c r="B688" s="60">
        <v>10.4259827586207</v>
      </c>
    </row>
    <row r="689" spans="1:2" x14ac:dyDescent="0.25">
      <c r="A689" s="75">
        <v>45929.666666666701</v>
      </c>
      <c r="B689" s="60">
        <v>5.43764379310345</v>
      </c>
    </row>
    <row r="690" spans="1:2" x14ac:dyDescent="0.25">
      <c r="A690" s="75">
        <v>45929.708333333299</v>
      </c>
      <c r="B690" s="60">
        <v>5.7432931034482797</v>
      </c>
    </row>
    <row r="691" spans="1:2" x14ac:dyDescent="0.25">
      <c r="A691" s="75">
        <v>45929.75</v>
      </c>
      <c r="B691" s="60">
        <v>9.4841034482758602</v>
      </c>
    </row>
    <row r="692" spans="1:2" x14ac:dyDescent="0.25">
      <c r="A692" s="75">
        <v>45929.791666666701</v>
      </c>
      <c r="B692" s="60">
        <v>13.4478448275862</v>
      </c>
    </row>
    <row r="693" spans="1:2" x14ac:dyDescent="0.25">
      <c r="A693" s="75">
        <v>45929.833333333299</v>
      </c>
      <c r="B693" s="60">
        <v>13.2805172413793</v>
      </c>
    </row>
    <row r="694" spans="1:2" x14ac:dyDescent="0.25">
      <c r="A694" s="75">
        <v>45929.875</v>
      </c>
      <c r="B694" s="60">
        <v>25.205724137931</v>
      </c>
    </row>
    <row r="695" spans="1:2" x14ac:dyDescent="0.25">
      <c r="A695" s="75">
        <v>45929.916666666701</v>
      </c>
      <c r="B695" s="60">
        <v>36.012534482758603</v>
      </c>
    </row>
    <row r="696" spans="1:2" x14ac:dyDescent="0.25">
      <c r="A696" s="75">
        <v>45929.958333333299</v>
      </c>
      <c r="B696" s="60">
        <v>57.540310344827603</v>
      </c>
    </row>
    <row r="697" spans="1:2" x14ac:dyDescent="0.25">
      <c r="A697" s="75">
        <v>45930</v>
      </c>
      <c r="B697" s="60">
        <v>43.9237120689655</v>
      </c>
    </row>
    <row r="698" spans="1:2" x14ac:dyDescent="0.25">
      <c r="A698" s="75">
        <v>45930.041666666701</v>
      </c>
      <c r="B698" s="60">
        <v>42.156741379310297</v>
      </c>
    </row>
    <row r="699" spans="1:2" x14ac:dyDescent="0.25">
      <c r="A699" s="75">
        <v>45930.083333333299</v>
      </c>
      <c r="B699" s="60">
        <v>42.407389655172402</v>
      </c>
    </row>
    <row r="700" spans="1:2" x14ac:dyDescent="0.25">
      <c r="A700" s="75">
        <v>45930.125</v>
      </c>
      <c r="B700" s="60">
        <v>45.956948275862104</v>
      </c>
    </row>
    <row r="701" spans="1:2" x14ac:dyDescent="0.25">
      <c r="A701" s="75">
        <v>45930.166666666701</v>
      </c>
      <c r="B701" s="60">
        <v>39.110132758620701</v>
      </c>
    </row>
    <row r="702" spans="1:2" x14ac:dyDescent="0.25">
      <c r="A702" s="75">
        <v>45930.208333333299</v>
      </c>
      <c r="B702" s="60">
        <v>26.965174137931001</v>
      </c>
    </row>
    <row r="703" spans="1:2" x14ac:dyDescent="0.25">
      <c r="A703" s="75">
        <v>45930.25</v>
      </c>
      <c r="B703" s="60">
        <v>22.9106327586207</v>
      </c>
    </row>
    <row r="704" spans="1:2" x14ac:dyDescent="0.25">
      <c r="A704" s="75">
        <v>45930.291666666701</v>
      </c>
      <c r="B704" s="60">
        <v>20.7296724137931</v>
      </c>
    </row>
    <row r="705" spans="1:2" x14ac:dyDescent="0.25">
      <c r="A705" s="75">
        <v>45930.333333333299</v>
      </c>
      <c r="B705" s="60">
        <v>21.873694827586199</v>
      </c>
    </row>
    <row r="706" spans="1:2" x14ac:dyDescent="0.25">
      <c r="A706" s="75">
        <v>45930.375</v>
      </c>
      <c r="B706" s="60">
        <v>29.210931034482801</v>
      </c>
    </row>
    <row r="707" spans="1:2" x14ac:dyDescent="0.25">
      <c r="A707" s="75">
        <v>45930.416666666701</v>
      </c>
      <c r="B707" s="60">
        <v>21.076136379310299</v>
      </c>
    </row>
    <row r="708" spans="1:2" x14ac:dyDescent="0.25">
      <c r="A708" s="75">
        <v>45930.458333333299</v>
      </c>
      <c r="B708" s="60">
        <v>10.036137931034499</v>
      </c>
    </row>
    <row r="709" spans="1:2" x14ac:dyDescent="0.25">
      <c r="A709" s="75">
        <v>45930.5</v>
      </c>
      <c r="B709" s="60">
        <v>6.24179293103448</v>
      </c>
    </row>
    <row r="710" spans="1:2" x14ac:dyDescent="0.25">
      <c r="A710" s="75">
        <v>45930.541666666701</v>
      </c>
      <c r="B710" s="60">
        <v>7.3747586206896498</v>
      </c>
    </row>
    <row r="711" spans="1:2" x14ac:dyDescent="0.25">
      <c r="A711" s="75">
        <v>45930.583333333299</v>
      </c>
      <c r="B711" s="60">
        <v>6.5513620689655196</v>
      </c>
    </row>
    <row r="712" spans="1:2" x14ac:dyDescent="0.25">
      <c r="A712" s="75">
        <v>45930.625</v>
      </c>
      <c r="B712" s="60">
        <v>9.4610344827586204</v>
      </c>
    </row>
    <row r="713" spans="1:2" x14ac:dyDescent="0.25">
      <c r="A713" s="75">
        <v>45930.666666666701</v>
      </c>
      <c r="B713" s="60">
        <v>5.5607758620689696</v>
      </c>
    </row>
    <row r="714" spans="1:2" x14ac:dyDescent="0.25">
      <c r="A714" s="75">
        <v>45930.708333333299</v>
      </c>
      <c r="B714" s="60">
        <v>5.8008275862068999</v>
      </c>
    </row>
    <row r="715" spans="1:2" x14ac:dyDescent="0.25">
      <c r="A715" s="75">
        <v>45930.75</v>
      </c>
      <c r="B715" s="60">
        <v>10.569660862069</v>
      </c>
    </row>
    <row r="716" spans="1:2" x14ac:dyDescent="0.25">
      <c r="A716" s="75">
        <v>45930.791666666701</v>
      </c>
      <c r="B716" s="60">
        <v>6.18536206896552</v>
      </c>
    </row>
    <row r="717" spans="1:2" x14ac:dyDescent="0.25">
      <c r="A717" s="75">
        <v>45930.833333333299</v>
      </c>
      <c r="B717" s="60">
        <v>10.9032379310345</v>
      </c>
    </row>
    <row r="718" spans="1:2" x14ac:dyDescent="0.25">
      <c r="A718" s="75">
        <v>45930.875</v>
      </c>
      <c r="B718" s="60">
        <v>11.7640517241379</v>
      </c>
    </row>
    <row r="719" spans="1:2" x14ac:dyDescent="0.25">
      <c r="A719" s="75">
        <v>45930.916666666701</v>
      </c>
      <c r="B719" s="60">
        <v>10.0427494827586</v>
      </c>
    </row>
    <row r="720" spans="1:2" x14ac:dyDescent="0.25">
      <c r="A720" s="75">
        <v>45930.958333333299</v>
      </c>
      <c r="B720" s="60">
        <v>9.7859310344827595</v>
      </c>
    </row>
    <row r="721" spans="1:2" x14ac:dyDescent="0.25">
      <c r="A721" s="75">
        <v>45931</v>
      </c>
      <c r="B721" s="60">
        <v>9.3545344827586199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2A035-47D0-4004-9263-F1AF4DC1CB05}">
  <dimension ref="A1:L721"/>
  <sheetViews>
    <sheetView workbookViewId="0">
      <selection activeCell="I28" sqref="I28"/>
    </sheetView>
  </sheetViews>
  <sheetFormatPr defaultColWidth="10.85546875" defaultRowHeight="15" x14ac:dyDescent="0.25"/>
  <cols>
    <col min="1" max="16384" width="10.85546875" style="60"/>
  </cols>
  <sheetData>
    <row r="1" spans="1:12" x14ac:dyDescent="0.25">
      <c r="A1" s="60" t="s">
        <v>233</v>
      </c>
      <c r="B1" s="60" t="s">
        <v>231</v>
      </c>
      <c r="D1" s="60" t="s">
        <v>2</v>
      </c>
      <c r="E1" s="60" t="s">
        <v>234</v>
      </c>
      <c r="F1" s="60" t="s">
        <v>235</v>
      </c>
      <c r="G1" s="60" t="s">
        <v>236</v>
      </c>
      <c r="H1" s="60" t="s">
        <v>237</v>
      </c>
      <c r="I1" s="60" t="s">
        <v>238</v>
      </c>
      <c r="J1" s="60" t="s">
        <v>239</v>
      </c>
      <c r="K1" s="60" t="s">
        <v>240</v>
      </c>
      <c r="L1" s="60" t="s">
        <v>241</v>
      </c>
    </row>
    <row r="2" spans="1:12" x14ac:dyDescent="0.25">
      <c r="A2" s="75">
        <v>45901.041666666701</v>
      </c>
      <c r="B2" s="60">
        <v>3.5915155169999999</v>
      </c>
      <c r="D2" s="60" t="s">
        <v>38</v>
      </c>
      <c r="E2" s="60" t="s">
        <v>298</v>
      </c>
      <c r="F2" s="75">
        <v>45901.041666666701</v>
      </c>
      <c r="G2" s="75">
        <v>45931</v>
      </c>
      <c r="H2" s="60">
        <v>4.46</v>
      </c>
      <c r="I2" s="60">
        <v>0.14000000000000001</v>
      </c>
      <c r="J2" s="60">
        <v>35.31</v>
      </c>
      <c r="K2" s="60">
        <v>0</v>
      </c>
      <c r="L2" s="60">
        <v>93.06</v>
      </c>
    </row>
    <row r="3" spans="1:12" x14ac:dyDescent="0.25">
      <c r="A3" s="75">
        <v>45901.083333333299</v>
      </c>
      <c r="B3" s="60">
        <v>3.4920808330000002</v>
      </c>
    </row>
    <row r="4" spans="1:12" x14ac:dyDescent="0.25">
      <c r="A4" s="75">
        <v>45901.125</v>
      </c>
      <c r="B4" s="60">
        <v>3.1291796550000002</v>
      </c>
    </row>
    <row r="5" spans="1:12" x14ac:dyDescent="0.25">
      <c r="A5" s="75">
        <v>45901.166666666701</v>
      </c>
      <c r="B5" s="60">
        <v>2.9008911670000002</v>
      </c>
    </row>
    <row r="6" spans="1:12" x14ac:dyDescent="0.25">
      <c r="A6" s="75">
        <v>45901.208333333299</v>
      </c>
      <c r="B6" s="60">
        <v>3.1686677589999999</v>
      </c>
    </row>
    <row r="7" spans="1:12" x14ac:dyDescent="0.25">
      <c r="A7" s="75">
        <v>45901.25</v>
      </c>
      <c r="B7" s="60">
        <v>3.3048028330000001</v>
      </c>
    </row>
    <row r="8" spans="1:12" x14ac:dyDescent="0.25">
      <c r="A8" s="75">
        <v>45901.291666666701</v>
      </c>
      <c r="B8" s="60">
        <v>3.3083360339999999</v>
      </c>
    </row>
    <row r="9" spans="1:12" x14ac:dyDescent="0.25">
      <c r="A9" s="75">
        <v>45901.333333333299</v>
      </c>
      <c r="B9" s="60">
        <v>3.8770454999999999</v>
      </c>
    </row>
    <row r="10" spans="1:12" x14ac:dyDescent="0.25">
      <c r="A10" s="75">
        <v>45901.375</v>
      </c>
      <c r="B10" s="60">
        <v>4.3677774139999999</v>
      </c>
    </row>
    <row r="11" spans="1:12" x14ac:dyDescent="0.25">
      <c r="A11" s="75">
        <v>45901.416666666701</v>
      </c>
      <c r="B11" s="60">
        <v>4.9362064999999999</v>
      </c>
    </row>
    <row r="12" spans="1:12" x14ac:dyDescent="0.25">
      <c r="A12" s="75">
        <v>45901.458333333299</v>
      </c>
      <c r="B12" s="60">
        <v>3.8690291380000001</v>
      </c>
    </row>
    <row r="13" spans="1:12" x14ac:dyDescent="0.25">
      <c r="A13" s="75">
        <v>45901.5</v>
      </c>
      <c r="B13" s="60">
        <v>2.9782796669999998</v>
      </c>
    </row>
    <row r="14" spans="1:12" x14ac:dyDescent="0.25">
      <c r="A14" s="75">
        <v>45901.541666666701</v>
      </c>
      <c r="B14" s="60">
        <v>3.1053313789999999</v>
      </c>
    </row>
    <row r="15" spans="1:12" x14ac:dyDescent="0.25">
      <c r="A15" s="75">
        <v>45901.583333333299</v>
      </c>
      <c r="B15" s="60">
        <v>3.5713793329999999</v>
      </c>
    </row>
    <row r="16" spans="1:12" x14ac:dyDescent="0.25">
      <c r="A16" s="75">
        <v>45901.625</v>
      </c>
      <c r="B16" s="60">
        <v>3.6562015520000002</v>
      </c>
    </row>
    <row r="17" spans="1:2" x14ac:dyDescent="0.25">
      <c r="A17" s="75">
        <v>45901.666666666701</v>
      </c>
      <c r="B17" s="60">
        <v>4.5776440000000003</v>
      </c>
    </row>
    <row r="18" spans="1:2" x14ac:dyDescent="0.25">
      <c r="A18" s="75">
        <v>45901.708333333299</v>
      </c>
      <c r="B18" s="60">
        <v>3.2269608619999999</v>
      </c>
    </row>
    <row r="19" spans="1:2" x14ac:dyDescent="0.25">
      <c r="A19" s="75">
        <v>45901.75</v>
      </c>
      <c r="B19" s="60">
        <v>2.7183155000000001</v>
      </c>
    </row>
    <row r="20" spans="1:2" x14ac:dyDescent="0.25">
      <c r="A20" s="75">
        <v>45901.791666666701</v>
      </c>
      <c r="B20" s="60">
        <v>3.1114893100000001</v>
      </c>
    </row>
    <row r="21" spans="1:2" x14ac:dyDescent="0.25">
      <c r="A21" s="75">
        <v>45901.833333333299</v>
      </c>
      <c r="B21" s="60">
        <v>3.5744933329999999</v>
      </c>
    </row>
    <row r="22" spans="1:2" x14ac:dyDescent="0.25">
      <c r="A22" s="75">
        <v>45901.875</v>
      </c>
      <c r="B22" s="60">
        <v>3.557785</v>
      </c>
    </row>
    <row r="23" spans="1:2" x14ac:dyDescent="0.25">
      <c r="A23" s="75">
        <v>45901.916666666701</v>
      </c>
      <c r="B23" s="60">
        <v>3.0439286669999999</v>
      </c>
    </row>
    <row r="24" spans="1:2" x14ac:dyDescent="0.25">
      <c r="A24" s="75">
        <v>45901.958333333299</v>
      </c>
      <c r="B24" s="60">
        <v>3.6059748279999999</v>
      </c>
    </row>
    <row r="25" spans="1:2" x14ac:dyDescent="0.25">
      <c r="A25" s="75">
        <v>45902</v>
      </c>
      <c r="B25" s="60">
        <v>3.5153761669999999</v>
      </c>
    </row>
    <row r="26" spans="1:2" x14ac:dyDescent="0.25">
      <c r="A26" s="75">
        <v>45902.041666666701</v>
      </c>
      <c r="B26" s="60">
        <v>3.7606434480000002</v>
      </c>
    </row>
    <row r="27" spans="1:2" x14ac:dyDescent="0.25">
      <c r="A27" s="75">
        <v>45902.083333333299</v>
      </c>
      <c r="B27" s="60">
        <v>2.9887981670000001</v>
      </c>
    </row>
    <row r="28" spans="1:2" x14ac:dyDescent="0.25">
      <c r="A28" s="75">
        <v>45902.125</v>
      </c>
      <c r="B28" s="60">
        <v>2.5725982759999999</v>
      </c>
    </row>
    <row r="29" spans="1:2" x14ac:dyDescent="0.25">
      <c r="A29" s="75">
        <v>45902.166666666701</v>
      </c>
      <c r="B29" s="60">
        <v>2.893048667</v>
      </c>
    </row>
    <row r="30" spans="1:2" x14ac:dyDescent="0.25">
      <c r="A30" s="75">
        <v>45902.208333333299</v>
      </c>
      <c r="B30" s="60">
        <v>2.8564077590000001</v>
      </c>
    </row>
    <row r="31" spans="1:2" x14ac:dyDescent="0.25">
      <c r="A31" s="75">
        <v>45902.25</v>
      </c>
      <c r="B31" s="60">
        <v>2.874078833</v>
      </c>
    </row>
    <row r="32" spans="1:2" x14ac:dyDescent="0.25">
      <c r="A32" s="75">
        <v>45902.291666666701</v>
      </c>
      <c r="B32" s="60">
        <v>2.960661897</v>
      </c>
    </row>
    <row r="33" spans="1:2" x14ac:dyDescent="0.25">
      <c r="A33" s="75">
        <v>45902.333333333299</v>
      </c>
      <c r="B33" s="60">
        <v>3.2321428330000002</v>
      </c>
    </row>
    <row r="34" spans="1:2" x14ac:dyDescent="0.25">
      <c r="A34" s="75">
        <v>45902.375</v>
      </c>
      <c r="B34" s="60">
        <v>8.9013677589999993</v>
      </c>
    </row>
    <row r="35" spans="1:2" x14ac:dyDescent="0.25">
      <c r="A35" s="75">
        <v>45902.416666666701</v>
      </c>
      <c r="B35" s="60">
        <v>5.8791606669999998</v>
      </c>
    </row>
    <row r="36" spans="1:2" x14ac:dyDescent="0.25">
      <c r="A36" s="75">
        <v>45902.458333333299</v>
      </c>
      <c r="B36" s="60">
        <v>4.5718382760000003</v>
      </c>
    </row>
    <row r="37" spans="1:2" x14ac:dyDescent="0.25">
      <c r="A37" s="75">
        <v>45902.5</v>
      </c>
      <c r="B37" s="60">
        <v>2.5454378329999998</v>
      </c>
    </row>
    <row r="38" spans="1:2" x14ac:dyDescent="0.25">
      <c r="A38" s="75">
        <v>45902.541666666701</v>
      </c>
      <c r="B38" s="60">
        <v>2.4937317239999999</v>
      </c>
    </row>
    <row r="39" spans="1:2" x14ac:dyDescent="0.25">
      <c r="A39" s="75">
        <v>45902.583333333299</v>
      </c>
      <c r="B39" s="60">
        <v>4.3002538330000002</v>
      </c>
    </row>
    <row r="40" spans="1:2" x14ac:dyDescent="0.25">
      <c r="A40" s="75">
        <v>45902.625</v>
      </c>
      <c r="B40" s="60">
        <v>3.786047414</v>
      </c>
    </row>
    <row r="41" spans="1:2" x14ac:dyDescent="0.25">
      <c r="A41" s="75">
        <v>45902.666666666701</v>
      </c>
      <c r="B41" s="60">
        <v>3.3529175000000002</v>
      </c>
    </row>
    <row r="42" spans="1:2" x14ac:dyDescent="0.25">
      <c r="A42" s="75">
        <v>45902.708333333299</v>
      </c>
      <c r="B42" s="60">
        <v>2.8295975860000002</v>
      </c>
    </row>
    <row r="43" spans="1:2" x14ac:dyDescent="0.25">
      <c r="A43" s="75">
        <v>45902.75</v>
      </c>
      <c r="B43" s="60">
        <v>3.4733909999999999</v>
      </c>
    </row>
    <row r="44" spans="1:2" x14ac:dyDescent="0.25">
      <c r="A44" s="75">
        <v>45902.791666666701</v>
      </c>
      <c r="B44" s="60">
        <v>1.8007432759999999</v>
      </c>
    </row>
    <row r="45" spans="1:2" x14ac:dyDescent="0.25">
      <c r="A45" s="75">
        <v>45902.833333333299</v>
      </c>
      <c r="B45" s="60">
        <v>4.1429643330000001</v>
      </c>
    </row>
    <row r="46" spans="1:2" x14ac:dyDescent="0.25">
      <c r="A46" s="75">
        <v>45902.875</v>
      </c>
      <c r="B46" s="60">
        <v>4.0728148280000003</v>
      </c>
    </row>
    <row r="47" spans="1:2" x14ac:dyDescent="0.25">
      <c r="A47" s="75">
        <v>45902.916666666701</v>
      </c>
      <c r="B47" s="60">
        <v>3.9279350000000002</v>
      </c>
    </row>
    <row r="48" spans="1:2" x14ac:dyDescent="0.25">
      <c r="A48" s="75">
        <v>45902.958333333299</v>
      </c>
      <c r="B48" s="60">
        <v>3.641646379</v>
      </c>
    </row>
    <row r="49" spans="1:2" x14ac:dyDescent="0.25">
      <c r="A49" s="75">
        <v>45903</v>
      </c>
      <c r="B49" s="60">
        <v>3.0516476670000001</v>
      </c>
    </row>
    <row r="50" spans="1:2" x14ac:dyDescent="0.25">
      <c r="A50" s="75">
        <v>45903.041666666701</v>
      </c>
      <c r="B50" s="60">
        <v>3.7893529309999998</v>
      </c>
    </row>
    <row r="51" spans="1:2" x14ac:dyDescent="0.25">
      <c r="A51" s="75">
        <v>45903.083333333299</v>
      </c>
      <c r="B51" s="60">
        <v>4.3736059999999997</v>
      </c>
    </row>
    <row r="52" spans="1:2" x14ac:dyDescent="0.25">
      <c r="A52" s="75">
        <v>45903.125</v>
      </c>
      <c r="B52" s="60">
        <v>3.1722000000000001</v>
      </c>
    </row>
    <row r="53" spans="1:2" x14ac:dyDescent="0.25">
      <c r="A53" s="75">
        <v>45903.166666666701</v>
      </c>
      <c r="B53" s="60">
        <v>2.2008304999999999</v>
      </c>
    </row>
    <row r="54" spans="1:2" x14ac:dyDescent="0.25">
      <c r="A54" s="75">
        <v>45903.208333333299</v>
      </c>
      <c r="B54" s="60">
        <v>3.676683621</v>
      </c>
    </row>
    <row r="55" spans="1:2" x14ac:dyDescent="0.25">
      <c r="A55" s="75">
        <v>45903.25</v>
      </c>
      <c r="B55" s="60">
        <v>1.1630973330000001</v>
      </c>
    </row>
    <row r="56" spans="1:2" x14ac:dyDescent="0.25">
      <c r="A56" s="75">
        <v>45903.291666666701</v>
      </c>
      <c r="B56" s="60">
        <v>0.31634281600000003</v>
      </c>
    </row>
    <row r="57" spans="1:2" x14ac:dyDescent="0.25">
      <c r="A57" s="75">
        <v>45903.333333333299</v>
      </c>
      <c r="B57" s="60">
        <v>1.3047392550000001</v>
      </c>
    </row>
    <row r="58" spans="1:2" x14ac:dyDescent="0.25">
      <c r="A58" s="75">
        <v>45903.375</v>
      </c>
      <c r="B58" s="60">
        <v>2.3348662070000001</v>
      </c>
    </row>
    <row r="59" spans="1:2" x14ac:dyDescent="0.25">
      <c r="A59" s="75">
        <v>45903.416666666701</v>
      </c>
      <c r="B59" s="60">
        <v>2.4445961669999998</v>
      </c>
    </row>
    <row r="60" spans="1:2" x14ac:dyDescent="0.25">
      <c r="A60" s="75">
        <v>45903.458333333299</v>
      </c>
      <c r="B60" s="60">
        <v>2.3135698279999999</v>
      </c>
    </row>
    <row r="61" spans="1:2" x14ac:dyDescent="0.25">
      <c r="A61" s="75">
        <v>45903.5</v>
      </c>
      <c r="B61" s="60">
        <v>3.0362616670000002</v>
      </c>
    </row>
    <row r="62" spans="1:2" x14ac:dyDescent="0.25">
      <c r="A62" s="75">
        <v>45903.541666666701</v>
      </c>
      <c r="B62" s="60">
        <v>2.6753882760000001</v>
      </c>
    </row>
    <row r="63" spans="1:2" x14ac:dyDescent="0.25">
      <c r="A63" s="75">
        <v>45903.583333333299</v>
      </c>
      <c r="B63" s="60">
        <v>3.1272416669999998</v>
      </c>
    </row>
    <row r="64" spans="1:2" x14ac:dyDescent="0.25">
      <c r="A64" s="75">
        <v>45903.625</v>
      </c>
      <c r="B64" s="60">
        <v>3.1458570859999999</v>
      </c>
    </row>
    <row r="65" spans="1:2" x14ac:dyDescent="0.25">
      <c r="A65" s="75">
        <v>45903.666666666701</v>
      </c>
      <c r="B65" s="60">
        <v>1.0837342169999999</v>
      </c>
    </row>
    <row r="66" spans="1:2" x14ac:dyDescent="0.25">
      <c r="A66" s="75">
        <v>45903.708333333299</v>
      </c>
      <c r="B66" s="60">
        <v>1.5355619309999999</v>
      </c>
    </row>
    <row r="67" spans="1:2" x14ac:dyDescent="0.25">
      <c r="A67" s="75">
        <v>45903.75</v>
      </c>
      <c r="B67" s="60">
        <v>0.69456061700000005</v>
      </c>
    </row>
    <row r="68" spans="1:2" x14ac:dyDescent="0.25">
      <c r="A68" s="75">
        <v>45903.791666666701</v>
      </c>
      <c r="B68" s="60">
        <v>1.1170411549999999</v>
      </c>
    </row>
    <row r="69" spans="1:2" x14ac:dyDescent="0.25">
      <c r="A69" s="75">
        <v>45903.833333333299</v>
      </c>
      <c r="B69" s="60">
        <v>1.4646117830000001</v>
      </c>
    </row>
    <row r="70" spans="1:2" x14ac:dyDescent="0.25">
      <c r="A70" s="75">
        <v>45903.875</v>
      </c>
      <c r="B70" s="60">
        <v>2.1520713790000001</v>
      </c>
    </row>
    <row r="71" spans="1:2" x14ac:dyDescent="0.25">
      <c r="A71" s="75">
        <v>45903.916666666701</v>
      </c>
      <c r="B71" s="60">
        <v>2.4870891670000002</v>
      </c>
    </row>
    <row r="72" spans="1:2" x14ac:dyDescent="0.25">
      <c r="A72" s="75">
        <v>45903.958333333299</v>
      </c>
      <c r="B72" s="60">
        <v>2.4523920690000001</v>
      </c>
    </row>
    <row r="73" spans="1:2" x14ac:dyDescent="0.25">
      <c r="A73" s="75">
        <v>45904</v>
      </c>
      <c r="B73" s="60">
        <v>2.843019333</v>
      </c>
    </row>
    <row r="74" spans="1:2" x14ac:dyDescent="0.25">
      <c r="A74" s="75">
        <v>45904.041666666701</v>
      </c>
      <c r="B74" s="60">
        <v>2.9267068969999999</v>
      </c>
    </row>
    <row r="75" spans="1:2" x14ac:dyDescent="0.25">
      <c r="A75" s="75">
        <v>45904.083333333299</v>
      </c>
      <c r="B75" s="60">
        <v>2.7528000000000001</v>
      </c>
    </row>
    <row r="76" spans="1:2" x14ac:dyDescent="0.25">
      <c r="A76" s="75">
        <v>45904.125</v>
      </c>
      <c r="B76" s="60">
        <v>2.0759655170000002</v>
      </c>
    </row>
    <row r="77" spans="1:2" x14ac:dyDescent="0.25">
      <c r="A77" s="75">
        <v>45904.166666666701</v>
      </c>
      <c r="B77" s="60">
        <v>1.5873390000000001</v>
      </c>
    </row>
    <row r="78" spans="1:2" x14ac:dyDescent="0.25">
      <c r="A78" s="75">
        <v>45904.208333333299</v>
      </c>
      <c r="B78" s="60">
        <v>2.1381551719999998</v>
      </c>
    </row>
    <row r="79" spans="1:2" x14ac:dyDescent="0.25">
      <c r="A79" s="75">
        <v>45904.25</v>
      </c>
      <c r="B79" s="60">
        <v>2.498945</v>
      </c>
    </row>
    <row r="80" spans="1:2" x14ac:dyDescent="0.25">
      <c r="A80" s="75">
        <v>45904.291666666701</v>
      </c>
      <c r="B80" s="60">
        <v>2.649741379</v>
      </c>
    </row>
    <row r="81" spans="1:2" x14ac:dyDescent="0.25">
      <c r="A81" s="75">
        <v>45904.333333333299</v>
      </c>
      <c r="B81" s="60">
        <v>2.8142429999999998</v>
      </c>
    </row>
    <row r="82" spans="1:2" x14ac:dyDescent="0.25">
      <c r="A82" s="75">
        <v>45904.375</v>
      </c>
      <c r="B82" s="60">
        <v>2.2554655170000002</v>
      </c>
    </row>
    <row r="83" spans="1:2" x14ac:dyDescent="0.25">
      <c r="A83" s="75">
        <v>45904.416666666701</v>
      </c>
      <c r="B83" s="60">
        <v>1.695210833</v>
      </c>
    </row>
    <row r="84" spans="1:2" x14ac:dyDescent="0.25">
      <c r="A84" s="75">
        <v>45904.458333333299</v>
      </c>
      <c r="B84" s="60">
        <v>1.9841724140000001</v>
      </c>
    </row>
    <row r="85" spans="1:2" x14ac:dyDescent="0.25">
      <c r="A85" s="75">
        <v>45904.5</v>
      </c>
      <c r="B85" s="60">
        <v>3.1601806670000001</v>
      </c>
    </row>
    <row r="86" spans="1:2" x14ac:dyDescent="0.25">
      <c r="A86" s="75">
        <v>45904.541666666701</v>
      </c>
      <c r="B86" s="60">
        <v>3.5892248279999999</v>
      </c>
    </row>
    <row r="87" spans="1:2" x14ac:dyDescent="0.25">
      <c r="A87" s="75">
        <v>45904.583333333299</v>
      </c>
      <c r="B87" s="60">
        <v>2.3082166669999999</v>
      </c>
    </row>
    <row r="88" spans="1:2" x14ac:dyDescent="0.25">
      <c r="A88" s="75">
        <v>45904.625</v>
      </c>
      <c r="B88" s="60">
        <v>2.5741512069999999</v>
      </c>
    </row>
    <row r="89" spans="1:2" x14ac:dyDescent="0.25">
      <c r="A89" s="75">
        <v>45904.666666666701</v>
      </c>
      <c r="B89" s="60">
        <v>1.984816667</v>
      </c>
    </row>
    <row r="90" spans="1:2" x14ac:dyDescent="0.25">
      <c r="A90" s="75">
        <v>45904.708333333299</v>
      </c>
      <c r="B90" s="60">
        <v>0.92757741400000004</v>
      </c>
    </row>
    <row r="91" spans="1:2" x14ac:dyDescent="0.25">
      <c r="A91" s="75">
        <v>45904.75</v>
      </c>
      <c r="B91" s="60">
        <v>2.1753711670000002</v>
      </c>
    </row>
    <row r="92" spans="1:2" x14ac:dyDescent="0.25">
      <c r="A92" s="75">
        <v>45904.791666666701</v>
      </c>
      <c r="B92" s="60">
        <v>2.035413793</v>
      </c>
    </row>
    <row r="93" spans="1:2" x14ac:dyDescent="0.25">
      <c r="A93" s="75">
        <v>45904.833333333299</v>
      </c>
      <c r="B93" s="60">
        <v>2.2846000000000002</v>
      </c>
    </row>
    <row r="94" spans="1:2" x14ac:dyDescent="0.25">
      <c r="A94" s="75">
        <v>45904.875</v>
      </c>
      <c r="B94" s="60">
        <v>2.9927586210000001</v>
      </c>
    </row>
    <row r="95" spans="1:2" x14ac:dyDescent="0.25">
      <c r="A95" s="75">
        <v>45904.916666666701</v>
      </c>
      <c r="B95" s="60">
        <v>3.8946999999999998</v>
      </c>
    </row>
    <row r="96" spans="1:2" x14ac:dyDescent="0.25">
      <c r="A96" s="75">
        <v>45904.958333333299</v>
      </c>
      <c r="B96" s="60">
        <v>2.3596551720000001</v>
      </c>
    </row>
    <row r="97" spans="1:2" x14ac:dyDescent="0.25">
      <c r="A97" s="75">
        <v>45905</v>
      </c>
      <c r="B97" s="60">
        <v>3.3316693329999998</v>
      </c>
    </row>
    <row r="98" spans="1:2" x14ac:dyDescent="0.25">
      <c r="A98" s="75">
        <v>45905.041666666701</v>
      </c>
      <c r="B98" s="60">
        <v>3.2291206899999998</v>
      </c>
    </row>
    <row r="99" spans="1:2" x14ac:dyDescent="0.25">
      <c r="A99" s="75">
        <v>45905.083333333299</v>
      </c>
      <c r="B99" s="60">
        <v>3.0688751669999998</v>
      </c>
    </row>
    <row r="100" spans="1:2" x14ac:dyDescent="0.25">
      <c r="A100" s="75">
        <v>45905.125</v>
      </c>
      <c r="B100" s="60">
        <v>3.049224138</v>
      </c>
    </row>
    <row r="101" spans="1:2" x14ac:dyDescent="0.25">
      <c r="A101" s="75">
        <v>45905.166666666701</v>
      </c>
      <c r="B101" s="60">
        <v>2.919975167</v>
      </c>
    </row>
    <row r="102" spans="1:2" x14ac:dyDescent="0.25">
      <c r="A102" s="75">
        <v>45905.208333333299</v>
      </c>
      <c r="B102" s="60">
        <v>3.2312931030000001</v>
      </c>
    </row>
    <row r="103" spans="1:2" x14ac:dyDescent="0.25">
      <c r="A103" s="75">
        <v>45905.25</v>
      </c>
      <c r="B103" s="60">
        <v>3.2112620000000001</v>
      </c>
    </row>
    <row r="104" spans="1:2" x14ac:dyDescent="0.25">
      <c r="A104" s="75">
        <v>45905.291666666701</v>
      </c>
      <c r="B104" s="60">
        <v>3.290896552</v>
      </c>
    </row>
    <row r="105" spans="1:2" x14ac:dyDescent="0.25">
      <c r="A105" s="75">
        <v>45905.333333333299</v>
      </c>
      <c r="B105" s="60">
        <v>3.6424126669999999</v>
      </c>
    </row>
    <row r="106" spans="1:2" x14ac:dyDescent="0.25">
      <c r="A106" s="75">
        <v>45905.375</v>
      </c>
      <c r="B106" s="60">
        <v>3.9888894829999999</v>
      </c>
    </row>
    <row r="107" spans="1:2" x14ac:dyDescent="0.25">
      <c r="A107" s="75">
        <v>45905.416666666701</v>
      </c>
      <c r="B107" s="60">
        <v>5.0658833330000004</v>
      </c>
    </row>
    <row r="108" spans="1:2" x14ac:dyDescent="0.25">
      <c r="A108" s="75">
        <v>45905.458333333299</v>
      </c>
      <c r="B108" s="60">
        <v>4.4546475860000001</v>
      </c>
    </row>
    <row r="109" spans="1:2" x14ac:dyDescent="0.25">
      <c r="A109" s="75">
        <v>45905.5</v>
      </c>
      <c r="B109" s="60">
        <v>4.2964166669999999</v>
      </c>
    </row>
    <row r="110" spans="1:2" x14ac:dyDescent="0.25">
      <c r="A110" s="75">
        <v>45905.541666666701</v>
      </c>
      <c r="B110" s="60">
        <v>3.042098448</v>
      </c>
    </row>
    <row r="111" spans="1:2" x14ac:dyDescent="0.25">
      <c r="A111" s="75">
        <v>45905.583333333299</v>
      </c>
      <c r="B111" s="60">
        <v>2.8890436670000001</v>
      </c>
    </row>
    <row r="112" spans="1:2" x14ac:dyDescent="0.25">
      <c r="A112" s="75">
        <v>45905.625</v>
      </c>
      <c r="B112" s="60">
        <v>2.1593275859999999</v>
      </c>
    </row>
    <row r="113" spans="1:2" x14ac:dyDescent="0.25">
      <c r="A113" s="75">
        <v>45905.666666666701</v>
      </c>
      <c r="B113" s="60">
        <v>2.3367499999999999</v>
      </c>
    </row>
    <row r="114" spans="1:2" x14ac:dyDescent="0.25">
      <c r="A114" s="75">
        <v>45905.708333333299</v>
      </c>
      <c r="B114" s="60">
        <v>3.3533275859999998</v>
      </c>
    </row>
    <row r="115" spans="1:2" x14ac:dyDescent="0.25">
      <c r="A115" s="75">
        <v>45905.75</v>
      </c>
      <c r="B115" s="60">
        <v>3.3250000000000002</v>
      </c>
    </row>
    <row r="116" spans="1:2" x14ac:dyDescent="0.25">
      <c r="A116" s="75">
        <v>45905.791666666701</v>
      </c>
      <c r="B116" s="60">
        <v>3.299965517</v>
      </c>
    </row>
    <row r="117" spans="1:2" x14ac:dyDescent="0.25">
      <c r="A117" s="75">
        <v>45905.833333333299</v>
      </c>
      <c r="B117" s="60">
        <v>3.6137571670000002</v>
      </c>
    </row>
    <row r="118" spans="1:2" x14ac:dyDescent="0.25">
      <c r="A118" s="75">
        <v>45905.875</v>
      </c>
      <c r="B118" s="60">
        <v>4.2448103450000003</v>
      </c>
    </row>
    <row r="119" spans="1:2" x14ac:dyDescent="0.25">
      <c r="A119" s="75">
        <v>45905.916666666701</v>
      </c>
      <c r="B119" s="60">
        <v>2.9742445000000002</v>
      </c>
    </row>
    <row r="120" spans="1:2" x14ac:dyDescent="0.25">
      <c r="A120" s="75">
        <v>45905.958333333299</v>
      </c>
      <c r="B120" s="60">
        <v>3.7874482760000001</v>
      </c>
    </row>
    <row r="121" spans="1:2" x14ac:dyDescent="0.25">
      <c r="A121" s="75">
        <v>45906</v>
      </c>
      <c r="B121" s="60">
        <v>3.9540103329999998</v>
      </c>
    </row>
    <row r="122" spans="1:2" x14ac:dyDescent="0.25">
      <c r="A122" s="75">
        <v>45906.041666666701</v>
      </c>
      <c r="B122" s="60">
        <v>3.704465517</v>
      </c>
    </row>
    <row r="123" spans="1:2" x14ac:dyDescent="0.25">
      <c r="A123" s="75">
        <v>45906.083333333299</v>
      </c>
      <c r="B123" s="60">
        <v>4.1510685</v>
      </c>
    </row>
    <row r="124" spans="1:2" x14ac:dyDescent="0.25">
      <c r="A124" s="75">
        <v>45906.125</v>
      </c>
      <c r="B124" s="60">
        <v>5.3382586209999996</v>
      </c>
    </row>
    <row r="125" spans="1:2" x14ac:dyDescent="0.25">
      <c r="A125" s="75">
        <v>45906.166666666701</v>
      </c>
      <c r="B125" s="60">
        <v>11.016133330000001</v>
      </c>
    </row>
    <row r="126" spans="1:2" x14ac:dyDescent="0.25">
      <c r="A126" s="75">
        <v>45906.208333333299</v>
      </c>
      <c r="B126" s="60">
        <v>9.0743965519999996</v>
      </c>
    </row>
    <row r="127" spans="1:2" x14ac:dyDescent="0.25">
      <c r="A127" s="75">
        <v>45906.25</v>
      </c>
      <c r="B127" s="60">
        <v>5.635566667</v>
      </c>
    </row>
    <row r="128" spans="1:2" x14ac:dyDescent="0.25">
      <c r="A128" s="75">
        <v>45906.291666666701</v>
      </c>
      <c r="B128" s="60">
        <v>4.6338103449999997</v>
      </c>
    </row>
    <row r="129" spans="1:2" x14ac:dyDescent="0.25">
      <c r="A129" s="75">
        <v>45906.333333333299</v>
      </c>
      <c r="B129" s="60">
        <v>4.7348333330000001</v>
      </c>
    </row>
    <row r="130" spans="1:2" x14ac:dyDescent="0.25">
      <c r="A130" s="75">
        <v>45906.375</v>
      </c>
      <c r="B130" s="60">
        <v>5.9583793099999998</v>
      </c>
    </row>
    <row r="131" spans="1:2" x14ac:dyDescent="0.25">
      <c r="A131" s="75">
        <v>45906.416666666701</v>
      </c>
      <c r="B131" s="60">
        <v>5.0284966669999998</v>
      </c>
    </row>
    <row r="132" spans="1:2" x14ac:dyDescent="0.25">
      <c r="A132" s="75">
        <v>45906.458333333299</v>
      </c>
      <c r="B132" s="60">
        <v>3.4059137929999999</v>
      </c>
    </row>
    <row r="133" spans="1:2" x14ac:dyDescent="0.25">
      <c r="A133" s="75">
        <v>45906.5</v>
      </c>
      <c r="B133" s="60">
        <v>4.4920833330000001</v>
      </c>
    </row>
    <row r="134" spans="1:2" x14ac:dyDescent="0.25">
      <c r="A134" s="75">
        <v>45906.541666666701</v>
      </c>
      <c r="B134" s="60">
        <v>4.2862931030000002</v>
      </c>
    </row>
    <row r="135" spans="1:2" x14ac:dyDescent="0.25">
      <c r="A135" s="75">
        <v>45906.583333333299</v>
      </c>
      <c r="B135" s="60">
        <v>4.2837333329999998</v>
      </c>
    </row>
    <row r="136" spans="1:2" x14ac:dyDescent="0.25">
      <c r="A136" s="75">
        <v>45906.625</v>
      </c>
      <c r="B136" s="60">
        <v>3.9038793100000002</v>
      </c>
    </row>
    <row r="137" spans="1:2" x14ac:dyDescent="0.25">
      <c r="A137" s="75">
        <v>45906.666666666701</v>
      </c>
      <c r="B137" s="60">
        <v>3.3002555</v>
      </c>
    </row>
    <row r="138" spans="1:2" x14ac:dyDescent="0.25">
      <c r="A138" s="75">
        <v>45906.708333333299</v>
      </c>
      <c r="B138" s="60">
        <v>2.9365689659999998</v>
      </c>
    </row>
    <row r="139" spans="1:2" x14ac:dyDescent="0.25">
      <c r="A139" s="75">
        <v>45906.75</v>
      </c>
      <c r="B139" s="60">
        <v>2.663033333</v>
      </c>
    </row>
    <row r="140" spans="1:2" x14ac:dyDescent="0.25">
      <c r="A140" s="75">
        <v>45906.791666666701</v>
      </c>
      <c r="B140" s="60">
        <v>2.1154827589999998</v>
      </c>
    </row>
    <row r="141" spans="1:2" x14ac:dyDescent="0.25">
      <c r="A141" s="75">
        <v>45906.833333333299</v>
      </c>
      <c r="B141" s="60">
        <v>2.1248166670000002</v>
      </c>
    </row>
    <row r="142" spans="1:2" x14ac:dyDescent="0.25">
      <c r="A142" s="75">
        <v>45906.875</v>
      </c>
      <c r="B142" s="60">
        <v>3.1577758619999998</v>
      </c>
    </row>
    <row r="143" spans="1:2" x14ac:dyDescent="0.25">
      <c r="A143" s="75">
        <v>45906.916666666701</v>
      </c>
      <c r="B143" s="60">
        <v>3.3971166670000001</v>
      </c>
    </row>
    <row r="144" spans="1:2" x14ac:dyDescent="0.25">
      <c r="A144" s="75">
        <v>45906.958333333299</v>
      </c>
      <c r="B144" s="60">
        <v>4.9261206900000003</v>
      </c>
    </row>
    <row r="145" spans="1:2" x14ac:dyDescent="0.25">
      <c r="A145" s="75">
        <v>45907</v>
      </c>
      <c r="B145" s="60">
        <v>4.6679906669999998</v>
      </c>
    </row>
    <row r="146" spans="1:2" x14ac:dyDescent="0.25">
      <c r="A146" s="75">
        <v>45907.041666666701</v>
      </c>
      <c r="B146" s="60">
        <v>4.432275862</v>
      </c>
    </row>
    <row r="147" spans="1:2" x14ac:dyDescent="0.25">
      <c r="A147" s="75">
        <v>45907.083333333299</v>
      </c>
      <c r="B147" s="60">
        <v>3.970067797</v>
      </c>
    </row>
    <row r="148" spans="1:2" x14ac:dyDescent="0.25">
      <c r="A148" s="75">
        <v>45907.125</v>
      </c>
      <c r="B148" s="60">
        <v>3.4156166670000001</v>
      </c>
    </row>
    <row r="149" spans="1:2" x14ac:dyDescent="0.25">
      <c r="A149" s="75">
        <v>45907.166666666701</v>
      </c>
      <c r="B149" s="60">
        <v>3.1131166669999999</v>
      </c>
    </row>
    <row r="150" spans="1:2" x14ac:dyDescent="0.25">
      <c r="A150" s="75">
        <v>45907.208333333299</v>
      </c>
      <c r="B150" s="60">
        <v>3.2830344829999998</v>
      </c>
    </row>
    <row r="151" spans="1:2" x14ac:dyDescent="0.25">
      <c r="A151" s="75">
        <v>45907.25</v>
      </c>
      <c r="B151" s="60">
        <v>3.2089693330000002</v>
      </c>
    </row>
    <row r="152" spans="1:2" x14ac:dyDescent="0.25">
      <c r="A152" s="75">
        <v>45907.291666666701</v>
      </c>
      <c r="B152" s="60">
        <v>3.1283448279999999</v>
      </c>
    </row>
    <row r="153" spans="1:2" x14ac:dyDescent="0.25">
      <c r="A153" s="75">
        <v>45907.333333333299</v>
      </c>
      <c r="B153" s="60">
        <v>3.4061666669999999</v>
      </c>
    </row>
    <row r="154" spans="1:2" x14ac:dyDescent="0.25">
      <c r="A154" s="75">
        <v>45907.375</v>
      </c>
      <c r="B154" s="60">
        <v>3.745948276</v>
      </c>
    </row>
    <row r="155" spans="1:2" x14ac:dyDescent="0.25">
      <c r="A155" s="75">
        <v>45907.416666666701</v>
      </c>
      <c r="B155" s="60">
        <v>4.1991333329999998</v>
      </c>
    </row>
    <row r="156" spans="1:2" x14ac:dyDescent="0.25">
      <c r="A156" s="75">
        <v>45907.458333333299</v>
      </c>
      <c r="B156" s="60">
        <v>4.526344828</v>
      </c>
    </row>
    <row r="157" spans="1:2" x14ac:dyDescent="0.25">
      <c r="A157" s="75">
        <v>45907.5</v>
      </c>
      <c r="B157" s="60">
        <v>5.0774045000000001</v>
      </c>
    </row>
    <row r="158" spans="1:2" x14ac:dyDescent="0.25">
      <c r="A158" s="75">
        <v>45907.541666666701</v>
      </c>
      <c r="B158" s="60">
        <v>5.142275862</v>
      </c>
    </row>
    <row r="159" spans="1:2" x14ac:dyDescent="0.25">
      <c r="A159" s="75">
        <v>45907.583333333299</v>
      </c>
      <c r="B159" s="60">
        <v>5.4160000000000004</v>
      </c>
    </row>
    <row r="160" spans="1:2" x14ac:dyDescent="0.25">
      <c r="A160" s="75">
        <v>45907.625</v>
      </c>
      <c r="B160" s="60">
        <v>5.9442413790000002</v>
      </c>
    </row>
    <row r="161" spans="1:2" x14ac:dyDescent="0.25">
      <c r="A161" s="75">
        <v>45907.666666666701</v>
      </c>
      <c r="B161" s="60">
        <v>7.3444000000000003</v>
      </c>
    </row>
    <row r="162" spans="1:2" x14ac:dyDescent="0.25">
      <c r="A162" s="75">
        <v>45907.708333333299</v>
      </c>
      <c r="B162" s="60">
        <v>8.5028793100000009</v>
      </c>
    </row>
    <row r="163" spans="1:2" x14ac:dyDescent="0.25">
      <c r="A163" s="75">
        <v>45907.75</v>
      </c>
      <c r="B163" s="60">
        <v>6.9116666670000004</v>
      </c>
    </row>
    <row r="164" spans="1:2" x14ac:dyDescent="0.25">
      <c r="A164" s="75">
        <v>45907.791666666701</v>
      </c>
      <c r="B164" s="60">
        <v>3.1973448279999999</v>
      </c>
    </row>
    <row r="165" spans="1:2" x14ac:dyDescent="0.25">
      <c r="A165" s="75">
        <v>45907.833333333299</v>
      </c>
      <c r="B165" s="60">
        <v>1.1192878829999999</v>
      </c>
    </row>
    <row r="166" spans="1:2" x14ac:dyDescent="0.25">
      <c r="A166" s="75">
        <v>45907.875</v>
      </c>
      <c r="B166" s="60">
        <v>1.333534483</v>
      </c>
    </row>
    <row r="167" spans="1:2" x14ac:dyDescent="0.25">
      <c r="A167" s="75">
        <v>45907.916666666701</v>
      </c>
      <c r="B167" s="60">
        <v>1.9942333329999999</v>
      </c>
    </row>
    <row r="168" spans="1:2" x14ac:dyDescent="0.25">
      <c r="A168" s="75">
        <v>45907.958333333299</v>
      </c>
      <c r="B168" s="60">
        <v>2.1438103449999999</v>
      </c>
    </row>
    <row r="169" spans="1:2" x14ac:dyDescent="0.25">
      <c r="A169" s="75">
        <v>45908</v>
      </c>
      <c r="B169" s="60">
        <v>1.899683333</v>
      </c>
    </row>
    <row r="170" spans="1:2" x14ac:dyDescent="0.25">
      <c r="A170" s="75">
        <v>45908.041666666701</v>
      </c>
      <c r="B170" s="60">
        <v>2.064310345</v>
      </c>
    </row>
    <row r="171" spans="1:2" x14ac:dyDescent="0.25">
      <c r="A171" s="75">
        <v>45908.083333333299</v>
      </c>
      <c r="B171" s="60">
        <v>1.5169441669999999</v>
      </c>
    </row>
    <row r="172" spans="1:2" x14ac:dyDescent="0.25">
      <c r="A172" s="75">
        <v>45908.125</v>
      </c>
      <c r="B172" s="60">
        <v>2.2028103450000001</v>
      </c>
    </row>
    <row r="173" spans="1:2" x14ac:dyDescent="0.25">
      <c r="A173" s="75">
        <v>45908.166666666701</v>
      </c>
      <c r="B173" s="60">
        <v>2.1209166669999999</v>
      </c>
    </row>
    <row r="174" spans="1:2" x14ac:dyDescent="0.25">
      <c r="A174" s="75">
        <v>45908.208333333299</v>
      </c>
      <c r="B174" s="60">
        <v>1.6548448280000001</v>
      </c>
    </row>
    <row r="175" spans="1:2" x14ac:dyDescent="0.25">
      <c r="A175" s="75">
        <v>45908.25</v>
      </c>
      <c r="B175" s="60">
        <v>2.281933333</v>
      </c>
    </row>
    <row r="176" spans="1:2" x14ac:dyDescent="0.25">
      <c r="A176" s="75">
        <v>45908.291666666701</v>
      </c>
      <c r="B176" s="60">
        <v>2.654017241</v>
      </c>
    </row>
    <row r="177" spans="1:2" x14ac:dyDescent="0.25">
      <c r="A177" s="75">
        <v>45908.333333333299</v>
      </c>
      <c r="B177" s="60">
        <v>2.6001833329999999</v>
      </c>
    </row>
    <row r="178" spans="1:2" x14ac:dyDescent="0.25">
      <c r="A178" s="75">
        <v>45908.375</v>
      </c>
      <c r="B178" s="60">
        <v>4.2791379310000002</v>
      </c>
    </row>
    <row r="179" spans="1:2" x14ac:dyDescent="0.25">
      <c r="A179" s="75">
        <v>45908.416666666701</v>
      </c>
      <c r="B179" s="60">
        <v>4.7961</v>
      </c>
    </row>
    <row r="180" spans="1:2" x14ac:dyDescent="0.25">
      <c r="A180" s="75">
        <v>45908.458333333299</v>
      </c>
      <c r="B180" s="60">
        <v>3.9822931029999999</v>
      </c>
    </row>
    <row r="181" spans="1:2" x14ac:dyDescent="0.25">
      <c r="A181" s="75">
        <v>45908.5</v>
      </c>
      <c r="B181" s="60">
        <v>3.7906166670000001</v>
      </c>
    </row>
    <row r="182" spans="1:2" x14ac:dyDescent="0.25">
      <c r="A182" s="75">
        <v>45908.541666666701</v>
      </c>
      <c r="B182" s="60">
        <v>3.2061206900000001</v>
      </c>
    </row>
    <row r="183" spans="1:2" x14ac:dyDescent="0.25">
      <c r="A183" s="75">
        <v>45908.583333333299</v>
      </c>
      <c r="B183" s="60">
        <v>3.4577499999999999</v>
      </c>
    </row>
    <row r="184" spans="1:2" x14ac:dyDescent="0.25">
      <c r="A184" s="75">
        <v>45908.625</v>
      </c>
      <c r="B184" s="60">
        <v>2.939793103</v>
      </c>
    </row>
    <row r="185" spans="1:2" x14ac:dyDescent="0.25">
      <c r="A185" s="75">
        <v>45908.666666666701</v>
      </c>
      <c r="B185" s="60">
        <v>3.035142</v>
      </c>
    </row>
    <row r="186" spans="1:2" x14ac:dyDescent="0.25">
      <c r="A186" s="75">
        <v>45908.708333333299</v>
      </c>
      <c r="B186" s="60">
        <v>3.4362068969999999</v>
      </c>
    </row>
    <row r="187" spans="1:2" x14ac:dyDescent="0.25">
      <c r="A187" s="75">
        <v>45908.75</v>
      </c>
      <c r="B187" s="60">
        <v>1.919983333</v>
      </c>
    </row>
    <row r="188" spans="1:2" x14ac:dyDescent="0.25">
      <c r="A188" s="75">
        <v>45908.791666666701</v>
      </c>
      <c r="B188" s="60">
        <v>3.2761724139999999</v>
      </c>
    </row>
    <row r="189" spans="1:2" x14ac:dyDescent="0.25">
      <c r="A189" s="75">
        <v>45908.833333333299</v>
      </c>
      <c r="B189" s="60">
        <v>4.4836833330000001</v>
      </c>
    </row>
    <row r="190" spans="1:2" x14ac:dyDescent="0.25">
      <c r="A190" s="75">
        <v>45908.875</v>
      </c>
      <c r="B190" s="60">
        <v>3.8253275859999998</v>
      </c>
    </row>
    <row r="191" spans="1:2" x14ac:dyDescent="0.25">
      <c r="A191" s="75">
        <v>45908.916666666701</v>
      </c>
      <c r="B191" s="60">
        <v>3.1035166670000001</v>
      </c>
    </row>
    <row r="192" spans="1:2" x14ac:dyDescent="0.25">
      <c r="A192" s="75">
        <v>45908.958333333299</v>
      </c>
      <c r="B192" s="60">
        <v>2.5557958620000001</v>
      </c>
    </row>
    <row r="193" spans="1:2" x14ac:dyDescent="0.25">
      <c r="A193" s="75">
        <v>45909</v>
      </c>
      <c r="B193" s="60">
        <v>2.4722</v>
      </c>
    </row>
    <row r="194" spans="1:2" x14ac:dyDescent="0.25">
      <c r="A194" s="75">
        <v>45909.041666666701</v>
      </c>
      <c r="B194" s="60">
        <v>2.6271253450000001</v>
      </c>
    </row>
    <row r="195" spans="1:2" x14ac:dyDescent="0.25">
      <c r="A195" s="75">
        <v>45909.083333333299</v>
      </c>
      <c r="B195" s="60">
        <v>2.7220499999999999</v>
      </c>
    </row>
    <row r="196" spans="1:2" x14ac:dyDescent="0.25">
      <c r="A196" s="75">
        <v>45909.125</v>
      </c>
      <c r="B196" s="60">
        <v>3.301505862</v>
      </c>
    </row>
    <row r="197" spans="1:2" x14ac:dyDescent="0.25">
      <c r="A197" s="75">
        <v>45909.166666666701</v>
      </c>
      <c r="B197" s="60">
        <v>3.7812333329999999</v>
      </c>
    </row>
    <row r="198" spans="1:2" x14ac:dyDescent="0.25">
      <c r="A198" s="75">
        <v>45909.208333333299</v>
      </c>
      <c r="B198" s="60">
        <v>3.9539696549999999</v>
      </c>
    </row>
    <row r="199" spans="1:2" x14ac:dyDescent="0.25">
      <c r="A199" s="75">
        <v>45909.25</v>
      </c>
      <c r="B199" s="60">
        <v>3.9398335000000002</v>
      </c>
    </row>
    <row r="200" spans="1:2" x14ac:dyDescent="0.25">
      <c r="A200" s="75">
        <v>45909.291666666701</v>
      </c>
      <c r="B200" s="60">
        <v>4.7775517240000003</v>
      </c>
    </row>
    <row r="201" spans="1:2" x14ac:dyDescent="0.25">
      <c r="A201" s="75">
        <v>45909.333333333299</v>
      </c>
      <c r="B201" s="60">
        <v>5.3677000000000001</v>
      </c>
    </row>
    <row r="202" spans="1:2" x14ac:dyDescent="0.25">
      <c r="A202" s="75">
        <v>45909.375</v>
      </c>
      <c r="B202" s="60">
        <v>5.4531379309999997</v>
      </c>
    </row>
    <row r="203" spans="1:2" x14ac:dyDescent="0.25">
      <c r="A203" s="75">
        <v>45909.416666666701</v>
      </c>
      <c r="B203" s="60">
        <v>5.2456500000000004</v>
      </c>
    </row>
    <row r="204" spans="1:2" x14ac:dyDescent="0.25">
      <c r="A204" s="75">
        <v>45909.458333333299</v>
      </c>
      <c r="B204" s="60">
        <v>3.784827586</v>
      </c>
    </row>
    <row r="205" spans="1:2" x14ac:dyDescent="0.25">
      <c r="A205" s="75">
        <v>45909.5</v>
      </c>
      <c r="B205" s="60">
        <v>3.7569961670000001</v>
      </c>
    </row>
    <row r="206" spans="1:2" x14ac:dyDescent="0.25">
      <c r="A206" s="75">
        <v>45909.541666666701</v>
      </c>
      <c r="B206" s="60">
        <v>2.7857891380000002</v>
      </c>
    </row>
    <row r="207" spans="1:2" x14ac:dyDescent="0.25">
      <c r="A207" s="75">
        <v>45909.583333333299</v>
      </c>
      <c r="B207" s="60">
        <v>2.90205</v>
      </c>
    </row>
    <row r="208" spans="1:2" x14ac:dyDescent="0.25">
      <c r="A208" s="75">
        <v>45909.625</v>
      </c>
      <c r="B208" s="60">
        <v>2.1496034480000001</v>
      </c>
    </row>
    <row r="209" spans="1:2" x14ac:dyDescent="0.25">
      <c r="A209" s="75">
        <v>45909.666666666701</v>
      </c>
      <c r="B209" s="60">
        <v>1.9256333329999999</v>
      </c>
    </row>
    <row r="210" spans="1:2" x14ac:dyDescent="0.25">
      <c r="A210" s="75">
        <v>45909.708333333299</v>
      </c>
      <c r="B210" s="60">
        <v>2.079827586</v>
      </c>
    </row>
    <row r="211" spans="1:2" x14ac:dyDescent="0.25">
      <c r="A211" s="75">
        <v>45909.75</v>
      </c>
      <c r="B211" s="60">
        <v>2.4627500000000002</v>
      </c>
    </row>
    <row r="212" spans="1:2" x14ac:dyDescent="0.25">
      <c r="A212" s="75">
        <v>45909.791666666701</v>
      </c>
      <c r="B212" s="60">
        <v>2.47898569</v>
      </c>
    </row>
    <row r="213" spans="1:2" x14ac:dyDescent="0.25">
      <c r="A213" s="75">
        <v>45909.833333333299</v>
      </c>
      <c r="B213" s="60">
        <v>2.964683333</v>
      </c>
    </row>
    <row r="214" spans="1:2" x14ac:dyDescent="0.25">
      <c r="A214" s="75">
        <v>45909.875</v>
      </c>
      <c r="B214" s="60">
        <v>3.320704138</v>
      </c>
    </row>
    <row r="215" spans="1:2" x14ac:dyDescent="0.25">
      <c r="A215" s="75">
        <v>45909.916666666701</v>
      </c>
      <c r="B215" s="60">
        <v>3.518233333</v>
      </c>
    </row>
    <row r="216" spans="1:2" x14ac:dyDescent="0.25">
      <c r="A216" s="75">
        <v>45909.958333333299</v>
      </c>
      <c r="B216" s="60">
        <v>3.8427279310000002</v>
      </c>
    </row>
    <row r="217" spans="1:2" x14ac:dyDescent="0.25">
      <c r="A217" s="75">
        <v>45910</v>
      </c>
      <c r="B217" s="60">
        <v>3.4654833329999999</v>
      </c>
    </row>
    <row r="218" spans="1:2" x14ac:dyDescent="0.25">
      <c r="A218" s="75">
        <v>45910.041666666701</v>
      </c>
      <c r="B218" s="60">
        <v>3.5080149999999999</v>
      </c>
    </row>
    <row r="219" spans="1:2" x14ac:dyDescent="0.25">
      <c r="A219" s="75">
        <v>45910.083333333299</v>
      </c>
      <c r="B219" s="60">
        <v>3.6703103330000002</v>
      </c>
    </row>
    <row r="220" spans="1:2" x14ac:dyDescent="0.25">
      <c r="A220" s="75">
        <v>45910.125</v>
      </c>
      <c r="B220" s="60">
        <v>4.1471206900000004</v>
      </c>
    </row>
    <row r="221" spans="1:2" x14ac:dyDescent="0.25">
      <c r="A221" s="75">
        <v>45910.166666666701</v>
      </c>
      <c r="B221" s="60">
        <v>4.1354499999999996</v>
      </c>
    </row>
    <row r="222" spans="1:2" x14ac:dyDescent="0.25">
      <c r="A222" s="75">
        <v>45910.208333333299</v>
      </c>
      <c r="B222" s="60">
        <v>3.678482759</v>
      </c>
    </row>
    <row r="223" spans="1:2" x14ac:dyDescent="0.25">
      <c r="A223" s="75">
        <v>45910.25</v>
      </c>
      <c r="B223" s="60">
        <v>3.316966667</v>
      </c>
    </row>
    <row r="224" spans="1:2" x14ac:dyDescent="0.25">
      <c r="A224" s="75">
        <v>45910.291666666701</v>
      </c>
      <c r="B224" s="60">
        <v>2.9502413789999999</v>
      </c>
    </row>
    <row r="225" spans="1:2" x14ac:dyDescent="0.25">
      <c r="A225" s="75">
        <v>45910.333333333299</v>
      </c>
      <c r="B225" s="60">
        <v>2.6254618330000001</v>
      </c>
    </row>
    <row r="226" spans="1:2" x14ac:dyDescent="0.25">
      <c r="A226" s="75">
        <v>45910.375</v>
      </c>
      <c r="B226" s="60">
        <v>2.4125912070000002</v>
      </c>
    </row>
    <row r="227" spans="1:2" x14ac:dyDescent="0.25">
      <c r="A227" s="75">
        <v>45910.416666666701</v>
      </c>
      <c r="B227" s="60">
        <v>1.6687666670000001</v>
      </c>
    </row>
    <row r="228" spans="1:2" x14ac:dyDescent="0.25">
      <c r="A228" s="75">
        <v>45910.458333333299</v>
      </c>
      <c r="B228" s="60">
        <v>1.608413793</v>
      </c>
    </row>
    <row r="229" spans="1:2" x14ac:dyDescent="0.25">
      <c r="A229" s="75">
        <v>45910.5</v>
      </c>
      <c r="B229" s="60">
        <v>2.4478333330000002</v>
      </c>
    </row>
    <row r="230" spans="1:2" x14ac:dyDescent="0.25">
      <c r="A230" s="75">
        <v>45910.541666666701</v>
      </c>
      <c r="B230" s="60">
        <v>3.17112069</v>
      </c>
    </row>
    <row r="231" spans="1:2" x14ac:dyDescent="0.25">
      <c r="A231" s="75">
        <v>45910.583333333299</v>
      </c>
      <c r="B231" s="60">
        <v>2.8422499999999999</v>
      </c>
    </row>
    <row r="232" spans="1:2" x14ac:dyDescent="0.25">
      <c r="A232" s="75">
        <v>45910.625</v>
      </c>
      <c r="B232" s="60">
        <v>1.5104680340000001</v>
      </c>
    </row>
    <row r="233" spans="1:2" x14ac:dyDescent="0.25">
      <c r="A233" s="75">
        <v>45910.666666666701</v>
      </c>
      <c r="B233" s="60">
        <v>1.4265333330000001</v>
      </c>
    </row>
    <row r="234" spans="1:2" x14ac:dyDescent="0.25">
      <c r="A234" s="75">
        <v>45910.708333333299</v>
      </c>
      <c r="B234" s="60">
        <v>1.8955531029999999</v>
      </c>
    </row>
    <row r="235" spans="1:2" x14ac:dyDescent="0.25">
      <c r="A235" s="75">
        <v>45910.75</v>
      </c>
      <c r="B235" s="60">
        <v>2.7132999999999998</v>
      </c>
    </row>
    <row r="236" spans="1:2" x14ac:dyDescent="0.25">
      <c r="A236" s="75">
        <v>45910.791666666701</v>
      </c>
      <c r="B236" s="60">
        <v>2.768889707</v>
      </c>
    </row>
    <row r="237" spans="1:2" x14ac:dyDescent="0.25">
      <c r="A237" s="75">
        <v>45910.833333333299</v>
      </c>
      <c r="B237" s="60">
        <v>1.0413666669999999</v>
      </c>
    </row>
    <row r="238" spans="1:2" x14ac:dyDescent="0.25">
      <c r="A238" s="75">
        <v>45910.875</v>
      </c>
      <c r="B238" s="60">
        <v>1.7992760860000001</v>
      </c>
    </row>
    <row r="239" spans="1:2" x14ac:dyDescent="0.25">
      <c r="A239" s="75">
        <v>45910.916666666701</v>
      </c>
      <c r="B239" s="60">
        <v>2.0898078330000001</v>
      </c>
    </row>
    <row r="240" spans="1:2" x14ac:dyDescent="0.25">
      <c r="A240" s="75">
        <v>45910.958333333299</v>
      </c>
      <c r="B240" s="60">
        <v>1.727689655</v>
      </c>
    </row>
    <row r="241" spans="1:2" x14ac:dyDescent="0.25">
      <c r="A241" s="75">
        <v>45911</v>
      </c>
      <c r="B241" s="60">
        <v>2.86375</v>
      </c>
    </row>
    <row r="242" spans="1:2" x14ac:dyDescent="0.25">
      <c r="A242" s="75">
        <v>45911.041666666701</v>
      </c>
      <c r="B242" s="60">
        <v>2.4477758619999999</v>
      </c>
    </row>
    <row r="243" spans="1:2" x14ac:dyDescent="0.25">
      <c r="A243" s="75">
        <v>45911.083333333299</v>
      </c>
      <c r="B243" s="60">
        <v>2.8583666669999999</v>
      </c>
    </row>
    <row r="244" spans="1:2" x14ac:dyDescent="0.25">
      <c r="A244" s="75">
        <v>45911.125</v>
      </c>
      <c r="B244" s="60">
        <v>3.146810345</v>
      </c>
    </row>
    <row r="245" spans="1:2" x14ac:dyDescent="0.25">
      <c r="A245" s="75">
        <v>45911.166666666701</v>
      </c>
      <c r="B245" s="60">
        <v>3.3038686670000001</v>
      </c>
    </row>
    <row r="246" spans="1:2" x14ac:dyDescent="0.25">
      <c r="A246" s="75">
        <v>45911.208333333299</v>
      </c>
      <c r="B246" s="60">
        <v>2.7738620690000002</v>
      </c>
    </row>
    <row r="247" spans="1:2" x14ac:dyDescent="0.25">
      <c r="A247" s="75">
        <v>45911.25</v>
      </c>
      <c r="B247" s="60">
        <v>3.3617406669999998</v>
      </c>
    </row>
    <row r="248" spans="1:2" x14ac:dyDescent="0.25">
      <c r="A248" s="75">
        <v>45911.291666666701</v>
      </c>
      <c r="B248" s="60">
        <v>3.3362684480000002</v>
      </c>
    </row>
    <row r="249" spans="1:2" x14ac:dyDescent="0.25">
      <c r="A249" s="75">
        <v>45911.333333333299</v>
      </c>
      <c r="B249" s="60">
        <v>3.6133500000000001</v>
      </c>
    </row>
    <row r="250" spans="1:2" x14ac:dyDescent="0.25">
      <c r="A250" s="75">
        <v>45911.375</v>
      </c>
      <c r="B250" s="60">
        <v>3.6681539660000002</v>
      </c>
    </row>
    <row r="251" spans="1:2" x14ac:dyDescent="0.25">
      <c r="A251" s="75">
        <v>45911.416666666701</v>
      </c>
      <c r="B251" s="60">
        <v>4.8122666670000003</v>
      </c>
    </row>
    <row r="252" spans="1:2" x14ac:dyDescent="0.25">
      <c r="A252" s="75">
        <v>45911.458333333299</v>
      </c>
      <c r="B252" s="60">
        <v>6.2411293099999998</v>
      </c>
    </row>
    <row r="253" spans="1:2" x14ac:dyDescent="0.25">
      <c r="A253" s="75">
        <v>45911.5</v>
      </c>
      <c r="B253" s="60">
        <v>5.1380220000000003</v>
      </c>
    </row>
    <row r="254" spans="1:2" x14ac:dyDescent="0.25">
      <c r="A254" s="75">
        <v>45911.541666666701</v>
      </c>
      <c r="B254" s="60">
        <v>4.5267586209999999</v>
      </c>
    </row>
    <row r="255" spans="1:2" x14ac:dyDescent="0.25">
      <c r="A255" s="75">
        <v>45911.583333333299</v>
      </c>
      <c r="B255" s="60">
        <v>3.0567000000000002</v>
      </c>
    </row>
    <row r="256" spans="1:2" x14ac:dyDescent="0.25">
      <c r="A256" s="75">
        <v>45911.625</v>
      </c>
      <c r="B256" s="60">
        <v>1.984327586</v>
      </c>
    </row>
    <row r="257" spans="1:2" x14ac:dyDescent="0.25">
      <c r="A257" s="75">
        <v>45911.666666666701</v>
      </c>
      <c r="B257" s="60">
        <v>2.0677333330000001</v>
      </c>
    </row>
    <row r="258" spans="1:2" x14ac:dyDescent="0.25">
      <c r="A258" s="75">
        <v>45911.708333333299</v>
      </c>
      <c r="B258" s="60">
        <v>1.551017241</v>
      </c>
    </row>
    <row r="259" spans="1:2" x14ac:dyDescent="0.25">
      <c r="A259" s="75">
        <v>45911.75</v>
      </c>
      <c r="B259" s="60">
        <v>2.8769343329999999</v>
      </c>
    </row>
    <row r="260" spans="1:2" x14ac:dyDescent="0.25">
      <c r="A260" s="75">
        <v>45911.791666666701</v>
      </c>
      <c r="B260" s="60">
        <v>2.7475862069999999</v>
      </c>
    </row>
    <row r="261" spans="1:2" x14ac:dyDescent="0.25">
      <c r="A261" s="75">
        <v>45911.833333333299</v>
      </c>
      <c r="B261" s="60">
        <v>2.5245683329999999</v>
      </c>
    </row>
    <row r="262" spans="1:2" x14ac:dyDescent="0.25">
      <c r="A262" s="75">
        <v>45911.875</v>
      </c>
      <c r="B262" s="60">
        <v>2.5016724140000002</v>
      </c>
    </row>
    <row r="263" spans="1:2" x14ac:dyDescent="0.25">
      <c r="A263" s="75">
        <v>45911.916666666701</v>
      </c>
      <c r="B263" s="60">
        <v>2.1021868330000002</v>
      </c>
    </row>
    <row r="264" spans="1:2" x14ac:dyDescent="0.25">
      <c r="A264" s="75">
        <v>45911.958333333299</v>
      </c>
      <c r="B264" s="60">
        <v>2.6292931030000002</v>
      </c>
    </row>
    <row r="265" spans="1:2" x14ac:dyDescent="0.25">
      <c r="A265" s="75">
        <v>45912</v>
      </c>
      <c r="B265" s="60">
        <v>2.3936514999999998</v>
      </c>
    </row>
    <row r="266" spans="1:2" x14ac:dyDescent="0.25">
      <c r="A266" s="75">
        <v>45912.041666666701</v>
      </c>
      <c r="B266" s="60">
        <v>2.8214137930000001</v>
      </c>
    </row>
    <row r="267" spans="1:2" x14ac:dyDescent="0.25">
      <c r="A267" s="75">
        <v>45912.083333333299</v>
      </c>
      <c r="B267" s="60">
        <v>1.772441333</v>
      </c>
    </row>
    <row r="268" spans="1:2" x14ac:dyDescent="0.25">
      <c r="A268" s="75">
        <v>45912.125</v>
      </c>
      <c r="B268" s="60">
        <v>1.2722296550000001</v>
      </c>
    </row>
    <row r="269" spans="1:2" x14ac:dyDescent="0.25">
      <c r="A269" s="75">
        <v>45912.166666666701</v>
      </c>
      <c r="B269" s="60">
        <v>1.3777333329999999</v>
      </c>
    </row>
    <row r="270" spans="1:2" x14ac:dyDescent="0.25">
      <c r="A270" s="75">
        <v>45912.208333333299</v>
      </c>
      <c r="B270" s="60">
        <v>1.74789431</v>
      </c>
    </row>
    <row r="271" spans="1:2" x14ac:dyDescent="0.25">
      <c r="A271" s="75">
        <v>45912.25</v>
      </c>
      <c r="B271" s="60">
        <v>2.2564666670000002</v>
      </c>
    </row>
    <row r="272" spans="1:2" x14ac:dyDescent="0.25">
      <c r="A272" s="75">
        <v>45912.291666666701</v>
      </c>
      <c r="B272" s="60">
        <v>2.3947489659999999</v>
      </c>
    </row>
    <row r="273" spans="1:2" x14ac:dyDescent="0.25">
      <c r="A273" s="75">
        <v>45912.333333333299</v>
      </c>
      <c r="B273" s="60">
        <v>2.2994228329999999</v>
      </c>
    </row>
    <row r="274" spans="1:2" x14ac:dyDescent="0.25">
      <c r="A274" s="75">
        <v>45912.375</v>
      </c>
      <c r="B274" s="60">
        <v>2.5408793099999998</v>
      </c>
    </row>
    <row r="275" spans="1:2" x14ac:dyDescent="0.25">
      <c r="A275" s="75">
        <v>45912.416666666701</v>
      </c>
      <c r="B275" s="60">
        <v>3.2243333330000001</v>
      </c>
    </row>
    <row r="276" spans="1:2" x14ac:dyDescent="0.25">
      <c r="A276" s="75">
        <v>45912.458333333299</v>
      </c>
      <c r="B276" s="60">
        <v>3.4416724140000001</v>
      </c>
    </row>
    <row r="277" spans="1:2" x14ac:dyDescent="0.25">
      <c r="A277" s="75">
        <v>45912.5</v>
      </c>
      <c r="B277" s="60">
        <v>3.8874333330000002</v>
      </c>
    </row>
    <row r="278" spans="1:2" x14ac:dyDescent="0.25">
      <c r="A278" s="75">
        <v>45912.541666666701</v>
      </c>
      <c r="B278" s="60">
        <v>3.3518793100000002</v>
      </c>
    </row>
    <row r="279" spans="1:2" x14ac:dyDescent="0.25">
      <c r="A279" s="75">
        <v>45912.583333333299</v>
      </c>
      <c r="B279" s="60">
        <v>2.7147964999999998</v>
      </c>
    </row>
    <row r="280" spans="1:2" x14ac:dyDescent="0.25">
      <c r="A280" s="75">
        <v>45912.625</v>
      </c>
      <c r="B280" s="60">
        <v>2.2116551719999999</v>
      </c>
    </row>
    <row r="281" spans="1:2" x14ac:dyDescent="0.25">
      <c r="A281" s="75">
        <v>45912.666666666701</v>
      </c>
      <c r="B281" s="60">
        <v>2.8957266669999999</v>
      </c>
    </row>
    <row r="282" spans="1:2" x14ac:dyDescent="0.25">
      <c r="A282" s="75">
        <v>45912.708333333299</v>
      </c>
      <c r="B282" s="60">
        <v>2.8370000000000002</v>
      </c>
    </row>
    <row r="283" spans="1:2" x14ac:dyDescent="0.25">
      <c r="A283" s="75">
        <v>45912.75</v>
      </c>
      <c r="B283" s="60">
        <v>2.8602612170000001</v>
      </c>
    </row>
    <row r="284" spans="1:2" x14ac:dyDescent="0.25">
      <c r="A284" s="75">
        <v>45912.791666666701</v>
      </c>
      <c r="B284" s="60">
        <v>1.3738620690000001</v>
      </c>
    </row>
    <row r="285" spans="1:2" x14ac:dyDescent="0.25">
      <c r="A285" s="75">
        <v>45912.833333333299</v>
      </c>
      <c r="B285" s="60">
        <v>1.9902793329999999</v>
      </c>
    </row>
    <row r="286" spans="1:2" x14ac:dyDescent="0.25">
      <c r="A286" s="75">
        <v>45912.875</v>
      </c>
      <c r="B286" s="60">
        <v>2.2251896549999999</v>
      </c>
    </row>
    <row r="287" spans="1:2" x14ac:dyDescent="0.25">
      <c r="A287" s="75">
        <v>45912.916666666701</v>
      </c>
      <c r="B287" s="60">
        <v>1.8390183330000001</v>
      </c>
    </row>
    <row r="288" spans="1:2" x14ac:dyDescent="0.25">
      <c r="A288" s="75">
        <v>45912.958333333299</v>
      </c>
      <c r="B288" s="60">
        <v>1.4710022410000001</v>
      </c>
    </row>
    <row r="289" spans="1:2" x14ac:dyDescent="0.25">
      <c r="A289" s="75">
        <v>45913</v>
      </c>
      <c r="B289" s="60">
        <v>1.828316667</v>
      </c>
    </row>
    <row r="290" spans="1:2" x14ac:dyDescent="0.25">
      <c r="A290" s="75">
        <v>45913.041666666701</v>
      </c>
      <c r="B290" s="60">
        <v>2.2846920690000001</v>
      </c>
    </row>
    <row r="291" spans="1:2" x14ac:dyDescent="0.25">
      <c r="A291" s="75">
        <v>45913.083333333299</v>
      </c>
      <c r="B291" s="60">
        <v>2.6013000000000002</v>
      </c>
    </row>
    <row r="292" spans="1:2" x14ac:dyDescent="0.25">
      <c r="A292" s="75">
        <v>45913.125</v>
      </c>
      <c r="B292" s="60">
        <v>2.7885982760000001</v>
      </c>
    </row>
    <row r="293" spans="1:2" x14ac:dyDescent="0.25">
      <c r="A293" s="75">
        <v>45913.166666666701</v>
      </c>
      <c r="B293" s="60">
        <v>2.2926039999999999</v>
      </c>
    </row>
    <row r="294" spans="1:2" x14ac:dyDescent="0.25">
      <c r="A294" s="75">
        <v>45913.208333333299</v>
      </c>
      <c r="B294" s="60">
        <v>2.2258620690000002</v>
      </c>
    </row>
    <row r="295" spans="1:2" x14ac:dyDescent="0.25">
      <c r="A295" s="75">
        <v>45913.25</v>
      </c>
      <c r="B295" s="60">
        <v>2.0314000000000001</v>
      </c>
    </row>
    <row r="296" spans="1:2" x14ac:dyDescent="0.25">
      <c r="A296" s="75">
        <v>45913.291666666701</v>
      </c>
      <c r="B296" s="60">
        <v>1.6803103450000001</v>
      </c>
    </row>
    <row r="297" spans="1:2" x14ac:dyDescent="0.25">
      <c r="A297" s="75">
        <v>45913.333333333299</v>
      </c>
      <c r="B297" s="60">
        <v>1.340833333</v>
      </c>
    </row>
    <row r="298" spans="1:2" x14ac:dyDescent="0.25">
      <c r="A298" s="75">
        <v>45913.375</v>
      </c>
      <c r="B298" s="60">
        <v>1.231551724</v>
      </c>
    </row>
    <row r="299" spans="1:2" x14ac:dyDescent="0.25">
      <c r="A299" s="75">
        <v>45913.416666666701</v>
      </c>
      <c r="B299" s="60">
        <v>1.8623799999999999</v>
      </c>
    </row>
    <row r="300" spans="1:2" x14ac:dyDescent="0.25">
      <c r="A300" s="75">
        <v>45913.458333333299</v>
      </c>
      <c r="B300" s="60">
        <v>3.2727931030000001</v>
      </c>
    </row>
    <row r="301" spans="1:2" x14ac:dyDescent="0.25">
      <c r="A301" s="75">
        <v>45913.5</v>
      </c>
      <c r="B301" s="60">
        <v>3.5594648329999998</v>
      </c>
    </row>
    <row r="302" spans="1:2" x14ac:dyDescent="0.25">
      <c r="A302" s="75">
        <v>45913.541666666701</v>
      </c>
      <c r="B302" s="60">
        <v>2.7400517240000002</v>
      </c>
    </row>
    <row r="303" spans="1:2" x14ac:dyDescent="0.25">
      <c r="A303" s="75">
        <v>45913.583333333299</v>
      </c>
      <c r="B303" s="60">
        <v>1.658269333</v>
      </c>
    </row>
    <row r="304" spans="1:2" x14ac:dyDescent="0.25">
      <c r="A304" s="75">
        <v>45913.625</v>
      </c>
      <c r="B304" s="60">
        <v>2.6928448280000001</v>
      </c>
    </row>
    <row r="305" spans="1:2" x14ac:dyDescent="0.25">
      <c r="A305" s="75">
        <v>45913.666666666701</v>
      </c>
      <c r="B305" s="60">
        <v>2.928397167</v>
      </c>
    </row>
    <row r="306" spans="1:2" x14ac:dyDescent="0.25">
      <c r="A306" s="75">
        <v>45913.708333333299</v>
      </c>
      <c r="B306" s="60">
        <v>2.1694482759999998</v>
      </c>
    </row>
    <row r="307" spans="1:2" x14ac:dyDescent="0.25">
      <c r="A307" s="75">
        <v>45913.75</v>
      </c>
      <c r="B307" s="60">
        <v>2.7789833330000002</v>
      </c>
    </row>
    <row r="308" spans="1:2" x14ac:dyDescent="0.25">
      <c r="A308" s="75">
        <v>45913.791666666701</v>
      </c>
      <c r="B308" s="60">
        <v>2.5796896550000001</v>
      </c>
    </row>
    <row r="309" spans="1:2" x14ac:dyDescent="0.25">
      <c r="A309" s="75">
        <v>45913.833333333299</v>
      </c>
      <c r="B309" s="60">
        <v>2.438516667</v>
      </c>
    </row>
    <row r="310" spans="1:2" x14ac:dyDescent="0.25">
      <c r="A310" s="75">
        <v>45913.875</v>
      </c>
      <c r="B310" s="60">
        <v>2.5823103449999998</v>
      </c>
    </row>
    <row r="311" spans="1:2" x14ac:dyDescent="0.25">
      <c r="A311" s="75">
        <v>45913.916666666701</v>
      </c>
      <c r="B311" s="60">
        <v>2.2598500000000001</v>
      </c>
    </row>
    <row r="312" spans="1:2" x14ac:dyDescent="0.25">
      <c r="A312" s="75">
        <v>45913.958333333299</v>
      </c>
      <c r="B312" s="60">
        <v>2.9820689659999999</v>
      </c>
    </row>
    <row r="313" spans="1:2" x14ac:dyDescent="0.25">
      <c r="A313" s="75">
        <v>45914</v>
      </c>
      <c r="B313" s="60">
        <v>3.3949994999999999</v>
      </c>
    </row>
    <row r="314" spans="1:2" x14ac:dyDescent="0.25">
      <c r="A314" s="75">
        <v>45914.041666666701</v>
      </c>
      <c r="B314" s="60">
        <v>3.1759655169999998</v>
      </c>
    </row>
    <row r="315" spans="1:2" x14ac:dyDescent="0.25">
      <c r="A315" s="75">
        <v>45914.083333333299</v>
      </c>
      <c r="B315" s="60">
        <v>3.0125423730000001</v>
      </c>
    </row>
    <row r="316" spans="1:2" x14ac:dyDescent="0.25">
      <c r="A316" s="75">
        <v>45914.125</v>
      </c>
      <c r="B316" s="60">
        <v>3.6217333329999999</v>
      </c>
    </row>
    <row r="317" spans="1:2" x14ac:dyDescent="0.25">
      <c r="A317" s="75">
        <v>45914.166666666701</v>
      </c>
      <c r="B317" s="60">
        <v>3.4538833329999998</v>
      </c>
    </row>
    <row r="318" spans="1:2" x14ac:dyDescent="0.25">
      <c r="A318" s="75">
        <v>45914.208333333299</v>
      </c>
      <c r="B318" s="60">
        <v>2.3621724140000002</v>
      </c>
    </row>
    <row r="319" spans="1:2" x14ac:dyDescent="0.25">
      <c r="A319" s="75">
        <v>45914.25</v>
      </c>
      <c r="B319" s="60">
        <v>2.2916376669999998</v>
      </c>
    </row>
    <row r="320" spans="1:2" x14ac:dyDescent="0.25">
      <c r="A320" s="75">
        <v>45914.291666666701</v>
      </c>
      <c r="B320" s="60">
        <v>3.4168448279999999</v>
      </c>
    </row>
    <row r="321" spans="1:2" x14ac:dyDescent="0.25">
      <c r="A321" s="75">
        <v>45914.333333333299</v>
      </c>
      <c r="B321" s="60">
        <v>2.7585999999999999</v>
      </c>
    </row>
    <row r="322" spans="1:2" x14ac:dyDescent="0.25">
      <c r="A322" s="75">
        <v>45914.375</v>
      </c>
      <c r="B322" s="60">
        <v>4.5608448279999996</v>
      </c>
    </row>
    <row r="323" spans="1:2" x14ac:dyDescent="0.25">
      <c r="A323" s="75">
        <v>45914.416666666701</v>
      </c>
      <c r="B323" s="60">
        <v>4.2740833330000001</v>
      </c>
    </row>
    <row r="324" spans="1:2" x14ac:dyDescent="0.25">
      <c r="A324" s="75">
        <v>45914.458333333299</v>
      </c>
      <c r="B324" s="60">
        <v>4.6881034479999997</v>
      </c>
    </row>
    <row r="325" spans="1:2" x14ac:dyDescent="0.25">
      <c r="A325" s="75">
        <v>45914.5</v>
      </c>
      <c r="B325" s="60">
        <v>3.832016667</v>
      </c>
    </row>
    <row r="326" spans="1:2" x14ac:dyDescent="0.25">
      <c r="A326" s="75">
        <v>45914.541666666701</v>
      </c>
      <c r="B326" s="60">
        <v>3.8434655169999998</v>
      </c>
    </row>
    <row r="327" spans="1:2" x14ac:dyDescent="0.25">
      <c r="A327" s="75">
        <v>45914.583333333299</v>
      </c>
      <c r="B327" s="60">
        <v>4.0038739999999997</v>
      </c>
    </row>
    <row r="328" spans="1:2" x14ac:dyDescent="0.25">
      <c r="A328" s="75">
        <v>45914.625</v>
      </c>
      <c r="B328" s="60">
        <v>3.7666034480000001</v>
      </c>
    </row>
    <row r="329" spans="1:2" x14ac:dyDescent="0.25">
      <c r="A329" s="75">
        <v>45914.666666666701</v>
      </c>
      <c r="B329" s="60">
        <v>3.6804999999999999</v>
      </c>
    </row>
    <row r="330" spans="1:2" x14ac:dyDescent="0.25">
      <c r="A330" s="75">
        <v>45914.708333333299</v>
      </c>
      <c r="B330" s="60">
        <v>2.3328448279999998</v>
      </c>
    </row>
    <row r="331" spans="1:2" x14ac:dyDescent="0.25">
      <c r="A331" s="75">
        <v>45914.75</v>
      </c>
      <c r="B331" s="60">
        <v>0.88826666700000001</v>
      </c>
    </row>
    <row r="332" spans="1:2" x14ac:dyDescent="0.25">
      <c r="A332" s="75">
        <v>45914.791666666701</v>
      </c>
      <c r="B332" s="60">
        <v>0.83343103399999996</v>
      </c>
    </row>
    <row r="333" spans="1:2" x14ac:dyDescent="0.25">
      <c r="A333" s="75">
        <v>45914.833333333299</v>
      </c>
      <c r="B333" s="60">
        <v>0.155148075</v>
      </c>
    </row>
    <row r="334" spans="1:2" x14ac:dyDescent="0.25">
      <c r="A334" s="75">
        <v>45914.875</v>
      </c>
      <c r="B334" s="60">
        <v>1.8786896550000001</v>
      </c>
    </row>
    <row r="335" spans="1:2" x14ac:dyDescent="0.25">
      <c r="A335" s="75">
        <v>45914.916666666701</v>
      </c>
      <c r="B335" s="60">
        <v>5.1225333329999998</v>
      </c>
    </row>
    <row r="336" spans="1:2" x14ac:dyDescent="0.25">
      <c r="A336" s="75">
        <v>45914.958333333299</v>
      </c>
      <c r="B336" s="60">
        <v>4.369344828</v>
      </c>
    </row>
    <row r="337" spans="1:2" x14ac:dyDescent="0.25">
      <c r="A337" s="75">
        <v>45915</v>
      </c>
      <c r="B337" s="60">
        <v>4.5345833329999996</v>
      </c>
    </row>
    <row r="338" spans="1:2" x14ac:dyDescent="0.25">
      <c r="A338" s="75">
        <v>45915.041666666701</v>
      </c>
      <c r="B338" s="60">
        <v>4.6938793099999998</v>
      </c>
    </row>
    <row r="339" spans="1:2" x14ac:dyDescent="0.25">
      <c r="A339" s="75">
        <v>45915.083333333299</v>
      </c>
      <c r="B339" s="60">
        <v>4.1394311669999997</v>
      </c>
    </row>
    <row r="340" spans="1:2" x14ac:dyDescent="0.25">
      <c r="A340" s="75">
        <v>45915.125</v>
      </c>
      <c r="B340" s="60">
        <v>6.4253965519999996</v>
      </c>
    </row>
    <row r="341" spans="1:2" x14ac:dyDescent="0.25">
      <c r="A341" s="75">
        <v>45915.166666666701</v>
      </c>
      <c r="B341" s="60">
        <v>4.5871500000000003</v>
      </c>
    </row>
    <row r="342" spans="1:2" x14ac:dyDescent="0.25">
      <c r="A342" s="75">
        <v>45915.208333333299</v>
      </c>
      <c r="B342" s="60">
        <v>4.7425172409999998</v>
      </c>
    </row>
    <row r="343" spans="1:2" x14ac:dyDescent="0.25">
      <c r="A343" s="75">
        <v>45915.25</v>
      </c>
      <c r="B343" s="60">
        <v>5.27745</v>
      </c>
    </row>
    <row r="344" spans="1:2" x14ac:dyDescent="0.25">
      <c r="A344" s="75">
        <v>45915.291666666701</v>
      </c>
      <c r="B344" s="60">
        <v>5.0510172410000003</v>
      </c>
    </row>
    <row r="345" spans="1:2" x14ac:dyDescent="0.25">
      <c r="A345" s="75">
        <v>45915.333333333299</v>
      </c>
      <c r="B345" s="60">
        <v>5.2769666669999999</v>
      </c>
    </row>
    <row r="346" spans="1:2" x14ac:dyDescent="0.25">
      <c r="A346" s="75">
        <v>45915.375</v>
      </c>
      <c r="B346" s="60">
        <v>6.4932241380000004</v>
      </c>
    </row>
    <row r="347" spans="1:2" x14ac:dyDescent="0.25">
      <c r="A347" s="75">
        <v>45915.416666666701</v>
      </c>
      <c r="B347" s="60">
        <v>7.8243169999999997</v>
      </c>
    </row>
    <row r="348" spans="1:2" x14ac:dyDescent="0.25">
      <c r="A348" s="75">
        <v>45915.458333333299</v>
      </c>
      <c r="B348" s="60">
        <v>9.6050172410000005</v>
      </c>
    </row>
    <row r="349" spans="1:2" x14ac:dyDescent="0.25">
      <c r="A349" s="75">
        <v>45915.5</v>
      </c>
      <c r="B349" s="60">
        <v>9.4178166670000003</v>
      </c>
    </row>
    <row r="350" spans="1:2" x14ac:dyDescent="0.25">
      <c r="A350" s="75">
        <v>45915.541666666701</v>
      </c>
      <c r="B350" s="60">
        <v>5.8875000000000002</v>
      </c>
    </row>
    <row r="351" spans="1:2" x14ac:dyDescent="0.25">
      <c r="A351" s="75">
        <v>45915.583333333299</v>
      </c>
      <c r="B351" s="60">
        <v>5.6908666669999999</v>
      </c>
    </row>
    <row r="352" spans="1:2" x14ac:dyDescent="0.25">
      <c r="A352" s="75">
        <v>45915.625</v>
      </c>
      <c r="B352" s="60">
        <v>5.022189655</v>
      </c>
    </row>
    <row r="353" spans="1:2" x14ac:dyDescent="0.25">
      <c r="A353" s="75">
        <v>45915.666666666701</v>
      </c>
      <c r="B353" s="60">
        <v>4.784747833</v>
      </c>
    </row>
    <row r="354" spans="1:2" x14ac:dyDescent="0.25">
      <c r="A354" s="75">
        <v>45915.708333333299</v>
      </c>
      <c r="B354" s="60">
        <v>4.4408448280000004</v>
      </c>
    </row>
    <row r="355" spans="1:2" x14ac:dyDescent="0.25">
      <c r="A355" s="75">
        <v>45915.75</v>
      </c>
      <c r="B355" s="60">
        <v>4.5476000000000001</v>
      </c>
    </row>
    <row r="356" spans="1:2" x14ac:dyDescent="0.25">
      <c r="A356" s="75">
        <v>45915.791666666701</v>
      </c>
      <c r="B356" s="60">
        <v>4.2514482759999996</v>
      </c>
    </row>
    <row r="357" spans="1:2" x14ac:dyDescent="0.25">
      <c r="A357" s="75">
        <v>45915.833333333299</v>
      </c>
      <c r="B357" s="60">
        <v>4.1757166669999997</v>
      </c>
    </row>
    <row r="358" spans="1:2" x14ac:dyDescent="0.25">
      <c r="A358" s="75">
        <v>45915.875</v>
      </c>
      <c r="B358" s="60">
        <v>4.0209482760000004</v>
      </c>
    </row>
    <row r="359" spans="1:2" x14ac:dyDescent="0.25">
      <c r="A359" s="75">
        <v>45915.916666666701</v>
      </c>
      <c r="B359" s="60">
        <v>3.4361071669999999</v>
      </c>
    </row>
    <row r="360" spans="1:2" x14ac:dyDescent="0.25">
      <c r="A360" s="75">
        <v>45915.958333333299</v>
      </c>
      <c r="B360" s="60">
        <v>3.5626724140000001</v>
      </c>
    </row>
    <row r="361" spans="1:2" x14ac:dyDescent="0.25">
      <c r="A361" s="75">
        <v>45916</v>
      </c>
      <c r="B361" s="60">
        <v>3.3128500000000001</v>
      </c>
    </row>
    <row r="362" spans="1:2" x14ac:dyDescent="0.25">
      <c r="A362" s="75">
        <v>45916.041666666701</v>
      </c>
      <c r="B362" s="60">
        <v>2.805344828</v>
      </c>
    </row>
    <row r="363" spans="1:2" x14ac:dyDescent="0.25">
      <c r="A363" s="75">
        <v>45916.083333333299</v>
      </c>
      <c r="B363" s="60">
        <v>2.5694333330000001</v>
      </c>
    </row>
    <row r="364" spans="1:2" x14ac:dyDescent="0.25">
      <c r="A364" s="75">
        <v>45916.125</v>
      </c>
      <c r="B364" s="60">
        <v>2.9854655170000002</v>
      </c>
    </row>
    <row r="365" spans="1:2" x14ac:dyDescent="0.25">
      <c r="A365" s="75">
        <v>45916.166666666701</v>
      </c>
      <c r="B365" s="60">
        <v>3.1154833329999998</v>
      </c>
    </row>
    <row r="366" spans="1:2" x14ac:dyDescent="0.25">
      <c r="A366" s="75">
        <v>45916.208333333299</v>
      </c>
      <c r="B366" s="60">
        <v>2.910517241</v>
      </c>
    </row>
    <row r="367" spans="1:2" x14ac:dyDescent="0.25">
      <c r="A367" s="75">
        <v>45916.25</v>
      </c>
      <c r="B367" s="60">
        <v>2.8570793330000002</v>
      </c>
    </row>
    <row r="368" spans="1:2" x14ac:dyDescent="0.25">
      <c r="A368" s="75">
        <v>45916.291666666701</v>
      </c>
      <c r="B368" s="60">
        <v>2.7870344829999998</v>
      </c>
    </row>
    <row r="369" spans="1:2" x14ac:dyDescent="0.25">
      <c r="A369" s="75">
        <v>45916.333333333299</v>
      </c>
      <c r="B369" s="60">
        <v>4.1375166669999999</v>
      </c>
    </row>
    <row r="370" spans="1:2" x14ac:dyDescent="0.25">
      <c r="A370" s="75">
        <v>45916.375</v>
      </c>
      <c r="B370" s="60">
        <v>4.1324482759999999</v>
      </c>
    </row>
    <row r="371" spans="1:2" x14ac:dyDescent="0.25">
      <c r="A371" s="75">
        <v>45916.416666666701</v>
      </c>
      <c r="B371" s="60">
        <v>3.7897666669999999</v>
      </c>
    </row>
    <row r="372" spans="1:2" x14ac:dyDescent="0.25">
      <c r="A372" s="75">
        <v>45916.458333333299</v>
      </c>
      <c r="B372" s="60">
        <v>4.832017241</v>
      </c>
    </row>
    <row r="373" spans="1:2" x14ac:dyDescent="0.25">
      <c r="A373" s="75">
        <v>45916.5</v>
      </c>
      <c r="B373" s="60">
        <v>4.8836833329999996</v>
      </c>
    </row>
    <row r="374" spans="1:2" x14ac:dyDescent="0.25">
      <c r="A374" s="75">
        <v>45916.541666666701</v>
      </c>
      <c r="B374" s="60">
        <v>3.6888113790000001</v>
      </c>
    </row>
    <row r="375" spans="1:2" x14ac:dyDescent="0.25">
      <c r="A375" s="75">
        <v>45916.583333333299</v>
      </c>
      <c r="B375" s="60">
        <v>3.2239</v>
      </c>
    </row>
    <row r="376" spans="1:2" x14ac:dyDescent="0.25">
      <c r="A376" s="75">
        <v>45916.625</v>
      </c>
      <c r="B376" s="60">
        <v>2.7621127589999999</v>
      </c>
    </row>
    <row r="377" spans="1:2" x14ac:dyDescent="0.25">
      <c r="A377" s="75">
        <v>45916.666666666701</v>
      </c>
      <c r="B377" s="60">
        <v>2.5977000000000001</v>
      </c>
    </row>
    <row r="378" spans="1:2" x14ac:dyDescent="0.25">
      <c r="A378" s="75">
        <v>45916.708333333299</v>
      </c>
      <c r="B378" s="60">
        <v>3.2404772409999998</v>
      </c>
    </row>
    <row r="379" spans="1:2" x14ac:dyDescent="0.25">
      <c r="A379" s="75">
        <v>45916.75</v>
      </c>
      <c r="B379" s="60">
        <v>3.4016999999999999</v>
      </c>
    </row>
    <row r="380" spans="1:2" x14ac:dyDescent="0.25">
      <c r="A380" s="75">
        <v>45916.791666666701</v>
      </c>
      <c r="B380" s="60">
        <v>3.3558791380000002</v>
      </c>
    </row>
    <row r="381" spans="1:2" x14ac:dyDescent="0.25">
      <c r="A381" s="75">
        <v>45916.833333333299</v>
      </c>
      <c r="B381" s="60">
        <v>3.4774205</v>
      </c>
    </row>
    <row r="382" spans="1:2" x14ac:dyDescent="0.25">
      <c r="A382" s="75">
        <v>45916.875</v>
      </c>
      <c r="B382" s="60">
        <v>3.754327586</v>
      </c>
    </row>
    <row r="383" spans="1:2" x14ac:dyDescent="0.25">
      <c r="A383" s="75">
        <v>45916.916666666701</v>
      </c>
      <c r="B383" s="60">
        <v>3.06535</v>
      </c>
    </row>
    <row r="384" spans="1:2" x14ac:dyDescent="0.25">
      <c r="A384" s="75">
        <v>45916.958333333299</v>
      </c>
      <c r="B384" s="60">
        <v>3.6368103449999998</v>
      </c>
    </row>
    <row r="385" spans="1:2" x14ac:dyDescent="0.25">
      <c r="A385" s="75">
        <v>45917</v>
      </c>
      <c r="B385" s="60">
        <v>3.7231166670000002</v>
      </c>
    </row>
    <row r="386" spans="1:2" x14ac:dyDescent="0.25">
      <c r="A386" s="75">
        <v>45917.041666666701</v>
      </c>
      <c r="B386" s="60">
        <v>3.8049655169999999</v>
      </c>
    </row>
    <row r="387" spans="1:2" x14ac:dyDescent="0.25">
      <c r="A387" s="75">
        <v>45917.083333333299</v>
      </c>
      <c r="B387" s="60">
        <v>2.8118506669999999</v>
      </c>
    </row>
    <row r="388" spans="1:2" x14ac:dyDescent="0.25">
      <c r="A388" s="75">
        <v>45917.125</v>
      </c>
      <c r="B388" s="60">
        <v>2.5404287929999998</v>
      </c>
    </row>
    <row r="389" spans="1:2" x14ac:dyDescent="0.25">
      <c r="A389" s="75">
        <v>45917.166666666701</v>
      </c>
      <c r="B389" s="60">
        <v>2.2750666669999999</v>
      </c>
    </row>
    <row r="390" spans="1:2" x14ac:dyDescent="0.25">
      <c r="A390" s="75">
        <v>45917.208333333299</v>
      </c>
      <c r="B390" s="60">
        <v>2.1198448280000002</v>
      </c>
    </row>
    <row r="391" spans="1:2" x14ac:dyDescent="0.25">
      <c r="A391" s="75">
        <v>45917.25</v>
      </c>
      <c r="B391" s="60">
        <v>1.1837166669999999</v>
      </c>
    </row>
    <row r="392" spans="1:2" x14ac:dyDescent="0.25">
      <c r="A392" s="75">
        <v>45917.291666666701</v>
      </c>
      <c r="B392" s="60">
        <v>1.299810345</v>
      </c>
    </row>
    <row r="393" spans="1:2" x14ac:dyDescent="0.25">
      <c r="A393" s="75">
        <v>45917.333333333299</v>
      </c>
      <c r="B393" s="60">
        <v>0.79903333300000001</v>
      </c>
    </row>
    <row r="394" spans="1:2" x14ac:dyDescent="0.25">
      <c r="A394" s="75">
        <v>45917.375</v>
      </c>
      <c r="B394" s="60">
        <v>0.36112793100000001</v>
      </c>
    </row>
    <row r="395" spans="1:2" x14ac:dyDescent="0.25">
      <c r="A395" s="75">
        <v>45917.416666666701</v>
      </c>
      <c r="B395" s="60">
        <v>0.637316667</v>
      </c>
    </row>
    <row r="396" spans="1:2" x14ac:dyDescent="0.25">
      <c r="A396" s="75">
        <v>45917.458333333299</v>
      </c>
      <c r="B396" s="60">
        <v>1.012402569</v>
      </c>
    </row>
    <row r="397" spans="1:2" x14ac:dyDescent="0.25">
      <c r="A397" s="75">
        <v>45917.5</v>
      </c>
      <c r="B397" s="60">
        <v>1.384416667</v>
      </c>
    </row>
    <row r="398" spans="1:2" x14ac:dyDescent="0.25">
      <c r="A398" s="75">
        <v>45917.541666666701</v>
      </c>
      <c r="B398" s="60">
        <v>1.4026165340000001</v>
      </c>
    </row>
    <row r="399" spans="1:2" x14ac:dyDescent="0.25">
      <c r="A399" s="75">
        <v>45917.583333333299</v>
      </c>
      <c r="B399" s="60">
        <v>1.914483333</v>
      </c>
    </row>
    <row r="400" spans="1:2" x14ac:dyDescent="0.25">
      <c r="A400" s="75">
        <v>45917.625</v>
      </c>
      <c r="B400" s="60">
        <v>1.0804522219999999</v>
      </c>
    </row>
    <row r="401" spans="1:2" x14ac:dyDescent="0.25">
      <c r="A401" s="75">
        <v>45917.666666666701</v>
      </c>
      <c r="B401" s="60">
        <v>0.13716916200000001</v>
      </c>
    </row>
    <row r="402" spans="1:2" x14ac:dyDescent="0.25">
      <c r="A402" s="75">
        <v>45917.708333333299</v>
      </c>
      <c r="B402" s="60">
        <v>0.39603448299999999</v>
      </c>
    </row>
    <row r="403" spans="1:2" x14ac:dyDescent="0.25">
      <c r="A403" s="75">
        <v>45917.75</v>
      </c>
      <c r="B403" s="60">
        <v>0.50676666699999995</v>
      </c>
    </row>
    <row r="404" spans="1:2" x14ac:dyDescent="0.25">
      <c r="A404" s="75">
        <v>45917.791666666701</v>
      </c>
      <c r="B404" s="60">
        <v>0.67020689700000002</v>
      </c>
    </row>
    <row r="405" spans="1:2" x14ac:dyDescent="0.25">
      <c r="A405" s="75">
        <v>45917.833333333299</v>
      </c>
      <c r="B405" s="60">
        <v>0.48373333299999999</v>
      </c>
    </row>
    <row r="406" spans="1:2" x14ac:dyDescent="0.25">
      <c r="A406" s="75">
        <v>45917.875</v>
      </c>
      <c r="B406" s="60">
        <v>0.22943103400000001</v>
      </c>
    </row>
    <row r="407" spans="1:2" x14ac:dyDescent="0.25">
      <c r="A407" s="75">
        <v>45917.916666666701</v>
      </c>
      <c r="B407" s="60">
        <v>0.16651511799999999</v>
      </c>
    </row>
    <row r="408" spans="1:2" x14ac:dyDescent="0.25">
      <c r="A408" s="75">
        <v>45917.958333333299</v>
      </c>
      <c r="B408" s="60">
        <v>0.19247236600000001</v>
      </c>
    </row>
    <row r="409" spans="1:2" x14ac:dyDescent="0.25">
      <c r="A409" s="75">
        <v>45918</v>
      </c>
      <c r="B409" s="60">
        <v>0.17408333300000001</v>
      </c>
    </row>
    <row r="410" spans="1:2" x14ac:dyDescent="0.25">
      <c r="A410" s="75">
        <v>45918.041666666701</v>
      </c>
      <c r="B410" s="60">
        <v>0.14882758600000001</v>
      </c>
    </row>
    <row r="411" spans="1:2" x14ac:dyDescent="0.25">
      <c r="A411" s="75">
        <v>45918.083333333299</v>
      </c>
      <c r="B411" s="60">
        <v>0.20349999999999999</v>
      </c>
    </row>
    <row r="412" spans="1:2" x14ac:dyDescent="0.25">
      <c r="A412" s="75">
        <v>45918.125</v>
      </c>
      <c r="B412" s="60">
        <v>0.195844828</v>
      </c>
    </row>
    <row r="413" spans="1:2" x14ac:dyDescent="0.25">
      <c r="A413" s="75">
        <v>45918.166666666701</v>
      </c>
      <c r="B413" s="60">
        <v>0.234166667</v>
      </c>
    </row>
    <row r="414" spans="1:2" x14ac:dyDescent="0.25">
      <c r="A414" s="75">
        <v>45918.208333333299</v>
      </c>
      <c r="B414" s="60">
        <v>1.119253069</v>
      </c>
    </row>
    <row r="415" spans="1:2" x14ac:dyDescent="0.25">
      <c r="A415" s="75">
        <v>45918.25</v>
      </c>
      <c r="B415" s="60">
        <v>1.1192</v>
      </c>
    </row>
    <row r="416" spans="1:2" x14ac:dyDescent="0.25">
      <c r="A416" s="75">
        <v>45918.291666666701</v>
      </c>
      <c r="B416" s="60">
        <v>0.74166924099999998</v>
      </c>
    </row>
    <row r="417" spans="1:2" x14ac:dyDescent="0.25">
      <c r="A417" s="75">
        <v>45918.333333333299</v>
      </c>
      <c r="B417" s="60">
        <v>1.3072666669999999</v>
      </c>
    </row>
    <row r="418" spans="1:2" x14ac:dyDescent="0.25">
      <c r="A418" s="75">
        <v>45918.375</v>
      </c>
      <c r="B418" s="60">
        <v>0.82585405199999995</v>
      </c>
    </row>
    <row r="419" spans="1:2" x14ac:dyDescent="0.25">
      <c r="A419" s="75">
        <v>45918.416666666701</v>
      </c>
      <c r="B419" s="60">
        <v>1.871983333</v>
      </c>
    </row>
    <row r="420" spans="1:2" x14ac:dyDescent="0.25">
      <c r="A420" s="75">
        <v>45918.458333333299</v>
      </c>
      <c r="B420" s="60">
        <v>2.5297522410000002</v>
      </c>
    </row>
    <row r="421" spans="1:2" x14ac:dyDescent="0.25">
      <c r="A421" s="75">
        <v>45918.5</v>
      </c>
      <c r="B421" s="60">
        <v>2.3890736669999999</v>
      </c>
    </row>
    <row r="422" spans="1:2" x14ac:dyDescent="0.25">
      <c r="A422" s="75">
        <v>45918.541666666701</v>
      </c>
      <c r="B422" s="60">
        <v>1.9977758619999999</v>
      </c>
    </row>
    <row r="423" spans="1:2" x14ac:dyDescent="0.25">
      <c r="A423" s="75">
        <v>45918.583333333299</v>
      </c>
      <c r="B423" s="60">
        <v>2.381166667</v>
      </c>
    </row>
    <row r="424" spans="1:2" x14ac:dyDescent="0.25">
      <c r="A424" s="75">
        <v>45918.625</v>
      </c>
      <c r="B424" s="60">
        <v>1.9949482759999999</v>
      </c>
    </row>
    <row r="425" spans="1:2" x14ac:dyDescent="0.25">
      <c r="A425" s="75">
        <v>45918.666666666701</v>
      </c>
      <c r="B425" s="60">
        <v>2.0486833330000001</v>
      </c>
    </row>
    <row r="426" spans="1:2" x14ac:dyDescent="0.25">
      <c r="A426" s="75">
        <v>45918.708333333299</v>
      </c>
      <c r="B426" s="60">
        <v>2.4065517239999998</v>
      </c>
    </row>
    <row r="427" spans="1:2" x14ac:dyDescent="0.25">
      <c r="A427" s="75">
        <v>45918.75</v>
      </c>
      <c r="B427" s="60">
        <v>2.4882559999999998</v>
      </c>
    </row>
    <row r="428" spans="1:2" x14ac:dyDescent="0.25">
      <c r="A428" s="75">
        <v>45918.791666666701</v>
      </c>
      <c r="B428" s="60">
        <v>2.7992931030000001</v>
      </c>
    </row>
    <row r="429" spans="1:2" x14ac:dyDescent="0.25">
      <c r="A429" s="75">
        <v>45918.833333333299</v>
      </c>
      <c r="B429" s="60">
        <v>2.3557073329999998</v>
      </c>
    </row>
    <row r="430" spans="1:2" x14ac:dyDescent="0.25">
      <c r="A430" s="75">
        <v>45918.875</v>
      </c>
      <c r="B430" s="60">
        <v>2.825897586</v>
      </c>
    </row>
    <row r="431" spans="1:2" x14ac:dyDescent="0.25">
      <c r="A431" s="75">
        <v>45918.916666666701</v>
      </c>
      <c r="B431" s="60">
        <v>4.0689166669999999</v>
      </c>
    </row>
    <row r="432" spans="1:2" x14ac:dyDescent="0.25">
      <c r="A432" s="75">
        <v>45918.958333333299</v>
      </c>
      <c r="B432" s="60">
        <v>4.3484317240000001</v>
      </c>
    </row>
    <row r="433" spans="1:2" x14ac:dyDescent="0.25">
      <c r="A433" s="75">
        <v>45919</v>
      </c>
      <c r="B433" s="60">
        <v>4.4040333330000001</v>
      </c>
    </row>
    <row r="434" spans="1:2" x14ac:dyDescent="0.25">
      <c r="A434" s="75">
        <v>45919.041666666701</v>
      </c>
      <c r="B434" s="60">
        <v>4.9439867240000002</v>
      </c>
    </row>
    <row r="435" spans="1:2" x14ac:dyDescent="0.25">
      <c r="A435" s="75">
        <v>45919.083333333299</v>
      </c>
      <c r="B435" s="60">
        <v>4.9149884999999998</v>
      </c>
    </row>
    <row r="436" spans="1:2" x14ac:dyDescent="0.25">
      <c r="A436" s="75">
        <v>45919.125</v>
      </c>
      <c r="B436" s="60">
        <v>4.3046034479999999</v>
      </c>
    </row>
    <row r="437" spans="1:2" x14ac:dyDescent="0.25">
      <c r="A437" s="75">
        <v>45919.166666666701</v>
      </c>
      <c r="B437" s="60">
        <v>3.760783333</v>
      </c>
    </row>
    <row r="438" spans="1:2" x14ac:dyDescent="0.25">
      <c r="A438" s="75">
        <v>45919.208333333299</v>
      </c>
      <c r="B438" s="60">
        <v>3.3961206900000001</v>
      </c>
    </row>
    <row r="439" spans="1:2" x14ac:dyDescent="0.25">
      <c r="A439" s="75">
        <v>45919.25</v>
      </c>
      <c r="B439" s="60">
        <v>3.1654333330000002</v>
      </c>
    </row>
    <row r="440" spans="1:2" x14ac:dyDescent="0.25">
      <c r="A440" s="75">
        <v>45919.291666666701</v>
      </c>
      <c r="B440" s="60">
        <v>3.1198448280000002</v>
      </c>
    </row>
    <row r="441" spans="1:2" x14ac:dyDescent="0.25">
      <c r="A441" s="75">
        <v>45919.333333333299</v>
      </c>
      <c r="B441" s="60">
        <v>3.752938667</v>
      </c>
    </row>
    <row r="442" spans="1:2" x14ac:dyDescent="0.25">
      <c r="A442" s="75">
        <v>45919.375</v>
      </c>
      <c r="B442" s="60">
        <v>5.1434655170000001</v>
      </c>
    </row>
    <row r="443" spans="1:2" x14ac:dyDescent="0.25">
      <c r="A443" s="75">
        <v>45919.416666666701</v>
      </c>
      <c r="B443" s="60">
        <v>5.2131774999999996</v>
      </c>
    </row>
    <row r="444" spans="1:2" x14ac:dyDescent="0.25">
      <c r="A444" s="75">
        <v>45919.458333333299</v>
      </c>
      <c r="B444" s="60">
        <v>14.889413790000001</v>
      </c>
    </row>
    <row r="445" spans="1:2" x14ac:dyDescent="0.25">
      <c r="A445" s="75">
        <v>45919.5</v>
      </c>
      <c r="B445" s="60">
        <v>6.4010941670000001</v>
      </c>
    </row>
    <row r="446" spans="1:2" x14ac:dyDescent="0.25">
      <c r="A446" s="75">
        <v>45919.541666666701</v>
      </c>
      <c r="B446" s="60">
        <v>6.3091724139999998</v>
      </c>
    </row>
    <row r="447" spans="1:2" x14ac:dyDescent="0.25">
      <c r="A447" s="75">
        <v>45919.583333333299</v>
      </c>
      <c r="B447" s="60">
        <v>6.5511673330000004</v>
      </c>
    </row>
    <row r="448" spans="1:2" x14ac:dyDescent="0.25">
      <c r="A448" s="75">
        <v>45919.625</v>
      </c>
      <c r="B448" s="60">
        <v>6.516</v>
      </c>
    </row>
    <row r="449" spans="1:2" x14ac:dyDescent="0.25">
      <c r="A449" s="75">
        <v>45919.666666666701</v>
      </c>
      <c r="B449" s="60">
        <v>8.4807626670000005</v>
      </c>
    </row>
    <row r="450" spans="1:2" x14ac:dyDescent="0.25">
      <c r="A450" s="75">
        <v>45919.708333333299</v>
      </c>
      <c r="B450" s="60">
        <v>8.5140486210000006</v>
      </c>
    </row>
    <row r="451" spans="1:2" x14ac:dyDescent="0.25">
      <c r="A451" s="75">
        <v>45919.75</v>
      </c>
      <c r="B451" s="60">
        <v>8.8864833329999993</v>
      </c>
    </row>
    <row r="452" spans="1:2" x14ac:dyDescent="0.25">
      <c r="A452" s="75">
        <v>45919.791666666701</v>
      </c>
      <c r="B452" s="60">
        <v>7.8168836209999997</v>
      </c>
    </row>
    <row r="453" spans="1:2" x14ac:dyDescent="0.25">
      <c r="A453" s="75">
        <v>45919.833333333299</v>
      </c>
      <c r="B453" s="60">
        <v>6.5450333330000001</v>
      </c>
    </row>
    <row r="454" spans="1:2" x14ac:dyDescent="0.25">
      <c r="A454" s="75">
        <v>45919.875</v>
      </c>
      <c r="B454" s="60">
        <v>6.1121251719999998</v>
      </c>
    </row>
    <row r="455" spans="1:2" x14ac:dyDescent="0.25">
      <c r="A455" s="75">
        <v>45919.916666666701</v>
      </c>
      <c r="B455" s="60">
        <v>6.4865798330000004</v>
      </c>
    </row>
    <row r="456" spans="1:2" x14ac:dyDescent="0.25">
      <c r="A456" s="75">
        <v>45919.958333333299</v>
      </c>
      <c r="B456" s="60">
        <v>7.1076551720000003</v>
      </c>
    </row>
    <row r="457" spans="1:2" x14ac:dyDescent="0.25">
      <c r="A457" s="75">
        <v>45920</v>
      </c>
      <c r="B457" s="60">
        <v>6.5563333330000004</v>
      </c>
    </row>
    <row r="458" spans="1:2" x14ac:dyDescent="0.25">
      <c r="A458" s="75">
        <v>45920.041666666701</v>
      </c>
      <c r="B458" s="60">
        <v>4.8925172410000002</v>
      </c>
    </row>
    <row r="459" spans="1:2" x14ac:dyDescent="0.25">
      <c r="A459" s="75">
        <v>45920.083333333299</v>
      </c>
      <c r="B459" s="60">
        <v>6.388083333</v>
      </c>
    </row>
    <row r="460" spans="1:2" x14ac:dyDescent="0.25">
      <c r="A460" s="75">
        <v>45920.125</v>
      </c>
      <c r="B460" s="60">
        <v>7.4815862070000003</v>
      </c>
    </row>
    <row r="461" spans="1:2" x14ac:dyDescent="0.25">
      <c r="A461" s="75">
        <v>45920.166666666701</v>
      </c>
      <c r="B461" s="60">
        <v>8.2417523330000009</v>
      </c>
    </row>
    <row r="462" spans="1:2" x14ac:dyDescent="0.25">
      <c r="A462" s="75">
        <v>45920.208333333299</v>
      </c>
      <c r="B462" s="60">
        <v>9.1155689659999997</v>
      </c>
    </row>
    <row r="463" spans="1:2" x14ac:dyDescent="0.25">
      <c r="A463" s="75">
        <v>45920.25</v>
      </c>
      <c r="B463" s="60">
        <v>8.5880626670000009</v>
      </c>
    </row>
    <row r="464" spans="1:2" x14ac:dyDescent="0.25">
      <c r="A464" s="75">
        <v>45920.291666666701</v>
      </c>
      <c r="B464" s="60">
        <v>8.7215517239999993</v>
      </c>
    </row>
    <row r="465" spans="1:2" x14ac:dyDescent="0.25">
      <c r="A465" s="75">
        <v>45920.333333333299</v>
      </c>
      <c r="B465" s="60">
        <v>8.1917205000000006</v>
      </c>
    </row>
    <row r="466" spans="1:2" x14ac:dyDescent="0.25">
      <c r="A466" s="75">
        <v>45920.375</v>
      </c>
      <c r="B466" s="60">
        <v>8.6254827590000005</v>
      </c>
    </row>
    <row r="467" spans="1:2" x14ac:dyDescent="0.25">
      <c r="A467" s="75">
        <v>45920.416666666701</v>
      </c>
      <c r="B467" s="60">
        <v>7.9007271670000003</v>
      </c>
    </row>
    <row r="468" spans="1:2" x14ac:dyDescent="0.25">
      <c r="A468" s="75">
        <v>45920.458333333299</v>
      </c>
      <c r="B468" s="60">
        <v>7.6358275859999996</v>
      </c>
    </row>
    <row r="469" spans="1:2" x14ac:dyDescent="0.25">
      <c r="A469" s="75">
        <v>45920.5</v>
      </c>
      <c r="B469" s="60">
        <v>7.5639234999999996</v>
      </c>
    </row>
    <row r="470" spans="1:2" x14ac:dyDescent="0.25">
      <c r="A470" s="75">
        <v>45920.541666666701</v>
      </c>
      <c r="B470" s="60">
        <v>6.6822803449999997</v>
      </c>
    </row>
    <row r="471" spans="1:2" x14ac:dyDescent="0.25">
      <c r="A471" s="75">
        <v>45920.583333333299</v>
      </c>
      <c r="B471" s="60">
        <v>7.0894000000000004</v>
      </c>
    </row>
    <row r="472" spans="1:2" x14ac:dyDescent="0.25">
      <c r="A472" s="75">
        <v>45920.625</v>
      </c>
      <c r="B472" s="60">
        <v>6.4401960340000004</v>
      </c>
    </row>
    <row r="473" spans="1:2" x14ac:dyDescent="0.25">
      <c r="A473" s="75">
        <v>45920.666666666701</v>
      </c>
      <c r="B473" s="60">
        <v>6.7842333330000004</v>
      </c>
    </row>
    <row r="474" spans="1:2" x14ac:dyDescent="0.25">
      <c r="A474" s="75">
        <v>45920.708333333299</v>
      </c>
      <c r="B474" s="60">
        <v>5.7022168969999996</v>
      </c>
    </row>
    <row r="475" spans="1:2" x14ac:dyDescent="0.25">
      <c r="A475" s="75">
        <v>45920.75</v>
      </c>
      <c r="B475" s="60">
        <v>2.638893167</v>
      </c>
    </row>
    <row r="476" spans="1:2" x14ac:dyDescent="0.25">
      <c r="A476" s="75">
        <v>45920.791666666701</v>
      </c>
      <c r="B476" s="60">
        <v>3.382155172</v>
      </c>
    </row>
    <row r="477" spans="1:2" x14ac:dyDescent="0.25">
      <c r="A477" s="75">
        <v>45920.833333333299</v>
      </c>
      <c r="B477" s="60">
        <v>2.5192999999999999</v>
      </c>
    </row>
    <row r="478" spans="1:2" x14ac:dyDescent="0.25">
      <c r="A478" s="75">
        <v>45920.875</v>
      </c>
      <c r="B478" s="60">
        <v>2.2185000000000001</v>
      </c>
    </row>
    <row r="479" spans="1:2" x14ac:dyDescent="0.25">
      <c r="A479" s="75">
        <v>45920.916666666701</v>
      </c>
      <c r="B479" s="60">
        <v>1.7063999999999999</v>
      </c>
    </row>
    <row r="480" spans="1:2" x14ac:dyDescent="0.25">
      <c r="A480" s="75">
        <v>45920.958333333299</v>
      </c>
      <c r="B480" s="60">
        <v>1.592741379</v>
      </c>
    </row>
    <row r="481" spans="1:2" x14ac:dyDescent="0.25">
      <c r="A481" s="75">
        <v>45921</v>
      </c>
      <c r="B481" s="60">
        <v>0.19331383299999999</v>
      </c>
    </row>
    <row r="482" spans="1:2" x14ac:dyDescent="0.25">
      <c r="A482" s="75">
        <v>45921.041666666701</v>
      </c>
      <c r="B482" s="60">
        <v>0.167258621</v>
      </c>
    </row>
    <row r="483" spans="1:2" x14ac:dyDescent="0.25">
      <c r="A483" s="75">
        <v>45921.083333333299</v>
      </c>
      <c r="B483" s="60">
        <v>0.290173403</v>
      </c>
    </row>
    <row r="484" spans="1:2" x14ac:dyDescent="0.25">
      <c r="A484" s="75">
        <v>45921.125</v>
      </c>
      <c r="B484" s="60">
        <v>0.62263333300000001</v>
      </c>
    </row>
    <row r="485" spans="1:2" x14ac:dyDescent="0.25">
      <c r="A485" s="75">
        <v>45921.166666666701</v>
      </c>
      <c r="B485" s="60">
        <v>1.147591333</v>
      </c>
    </row>
    <row r="486" spans="1:2" x14ac:dyDescent="0.25">
      <c r="A486" s="75">
        <v>45921.208333333299</v>
      </c>
      <c r="B486" s="60">
        <v>0.50531034500000005</v>
      </c>
    </row>
    <row r="487" spans="1:2" x14ac:dyDescent="0.25">
      <c r="A487" s="75">
        <v>45921.25</v>
      </c>
      <c r="B487" s="60">
        <v>0.75478913299999995</v>
      </c>
    </row>
    <row r="488" spans="1:2" x14ac:dyDescent="0.25">
      <c r="A488" s="75">
        <v>45921.291666666701</v>
      </c>
      <c r="B488" s="60">
        <v>0.86955172400000003</v>
      </c>
    </row>
    <row r="489" spans="1:2" x14ac:dyDescent="0.25">
      <c r="A489" s="75">
        <v>45921.333333333299</v>
      </c>
      <c r="B489" s="60">
        <v>1.0344</v>
      </c>
    </row>
    <row r="490" spans="1:2" x14ac:dyDescent="0.25">
      <c r="A490" s="75">
        <v>45921.375</v>
      </c>
      <c r="B490" s="60">
        <v>1.766</v>
      </c>
    </row>
    <row r="491" spans="1:2" x14ac:dyDescent="0.25">
      <c r="A491" s="75">
        <v>45921.416666666701</v>
      </c>
      <c r="B491" s="60">
        <v>2.3998333330000001</v>
      </c>
    </row>
    <row r="492" spans="1:2" x14ac:dyDescent="0.25">
      <c r="A492" s="75">
        <v>45921.458333333299</v>
      </c>
      <c r="B492" s="60">
        <v>2.8038793100000001</v>
      </c>
    </row>
    <row r="493" spans="1:2" x14ac:dyDescent="0.25">
      <c r="A493" s="75">
        <v>45921.5</v>
      </c>
      <c r="B493" s="60">
        <v>3.2461000000000002</v>
      </c>
    </row>
    <row r="494" spans="1:2" x14ac:dyDescent="0.25">
      <c r="A494" s="75">
        <v>45921.541666666701</v>
      </c>
      <c r="B494" s="60">
        <v>2.7255517239999998</v>
      </c>
    </row>
    <row r="495" spans="1:2" x14ac:dyDescent="0.25">
      <c r="A495" s="75">
        <v>45921.583333333299</v>
      </c>
      <c r="B495" s="60">
        <v>2.6936406669999999</v>
      </c>
    </row>
    <row r="496" spans="1:2" x14ac:dyDescent="0.25">
      <c r="A496" s="75">
        <v>45921.625</v>
      </c>
      <c r="B496" s="60">
        <v>1.6884310339999999</v>
      </c>
    </row>
    <row r="497" spans="1:2" x14ac:dyDescent="0.25">
      <c r="A497" s="75">
        <v>45921.666666666701</v>
      </c>
      <c r="B497" s="60">
        <v>1.4188499999999999</v>
      </c>
    </row>
    <row r="498" spans="1:2" x14ac:dyDescent="0.25">
      <c r="A498" s="75">
        <v>45921.708333333299</v>
      </c>
      <c r="B498" s="60">
        <v>1.350896552</v>
      </c>
    </row>
    <row r="499" spans="1:2" x14ac:dyDescent="0.25">
      <c r="A499" s="75">
        <v>45921.75</v>
      </c>
      <c r="B499" s="60">
        <v>1.7334666670000001</v>
      </c>
    </row>
    <row r="500" spans="1:2" x14ac:dyDescent="0.25">
      <c r="A500" s="75">
        <v>45921.791666666701</v>
      </c>
      <c r="B500" s="60">
        <v>2.0344310339999998</v>
      </c>
    </row>
    <row r="501" spans="1:2" x14ac:dyDescent="0.25">
      <c r="A501" s="75">
        <v>45921.833333333299</v>
      </c>
      <c r="B501" s="60">
        <v>2.565025667</v>
      </c>
    </row>
    <row r="502" spans="1:2" x14ac:dyDescent="0.25">
      <c r="A502" s="75">
        <v>45921.875</v>
      </c>
      <c r="B502" s="60">
        <v>2.719068966</v>
      </c>
    </row>
    <row r="503" spans="1:2" x14ac:dyDescent="0.25">
      <c r="A503" s="75">
        <v>45921.916666666701</v>
      </c>
      <c r="B503" s="60">
        <v>3.1714833329999998</v>
      </c>
    </row>
    <row r="504" spans="1:2" x14ac:dyDescent="0.25">
      <c r="A504" s="75">
        <v>45921.958333333299</v>
      </c>
      <c r="B504" s="60">
        <v>4.9932931030000001</v>
      </c>
    </row>
    <row r="505" spans="1:2" x14ac:dyDescent="0.25">
      <c r="A505" s="75">
        <v>45922</v>
      </c>
      <c r="B505" s="60">
        <v>4.1177833330000002</v>
      </c>
    </row>
    <row r="506" spans="1:2" x14ac:dyDescent="0.25">
      <c r="A506" s="75">
        <v>45922.041666666701</v>
      </c>
      <c r="B506" s="60">
        <v>5.1269482760000002</v>
      </c>
    </row>
    <row r="507" spans="1:2" x14ac:dyDescent="0.25">
      <c r="A507" s="75">
        <v>45922.083333333299</v>
      </c>
      <c r="B507" s="60">
        <v>5.3056999999999999</v>
      </c>
    </row>
    <row r="508" spans="1:2" x14ac:dyDescent="0.25">
      <c r="A508" s="75">
        <v>45922.125</v>
      </c>
      <c r="B508" s="60">
        <v>4.4951379310000004</v>
      </c>
    </row>
    <row r="509" spans="1:2" x14ac:dyDescent="0.25">
      <c r="A509" s="75">
        <v>45922.166666666701</v>
      </c>
      <c r="B509" s="60">
        <v>4.7016933329999997</v>
      </c>
    </row>
    <row r="510" spans="1:2" x14ac:dyDescent="0.25">
      <c r="A510" s="75">
        <v>45922.208333333299</v>
      </c>
      <c r="B510" s="60">
        <v>5.1718965519999998</v>
      </c>
    </row>
    <row r="511" spans="1:2" x14ac:dyDescent="0.25">
      <c r="A511" s="75">
        <v>45922.25</v>
      </c>
      <c r="B511" s="60">
        <v>6.1501833330000002</v>
      </c>
    </row>
    <row r="512" spans="1:2" x14ac:dyDescent="0.25">
      <c r="A512" s="75">
        <v>45922.291666666701</v>
      </c>
      <c r="B512" s="60">
        <v>6.7494137930000004</v>
      </c>
    </row>
    <row r="513" spans="1:2" x14ac:dyDescent="0.25">
      <c r="A513" s="75">
        <v>45922.333333333299</v>
      </c>
      <c r="B513" s="60">
        <v>8.7643500000000003</v>
      </c>
    </row>
    <row r="514" spans="1:2" x14ac:dyDescent="0.25">
      <c r="A514" s="75">
        <v>45922.375</v>
      </c>
      <c r="B514" s="60">
        <v>9.8334310340000002</v>
      </c>
    </row>
    <row r="515" spans="1:2" x14ac:dyDescent="0.25">
      <c r="A515" s="75">
        <v>45922.416666666701</v>
      </c>
      <c r="B515" s="60">
        <v>4.9347215000000002</v>
      </c>
    </row>
    <row r="516" spans="1:2" x14ac:dyDescent="0.25">
      <c r="A516" s="75">
        <v>45922.458333333299</v>
      </c>
      <c r="B516" s="60">
        <v>4.4411379310000001</v>
      </c>
    </row>
    <row r="517" spans="1:2" x14ac:dyDescent="0.25">
      <c r="A517" s="75">
        <v>45922.5</v>
      </c>
      <c r="B517" s="60">
        <v>4.7970833329999998</v>
      </c>
    </row>
    <row r="518" spans="1:2" x14ac:dyDescent="0.25">
      <c r="A518" s="75">
        <v>45922.541666666701</v>
      </c>
      <c r="B518" s="60">
        <v>2.949603448</v>
      </c>
    </row>
    <row r="519" spans="1:2" x14ac:dyDescent="0.25">
      <c r="A519" s="75">
        <v>45922.583333333299</v>
      </c>
      <c r="B519" s="60">
        <v>3.25285</v>
      </c>
    </row>
    <row r="520" spans="1:2" x14ac:dyDescent="0.25">
      <c r="A520" s="75">
        <v>45922.625</v>
      </c>
      <c r="B520" s="60">
        <v>2.4534137930000002</v>
      </c>
    </row>
    <row r="521" spans="1:2" x14ac:dyDescent="0.25">
      <c r="A521" s="75">
        <v>45922.666666666701</v>
      </c>
      <c r="B521" s="60">
        <v>2.2607444999999999</v>
      </c>
    </row>
    <row r="522" spans="1:2" x14ac:dyDescent="0.25">
      <c r="A522" s="75">
        <v>45922.708333333299</v>
      </c>
      <c r="B522" s="60">
        <v>3.4276551720000001</v>
      </c>
    </row>
    <row r="523" spans="1:2" x14ac:dyDescent="0.25">
      <c r="A523" s="75">
        <v>45922.75</v>
      </c>
      <c r="B523" s="60">
        <v>2.186483333</v>
      </c>
    </row>
    <row r="524" spans="1:2" x14ac:dyDescent="0.25">
      <c r="A524" s="75">
        <v>45922.791666666701</v>
      </c>
      <c r="B524" s="60">
        <v>2.2761724139999999</v>
      </c>
    </row>
    <row r="525" spans="1:2" x14ac:dyDescent="0.25">
      <c r="A525" s="75">
        <v>45922.833333333299</v>
      </c>
      <c r="B525" s="60">
        <v>2.7929166670000001</v>
      </c>
    </row>
    <row r="526" spans="1:2" x14ac:dyDescent="0.25">
      <c r="A526" s="75">
        <v>45922.875</v>
      </c>
      <c r="B526" s="60">
        <v>3.6769137930000002</v>
      </c>
    </row>
    <row r="527" spans="1:2" x14ac:dyDescent="0.25">
      <c r="A527" s="75">
        <v>45922.916666666701</v>
      </c>
      <c r="B527" s="60">
        <v>4.4271833330000003</v>
      </c>
    </row>
    <row r="528" spans="1:2" x14ac:dyDescent="0.25">
      <c r="A528" s="75">
        <v>45922.958333333299</v>
      </c>
      <c r="B528" s="60">
        <v>5.2921551720000002</v>
      </c>
    </row>
    <row r="529" spans="1:2" x14ac:dyDescent="0.25">
      <c r="A529" s="75">
        <v>45923</v>
      </c>
      <c r="B529" s="60">
        <v>5.8856570000000001</v>
      </c>
    </row>
    <row r="530" spans="1:2" x14ac:dyDescent="0.25">
      <c r="A530" s="75">
        <v>45923.041666666701</v>
      </c>
      <c r="B530" s="60">
        <v>6.0568620690000001</v>
      </c>
    </row>
    <row r="531" spans="1:2" x14ac:dyDescent="0.25">
      <c r="A531" s="75">
        <v>45923.083333333299</v>
      </c>
      <c r="B531" s="60">
        <v>6.0369166669999998</v>
      </c>
    </row>
    <row r="532" spans="1:2" x14ac:dyDescent="0.25">
      <c r="A532" s="75">
        <v>45923.125</v>
      </c>
      <c r="B532" s="60">
        <v>6.2980862069999999</v>
      </c>
    </row>
    <row r="533" spans="1:2" x14ac:dyDescent="0.25">
      <c r="A533" s="75">
        <v>45923.166666666701</v>
      </c>
      <c r="B533" s="60">
        <v>6.1989166669999998</v>
      </c>
    </row>
    <row r="534" spans="1:2" x14ac:dyDescent="0.25">
      <c r="A534" s="75">
        <v>45923.208333333299</v>
      </c>
      <c r="B534" s="60">
        <v>6.6084310339999996</v>
      </c>
    </row>
    <row r="535" spans="1:2" x14ac:dyDescent="0.25">
      <c r="A535" s="75">
        <v>45923.25</v>
      </c>
      <c r="B535" s="60">
        <v>8.0536566670000003</v>
      </c>
    </row>
    <row r="536" spans="1:2" x14ac:dyDescent="0.25">
      <c r="A536" s="75">
        <v>45923.291666666701</v>
      </c>
      <c r="B536" s="60">
        <v>9.8962068970000008</v>
      </c>
    </row>
    <row r="537" spans="1:2" x14ac:dyDescent="0.25">
      <c r="A537" s="75">
        <v>45923.333333333299</v>
      </c>
      <c r="B537" s="60">
        <v>11.900266670000001</v>
      </c>
    </row>
    <row r="538" spans="1:2" x14ac:dyDescent="0.25">
      <c r="A538" s="75">
        <v>45923.375</v>
      </c>
      <c r="B538" s="60">
        <v>11.357413790000001</v>
      </c>
    </row>
    <row r="539" spans="1:2" x14ac:dyDescent="0.25">
      <c r="A539" s="75">
        <v>45923.416666666701</v>
      </c>
      <c r="B539" s="60">
        <v>13.239750000000001</v>
      </c>
    </row>
    <row r="540" spans="1:2" x14ac:dyDescent="0.25">
      <c r="A540" s="75">
        <v>45923.458333333299</v>
      </c>
      <c r="B540" s="60">
        <v>9.2922758620000003</v>
      </c>
    </row>
    <row r="541" spans="1:2" x14ac:dyDescent="0.25">
      <c r="A541" s="75">
        <v>45923.5</v>
      </c>
      <c r="B541" s="60">
        <v>7.0768911670000003</v>
      </c>
    </row>
    <row r="542" spans="1:2" x14ac:dyDescent="0.25">
      <c r="A542" s="75">
        <v>45923.541666666701</v>
      </c>
      <c r="B542" s="60">
        <v>4.3835517240000001</v>
      </c>
    </row>
    <row r="543" spans="1:2" x14ac:dyDescent="0.25">
      <c r="A543" s="75">
        <v>45923.583333333299</v>
      </c>
      <c r="B543" s="60">
        <v>4.0766666669999996</v>
      </c>
    </row>
    <row r="544" spans="1:2" x14ac:dyDescent="0.25">
      <c r="A544" s="75">
        <v>45923.625</v>
      </c>
      <c r="B544" s="60">
        <v>3.0450344829999998</v>
      </c>
    </row>
    <row r="545" spans="1:2" x14ac:dyDescent="0.25">
      <c r="A545" s="75">
        <v>45923.666666666701</v>
      </c>
      <c r="B545" s="60">
        <v>3.190066667</v>
      </c>
    </row>
    <row r="546" spans="1:2" x14ac:dyDescent="0.25">
      <c r="A546" s="75">
        <v>45923.708333333299</v>
      </c>
      <c r="B546" s="60">
        <v>3.2415517239999998</v>
      </c>
    </row>
    <row r="547" spans="1:2" x14ac:dyDescent="0.25">
      <c r="A547" s="75">
        <v>45923.75</v>
      </c>
      <c r="B547" s="60">
        <v>3.4816833329999999</v>
      </c>
    </row>
    <row r="548" spans="1:2" x14ac:dyDescent="0.25">
      <c r="A548" s="75">
        <v>45923.791666666701</v>
      </c>
      <c r="B548" s="60">
        <v>4.5428965520000002</v>
      </c>
    </row>
    <row r="549" spans="1:2" x14ac:dyDescent="0.25">
      <c r="A549" s="75">
        <v>45923.833333333299</v>
      </c>
      <c r="B549" s="60">
        <v>4.4095931669999997</v>
      </c>
    </row>
    <row r="550" spans="1:2" x14ac:dyDescent="0.25">
      <c r="A550" s="75">
        <v>45923.875</v>
      </c>
      <c r="B550" s="60">
        <v>5.8541896549999999</v>
      </c>
    </row>
    <row r="551" spans="1:2" x14ac:dyDescent="0.25">
      <c r="A551" s="75">
        <v>45923.916666666701</v>
      </c>
      <c r="B551" s="60">
        <v>5.1467166669999997</v>
      </c>
    </row>
    <row r="552" spans="1:2" x14ac:dyDescent="0.25">
      <c r="A552" s="75">
        <v>45923.958333333299</v>
      </c>
      <c r="B552" s="60">
        <v>4.6217758619999998</v>
      </c>
    </row>
    <row r="553" spans="1:2" x14ac:dyDescent="0.25">
      <c r="A553" s="75">
        <v>45924</v>
      </c>
      <c r="B553" s="60">
        <v>4.675433333</v>
      </c>
    </row>
    <row r="554" spans="1:2" x14ac:dyDescent="0.25">
      <c r="A554" s="75">
        <v>45924.041666666701</v>
      </c>
      <c r="B554" s="60">
        <v>4.8909482759999996</v>
      </c>
    </row>
    <row r="555" spans="1:2" x14ac:dyDescent="0.25">
      <c r="A555" s="75">
        <v>45924.083333333299</v>
      </c>
      <c r="B555" s="60">
        <v>4.1365166670000004</v>
      </c>
    </row>
    <row r="556" spans="1:2" x14ac:dyDescent="0.25">
      <c r="A556" s="75">
        <v>45924.125</v>
      </c>
      <c r="B556" s="60">
        <v>4.4642512070000002</v>
      </c>
    </row>
    <row r="557" spans="1:2" x14ac:dyDescent="0.25">
      <c r="A557" s="75">
        <v>45924.166666666701</v>
      </c>
      <c r="B557" s="60">
        <v>6.44285</v>
      </c>
    </row>
    <row r="558" spans="1:2" x14ac:dyDescent="0.25">
      <c r="A558" s="75">
        <v>45924.208333333299</v>
      </c>
      <c r="B558" s="60">
        <v>8.6027181030000008</v>
      </c>
    </row>
    <row r="559" spans="1:2" x14ac:dyDescent="0.25">
      <c r="A559" s="75">
        <v>45924.25</v>
      </c>
      <c r="B559" s="60">
        <v>8.231433333</v>
      </c>
    </row>
    <row r="560" spans="1:2" x14ac:dyDescent="0.25">
      <c r="A560" s="75">
        <v>45924.291666666701</v>
      </c>
      <c r="B560" s="60">
        <v>7.2152917240000001</v>
      </c>
    </row>
    <row r="561" spans="1:2" x14ac:dyDescent="0.25">
      <c r="A561" s="75">
        <v>45924.333333333299</v>
      </c>
      <c r="B561" s="60">
        <v>7.6593666669999996</v>
      </c>
    </row>
    <row r="562" spans="1:2" x14ac:dyDescent="0.25">
      <c r="A562" s="75">
        <v>45924.375</v>
      </c>
      <c r="B562" s="60">
        <v>7.9380832760000004</v>
      </c>
    </row>
    <row r="563" spans="1:2" x14ac:dyDescent="0.25">
      <c r="A563" s="75">
        <v>45924.416666666701</v>
      </c>
      <c r="B563" s="60">
        <v>8.6324051669999999</v>
      </c>
    </row>
    <row r="564" spans="1:2" x14ac:dyDescent="0.25">
      <c r="A564" s="75">
        <v>45924.458333333299</v>
      </c>
      <c r="B564" s="60">
        <v>7.1729482759999996</v>
      </c>
    </row>
    <row r="565" spans="1:2" x14ac:dyDescent="0.25">
      <c r="A565" s="75">
        <v>45924.5</v>
      </c>
      <c r="B565" s="60">
        <v>4.5937833330000002</v>
      </c>
    </row>
    <row r="566" spans="1:2" x14ac:dyDescent="0.25">
      <c r="A566" s="75">
        <v>45924.541666666701</v>
      </c>
      <c r="B566" s="60">
        <v>4.4219999999999997</v>
      </c>
    </row>
    <row r="567" spans="1:2" x14ac:dyDescent="0.25">
      <c r="A567" s="75">
        <v>45924.583333333299</v>
      </c>
      <c r="B567" s="60">
        <v>2.8663666669999999</v>
      </c>
    </row>
    <row r="568" spans="1:2" x14ac:dyDescent="0.25">
      <c r="A568" s="75">
        <v>45924.625</v>
      </c>
      <c r="B568" s="60">
        <v>2.308172414</v>
      </c>
    </row>
    <row r="569" spans="1:2" x14ac:dyDescent="0.25">
      <c r="A569" s="75">
        <v>45924.666666666701</v>
      </c>
      <c r="B569" s="60">
        <v>3.4067340000000002</v>
      </c>
    </row>
    <row r="570" spans="1:2" x14ac:dyDescent="0.25">
      <c r="A570" s="75">
        <v>45924.708333333299</v>
      </c>
      <c r="B570" s="60">
        <v>3.3010601720000001</v>
      </c>
    </row>
    <row r="571" spans="1:2" x14ac:dyDescent="0.25">
      <c r="A571" s="75">
        <v>45924.75</v>
      </c>
      <c r="B571" s="60">
        <v>3.7384166670000001</v>
      </c>
    </row>
    <row r="572" spans="1:2" x14ac:dyDescent="0.25">
      <c r="A572" s="75">
        <v>45924.791666666701</v>
      </c>
      <c r="B572" s="60">
        <v>3.2396724140000002</v>
      </c>
    </row>
    <row r="573" spans="1:2" x14ac:dyDescent="0.25">
      <c r="A573" s="75">
        <v>45924.833333333299</v>
      </c>
      <c r="B573" s="60">
        <v>3.4044833329999999</v>
      </c>
    </row>
    <row r="574" spans="1:2" x14ac:dyDescent="0.25">
      <c r="A574" s="75">
        <v>45924.875</v>
      </c>
      <c r="B574" s="60">
        <v>2.366741379</v>
      </c>
    </row>
    <row r="575" spans="1:2" x14ac:dyDescent="0.25">
      <c r="A575" s="75">
        <v>45924.916666666701</v>
      </c>
      <c r="B575" s="60">
        <v>2.267216667</v>
      </c>
    </row>
    <row r="576" spans="1:2" x14ac:dyDescent="0.25">
      <c r="A576" s="75">
        <v>45924.958333333299</v>
      </c>
      <c r="B576" s="60">
        <v>2.9474355170000002</v>
      </c>
    </row>
    <row r="577" spans="1:2" x14ac:dyDescent="0.25">
      <c r="A577" s="75">
        <v>45925</v>
      </c>
      <c r="B577" s="60">
        <v>3.2721166670000001</v>
      </c>
    </row>
    <row r="578" spans="1:2" x14ac:dyDescent="0.25">
      <c r="A578" s="75">
        <v>45925.041666666701</v>
      </c>
      <c r="B578" s="60">
        <v>3.296423103</v>
      </c>
    </row>
    <row r="579" spans="1:2" x14ac:dyDescent="0.25">
      <c r="A579" s="75">
        <v>45925.083333333299</v>
      </c>
      <c r="B579" s="60">
        <v>4.1965000000000003</v>
      </c>
    </row>
    <row r="580" spans="1:2" x14ac:dyDescent="0.25">
      <c r="A580" s="75">
        <v>45925.125</v>
      </c>
      <c r="B580" s="60">
        <v>4.5805925859999999</v>
      </c>
    </row>
    <row r="581" spans="1:2" x14ac:dyDescent="0.25">
      <c r="A581" s="75">
        <v>45925.166666666701</v>
      </c>
      <c r="B581" s="60">
        <v>4.436616667</v>
      </c>
    </row>
    <row r="582" spans="1:2" x14ac:dyDescent="0.25">
      <c r="A582" s="75">
        <v>45925.208333333299</v>
      </c>
      <c r="B582" s="60">
        <v>5.1849532759999999</v>
      </c>
    </row>
    <row r="583" spans="1:2" x14ac:dyDescent="0.25">
      <c r="A583" s="75">
        <v>45925.25</v>
      </c>
      <c r="B583" s="60">
        <v>5.4127264999999998</v>
      </c>
    </row>
    <row r="584" spans="1:2" x14ac:dyDescent="0.25">
      <c r="A584" s="75">
        <v>45925.291666666701</v>
      </c>
      <c r="B584" s="60">
        <v>4.704982759</v>
      </c>
    </row>
    <row r="585" spans="1:2" x14ac:dyDescent="0.25">
      <c r="A585" s="75">
        <v>45925.333333333299</v>
      </c>
      <c r="B585" s="60">
        <v>5.111783333</v>
      </c>
    </row>
    <row r="586" spans="1:2" x14ac:dyDescent="0.25">
      <c r="A586" s="75">
        <v>45925.375</v>
      </c>
      <c r="B586" s="60">
        <v>6.0817586209999996</v>
      </c>
    </row>
    <row r="587" spans="1:2" x14ac:dyDescent="0.25">
      <c r="A587" s="75">
        <v>45925.416666666701</v>
      </c>
      <c r="B587" s="60">
        <v>5.9836</v>
      </c>
    </row>
    <row r="588" spans="1:2" x14ac:dyDescent="0.25">
      <c r="A588" s="75">
        <v>45925.458333333299</v>
      </c>
      <c r="B588" s="60">
        <v>5.3509655169999997</v>
      </c>
    </row>
    <row r="589" spans="1:2" x14ac:dyDescent="0.25">
      <c r="A589" s="75">
        <v>45925.5</v>
      </c>
      <c r="B589" s="60">
        <v>11.863654329999999</v>
      </c>
    </row>
    <row r="590" spans="1:2" x14ac:dyDescent="0.25">
      <c r="A590" s="75">
        <v>45925.541666666701</v>
      </c>
      <c r="B590" s="60">
        <v>12.23194707</v>
      </c>
    </row>
    <row r="591" spans="1:2" x14ac:dyDescent="0.25">
      <c r="A591" s="75">
        <v>45925.583333333299</v>
      </c>
      <c r="B591" s="60">
        <v>6.0582000000000003</v>
      </c>
    </row>
    <row r="592" spans="1:2" x14ac:dyDescent="0.25">
      <c r="A592" s="75">
        <v>45925.625</v>
      </c>
      <c r="B592" s="60">
        <v>5.1895862069999996</v>
      </c>
    </row>
    <row r="593" spans="1:2" x14ac:dyDescent="0.25">
      <c r="A593" s="75">
        <v>45925.666666666701</v>
      </c>
      <c r="B593" s="60">
        <v>10.46596667</v>
      </c>
    </row>
    <row r="594" spans="1:2" x14ac:dyDescent="0.25">
      <c r="A594" s="75">
        <v>45925.708333333299</v>
      </c>
      <c r="B594" s="60">
        <v>6.212982759</v>
      </c>
    </row>
    <row r="595" spans="1:2" x14ac:dyDescent="0.25">
      <c r="A595" s="75">
        <v>45925.75</v>
      </c>
      <c r="B595" s="60">
        <v>3.8212666670000002</v>
      </c>
    </row>
    <row r="596" spans="1:2" x14ac:dyDescent="0.25">
      <c r="A596" s="75">
        <v>45925.791666666701</v>
      </c>
      <c r="B596" s="60">
        <v>4.1011798280000002</v>
      </c>
    </row>
    <row r="597" spans="1:2" x14ac:dyDescent="0.25">
      <c r="A597" s="75">
        <v>45925.833333333299</v>
      </c>
      <c r="B597" s="60">
        <v>3.4722</v>
      </c>
    </row>
    <row r="598" spans="1:2" x14ac:dyDescent="0.25">
      <c r="A598" s="75">
        <v>45925.875</v>
      </c>
      <c r="B598" s="60">
        <v>4.102228276</v>
      </c>
    </row>
    <row r="599" spans="1:2" x14ac:dyDescent="0.25">
      <c r="A599" s="75">
        <v>45925.916666666701</v>
      </c>
      <c r="B599" s="60">
        <v>3.6933833329999999</v>
      </c>
    </row>
    <row r="600" spans="1:2" x14ac:dyDescent="0.25">
      <c r="A600" s="75">
        <v>45925.958333333299</v>
      </c>
      <c r="B600" s="60">
        <v>4.0738301720000001</v>
      </c>
    </row>
    <row r="601" spans="1:2" x14ac:dyDescent="0.25">
      <c r="A601" s="75">
        <v>45926</v>
      </c>
      <c r="B601" s="60">
        <v>3.7208999999999999</v>
      </c>
    </row>
    <row r="602" spans="1:2" x14ac:dyDescent="0.25">
      <c r="A602" s="75">
        <v>45926.041666666701</v>
      </c>
      <c r="B602" s="60">
        <v>3.471861724</v>
      </c>
    </row>
    <row r="603" spans="1:2" x14ac:dyDescent="0.25">
      <c r="A603" s="75">
        <v>45926.083333333299</v>
      </c>
      <c r="B603" s="60">
        <v>3.7377883330000001</v>
      </c>
    </row>
    <row r="604" spans="1:2" x14ac:dyDescent="0.25">
      <c r="A604" s="75">
        <v>45926.125</v>
      </c>
      <c r="B604" s="60">
        <v>3.6146724140000002</v>
      </c>
    </row>
    <row r="605" spans="1:2" x14ac:dyDescent="0.25">
      <c r="A605" s="75">
        <v>45926.166666666701</v>
      </c>
      <c r="B605" s="60">
        <v>4.3041499999999999</v>
      </c>
    </row>
    <row r="606" spans="1:2" x14ac:dyDescent="0.25">
      <c r="A606" s="75">
        <v>45926.208333333299</v>
      </c>
      <c r="B606" s="60">
        <v>4.3145517240000002</v>
      </c>
    </row>
    <row r="607" spans="1:2" x14ac:dyDescent="0.25">
      <c r="A607" s="75">
        <v>45926.25</v>
      </c>
      <c r="B607" s="60">
        <v>4.8992000000000004</v>
      </c>
    </row>
    <row r="608" spans="1:2" x14ac:dyDescent="0.25">
      <c r="A608" s="75">
        <v>45926.291666666701</v>
      </c>
      <c r="B608" s="60">
        <v>7.050241379</v>
      </c>
    </row>
    <row r="609" spans="1:2" x14ac:dyDescent="0.25">
      <c r="A609" s="75">
        <v>45926.333333333299</v>
      </c>
      <c r="B609" s="60">
        <v>9.9205353330000001</v>
      </c>
    </row>
    <row r="610" spans="1:2" x14ac:dyDescent="0.25">
      <c r="A610" s="75">
        <v>45926.375</v>
      </c>
      <c r="B610" s="60">
        <v>10.66487931</v>
      </c>
    </row>
    <row r="611" spans="1:2" x14ac:dyDescent="0.25">
      <c r="A611" s="75">
        <v>45926.416666666701</v>
      </c>
      <c r="B611" s="60">
        <v>9.2607346669999995</v>
      </c>
    </row>
    <row r="612" spans="1:2" x14ac:dyDescent="0.25">
      <c r="A612" s="75">
        <v>45926.458333333299</v>
      </c>
      <c r="B612" s="60">
        <v>7.2501227589999999</v>
      </c>
    </row>
    <row r="613" spans="1:2" x14ac:dyDescent="0.25">
      <c r="A613" s="75">
        <v>45926.5</v>
      </c>
      <c r="B613" s="60">
        <v>8.7575166670000009</v>
      </c>
    </row>
    <row r="614" spans="1:2" x14ac:dyDescent="0.25">
      <c r="A614" s="75">
        <v>45926.541666666701</v>
      </c>
      <c r="B614" s="60">
        <v>9.5020024139999997</v>
      </c>
    </row>
    <row r="615" spans="1:2" x14ac:dyDescent="0.25">
      <c r="A615" s="75">
        <v>45926.583333333299</v>
      </c>
      <c r="B615" s="60">
        <v>7.8887833330000001</v>
      </c>
    </row>
    <row r="616" spans="1:2" x14ac:dyDescent="0.25">
      <c r="A616" s="75">
        <v>45926.625</v>
      </c>
      <c r="B616" s="60">
        <v>5.8929012070000004</v>
      </c>
    </row>
    <row r="617" spans="1:2" x14ac:dyDescent="0.25">
      <c r="A617" s="75">
        <v>45926.666666666701</v>
      </c>
      <c r="B617" s="60">
        <v>9.1526286670000001</v>
      </c>
    </row>
    <row r="618" spans="1:2" x14ac:dyDescent="0.25">
      <c r="A618" s="75">
        <v>45926.708333333299</v>
      </c>
      <c r="B618" s="60">
        <v>8.8481379310000001</v>
      </c>
    </row>
    <row r="619" spans="1:2" x14ac:dyDescent="0.25">
      <c r="A619" s="75">
        <v>45926.75</v>
      </c>
      <c r="B619" s="60">
        <v>8.8605</v>
      </c>
    </row>
    <row r="620" spans="1:2" x14ac:dyDescent="0.25">
      <c r="A620" s="75">
        <v>45926.791666666701</v>
      </c>
      <c r="B620" s="60">
        <v>8.3656034479999999</v>
      </c>
    </row>
    <row r="621" spans="1:2" x14ac:dyDescent="0.25">
      <c r="A621" s="75">
        <v>45926.833333333299</v>
      </c>
      <c r="B621" s="60">
        <v>12.2254</v>
      </c>
    </row>
    <row r="622" spans="1:2" x14ac:dyDescent="0.25">
      <c r="A622" s="75">
        <v>45926.875</v>
      </c>
      <c r="B622" s="60">
        <v>13.028534479999999</v>
      </c>
    </row>
    <row r="623" spans="1:2" x14ac:dyDescent="0.25">
      <c r="A623" s="75">
        <v>45926.916666666701</v>
      </c>
      <c r="B623" s="60">
        <v>10.73070167</v>
      </c>
    </row>
    <row r="624" spans="1:2" x14ac:dyDescent="0.25">
      <c r="A624" s="75">
        <v>45926.958333333299</v>
      </c>
      <c r="B624" s="60">
        <v>10.41027586</v>
      </c>
    </row>
    <row r="625" spans="1:2" x14ac:dyDescent="0.25">
      <c r="A625" s="75">
        <v>45927</v>
      </c>
      <c r="B625" s="60">
        <v>11.810648329999999</v>
      </c>
    </row>
    <row r="626" spans="1:2" x14ac:dyDescent="0.25">
      <c r="A626" s="75">
        <v>45927.041666666701</v>
      </c>
      <c r="B626" s="60">
        <v>13.63222414</v>
      </c>
    </row>
    <row r="627" spans="1:2" x14ac:dyDescent="0.25">
      <c r="A627" s="75">
        <v>45927.083333333299</v>
      </c>
      <c r="B627" s="60">
        <v>14.904199999999999</v>
      </c>
    </row>
    <row r="628" spans="1:2" x14ac:dyDescent="0.25">
      <c r="A628" s="75">
        <v>45927.125</v>
      </c>
      <c r="B628" s="60">
        <v>16.150086210000001</v>
      </c>
    </row>
    <row r="629" spans="1:2" x14ac:dyDescent="0.25">
      <c r="A629" s="75">
        <v>45927.166666666701</v>
      </c>
      <c r="B629" s="60">
        <v>18.01933167</v>
      </c>
    </row>
    <row r="630" spans="1:2" x14ac:dyDescent="0.25">
      <c r="A630" s="75">
        <v>45927.208333333299</v>
      </c>
      <c r="B630" s="60">
        <v>20.295827589999998</v>
      </c>
    </row>
    <row r="631" spans="1:2" x14ac:dyDescent="0.25">
      <c r="A631" s="75">
        <v>45927.25</v>
      </c>
      <c r="B631" s="60">
        <v>21.984813330000001</v>
      </c>
    </row>
    <row r="632" spans="1:2" x14ac:dyDescent="0.25">
      <c r="A632" s="75">
        <v>45927.291666666701</v>
      </c>
      <c r="B632" s="60">
        <v>24.20736724</v>
      </c>
    </row>
    <row r="633" spans="1:2" x14ac:dyDescent="0.25">
      <c r="A633" s="75">
        <v>45927.333333333299</v>
      </c>
      <c r="B633" s="60">
        <v>25.980483329999998</v>
      </c>
    </row>
    <row r="634" spans="1:2" x14ac:dyDescent="0.25">
      <c r="A634" s="75">
        <v>45927.375</v>
      </c>
      <c r="B634" s="60">
        <v>24.810489660000002</v>
      </c>
    </row>
    <row r="635" spans="1:2" x14ac:dyDescent="0.25">
      <c r="A635" s="75">
        <v>45927.416666666701</v>
      </c>
      <c r="B635" s="60">
        <v>35.305100000000003</v>
      </c>
    </row>
    <row r="636" spans="1:2" x14ac:dyDescent="0.25">
      <c r="A636" s="75">
        <v>45927.458333333299</v>
      </c>
      <c r="B636" s="60">
        <v>25.103932759999999</v>
      </c>
    </row>
    <row r="637" spans="1:2" x14ac:dyDescent="0.25">
      <c r="A637" s="75">
        <v>45927.5</v>
      </c>
      <c r="B637" s="60">
        <v>12.99451833</v>
      </c>
    </row>
    <row r="638" spans="1:2" x14ac:dyDescent="0.25">
      <c r="A638" s="75">
        <v>45927.541666666701</v>
      </c>
      <c r="B638" s="60">
        <v>15.52648276</v>
      </c>
    </row>
    <row r="639" spans="1:2" x14ac:dyDescent="0.25">
      <c r="A639" s="75">
        <v>45927.583333333299</v>
      </c>
      <c r="B639" s="60">
        <v>15.737766669999999</v>
      </c>
    </row>
    <row r="640" spans="1:2" x14ac:dyDescent="0.25">
      <c r="A640" s="75">
        <v>45927.625</v>
      </c>
      <c r="B640" s="60">
        <v>14.55908621</v>
      </c>
    </row>
    <row r="641" spans="1:2" x14ac:dyDescent="0.25">
      <c r="A641" s="75">
        <v>45927.666666666701</v>
      </c>
      <c r="B641" s="60">
        <v>13.111000000000001</v>
      </c>
    </row>
    <row r="642" spans="1:2" x14ac:dyDescent="0.25">
      <c r="A642" s="75">
        <v>45927.708333333299</v>
      </c>
      <c r="B642" s="60">
        <v>14.10062069</v>
      </c>
    </row>
    <row r="643" spans="1:2" x14ac:dyDescent="0.25">
      <c r="A643" s="75">
        <v>45927.75</v>
      </c>
      <c r="B643" s="60">
        <v>12.824751669999999</v>
      </c>
    </row>
    <row r="644" spans="1:2" x14ac:dyDescent="0.25">
      <c r="A644" s="75">
        <v>45927.791666666701</v>
      </c>
      <c r="B644" s="60">
        <v>10.792948279999999</v>
      </c>
    </row>
    <row r="645" spans="1:2" x14ac:dyDescent="0.25">
      <c r="A645" s="75">
        <v>45927.833333333299</v>
      </c>
      <c r="B645" s="60">
        <v>12.596228330000001</v>
      </c>
    </row>
    <row r="646" spans="1:2" x14ac:dyDescent="0.25">
      <c r="A646" s="75">
        <v>45927.875</v>
      </c>
      <c r="B646" s="60">
        <v>14.288689659999999</v>
      </c>
    </row>
    <row r="647" spans="1:2" x14ac:dyDescent="0.25">
      <c r="A647" s="75">
        <v>45927.916666666701</v>
      </c>
      <c r="B647" s="60">
        <v>16.298498330000001</v>
      </c>
    </row>
    <row r="648" spans="1:2" x14ac:dyDescent="0.25">
      <c r="A648" s="75">
        <v>45927.958333333299</v>
      </c>
      <c r="B648" s="60">
        <v>15.18172414</v>
      </c>
    </row>
    <row r="649" spans="1:2" x14ac:dyDescent="0.25">
      <c r="A649" s="75">
        <v>45928</v>
      </c>
      <c r="B649" s="60">
        <v>13.591089999999999</v>
      </c>
    </row>
    <row r="650" spans="1:2" x14ac:dyDescent="0.25">
      <c r="A650" s="75">
        <v>45928.041666666701</v>
      </c>
      <c r="B650" s="60">
        <v>13.7235</v>
      </c>
    </row>
    <row r="651" spans="1:2" x14ac:dyDescent="0.25">
      <c r="A651" s="75">
        <v>45928.083333333299</v>
      </c>
      <c r="B651" s="60">
        <v>11.957922030000001</v>
      </c>
    </row>
    <row r="652" spans="1:2" x14ac:dyDescent="0.25">
      <c r="A652" s="75">
        <v>45928.125</v>
      </c>
      <c r="B652" s="60">
        <v>10.585466</v>
      </c>
    </row>
    <row r="653" spans="1:2" x14ac:dyDescent="0.25">
      <c r="A653" s="75">
        <v>45928.166666666701</v>
      </c>
      <c r="B653" s="60">
        <v>13.66576667</v>
      </c>
    </row>
    <row r="654" spans="1:2" x14ac:dyDescent="0.25">
      <c r="A654" s="75">
        <v>45928.208333333299</v>
      </c>
      <c r="B654" s="60">
        <v>15.3908</v>
      </c>
    </row>
    <row r="655" spans="1:2" x14ac:dyDescent="0.25">
      <c r="A655" s="75">
        <v>45928.25</v>
      </c>
      <c r="B655" s="60">
        <v>14.351850000000001</v>
      </c>
    </row>
    <row r="656" spans="1:2" x14ac:dyDescent="0.25">
      <c r="A656" s="75">
        <v>45928.291666666701</v>
      </c>
      <c r="B656" s="60">
        <v>13.362024140000001</v>
      </c>
    </row>
    <row r="657" spans="1:2" x14ac:dyDescent="0.25">
      <c r="A657" s="75">
        <v>45928.333333333299</v>
      </c>
      <c r="B657" s="60">
        <v>8.4190176670000003</v>
      </c>
    </row>
    <row r="658" spans="1:2" x14ac:dyDescent="0.25">
      <c r="A658" s="75">
        <v>45928.375</v>
      </c>
      <c r="B658" s="60">
        <v>8.3374310339999997</v>
      </c>
    </row>
    <row r="659" spans="1:2" x14ac:dyDescent="0.25">
      <c r="A659" s="75">
        <v>45928.416666666701</v>
      </c>
      <c r="B659" s="60">
        <v>9.4874833330000001</v>
      </c>
    </row>
    <row r="660" spans="1:2" x14ac:dyDescent="0.25">
      <c r="A660" s="75">
        <v>45928.458333333299</v>
      </c>
      <c r="B660" s="60">
        <v>7.043413793</v>
      </c>
    </row>
    <row r="661" spans="1:2" x14ac:dyDescent="0.25">
      <c r="A661" s="75">
        <v>45928.5</v>
      </c>
      <c r="B661" s="60">
        <v>7.7795166670000002</v>
      </c>
    </row>
    <row r="662" spans="1:2" x14ac:dyDescent="0.25">
      <c r="A662" s="75">
        <v>45928.541666666701</v>
      </c>
      <c r="B662" s="60">
        <v>6.6285172409999999</v>
      </c>
    </row>
    <row r="663" spans="1:2" x14ac:dyDescent="0.25">
      <c r="A663" s="75">
        <v>45928.583333333299</v>
      </c>
      <c r="B663" s="60">
        <v>3.9665396670000002</v>
      </c>
    </row>
    <row r="664" spans="1:2" x14ac:dyDescent="0.25">
      <c r="A664" s="75">
        <v>45928.625</v>
      </c>
      <c r="B664" s="60">
        <v>3.7148793100000002</v>
      </c>
    </row>
    <row r="665" spans="1:2" x14ac:dyDescent="0.25">
      <c r="A665" s="75">
        <v>45928.666666666701</v>
      </c>
      <c r="B665" s="60">
        <v>4.0004666670000004</v>
      </c>
    </row>
    <row r="666" spans="1:2" x14ac:dyDescent="0.25">
      <c r="A666" s="75">
        <v>45928.708333333299</v>
      </c>
      <c r="B666" s="60">
        <v>3.5085000000000002</v>
      </c>
    </row>
    <row r="667" spans="1:2" x14ac:dyDescent="0.25">
      <c r="A667" s="75">
        <v>45928.75</v>
      </c>
      <c r="B667" s="60">
        <v>4.8023381670000003</v>
      </c>
    </row>
    <row r="668" spans="1:2" x14ac:dyDescent="0.25">
      <c r="A668" s="75">
        <v>45928.791666666701</v>
      </c>
      <c r="B668" s="60">
        <v>4.9305818180000003</v>
      </c>
    </row>
    <row r="669" spans="1:2" x14ac:dyDescent="0.25">
      <c r="A669" s="75">
        <v>45928.833333333299</v>
      </c>
      <c r="B669" s="60">
        <v>4.0845112730000004</v>
      </c>
    </row>
    <row r="670" spans="1:2" x14ac:dyDescent="0.25">
      <c r="A670" s="75">
        <v>45928.875</v>
      </c>
      <c r="B670" s="60">
        <v>6.6000588240000004</v>
      </c>
    </row>
    <row r="671" spans="1:2" x14ac:dyDescent="0.25">
      <c r="A671" s="75">
        <v>45928.916666666701</v>
      </c>
      <c r="B671" s="60">
        <v>6.5358000000000001</v>
      </c>
    </row>
    <row r="672" spans="1:2" x14ac:dyDescent="0.25">
      <c r="A672" s="75">
        <v>45928.958333333299</v>
      </c>
    </row>
    <row r="673" spans="1:1" x14ac:dyDescent="0.25">
      <c r="A673" s="75">
        <v>45929</v>
      </c>
    </row>
    <row r="674" spans="1:1" x14ac:dyDescent="0.25">
      <c r="A674" s="75">
        <v>45929.041666666701</v>
      </c>
    </row>
    <row r="675" spans="1:1" x14ac:dyDescent="0.25">
      <c r="A675" s="75">
        <v>45929.083333333299</v>
      </c>
    </row>
    <row r="676" spans="1:1" x14ac:dyDescent="0.25">
      <c r="A676" s="75">
        <v>45929.125</v>
      </c>
    </row>
    <row r="677" spans="1:1" x14ac:dyDescent="0.25">
      <c r="A677" s="75">
        <v>45929.166666666701</v>
      </c>
    </row>
    <row r="678" spans="1:1" x14ac:dyDescent="0.25">
      <c r="A678" s="75">
        <v>45929.208333333299</v>
      </c>
    </row>
    <row r="679" spans="1:1" x14ac:dyDescent="0.25">
      <c r="A679" s="75">
        <v>45929.25</v>
      </c>
    </row>
    <row r="680" spans="1:1" x14ac:dyDescent="0.25">
      <c r="A680" s="75">
        <v>45929.291666666701</v>
      </c>
    </row>
    <row r="681" spans="1:1" x14ac:dyDescent="0.25">
      <c r="A681" s="75">
        <v>45929.333333333299</v>
      </c>
    </row>
    <row r="682" spans="1:1" x14ac:dyDescent="0.25">
      <c r="A682" s="75">
        <v>45929.375</v>
      </c>
    </row>
    <row r="683" spans="1:1" x14ac:dyDescent="0.25">
      <c r="A683" s="75">
        <v>45929.416666666701</v>
      </c>
    </row>
    <row r="684" spans="1:1" x14ac:dyDescent="0.25">
      <c r="A684" s="75">
        <v>45929.458333333299</v>
      </c>
    </row>
    <row r="685" spans="1:1" x14ac:dyDescent="0.25">
      <c r="A685" s="75">
        <v>45929.5</v>
      </c>
    </row>
    <row r="686" spans="1:1" x14ac:dyDescent="0.25">
      <c r="A686" s="75">
        <v>45929.541666666701</v>
      </c>
    </row>
    <row r="687" spans="1:1" x14ac:dyDescent="0.25">
      <c r="A687" s="75">
        <v>45929.583333333299</v>
      </c>
    </row>
    <row r="688" spans="1:1" x14ac:dyDescent="0.25">
      <c r="A688" s="75">
        <v>45929.625</v>
      </c>
    </row>
    <row r="689" spans="1:1" x14ac:dyDescent="0.25">
      <c r="A689" s="75">
        <v>45929.666666666701</v>
      </c>
    </row>
    <row r="690" spans="1:1" x14ac:dyDescent="0.25">
      <c r="A690" s="75">
        <v>45929.708333333299</v>
      </c>
    </row>
    <row r="691" spans="1:1" x14ac:dyDescent="0.25">
      <c r="A691" s="75">
        <v>45929.75</v>
      </c>
    </row>
    <row r="692" spans="1:1" x14ac:dyDescent="0.25">
      <c r="A692" s="75">
        <v>45929.791666666701</v>
      </c>
    </row>
    <row r="693" spans="1:1" x14ac:dyDescent="0.25">
      <c r="A693" s="75">
        <v>45929.833333333299</v>
      </c>
    </row>
    <row r="694" spans="1:1" x14ac:dyDescent="0.25">
      <c r="A694" s="75">
        <v>45929.875</v>
      </c>
    </row>
    <row r="695" spans="1:1" x14ac:dyDescent="0.25">
      <c r="A695" s="75">
        <v>45929.916666666701</v>
      </c>
    </row>
    <row r="696" spans="1:1" x14ac:dyDescent="0.25">
      <c r="A696" s="75">
        <v>45929.958333333299</v>
      </c>
    </row>
    <row r="697" spans="1:1" x14ac:dyDescent="0.25">
      <c r="A697" s="75">
        <v>45930</v>
      </c>
    </row>
    <row r="698" spans="1:1" x14ac:dyDescent="0.25">
      <c r="A698" s="75">
        <v>45930.041666666701</v>
      </c>
    </row>
    <row r="699" spans="1:1" x14ac:dyDescent="0.25">
      <c r="A699" s="75">
        <v>45930.083333333299</v>
      </c>
    </row>
    <row r="700" spans="1:1" x14ac:dyDescent="0.25">
      <c r="A700" s="75">
        <v>45930.125</v>
      </c>
    </row>
    <row r="701" spans="1:1" x14ac:dyDescent="0.25">
      <c r="A701" s="75">
        <v>45930.166666666701</v>
      </c>
    </row>
    <row r="702" spans="1:1" x14ac:dyDescent="0.25">
      <c r="A702" s="75">
        <v>45930.208333333299</v>
      </c>
    </row>
    <row r="703" spans="1:1" x14ac:dyDescent="0.25">
      <c r="A703" s="75">
        <v>45930.25</v>
      </c>
    </row>
    <row r="704" spans="1:1" x14ac:dyDescent="0.25">
      <c r="A704" s="75">
        <v>45930.291666666701</v>
      </c>
    </row>
    <row r="705" spans="1:1" x14ac:dyDescent="0.25">
      <c r="A705" s="75">
        <v>45930.333333333299</v>
      </c>
    </row>
    <row r="706" spans="1:1" x14ac:dyDescent="0.25">
      <c r="A706" s="75">
        <v>45930.375</v>
      </c>
    </row>
    <row r="707" spans="1:1" x14ac:dyDescent="0.25">
      <c r="A707" s="75">
        <v>45930.416666666701</v>
      </c>
    </row>
    <row r="708" spans="1:1" x14ac:dyDescent="0.25">
      <c r="A708" s="75">
        <v>45930.458333333299</v>
      </c>
    </row>
    <row r="709" spans="1:1" x14ac:dyDescent="0.25">
      <c r="A709" s="75">
        <v>45930.5</v>
      </c>
    </row>
    <row r="710" spans="1:1" x14ac:dyDescent="0.25">
      <c r="A710" s="75">
        <v>45930.541666666701</v>
      </c>
    </row>
    <row r="711" spans="1:1" x14ac:dyDescent="0.25">
      <c r="A711" s="75">
        <v>45930.583333333299</v>
      </c>
    </row>
    <row r="712" spans="1:1" x14ac:dyDescent="0.25">
      <c r="A712" s="75">
        <v>45930.625</v>
      </c>
    </row>
    <row r="713" spans="1:1" x14ac:dyDescent="0.25">
      <c r="A713" s="75">
        <v>45930.666666666701</v>
      </c>
    </row>
    <row r="714" spans="1:1" x14ac:dyDescent="0.25">
      <c r="A714" s="75">
        <v>45930.708333333299</v>
      </c>
    </row>
    <row r="715" spans="1:1" x14ac:dyDescent="0.25">
      <c r="A715" s="75">
        <v>45930.75</v>
      </c>
    </row>
    <row r="716" spans="1:1" x14ac:dyDescent="0.25">
      <c r="A716" s="75">
        <v>45930.791666666701</v>
      </c>
    </row>
    <row r="717" spans="1:1" x14ac:dyDescent="0.25">
      <c r="A717" s="75">
        <v>45930.833333333299</v>
      </c>
    </row>
    <row r="718" spans="1:1" x14ac:dyDescent="0.25">
      <c r="A718" s="75">
        <v>45930.875</v>
      </c>
    </row>
    <row r="719" spans="1:1" x14ac:dyDescent="0.25">
      <c r="A719" s="75">
        <v>45930.916666666701</v>
      </c>
    </row>
    <row r="720" spans="1:1" x14ac:dyDescent="0.25">
      <c r="A720" s="75">
        <v>45930.958333333299</v>
      </c>
    </row>
    <row r="721" spans="1:1" x14ac:dyDescent="0.25">
      <c r="A721" s="75">
        <v>45931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652c7e60e7b32772ee01b54201ead5ce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1911c31f43a248c21a659aa037fdbd66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6522DA9C-EB6A-495C-B454-CA70FAE0419D}"/>
</file>

<file path=customXml/itemProps2.xml><?xml version="1.0" encoding="utf-8"?>
<ds:datastoreItem xmlns:ds="http://schemas.openxmlformats.org/officeDocument/2006/customXml" ds:itemID="{3EFDAB6C-2FE6-4A41-92CF-8EAC0693AF5D}"/>
</file>

<file path=customXml/itemProps3.xml><?xml version="1.0" encoding="utf-8"?>
<ds:datastoreItem xmlns:ds="http://schemas.openxmlformats.org/officeDocument/2006/customXml" ds:itemID="{E5A45287-FD94-401F-959E-4B89F84F4F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Front Cover</vt:lpstr>
      <vt:lpstr>Summary</vt:lpstr>
      <vt:lpstr>Harp Farm-AQMP1</vt:lpstr>
      <vt:lpstr>Kineton Rd</vt:lpstr>
      <vt:lpstr>Blackgrounds</vt:lpstr>
      <vt:lpstr>Chipping Warden - RAMAC</vt:lpstr>
      <vt:lpstr>CW Village</vt:lpstr>
      <vt:lpstr>Fir Tree Nursery</vt:lpstr>
      <vt:lpstr>Greatworth Hall</vt:lpstr>
      <vt:lpstr>Greatworth Village</vt:lpstr>
      <vt:lpstr>Lower Boddington</vt:lpstr>
      <vt:lpstr>Lower Thorpe</vt:lpstr>
      <vt:lpstr>Radstone</vt:lpstr>
      <vt:lpstr>00288</vt:lpstr>
      <vt:lpstr>00289</vt:lpstr>
      <vt:lpstr>BRD001</vt:lpstr>
      <vt:lpstr>2B2002</vt:lpstr>
      <vt:lpstr>BETP002</vt:lpstr>
      <vt:lpstr>CHBS001</vt:lpstr>
      <vt:lpstr>AFE001</vt:lpstr>
      <vt:lpstr>CHRU001</vt:lpstr>
      <vt:lpstr>2B2003</vt:lpstr>
      <vt:lpstr>2A2001</vt:lpstr>
      <vt:lpstr>PL001</vt:lpstr>
      <vt:lpstr>DLE001</vt:lpstr>
      <vt:lpstr>BIS001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2B3002</vt:lpstr>
      <vt:lpstr>DLE002</vt:lpstr>
      <vt:lpstr>2A2002</vt:lpstr>
      <vt:lpstr>WCC002</vt:lpstr>
      <vt:lpstr>PL002</vt:lpstr>
      <vt:lpstr>CUB002</vt:lpstr>
      <vt:lpstr>GLD002</vt:lpstr>
      <vt:lpstr>GE002</vt:lpstr>
      <vt:lpstr>2B1002</vt:lpstr>
      <vt:lpstr>MLE002</vt:lpstr>
      <vt:lpstr>OC001</vt:lpstr>
      <vt:lpstr>SLE003</vt:lpstr>
      <vt:lpstr>FOS002</vt:lpstr>
      <vt:lpstr>WHD003</vt:lpstr>
      <vt:lpstr>BGT004</vt:lpstr>
      <vt:lpstr>WHD001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2025-10-28T18:37:24Z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